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7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  <Override PartName="/customXml/itemProps4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025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rosedmi-my.sharepoint.com/personal/madlyn_daley_dairy_org/Documents/L-Drive/IRI Circana 2024/11-03-2024 Reports/"/>
    </mc:Choice>
  </mc:AlternateContent>
  <xr:revisionPtr revIDLastSave="0" documentId="8_{4CBC0665-065B-4086-A6B5-7238F04925DE}" xr6:coauthVersionLast="47" xr6:coauthVersionMax="47" xr10:uidLastSave="{00000000-0000-0000-0000-000000000000}"/>
  <bookViews>
    <workbookView xWindow="-110" yWindow="-110" windowWidth="19420" windowHeight="11500" tabRatio="819" firstSheet="13" activeTab="13" xr2:uid="{00000000-000D-0000-FFFF-FFFF00000000}"/>
  </bookViews>
  <sheets>
    <sheet name="Segment Data" sheetId="34" state="hidden" r:id="rId1"/>
    <sheet name="Regions By Outlet Data" sheetId="32" state="hidden" r:id="rId2"/>
    <sheet name="Region and Market Data" sheetId="29" state="hidden" r:id="rId3"/>
    <sheet name="Fat" sheetId="40" state="hidden" r:id="rId4"/>
    <sheet name="Form Data" sheetId="35" state="hidden" r:id="rId5"/>
    <sheet name="Package" sheetId="38" state="hidden" r:id="rId6"/>
    <sheet name="NB &amp; PL" sheetId="37" state="hidden" r:id="rId7"/>
    <sheet name="Sodium" sheetId="36" state="hidden" r:id="rId8"/>
    <sheet name="Flavor Groups" sheetId="39" state="hidden" r:id="rId9"/>
    <sheet name="Cheddar Sharpness" sheetId="41" state="hidden" r:id="rId10"/>
    <sheet name="Size" sheetId="43" state="hidden" r:id="rId11"/>
    <sheet name="Variety" sheetId="42" state="hidden" r:id="rId12"/>
    <sheet name="IRI_UO_WorkspaceStorage" sheetId="53" state="hidden" r:id="rId13"/>
    <sheet name="HOME PAGE" sheetId="8" r:id="rId14"/>
    <sheet name="TOTAL U.S. MULO+ with C" sheetId="45" r:id="rId15"/>
    <sheet name="TOTAL U.S. MULO+" sheetId="46" r:id="rId16"/>
    <sheet name="TOTAL U.S. FOOD" sheetId="47" r:id="rId17"/>
    <sheet name="TOTAL U.S. DRUG" sheetId="48" r:id="rId18"/>
    <sheet name="TOTAL U.S. CONVENIENCE" sheetId="49" r:id="rId19"/>
    <sheet name="TOTAL U.S. ALL OTHER OUTLETS" sheetId="50" r:id="rId20"/>
    <sheet name="CIRCANA STANDARD REGIONS" sheetId="18" r:id="rId21"/>
    <sheet name="CIRCANA REGIONS &amp; MARKETS" sheetId="21" r:id="rId22"/>
    <sheet name="DMI SR Data" sheetId="31" state="hidden" r:id="rId23"/>
    <sheet name="DMI CUSTOM REGIONS &amp; MARKETS" sheetId="22" r:id="rId24"/>
  </sheets>
  <definedNames>
    <definedName name="___INDEX_SHEET___ASAP_Utilities">#REF!</definedName>
    <definedName name="IRI_WorkspaceId" hidden="1">"606a4931cf7a44ed993417b554ceb15d"</definedName>
    <definedName name="_xlnm.Print_Area" localSheetId="13">'HOME PAGE'!$A$1:$M$21</definedName>
    <definedName name="_xlnm.Print_Area" localSheetId="19">'TOTAL U.S. ALL OTHER OUTLETS'!$B$2:$Q$56,'TOTAL U.S. ALL OTHER OUTLETS'!$B$241:$Q$295</definedName>
    <definedName name="_xlnm.Print_Area" localSheetId="18">'TOTAL U.S. CONVENIENCE'!$B$2:$Q$56,'TOTAL U.S. CONVENIENCE'!$B$242:$Q$296</definedName>
    <definedName name="_xlnm.Print_Area" localSheetId="17">'TOTAL U.S. DRUG'!$B$2:$Q$56,'TOTAL U.S. DRUG'!$B$242:$Q$296</definedName>
    <definedName name="_xlnm.Print_Area" localSheetId="16">'TOTAL U.S. FOOD'!$B$2:$Q$56,'TOTAL U.S. FOOD'!$B$242:$Q$296</definedName>
    <definedName name="_xlnm.Print_Area" localSheetId="15">'TOTAL U.S. MULO+'!$B$2:$Q$56,'TOTAL U.S. MULO+'!$B$242:$Q$296</definedName>
    <definedName name="_xlnm.Print_Area" localSheetId="14">'TOTAL U.S. MULO+ with C'!$B$2:$Q$55,'TOTAL U.S. MULO+ with C'!$B$242:$Q$294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C124" i="22" l="1"/>
  <c r="D124" i="22"/>
  <c r="E124" i="22"/>
  <c r="F124" i="22"/>
  <c r="G124" i="22"/>
  <c r="H124" i="22"/>
  <c r="C125" i="22"/>
  <c r="D125" i="22"/>
  <c r="E125" i="22"/>
  <c r="F125" i="22"/>
  <c r="G125" i="22"/>
  <c r="H125" i="22"/>
  <c r="C72" i="22"/>
  <c r="D72" i="22"/>
  <c r="E72" i="22"/>
  <c r="F72" i="22"/>
  <c r="G72" i="22"/>
  <c r="H72" i="22"/>
  <c r="C73" i="22"/>
  <c r="D73" i="22"/>
  <c r="E73" i="22"/>
  <c r="F73" i="22"/>
  <c r="G73" i="22"/>
  <c r="H73" i="22"/>
  <c r="C20" i="22"/>
  <c r="D20" i="22"/>
  <c r="E20" i="22"/>
  <c r="F20" i="22"/>
  <c r="G20" i="22"/>
  <c r="H20" i="22"/>
  <c r="C21" i="22"/>
  <c r="D21" i="22"/>
  <c r="E21" i="22"/>
  <c r="F21" i="22"/>
  <c r="G21" i="22"/>
  <c r="H21" i="22"/>
  <c r="W171" i="31" l="1"/>
  <c r="V171" i="31"/>
  <c r="T171" i="31"/>
  <c r="S171" i="31"/>
  <c r="W101" i="31"/>
  <c r="V101" i="31"/>
  <c r="T101" i="31"/>
  <c r="S101" i="31"/>
  <c r="W31" i="31"/>
  <c r="V31" i="31"/>
  <c r="T31" i="31"/>
  <c r="S31" i="31"/>
  <c r="U171" i="31"/>
  <c r="X171" i="31"/>
  <c r="L140" i="22"/>
  <c r="M140" i="22"/>
  <c r="N140" i="22"/>
  <c r="O140" i="22"/>
  <c r="P140" i="22"/>
  <c r="L141" i="22"/>
  <c r="M141" i="22"/>
  <c r="N141" i="22"/>
  <c r="O141" i="22"/>
  <c r="P141" i="22"/>
  <c r="L142" i="22"/>
  <c r="M142" i="22"/>
  <c r="N142" i="22"/>
  <c r="O142" i="22"/>
  <c r="P142" i="22"/>
  <c r="L143" i="22"/>
  <c r="M143" i="22"/>
  <c r="N143" i="22"/>
  <c r="O143" i="22"/>
  <c r="P143" i="22"/>
  <c r="L144" i="22"/>
  <c r="M144" i="22"/>
  <c r="N144" i="22"/>
  <c r="O144" i="22"/>
  <c r="P144" i="22"/>
  <c r="K141" i="22"/>
  <c r="K142" i="22"/>
  <c r="K143" i="22"/>
  <c r="K144" i="22"/>
  <c r="K140" i="22"/>
  <c r="L89" i="22"/>
  <c r="M89" i="22"/>
  <c r="N89" i="22"/>
  <c r="O89" i="22"/>
  <c r="P89" i="22"/>
  <c r="L90" i="22"/>
  <c r="M90" i="22"/>
  <c r="N90" i="22"/>
  <c r="O90" i="22"/>
  <c r="P90" i="22"/>
  <c r="L91" i="22"/>
  <c r="M91" i="22"/>
  <c r="N91" i="22"/>
  <c r="O91" i="22"/>
  <c r="P91" i="22"/>
  <c r="L92" i="22"/>
  <c r="M92" i="22"/>
  <c r="N92" i="22"/>
  <c r="O92" i="22"/>
  <c r="P92" i="22"/>
  <c r="L93" i="22"/>
  <c r="M93" i="22"/>
  <c r="N93" i="22"/>
  <c r="O93" i="22"/>
  <c r="P93" i="22"/>
  <c r="K93" i="22"/>
  <c r="K92" i="22"/>
  <c r="K91" i="22"/>
  <c r="K90" i="22"/>
  <c r="K89" i="22"/>
  <c r="L39" i="22"/>
  <c r="M39" i="22"/>
  <c r="N39" i="22"/>
  <c r="O39" i="22"/>
  <c r="P39" i="22"/>
  <c r="L40" i="22"/>
  <c r="M40" i="22"/>
  <c r="N40" i="22"/>
  <c r="O40" i="22"/>
  <c r="P40" i="22"/>
  <c r="L41" i="22"/>
  <c r="M41" i="22"/>
  <c r="N41" i="22"/>
  <c r="O41" i="22"/>
  <c r="P41" i="22"/>
  <c r="L42" i="22"/>
  <c r="M42" i="22"/>
  <c r="N42" i="22"/>
  <c r="O42" i="22"/>
  <c r="P42" i="22"/>
  <c r="K39" i="22"/>
  <c r="K40" i="22"/>
  <c r="K41" i="22"/>
  <c r="K42" i="22"/>
  <c r="L38" i="22"/>
  <c r="M38" i="22"/>
  <c r="N38" i="22"/>
  <c r="O38" i="22"/>
  <c r="P38" i="22"/>
  <c r="K38" i="22"/>
  <c r="U101" i="31" l="1"/>
  <c r="U31" i="31"/>
  <c r="X31" i="31"/>
  <c r="X101" i="31"/>
  <c r="H143" i="22"/>
  <c r="H144" i="22"/>
  <c r="H145" i="22"/>
  <c r="H146" i="22"/>
  <c r="H147" i="22"/>
  <c r="H148" i="22"/>
  <c r="H149" i="22"/>
  <c r="H150" i="22"/>
  <c r="H151" i="22"/>
  <c r="G143" i="22"/>
  <c r="G144" i="22"/>
  <c r="G145" i="22"/>
  <c r="G146" i="22"/>
  <c r="G147" i="22"/>
  <c r="G148" i="22"/>
  <c r="G149" i="22"/>
  <c r="G150" i="22"/>
  <c r="G151" i="22"/>
  <c r="E143" i="22"/>
  <c r="E144" i="22"/>
  <c r="E145" i="22"/>
  <c r="E146" i="22"/>
  <c r="E147" i="22"/>
  <c r="E148" i="22"/>
  <c r="E149" i="22"/>
  <c r="E150" i="22"/>
  <c r="E151" i="22"/>
  <c r="D143" i="22"/>
  <c r="D144" i="22"/>
  <c r="D145" i="22"/>
  <c r="D146" i="22"/>
  <c r="D147" i="22"/>
  <c r="D148" i="22"/>
  <c r="D149" i="22"/>
  <c r="D150" i="22"/>
  <c r="D151" i="22"/>
  <c r="G142" i="22"/>
  <c r="H142" i="22"/>
  <c r="D142" i="22"/>
  <c r="E142" i="22"/>
  <c r="F142" i="22"/>
  <c r="F143" i="22"/>
  <c r="F144" i="22"/>
  <c r="F145" i="22"/>
  <c r="F146" i="22"/>
  <c r="F147" i="22"/>
  <c r="F148" i="22"/>
  <c r="F149" i="22"/>
  <c r="F150" i="22"/>
  <c r="F151" i="22"/>
  <c r="C143" i="22"/>
  <c r="C144" i="22"/>
  <c r="C145" i="22"/>
  <c r="C146" i="22"/>
  <c r="C147" i="22"/>
  <c r="C148" i="22"/>
  <c r="C149" i="22"/>
  <c r="C150" i="22"/>
  <c r="C151" i="22"/>
  <c r="E91" i="22"/>
  <c r="F91" i="22"/>
  <c r="G91" i="22"/>
  <c r="H91" i="22"/>
  <c r="E92" i="22"/>
  <c r="F92" i="22"/>
  <c r="G92" i="22"/>
  <c r="H92" i="22"/>
  <c r="E93" i="22"/>
  <c r="F93" i="22"/>
  <c r="G93" i="22"/>
  <c r="H93" i="22"/>
  <c r="E94" i="22"/>
  <c r="F94" i="22"/>
  <c r="G94" i="22"/>
  <c r="H94" i="22"/>
  <c r="E95" i="22"/>
  <c r="F95" i="22"/>
  <c r="G95" i="22"/>
  <c r="H95" i="22"/>
  <c r="E96" i="22"/>
  <c r="F96" i="22"/>
  <c r="G96" i="22"/>
  <c r="H96" i="22"/>
  <c r="E97" i="22"/>
  <c r="F97" i="22"/>
  <c r="G97" i="22"/>
  <c r="H97" i="22"/>
  <c r="E98" i="22"/>
  <c r="F98" i="22"/>
  <c r="G98" i="22"/>
  <c r="H98" i="22"/>
  <c r="E99" i="22"/>
  <c r="F99" i="22"/>
  <c r="G99" i="22"/>
  <c r="H99" i="22"/>
  <c r="D91" i="22"/>
  <c r="D92" i="22"/>
  <c r="D93" i="22"/>
  <c r="D94" i="22"/>
  <c r="D95" i="22"/>
  <c r="D96" i="22"/>
  <c r="D97" i="22"/>
  <c r="D98" i="22"/>
  <c r="D99" i="22"/>
  <c r="C91" i="22"/>
  <c r="C92" i="22"/>
  <c r="C93" i="22"/>
  <c r="C94" i="22"/>
  <c r="C95" i="22"/>
  <c r="C96" i="22"/>
  <c r="C97" i="22"/>
  <c r="C98" i="22"/>
  <c r="C99" i="22"/>
  <c r="F39" i="22"/>
  <c r="G39" i="22"/>
  <c r="H39" i="22"/>
  <c r="F40" i="22"/>
  <c r="G40" i="22"/>
  <c r="H40" i="22"/>
  <c r="F41" i="22"/>
  <c r="G41" i="22"/>
  <c r="H41" i="22"/>
  <c r="F42" i="22"/>
  <c r="G42" i="22"/>
  <c r="H42" i="22"/>
  <c r="F43" i="22"/>
  <c r="G43" i="22"/>
  <c r="H43" i="22"/>
  <c r="F44" i="22"/>
  <c r="G44" i="22"/>
  <c r="H44" i="22"/>
  <c r="F45" i="22"/>
  <c r="G45" i="22"/>
  <c r="H45" i="22"/>
  <c r="F46" i="22"/>
  <c r="G46" i="22"/>
  <c r="H46" i="22"/>
  <c r="F47" i="22"/>
  <c r="G47" i="22"/>
  <c r="H47" i="22"/>
  <c r="E39" i="22"/>
  <c r="E40" i="22"/>
  <c r="E41" i="22"/>
  <c r="E42" i="22"/>
  <c r="E43" i="22"/>
  <c r="E44" i="22"/>
  <c r="E45" i="22"/>
  <c r="E46" i="22"/>
  <c r="E47" i="22"/>
  <c r="D39" i="22"/>
  <c r="D40" i="22"/>
  <c r="D41" i="22"/>
  <c r="D42" i="22"/>
  <c r="D43" i="22"/>
  <c r="D44" i="22"/>
  <c r="D45" i="22"/>
  <c r="D46" i="22"/>
  <c r="D47" i="22"/>
  <c r="C39" i="22"/>
  <c r="C40" i="22"/>
  <c r="C41" i="22"/>
  <c r="C42" i="22"/>
  <c r="C43" i="22"/>
  <c r="C44" i="22"/>
  <c r="C45" i="22"/>
  <c r="C46" i="22"/>
  <c r="C47" i="22"/>
  <c r="C38" i="22"/>
  <c r="C8" i="22"/>
  <c r="K32" i="22"/>
  <c r="D250" i="50"/>
  <c r="E250" i="50"/>
  <c r="F250" i="50"/>
  <c r="G250" i="50"/>
  <c r="H250" i="50"/>
  <c r="I250" i="50"/>
  <c r="J250" i="50"/>
  <c r="K250" i="50"/>
  <c r="L250" i="50"/>
  <c r="M250" i="50"/>
  <c r="N250" i="50"/>
  <c r="O250" i="50"/>
  <c r="P250" i="50"/>
  <c r="Q250" i="50"/>
  <c r="D251" i="50"/>
  <c r="E251" i="50"/>
  <c r="F251" i="50"/>
  <c r="G251" i="50"/>
  <c r="H251" i="50"/>
  <c r="I251" i="50"/>
  <c r="J251" i="50"/>
  <c r="K251" i="50"/>
  <c r="L251" i="50"/>
  <c r="M251" i="50"/>
  <c r="N251" i="50"/>
  <c r="O251" i="50"/>
  <c r="P251" i="50"/>
  <c r="Q251" i="50"/>
  <c r="D252" i="50"/>
  <c r="E252" i="50"/>
  <c r="F252" i="50"/>
  <c r="G252" i="50"/>
  <c r="H252" i="50"/>
  <c r="I252" i="50"/>
  <c r="J252" i="50"/>
  <c r="K252" i="50"/>
  <c r="L252" i="50"/>
  <c r="M252" i="50"/>
  <c r="N252" i="50"/>
  <c r="O252" i="50"/>
  <c r="P252" i="50"/>
  <c r="Q252" i="50"/>
  <c r="D67" i="45" l="1"/>
  <c r="E67" i="45"/>
  <c r="F67" i="45"/>
  <c r="G67" i="45"/>
  <c r="H67" i="45"/>
  <c r="I67" i="45"/>
  <c r="J67" i="45"/>
  <c r="K67" i="45"/>
  <c r="L67" i="45"/>
  <c r="M67" i="45"/>
  <c r="N67" i="45"/>
  <c r="O67" i="45"/>
  <c r="P67" i="45"/>
  <c r="Q67" i="45"/>
  <c r="D67" i="46"/>
  <c r="E67" i="46"/>
  <c r="F67" i="46"/>
  <c r="G67" i="46"/>
  <c r="H67" i="46"/>
  <c r="I67" i="46"/>
  <c r="J67" i="46"/>
  <c r="K67" i="46"/>
  <c r="L67" i="46"/>
  <c r="M67" i="46"/>
  <c r="N67" i="46"/>
  <c r="O67" i="46"/>
  <c r="P67" i="46"/>
  <c r="Q67" i="46"/>
  <c r="D67" i="47"/>
  <c r="E67" i="47"/>
  <c r="F67" i="47"/>
  <c r="G67" i="47"/>
  <c r="H67" i="47"/>
  <c r="I67" i="47"/>
  <c r="J67" i="47"/>
  <c r="K67" i="47"/>
  <c r="L67" i="47"/>
  <c r="M67" i="47"/>
  <c r="N67" i="47"/>
  <c r="O67" i="47"/>
  <c r="P67" i="47"/>
  <c r="Q67" i="47"/>
  <c r="D67" i="48"/>
  <c r="E67" i="48"/>
  <c r="F67" i="48"/>
  <c r="G67" i="48"/>
  <c r="H67" i="48"/>
  <c r="I67" i="48"/>
  <c r="J67" i="48"/>
  <c r="K67" i="48"/>
  <c r="L67" i="48"/>
  <c r="M67" i="48"/>
  <c r="N67" i="48"/>
  <c r="O67" i="48"/>
  <c r="P67" i="48"/>
  <c r="Q67" i="48"/>
  <c r="D67" i="49"/>
  <c r="E67" i="49"/>
  <c r="F67" i="49"/>
  <c r="G67" i="49"/>
  <c r="H67" i="49"/>
  <c r="I67" i="49"/>
  <c r="J67" i="49"/>
  <c r="K67" i="49"/>
  <c r="L67" i="49"/>
  <c r="M67" i="49"/>
  <c r="N67" i="49"/>
  <c r="O67" i="49"/>
  <c r="P67" i="49"/>
  <c r="Q67" i="49"/>
  <c r="D187" i="45"/>
  <c r="E187" i="45"/>
  <c r="F187" i="45"/>
  <c r="G187" i="45"/>
  <c r="H187" i="45"/>
  <c r="I187" i="45"/>
  <c r="J187" i="45"/>
  <c r="K187" i="45"/>
  <c r="L187" i="45"/>
  <c r="M187" i="45"/>
  <c r="N187" i="45"/>
  <c r="O187" i="45"/>
  <c r="P187" i="45"/>
  <c r="Q187" i="45"/>
  <c r="D187" i="46"/>
  <c r="E187" i="46"/>
  <c r="F187" i="46"/>
  <c r="G187" i="46"/>
  <c r="H187" i="46"/>
  <c r="I187" i="46"/>
  <c r="J187" i="46"/>
  <c r="K187" i="46"/>
  <c r="L187" i="46"/>
  <c r="M187" i="46"/>
  <c r="N187" i="46"/>
  <c r="O187" i="46"/>
  <c r="P187" i="46"/>
  <c r="Q187" i="46"/>
  <c r="D187" i="47"/>
  <c r="E187" i="47"/>
  <c r="F187" i="47"/>
  <c r="G187" i="47"/>
  <c r="H187" i="47"/>
  <c r="I187" i="47"/>
  <c r="J187" i="47"/>
  <c r="K187" i="47"/>
  <c r="L187" i="47"/>
  <c r="M187" i="47"/>
  <c r="N187" i="47"/>
  <c r="O187" i="47"/>
  <c r="P187" i="47"/>
  <c r="Q187" i="47"/>
  <c r="D187" i="48"/>
  <c r="E187" i="48"/>
  <c r="F187" i="48"/>
  <c r="G187" i="48"/>
  <c r="H187" i="48"/>
  <c r="I187" i="48"/>
  <c r="J187" i="48"/>
  <c r="K187" i="48"/>
  <c r="L187" i="48"/>
  <c r="M187" i="48"/>
  <c r="N187" i="48"/>
  <c r="O187" i="48"/>
  <c r="P187" i="48"/>
  <c r="Q187" i="48"/>
  <c r="D187" i="49"/>
  <c r="E187" i="49"/>
  <c r="F187" i="49"/>
  <c r="G187" i="49"/>
  <c r="H187" i="49"/>
  <c r="I187" i="49"/>
  <c r="J187" i="49"/>
  <c r="K187" i="49"/>
  <c r="L187" i="49"/>
  <c r="M187" i="49"/>
  <c r="N187" i="49"/>
  <c r="O187" i="49"/>
  <c r="P187" i="49"/>
  <c r="Q187" i="49"/>
  <c r="D307" i="45"/>
  <c r="E307" i="45"/>
  <c r="F307" i="45"/>
  <c r="G307" i="45"/>
  <c r="H307" i="45"/>
  <c r="I307" i="45"/>
  <c r="J307" i="45"/>
  <c r="K307" i="45"/>
  <c r="L307" i="45"/>
  <c r="M307" i="45"/>
  <c r="N307" i="45"/>
  <c r="O307" i="45"/>
  <c r="P307" i="45"/>
  <c r="Q307" i="45"/>
  <c r="D307" i="46"/>
  <c r="E307" i="46"/>
  <c r="F307" i="46"/>
  <c r="G307" i="46"/>
  <c r="H307" i="46"/>
  <c r="I307" i="46"/>
  <c r="J307" i="46"/>
  <c r="K307" i="46"/>
  <c r="L307" i="46"/>
  <c r="M307" i="46"/>
  <c r="N307" i="46"/>
  <c r="O307" i="46"/>
  <c r="P307" i="46"/>
  <c r="Q307" i="46"/>
  <c r="D307" i="47"/>
  <c r="E307" i="47"/>
  <c r="F307" i="47"/>
  <c r="G307" i="47"/>
  <c r="H307" i="47"/>
  <c r="I307" i="47"/>
  <c r="J307" i="47"/>
  <c r="K307" i="47"/>
  <c r="L307" i="47"/>
  <c r="M307" i="47"/>
  <c r="N307" i="47"/>
  <c r="O307" i="47"/>
  <c r="P307" i="47"/>
  <c r="Q307" i="47"/>
  <c r="D307" i="48"/>
  <c r="E307" i="48"/>
  <c r="F307" i="48"/>
  <c r="G307" i="48"/>
  <c r="H307" i="48"/>
  <c r="I307" i="48"/>
  <c r="J307" i="48"/>
  <c r="K307" i="48"/>
  <c r="L307" i="48"/>
  <c r="M307" i="48"/>
  <c r="N307" i="48"/>
  <c r="O307" i="48"/>
  <c r="P307" i="48"/>
  <c r="Q307" i="48"/>
  <c r="D307" i="49"/>
  <c r="E307" i="49"/>
  <c r="F307" i="49"/>
  <c r="G307" i="49"/>
  <c r="H307" i="49"/>
  <c r="I307" i="49"/>
  <c r="J307" i="49"/>
  <c r="K307" i="49"/>
  <c r="L307" i="49"/>
  <c r="M307" i="49"/>
  <c r="N307" i="49"/>
  <c r="O307" i="49"/>
  <c r="P307" i="49"/>
  <c r="Q307" i="49"/>
  <c r="D306" i="50"/>
  <c r="E306" i="50"/>
  <c r="F306" i="50"/>
  <c r="G306" i="50"/>
  <c r="H306" i="50"/>
  <c r="I306" i="50"/>
  <c r="J306" i="50"/>
  <c r="K306" i="50"/>
  <c r="L306" i="50"/>
  <c r="M306" i="50"/>
  <c r="N306" i="50"/>
  <c r="O306" i="50"/>
  <c r="P306" i="50"/>
  <c r="Q306" i="50"/>
  <c r="D187" i="50"/>
  <c r="E187" i="50"/>
  <c r="F187" i="50"/>
  <c r="G187" i="50"/>
  <c r="H187" i="50"/>
  <c r="I187" i="50"/>
  <c r="J187" i="50"/>
  <c r="K187" i="50"/>
  <c r="L187" i="50"/>
  <c r="M187" i="50"/>
  <c r="N187" i="50"/>
  <c r="O187" i="50"/>
  <c r="P187" i="50"/>
  <c r="Q187" i="50"/>
  <c r="D67" i="50"/>
  <c r="E67" i="50"/>
  <c r="F67" i="50"/>
  <c r="G67" i="50"/>
  <c r="H67" i="50"/>
  <c r="I67" i="50"/>
  <c r="J67" i="50"/>
  <c r="K67" i="50"/>
  <c r="L67" i="50"/>
  <c r="M67" i="50"/>
  <c r="N67" i="50"/>
  <c r="O67" i="50"/>
  <c r="P67" i="50"/>
  <c r="Q67" i="50"/>
  <c r="D220" i="50" l="1"/>
  <c r="E220" i="50"/>
  <c r="F220" i="50"/>
  <c r="G220" i="50"/>
  <c r="H220" i="50"/>
  <c r="I220" i="50"/>
  <c r="J220" i="50"/>
  <c r="K220" i="50"/>
  <c r="L220" i="50"/>
  <c r="M220" i="50"/>
  <c r="N220" i="50"/>
  <c r="O220" i="50"/>
  <c r="P220" i="50"/>
  <c r="Q220" i="50"/>
  <c r="D221" i="50"/>
  <c r="E221" i="50"/>
  <c r="F221" i="50"/>
  <c r="G221" i="50"/>
  <c r="H221" i="50"/>
  <c r="I221" i="50"/>
  <c r="J221" i="50"/>
  <c r="K221" i="50"/>
  <c r="L221" i="50"/>
  <c r="M221" i="50"/>
  <c r="N221" i="50"/>
  <c r="O221" i="50"/>
  <c r="P221" i="50"/>
  <c r="Q221" i="50"/>
  <c r="D222" i="50"/>
  <c r="E222" i="50"/>
  <c r="F222" i="50"/>
  <c r="G222" i="50"/>
  <c r="H222" i="50"/>
  <c r="I222" i="50"/>
  <c r="J222" i="50"/>
  <c r="K222" i="50"/>
  <c r="L222" i="50"/>
  <c r="M222" i="50"/>
  <c r="N222" i="50"/>
  <c r="O222" i="50"/>
  <c r="P222" i="50"/>
  <c r="Q222" i="50"/>
  <c r="D223" i="50"/>
  <c r="E223" i="50"/>
  <c r="F223" i="50"/>
  <c r="G223" i="50"/>
  <c r="H223" i="50"/>
  <c r="I223" i="50"/>
  <c r="J223" i="50"/>
  <c r="K223" i="50"/>
  <c r="L223" i="50"/>
  <c r="M223" i="50"/>
  <c r="N223" i="50"/>
  <c r="O223" i="50"/>
  <c r="P223" i="50"/>
  <c r="Q223" i="50"/>
  <c r="D224" i="50"/>
  <c r="E224" i="50"/>
  <c r="F224" i="50"/>
  <c r="G224" i="50"/>
  <c r="H224" i="50"/>
  <c r="I224" i="50"/>
  <c r="J224" i="50"/>
  <c r="K224" i="50"/>
  <c r="L224" i="50"/>
  <c r="M224" i="50"/>
  <c r="N224" i="50"/>
  <c r="O224" i="50"/>
  <c r="P224" i="50"/>
  <c r="Q224" i="50"/>
  <c r="D225" i="50"/>
  <c r="E225" i="50"/>
  <c r="F225" i="50"/>
  <c r="G225" i="50"/>
  <c r="H225" i="50"/>
  <c r="I225" i="50"/>
  <c r="J225" i="50"/>
  <c r="K225" i="50"/>
  <c r="L225" i="50"/>
  <c r="M225" i="50"/>
  <c r="N225" i="50"/>
  <c r="O225" i="50"/>
  <c r="P225" i="50"/>
  <c r="Q225" i="50"/>
  <c r="D226" i="50"/>
  <c r="E226" i="50"/>
  <c r="F226" i="50"/>
  <c r="G226" i="50"/>
  <c r="H226" i="50"/>
  <c r="I226" i="50"/>
  <c r="J226" i="50"/>
  <c r="K226" i="50"/>
  <c r="L226" i="50"/>
  <c r="M226" i="50"/>
  <c r="N226" i="50"/>
  <c r="O226" i="50"/>
  <c r="P226" i="50"/>
  <c r="Q226" i="50"/>
  <c r="D227" i="50"/>
  <c r="E227" i="50"/>
  <c r="F227" i="50"/>
  <c r="G227" i="50"/>
  <c r="H227" i="50"/>
  <c r="I227" i="50"/>
  <c r="J227" i="50"/>
  <c r="K227" i="50"/>
  <c r="L227" i="50"/>
  <c r="M227" i="50"/>
  <c r="N227" i="50"/>
  <c r="O227" i="50"/>
  <c r="P227" i="50"/>
  <c r="Q227" i="50"/>
  <c r="D228" i="50"/>
  <c r="E228" i="50"/>
  <c r="F228" i="50"/>
  <c r="G228" i="50"/>
  <c r="H228" i="50"/>
  <c r="I228" i="50"/>
  <c r="J228" i="50"/>
  <c r="K228" i="50"/>
  <c r="L228" i="50"/>
  <c r="M228" i="50"/>
  <c r="N228" i="50"/>
  <c r="O228" i="50"/>
  <c r="P228" i="50"/>
  <c r="Q228" i="50"/>
  <c r="D229" i="50"/>
  <c r="E229" i="50"/>
  <c r="F229" i="50"/>
  <c r="G229" i="50"/>
  <c r="H229" i="50"/>
  <c r="I229" i="50"/>
  <c r="J229" i="50"/>
  <c r="K229" i="50"/>
  <c r="L229" i="50"/>
  <c r="M229" i="50"/>
  <c r="N229" i="50"/>
  <c r="O229" i="50"/>
  <c r="P229" i="50"/>
  <c r="Q229" i="50"/>
  <c r="D230" i="50"/>
  <c r="E230" i="50"/>
  <c r="F230" i="50"/>
  <c r="G230" i="50"/>
  <c r="H230" i="50"/>
  <c r="I230" i="50"/>
  <c r="J230" i="50"/>
  <c r="K230" i="50"/>
  <c r="L230" i="50"/>
  <c r="M230" i="50"/>
  <c r="N230" i="50"/>
  <c r="O230" i="50"/>
  <c r="P230" i="50"/>
  <c r="Q230" i="50"/>
  <c r="D231" i="50"/>
  <c r="E231" i="50"/>
  <c r="F231" i="50"/>
  <c r="G231" i="50"/>
  <c r="H231" i="50"/>
  <c r="I231" i="50"/>
  <c r="J231" i="50"/>
  <c r="K231" i="50"/>
  <c r="L231" i="50"/>
  <c r="M231" i="50"/>
  <c r="N231" i="50"/>
  <c r="O231" i="50"/>
  <c r="P231" i="50"/>
  <c r="Q231" i="50"/>
  <c r="D232" i="50"/>
  <c r="E232" i="50"/>
  <c r="F232" i="50"/>
  <c r="G232" i="50"/>
  <c r="H232" i="50"/>
  <c r="I232" i="50"/>
  <c r="J232" i="50"/>
  <c r="K232" i="50"/>
  <c r="L232" i="50"/>
  <c r="M232" i="50"/>
  <c r="N232" i="50"/>
  <c r="O232" i="50"/>
  <c r="P232" i="50"/>
  <c r="Q232" i="50"/>
  <c r="D233" i="50"/>
  <c r="E233" i="50"/>
  <c r="F233" i="50"/>
  <c r="G233" i="50"/>
  <c r="H233" i="50"/>
  <c r="I233" i="50"/>
  <c r="J233" i="50"/>
  <c r="K233" i="50"/>
  <c r="L233" i="50"/>
  <c r="M233" i="50"/>
  <c r="N233" i="50"/>
  <c r="O233" i="50"/>
  <c r="P233" i="50"/>
  <c r="Q233" i="50"/>
  <c r="D234" i="50"/>
  <c r="E234" i="50"/>
  <c r="F234" i="50"/>
  <c r="G234" i="50"/>
  <c r="H234" i="50"/>
  <c r="I234" i="50"/>
  <c r="J234" i="50"/>
  <c r="K234" i="50"/>
  <c r="L234" i="50"/>
  <c r="M234" i="50"/>
  <c r="N234" i="50"/>
  <c r="O234" i="50"/>
  <c r="P234" i="50"/>
  <c r="Q234" i="50"/>
  <c r="D235" i="50"/>
  <c r="E235" i="50"/>
  <c r="F235" i="50"/>
  <c r="G235" i="50"/>
  <c r="H235" i="50"/>
  <c r="I235" i="50"/>
  <c r="J235" i="50"/>
  <c r="K235" i="50"/>
  <c r="L235" i="50"/>
  <c r="M235" i="50"/>
  <c r="N235" i="50"/>
  <c r="O235" i="50"/>
  <c r="P235" i="50"/>
  <c r="Q235" i="50"/>
  <c r="D236" i="50"/>
  <c r="E236" i="50"/>
  <c r="F236" i="50"/>
  <c r="G236" i="50"/>
  <c r="H236" i="50"/>
  <c r="I236" i="50"/>
  <c r="J236" i="50"/>
  <c r="K236" i="50"/>
  <c r="L236" i="50"/>
  <c r="M236" i="50"/>
  <c r="N236" i="50"/>
  <c r="O236" i="50"/>
  <c r="P236" i="50"/>
  <c r="Q236" i="50"/>
  <c r="D237" i="50"/>
  <c r="E237" i="50"/>
  <c r="F237" i="50"/>
  <c r="G237" i="50"/>
  <c r="H237" i="50"/>
  <c r="I237" i="50"/>
  <c r="J237" i="50"/>
  <c r="K237" i="50"/>
  <c r="L237" i="50"/>
  <c r="M237" i="50"/>
  <c r="N237" i="50"/>
  <c r="O237" i="50"/>
  <c r="P237" i="50"/>
  <c r="Q237" i="50"/>
  <c r="D238" i="50"/>
  <c r="E238" i="50"/>
  <c r="F238" i="50"/>
  <c r="G238" i="50"/>
  <c r="H238" i="50"/>
  <c r="I238" i="50"/>
  <c r="J238" i="50"/>
  <c r="K238" i="50"/>
  <c r="L238" i="50"/>
  <c r="M238" i="50"/>
  <c r="N238" i="50"/>
  <c r="O238" i="50"/>
  <c r="P238" i="50"/>
  <c r="Q238" i="50"/>
  <c r="D239" i="50"/>
  <c r="E239" i="50"/>
  <c r="F239" i="50"/>
  <c r="G239" i="50"/>
  <c r="H239" i="50"/>
  <c r="I239" i="50"/>
  <c r="J239" i="50"/>
  <c r="K239" i="50"/>
  <c r="L239" i="50"/>
  <c r="M239" i="50"/>
  <c r="N239" i="50"/>
  <c r="O239" i="50"/>
  <c r="P239" i="50"/>
  <c r="Q239" i="50"/>
  <c r="D240" i="50"/>
  <c r="E240" i="50"/>
  <c r="F240" i="50"/>
  <c r="G240" i="50"/>
  <c r="H240" i="50"/>
  <c r="I240" i="50"/>
  <c r="J240" i="50"/>
  <c r="K240" i="50"/>
  <c r="L240" i="50"/>
  <c r="M240" i="50"/>
  <c r="N240" i="50"/>
  <c r="O240" i="50"/>
  <c r="P240" i="50"/>
  <c r="Q240" i="50"/>
  <c r="D219" i="50"/>
  <c r="D251" i="49"/>
  <c r="E251" i="49"/>
  <c r="F251" i="49"/>
  <c r="G251" i="49"/>
  <c r="H251" i="49"/>
  <c r="I251" i="49"/>
  <c r="J251" i="49"/>
  <c r="K251" i="49"/>
  <c r="L251" i="49"/>
  <c r="M251" i="49"/>
  <c r="N251" i="49"/>
  <c r="O251" i="49"/>
  <c r="P251" i="49"/>
  <c r="Q251" i="49"/>
  <c r="D252" i="49"/>
  <c r="E252" i="49"/>
  <c r="F252" i="49"/>
  <c r="G252" i="49"/>
  <c r="H252" i="49"/>
  <c r="I252" i="49"/>
  <c r="J252" i="49"/>
  <c r="K252" i="49"/>
  <c r="L252" i="49"/>
  <c r="M252" i="49"/>
  <c r="N252" i="49"/>
  <c r="O252" i="49"/>
  <c r="P252" i="49"/>
  <c r="Q252" i="49"/>
  <c r="D251" i="48"/>
  <c r="E251" i="48"/>
  <c r="F251" i="48"/>
  <c r="G251" i="48"/>
  <c r="H251" i="48"/>
  <c r="I251" i="48"/>
  <c r="J251" i="48"/>
  <c r="K251" i="48"/>
  <c r="L251" i="48"/>
  <c r="M251" i="48"/>
  <c r="N251" i="48"/>
  <c r="O251" i="48"/>
  <c r="P251" i="48"/>
  <c r="Q251" i="48"/>
  <c r="D252" i="48"/>
  <c r="E252" i="48"/>
  <c r="F252" i="48"/>
  <c r="G252" i="48"/>
  <c r="H252" i="48"/>
  <c r="I252" i="48"/>
  <c r="J252" i="48"/>
  <c r="K252" i="48"/>
  <c r="L252" i="48"/>
  <c r="M252" i="48"/>
  <c r="N252" i="48"/>
  <c r="O252" i="48"/>
  <c r="P252" i="48"/>
  <c r="Q252" i="48"/>
  <c r="D131" i="49"/>
  <c r="E131" i="49"/>
  <c r="F131" i="49"/>
  <c r="G131" i="49"/>
  <c r="H131" i="49"/>
  <c r="I131" i="49"/>
  <c r="J131" i="49"/>
  <c r="K131" i="49"/>
  <c r="L131" i="49"/>
  <c r="M131" i="49"/>
  <c r="N131" i="49"/>
  <c r="O131" i="49"/>
  <c r="P131" i="49"/>
  <c r="Q131" i="49"/>
  <c r="D132" i="49"/>
  <c r="E132" i="49"/>
  <c r="F132" i="49"/>
  <c r="G132" i="49"/>
  <c r="H132" i="49"/>
  <c r="I132" i="49"/>
  <c r="J132" i="49"/>
  <c r="K132" i="49"/>
  <c r="L132" i="49"/>
  <c r="M132" i="49"/>
  <c r="N132" i="49"/>
  <c r="O132" i="49"/>
  <c r="P132" i="49"/>
  <c r="Q132" i="49"/>
  <c r="D131" i="50"/>
  <c r="E131" i="50"/>
  <c r="F131" i="50"/>
  <c r="G131" i="50"/>
  <c r="H131" i="50"/>
  <c r="I131" i="50"/>
  <c r="J131" i="50"/>
  <c r="K131" i="50"/>
  <c r="L131" i="50"/>
  <c r="M131" i="50"/>
  <c r="N131" i="50"/>
  <c r="O131" i="50"/>
  <c r="P131" i="50"/>
  <c r="Q131" i="50"/>
  <c r="D132" i="50"/>
  <c r="E132" i="50"/>
  <c r="F132" i="50"/>
  <c r="G132" i="50"/>
  <c r="H132" i="50"/>
  <c r="I132" i="50"/>
  <c r="J132" i="50"/>
  <c r="K132" i="50"/>
  <c r="L132" i="50"/>
  <c r="M132" i="50"/>
  <c r="N132" i="50"/>
  <c r="O132" i="50"/>
  <c r="P132" i="50"/>
  <c r="Q132" i="50"/>
  <c r="D131" i="48"/>
  <c r="E131" i="48"/>
  <c r="F131" i="48"/>
  <c r="G131" i="48"/>
  <c r="H131" i="48"/>
  <c r="I131" i="48"/>
  <c r="J131" i="48"/>
  <c r="K131" i="48"/>
  <c r="L131" i="48"/>
  <c r="M131" i="48"/>
  <c r="N131" i="48"/>
  <c r="O131" i="48"/>
  <c r="P131" i="48"/>
  <c r="Q131" i="48"/>
  <c r="D132" i="48"/>
  <c r="E132" i="48"/>
  <c r="F132" i="48"/>
  <c r="G132" i="48"/>
  <c r="H132" i="48"/>
  <c r="I132" i="48"/>
  <c r="J132" i="48"/>
  <c r="K132" i="48"/>
  <c r="L132" i="48"/>
  <c r="M132" i="48"/>
  <c r="N132" i="48"/>
  <c r="O132" i="48"/>
  <c r="P132" i="48"/>
  <c r="Q132" i="48"/>
  <c r="D11" i="49"/>
  <c r="E11" i="49"/>
  <c r="F11" i="49"/>
  <c r="G11" i="49"/>
  <c r="H11" i="49"/>
  <c r="I11" i="49"/>
  <c r="J11" i="49"/>
  <c r="K11" i="49"/>
  <c r="L11" i="49"/>
  <c r="M11" i="49"/>
  <c r="N11" i="49"/>
  <c r="O11" i="49"/>
  <c r="P11" i="49"/>
  <c r="Q11" i="49"/>
  <c r="D12" i="49"/>
  <c r="E12" i="49"/>
  <c r="F12" i="49"/>
  <c r="G12" i="49"/>
  <c r="H12" i="49"/>
  <c r="I12" i="49"/>
  <c r="J12" i="49"/>
  <c r="K12" i="49"/>
  <c r="L12" i="49"/>
  <c r="M12" i="49"/>
  <c r="N12" i="49"/>
  <c r="O12" i="49"/>
  <c r="P12" i="49"/>
  <c r="Q12" i="49"/>
  <c r="D11" i="50"/>
  <c r="E11" i="50"/>
  <c r="F11" i="50"/>
  <c r="G11" i="50"/>
  <c r="H11" i="50"/>
  <c r="I11" i="50"/>
  <c r="J11" i="50"/>
  <c r="K11" i="50"/>
  <c r="L11" i="50"/>
  <c r="M11" i="50"/>
  <c r="N11" i="50"/>
  <c r="O11" i="50"/>
  <c r="P11" i="50"/>
  <c r="Q11" i="50"/>
  <c r="D12" i="50"/>
  <c r="E12" i="50"/>
  <c r="F12" i="50"/>
  <c r="G12" i="50"/>
  <c r="H12" i="50"/>
  <c r="I12" i="50"/>
  <c r="J12" i="50"/>
  <c r="K12" i="50"/>
  <c r="L12" i="50"/>
  <c r="M12" i="50"/>
  <c r="N12" i="50"/>
  <c r="O12" i="50"/>
  <c r="P12" i="50"/>
  <c r="Q12" i="50"/>
  <c r="D11" i="48"/>
  <c r="E11" i="48"/>
  <c r="F11" i="48"/>
  <c r="G11" i="48"/>
  <c r="H11" i="48"/>
  <c r="I11" i="48"/>
  <c r="J11" i="48"/>
  <c r="K11" i="48"/>
  <c r="L11" i="48"/>
  <c r="M11" i="48"/>
  <c r="N11" i="48"/>
  <c r="O11" i="48"/>
  <c r="P11" i="48"/>
  <c r="Q11" i="48"/>
  <c r="D12" i="48"/>
  <c r="E12" i="48"/>
  <c r="F12" i="48"/>
  <c r="G12" i="48"/>
  <c r="H12" i="48"/>
  <c r="I12" i="48"/>
  <c r="J12" i="48"/>
  <c r="K12" i="48"/>
  <c r="L12" i="48"/>
  <c r="M12" i="48"/>
  <c r="N12" i="48"/>
  <c r="O12" i="48"/>
  <c r="P12" i="48"/>
  <c r="Q12" i="48"/>
  <c r="D11" i="47"/>
  <c r="E11" i="47"/>
  <c r="F11" i="47"/>
  <c r="G11" i="47"/>
  <c r="H11" i="47"/>
  <c r="I11" i="47"/>
  <c r="J11" i="47"/>
  <c r="K11" i="47"/>
  <c r="L11" i="47"/>
  <c r="M11" i="47"/>
  <c r="N11" i="47"/>
  <c r="O11" i="47"/>
  <c r="P11" i="47"/>
  <c r="Q11" i="47"/>
  <c r="D12" i="47"/>
  <c r="E12" i="47"/>
  <c r="F12" i="47"/>
  <c r="G12" i="47"/>
  <c r="H12" i="47"/>
  <c r="I12" i="47"/>
  <c r="J12" i="47"/>
  <c r="K12" i="47"/>
  <c r="L12" i="47"/>
  <c r="M12" i="47"/>
  <c r="N12" i="47"/>
  <c r="O12" i="47"/>
  <c r="P12" i="47"/>
  <c r="Q12" i="47"/>
  <c r="D131" i="47"/>
  <c r="E131" i="47"/>
  <c r="F131" i="47"/>
  <c r="G131" i="47"/>
  <c r="H131" i="47"/>
  <c r="I131" i="47"/>
  <c r="J131" i="47"/>
  <c r="K131" i="47"/>
  <c r="L131" i="47"/>
  <c r="M131" i="47"/>
  <c r="N131" i="47"/>
  <c r="O131" i="47"/>
  <c r="P131" i="47"/>
  <c r="Q131" i="47"/>
  <c r="D132" i="47"/>
  <c r="E132" i="47"/>
  <c r="F132" i="47"/>
  <c r="G132" i="47"/>
  <c r="H132" i="47"/>
  <c r="I132" i="47"/>
  <c r="J132" i="47"/>
  <c r="K132" i="47"/>
  <c r="L132" i="47"/>
  <c r="M132" i="47"/>
  <c r="N132" i="47"/>
  <c r="O132" i="47"/>
  <c r="P132" i="47"/>
  <c r="Q132" i="47"/>
  <c r="D251" i="47"/>
  <c r="E251" i="47"/>
  <c r="F251" i="47"/>
  <c r="G251" i="47"/>
  <c r="H251" i="47"/>
  <c r="I251" i="47"/>
  <c r="J251" i="47"/>
  <c r="K251" i="47"/>
  <c r="L251" i="47"/>
  <c r="M251" i="47"/>
  <c r="N251" i="47"/>
  <c r="O251" i="47"/>
  <c r="P251" i="47"/>
  <c r="Q251" i="47"/>
  <c r="D252" i="47"/>
  <c r="E252" i="47"/>
  <c r="F252" i="47"/>
  <c r="G252" i="47"/>
  <c r="H252" i="47"/>
  <c r="I252" i="47"/>
  <c r="J252" i="47"/>
  <c r="K252" i="47"/>
  <c r="L252" i="47"/>
  <c r="M252" i="47"/>
  <c r="N252" i="47"/>
  <c r="O252" i="47"/>
  <c r="P252" i="47"/>
  <c r="Q252" i="47"/>
  <c r="D251" i="46"/>
  <c r="E251" i="46"/>
  <c r="F251" i="46"/>
  <c r="G251" i="46"/>
  <c r="H251" i="46"/>
  <c r="I251" i="46"/>
  <c r="J251" i="46"/>
  <c r="K251" i="46"/>
  <c r="L251" i="46"/>
  <c r="M251" i="46"/>
  <c r="N251" i="46"/>
  <c r="O251" i="46"/>
  <c r="P251" i="46"/>
  <c r="Q251" i="46"/>
  <c r="D252" i="46"/>
  <c r="E252" i="46"/>
  <c r="F252" i="46"/>
  <c r="G252" i="46"/>
  <c r="H252" i="46"/>
  <c r="I252" i="46"/>
  <c r="J252" i="46"/>
  <c r="K252" i="46"/>
  <c r="L252" i="46"/>
  <c r="M252" i="46"/>
  <c r="N252" i="46"/>
  <c r="O252" i="46"/>
  <c r="P252" i="46"/>
  <c r="Q252" i="46"/>
  <c r="D131" i="46"/>
  <c r="E131" i="46"/>
  <c r="F131" i="46"/>
  <c r="G131" i="46"/>
  <c r="H131" i="46"/>
  <c r="I131" i="46"/>
  <c r="J131" i="46"/>
  <c r="K131" i="46"/>
  <c r="L131" i="46"/>
  <c r="M131" i="46"/>
  <c r="N131" i="46"/>
  <c r="O131" i="46"/>
  <c r="P131" i="46"/>
  <c r="Q131" i="46"/>
  <c r="D132" i="46"/>
  <c r="E132" i="46"/>
  <c r="F132" i="46"/>
  <c r="G132" i="46"/>
  <c r="H132" i="46"/>
  <c r="I132" i="46"/>
  <c r="J132" i="46"/>
  <c r="K132" i="46"/>
  <c r="L132" i="46"/>
  <c r="M132" i="46"/>
  <c r="N132" i="46"/>
  <c r="O132" i="46"/>
  <c r="P132" i="46"/>
  <c r="Q132" i="46"/>
  <c r="D11" i="46"/>
  <c r="E11" i="46"/>
  <c r="F11" i="46"/>
  <c r="G11" i="46"/>
  <c r="H11" i="46"/>
  <c r="I11" i="46"/>
  <c r="J11" i="46"/>
  <c r="K11" i="46"/>
  <c r="L11" i="46"/>
  <c r="M11" i="46"/>
  <c r="N11" i="46"/>
  <c r="O11" i="46"/>
  <c r="P11" i="46"/>
  <c r="Q11" i="46"/>
  <c r="D12" i="46"/>
  <c r="E12" i="46"/>
  <c r="F12" i="46"/>
  <c r="G12" i="46"/>
  <c r="H12" i="46"/>
  <c r="I12" i="46"/>
  <c r="J12" i="46"/>
  <c r="K12" i="46"/>
  <c r="L12" i="46"/>
  <c r="M12" i="46"/>
  <c r="N12" i="46"/>
  <c r="O12" i="46"/>
  <c r="P12" i="46"/>
  <c r="Q12" i="46"/>
  <c r="D11" i="45" l="1"/>
  <c r="E11" i="45"/>
  <c r="F11" i="45"/>
  <c r="G11" i="45"/>
  <c r="H11" i="45"/>
  <c r="I11" i="45"/>
  <c r="J11" i="45"/>
  <c r="K11" i="45"/>
  <c r="L11" i="45"/>
  <c r="M11" i="45"/>
  <c r="N11" i="45"/>
  <c r="O11" i="45"/>
  <c r="P11" i="45"/>
  <c r="Q11" i="45"/>
  <c r="D12" i="45"/>
  <c r="E12" i="45"/>
  <c r="F12" i="45"/>
  <c r="G12" i="45"/>
  <c r="H12" i="45"/>
  <c r="I12" i="45"/>
  <c r="J12" i="45"/>
  <c r="K12" i="45"/>
  <c r="L12" i="45"/>
  <c r="M12" i="45"/>
  <c r="N12" i="45"/>
  <c r="O12" i="45"/>
  <c r="P12" i="45"/>
  <c r="Q12" i="45"/>
  <c r="D131" i="45"/>
  <c r="E131" i="45"/>
  <c r="F131" i="45"/>
  <c r="G131" i="45"/>
  <c r="H131" i="45"/>
  <c r="I131" i="45"/>
  <c r="J131" i="45"/>
  <c r="K131" i="45"/>
  <c r="L131" i="45"/>
  <c r="M131" i="45"/>
  <c r="N131" i="45"/>
  <c r="O131" i="45"/>
  <c r="P131" i="45"/>
  <c r="Q131" i="45"/>
  <c r="D132" i="45"/>
  <c r="E132" i="45"/>
  <c r="F132" i="45"/>
  <c r="G132" i="45"/>
  <c r="H132" i="45"/>
  <c r="I132" i="45"/>
  <c r="J132" i="45"/>
  <c r="K132" i="45"/>
  <c r="L132" i="45"/>
  <c r="M132" i="45"/>
  <c r="N132" i="45"/>
  <c r="O132" i="45"/>
  <c r="P132" i="45"/>
  <c r="Q132" i="45"/>
  <c r="D251" i="45"/>
  <c r="E251" i="45"/>
  <c r="F251" i="45"/>
  <c r="G251" i="45"/>
  <c r="H251" i="45"/>
  <c r="I251" i="45"/>
  <c r="J251" i="45"/>
  <c r="K251" i="45"/>
  <c r="L251" i="45"/>
  <c r="M251" i="45"/>
  <c r="N251" i="45"/>
  <c r="O251" i="45"/>
  <c r="P251" i="45"/>
  <c r="Q251" i="45"/>
  <c r="D252" i="45"/>
  <c r="E252" i="45"/>
  <c r="F252" i="45"/>
  <c r="G252" i="45"/>
  <c r="H252" i="45"/>
  <c r="I252" i="45"/>
  <c r="J252" i="45"/>
  <c r="K252" i="45"/>
  <c r="L252" i="45"/>
  <c r="M252" i="45"/>
  <c r="N252" i="45"/>
  <c r="O252" i="45"/>
  <c r="P252" i="45"/>
  <c r="Q252" i="45"/>
  <c r="P103" i="22" l="1"/>
  <c r="O103" i="22"/>
  <c r="N103" i="22"/>
  <c r="M103" i="22"/>
  <c r="L103" i="22"/>
  <c r="K103" i="22"/>
  <c r="P102" i="22"/>
  <c r="O102" i="22"/>
  <c r="N102" i="22"/>
  <c r="M102" i="22"/>
  <c r="L102" i="22"/>
  <c r="K102" i="22"/>
  <c r="P101" i="22"/>
  <c r="O101" i="22"/>
  <c r="N101" i="22"/>
  <c r="M101" i="22"/>
  <c r="L101" i="22"/>
  <c r="K101" i="22"/>
  <c r="P100" i="22"/>
  <c r="O100" i="22"/>
  <c r="N100" i="22"/>
  <c r="M100" i="22"/>
  <c r="L100" i="22"/>
  <c r="K100" i="22"/>
  <c r="P99" i="22"/>
  <c r="O99" i="22"/>
  <c r="N99" i="22"/>
  <c r="M99" i="22"/>
  <c r="L99" i="22"/>
  <c r="K99" i="22"/>
  <c r="P98" i="22"/>
  <c r="O98" i="22"/>
  <c r="N98" i="22"/>
  <c r="M98" i="22"/>
  <c r="L98" i="22"/>
  <c r="K98" i="22"/>
  <c r="P97" i="22"/>
  <c r="O97" i="22"/>
  <c r="N97" i="22"/>
  <c r="M97" i="22"/>
  <c r="L97" i="22"/>
  <c r="K97" i="22"/>
  <c r="H90" i="22"/>
  <c r="G90" i="22"/>
  <c r="F90" i="22"/>
  <c r="E90" i="22"/>
  <c r="D90" i="22"/>
  <c r="C90" i="22"/>
  <c r="H89" i="22"/>
  <c r="G89" i="22"/>
  <c r="F89" i="22"/>
  <c r="E89" i="22"/>
  <c r="D89" i="22"/>
  <c r="C89" i="22"/>
  <c r="P85" i="22"/>
  <c r="O85" i="22"/>
  <c r="N85" i="22"/>
  <c r="M85" i="22"/>
  <c r="L85" i="22"/>
  <c r="K85" i="22"/>
  <c r="P84" i="22"/>
  <c r="O84" i="22"/>
  <c r="N84" i="22"/>
  <c r="M84" i="22"/>
  <c r="L84" i="22"/>
  <c r="K84" i="22"/>
  <c r="P83" i="22"/>
  <c r="O83" i="22"/>
  <c r="N83" i="22"/>
  <c r="M83" i="22"/>
  <c r="L83" i="22"/>
  <c r="K83" i="22"/>
  <c r="H85" i="22"/>
  <c r="G85" i="22"/>
  <c r="F85" i="22"/>
  <c r="E85" i="22"/>
  <c r="D85" i="22"/>
  <c r="C85" i="22"/>
  <c r="H84" i="22"/>
  <c r="G84" i="22"/>
  <c r="F84" i="22"/>
  <c r="E84" i="22"/>
  <c r="D84" i="22"/>
  <c r="C84" i="22"/>
  <c r="H83" i="22"/>
  <c r="G83" i="22"/>
  <c r="F83" i="22"/>
  <c r="E83" i="22"/>
  <c r="D83" i="22"/>
  <c r="C83" i="22"/>
  <c r="P79" i="22"/>
  <c r="O79" i="22"/>
  <c r="N79" i="22"/>
  <c r="M79" i="22"/>
  <c r="L79" i="22"/>
  <c r="K79" i="22"/>
  <c r="H82" i="22"/>
  <c r="G82" i="22"/>
  <c r="F82" i="22"/>
  <c r="E82" i="22"/>
  <c r="D82" i="22"/>
  <c r="C82" i="22"/>
  <c r="P78" i="22"/>
  <c r="O78" i="22"/>
  <c r="N78" i="22"/>
  <c r="M78" i="22"/>
  <c r="L78" i="22"/>
  <c r="K78" i="22"/>
  <c r="H81" i="22"/>
  <c r="G81" i="22"/>
  <c r="F81" i="22"/>
  <c r="E81" i="22"/>
  <c r="D81" i="22"/>
  <c r="C81" i="22"/>
  <c r="P77" i="22"/>
  <c r="O77" i="22"/>
  <c r="N77" i="22"/>
  <c r="M77" i="22"/>
  <c r="L77" i="22"/>
  <c r="K77" i="22"/>
  <c r="H67" i="22"/>
  <c r="G67" i="22"/>
  <c r="F67" i="22"/>
  <c r="E67" i="22"/>
  <c r="D67" i="22"/>
  <c r="C67" i="22"/>
  <c r="P76" i="22"/>
  <c r="O76" i="22"/>
  <c r="N76" i="22"/>
  <c r="M76" i="22"/>
  <c r="L76" i="22"/>
  <c r="K76" i="22"/>
  <c r="H80" i="22"/>
  <c r="G80" i="22"/>
  <c r="F80" i="22"/>
  <c r="E80" i="22"/>
  <c r="D80" i="22"/>
  <c r="C80" i="22"/>
  <c r="P75" i="22"/>
  <c r="O75" i="22"/>
  <c r="N75" i="22"/>
  <c r="M75" i="22"/>
  <c r="L75" i="22"/>
  <c r="K75" i="22"/>
  <c r="H79" i="22"/>
  <c r="G79" i="22"/>
  <c r="F79" i="22"/>
  <c r="E79" i="22"/>
  <c r="D79" i="22"/>
  <c r="C79" i="22"/>
  <c r="P74" i="22"/>
  <c r="O74" i="22"/>
  <c r="N74" i="22"/>
  <c r="M74" i="22"/>
  <c r="L74" i="22"/>
  <c r="K74" i="22"/>
  <c r="H78" i="22"/>
  <c r="G78" i="22"/>
  <c r="F78" i="22"/>
  <c r="E78" i="22"/>
  <c r="D78" i="22"/>
  <c r="C78" i="22"/>
  <c r="H77" i="22"/>
  <c r="G77" i="22"/>
  <c r="F77" i="22"/>
  <c r="E77" i="22"/>
  <c r="D77" i="22"/>
  <c r="C77" i="22"/>
  <c r="P70" i="22"/>
  <c r="O70" i="22"/>
  <c r="N70" i="22"/>
  <c r="M70" i="22"/>
  <c r="L70" i="22"/>
  <c r="K70" i="22"/>
  <c r="P69" i="22"/>
  <c r="O69" i="22"/>
  <c r="N69" i="22"/>
  <c r="M69" i="22"/>
  <c r="L69" i="22"/>
  <c r="K69" i="22"/>
  <c r="H71" i="22"/>
  <c r="G71" i="22"/>
  <c r="F71" i="22"/>
  <c r="E71" i="22"/>
  <c r="D71" i="22"/>
  <c r="C71" i="22"/>
  <c r="P68" i="22"/>
  <c r="O68" i="22"/>
  <c r="N68" i="22"/>
  <c r="M68" i="22"/>
  <c r="L68" i="22"/>
  <c r="K68" i="22"/>
  <c r="H70" i="22"/>
  <c r="G70" i="22"/>
  <c r="F70" i="22"/>
  <c r="E70" i="22"/>
  <c r="D70" i="22"/>
  <c r="C70" i="22"/>
  <c r="H69" i="22"/>
  <c r="G69" i="22"/>
  <c r="F69" i="22"/>
  <c r="E69" i="22"/>
  <c r="D69" i="22"/>
  <c r="C69" i="22"/>
  <c r="H68" i="22"/>
  <c r="G68" i="22"/>
  <c r="F68" i="22"/>
  <c r="E68" i="22"/>
  <c r="D68" i="22"/>
  <c r="C68" i="22"/>
  <c r="H66" i="22"/>
  <c r="G66" i="22"/>
  <c r="F66" i="22"/>
  <c r="E66" i="22"/>
  <c r="D66" i="22"/>
  <c r="C66" i="22"/>
  <c r="P64" i="22"/>
  <c r="O64" i="22"/>
  <c r="N64" i="22"/>
  <c r="M64" i="22"/>
  <c r="L64" i="22"/>
  <c r="K64" i="22"/>
  <c r="P63" i="22"/>
  <c r="O63" i="22"/>
  <c r="N63" i="22"/>
  <c r="M63" i="22"/>
  <c r="L63" i="22"/>
  <c r="K63" i="22"/>
  <c r="P62" i="22"/>
  <c r="O62" i="22"/>
  <c r="N62" i="22"/>
  <c r="M62" i="22"/>
  <c r="L62" i="22"/>
  <c r="K62" i="22"/>
  <c r="P61" i="22"/>
  <c r="O61" i="22"/>
  <c r="N61" i="22"/>
  <c r="M61" i="22"/>
  <c r="L61" i="22"/>
  <c r="K61" i="22"/>
  <c r="H62" i="22"/>
  <c r="G62" i="22"/>
  <c r="F62" i="22"/>
  <c r="E62" i="22"/>
  <c r="D62" i="22"/>
  <c r="C62" i="22"/>
  <c r="P60" i="22"/>
  <c r="O60" i="22"/>
  <c r="N60" i="22"/>
  <c r="M60" i="22"/>
  <c r="L60" i="22"/>
  <c r="K60" i="22"/>
  <c r="H61" i="22"/>
  <c r="G61" i="22"/>
  <c r="F61" i="22"/>
  <c r="E61" i="22"/>
  <c r="D61" i="22"/>
  <c r="C61" i="22"/>
  <c r="P59" i="22"/>
  <c r="O59" i="22"/>
  <c r="N59" i="22"/>
  <c r="L59" i="22"/>
  <c r="K59" i="22"/>
  <c r="H60" i="22"/>
  <c r="G60" i="22"/>
  <c r="F60" i="22"/>
  <c r="E60" i="22"/>
  <c r="D60" i="22"/>
  <c r="C60" i="22"/>
  <c r="M59" i="22"/>
  <c r="P154" i="22"/>
  <c r="O154" i="22"/>
  <c r="N154" i="22"/>
  <c r="M154" i="22"/>
  <c r="L154" i="22"/>
  <c r="K154" i="22"/>
  <c r="P153" i="22"/>
  <c r="O153" i="22"/>
  <c r="N153" i="22"/>
  <c r="M153" i="22"/>
  <c r="L153" i="22"/>
  <c r="K153" i="22"/>
  <c r="P152" i="22"/>
  <c r="O152" i="22"/>
  <c r="N152" i="22"/>
  <c r="M152" i="22"/>
  <c r="L152" i="22"/>
  <c r="K152" i="22"/>
  <c r="P151" i="22"/>
  <c r="O151" i="22"/>
  <c r="N151" i="22"/>
  <c r="M151" i="22"/>
  <c r="L151" i="22"/>
  <c r="K151" i="22"/>
  <c r="P150" i="22"/>
  <c r="O150" i="22"/>
  <c r="N150" i="22"/>
  <c r="M150" i="22"/>
  <c r="L150" i="22"/>
  <c r="K150" i="22"/>
  <c r="P149" i="22"/>
  <c r="O149" i="22"/>
  <c r="N149" i="22"/>
  <c r="M149" i="22"/>
  <c r="L149" i="22"/>
  <c r="K149" i="22"/>
  <c r="P148" i="22"/>
  <c r="O148" i="22"/>
  <c r="N148" i="22"/>
  <c r="M148" i="22"/>
  <c r="L148" i="22"/>
  <c r="K148" i="22"/>
  <c r="C142" i="22"/>
  <c r="H141" i="22"/>
  <c r="G141" i="22"/>
  <c r="F141" i="22"/>
  <c r="E141" i="22"/>
  <c r="D141" i="22"/>
  <c r="C141" i="22"/>
  <c r="P136" i="22"/>
  <c r="O136" i="22"/>
  <c r="N136" i="22"/>
  <c r="M136" i="22"/>
  <c r="L136" i="22"/>
  <c r="K136" i="22"/>
  <c r="P135" i="22"/>
  <c r="O135" i="22"/>
  <c r="N135" i="22"/>
  <c r="M135" i="22"/>
  <c r="L135" i="22"/>
  <c r="K135" i="22"/>
  <c r="P134" i="22"/>
  <c r="O134" i="22"/>
  <c r="N134" i="22"/>
  <c r="M134" i="22"/>
  <c r="L134" i="22"/>
  <c r="K134" i="22"/>
  <c r="H137" i="22"/>
  <c r="G137" i="22"/>
  <c r="F137" i="22"/>
  <c r="E137" i="22"/>
  <c r="D137" i="22"/>
  <c r="C137" i="22"/>
  <c r="H136" i="22"/>
  <c r="G136" i="22"/>
  <c r="F136" i="22"/>
  <c r="E136" i="22"/>
  <c r="D136" i="22"/>
  <c r="C136" i="22"/>
  <c r="H135" i="22"/>
  <c r="G135" i="22"/>
  <c r="F135" i="22"/>
  <c r="E135" i="22"/>
  <c r="D135" i="22"/>
  <c r="C135" i="22"/>
  <c r="P130" i="22"/>
  <c r="O130" i="22"/>
  <c r="N130" i="22"/>
  <c r="M130" i="22"/>
  <c r="L130" i="22"/>
  <c r="K130" i="22"/>
  <c r="H134" i="22"/>
  <c r="G134" i="22"/>
  <c r="F134" i="22"/>
  <c r="E134" i="22"/>
  <c r="D134" i="22"/>
  <c r="C134" i="22"/>
  <c r="P129" i="22"/>
  <c r="O129" i="22"/>
  <c r="N129" i="22"/>
  <c r="M129" i="22"/>
  <c r="L129" i="22"/>
  <c r="K129" i="22"/>
  <c r="H133" i="22"/>
  <c r="G133" i="22"/>
  <c r="F133" i="22"/>
  <c r="E133" i="22"/>
  <c r="D133" i="22"/>
  <c r="C133" i="22"/>
  <c r="P128" i="22"/>
  <c r="O128" i="22"/>
  <c r="N128" i="22"/>
  <c r="M128" i="22"/>
  <c r="L128" i="22"/>
  <c r="K128" i="22"/>
  <c r="H119" i="22"/>
  <c r="G119" i="22"/>
  <c r="F119" i="22"/>
  <c r="E119" i="22"/>
  <c r="D119" i="22"/>
  <c r="C119" i="22"/>
  <c r="P127" i="22"/>
  <c r="O127" i="22"/>
  <c r="N127" i="22"/>
  <c r="M127" i="22"/>
  <c r="L127" i="22"/>
  <c r="K127" i="22"/>
  <c r="H132" i="22"/>
  <c r="G132" i="22"/>
  <c r="F132" i="22"/>
  <c r="E132" i="22"/>
  <c r="D132" i="22"/>
  <c r="C132" i="22"/>
  <c r="P126" i="22"/>
  <c r="O126" i="22"/>
  <c r="N126" i="22"/>
  <c r="M126" i="22"/>
  <c r="L126" i="22"/>
  <c r="K126" i="22"/>
  <c r="H131" i="22"/>
  <c r="G131" i="22"/>
  <c r="F131" i="22"/>
  <c r="E131" i="22"/>
  <c r="D131" i="22"/>
  <c r="C131" i="22"/>
  <c r="P125" i="22"/>
  <c r="O125" i="22"/>
  <c r="N125" i="22"/>
  <c r="M125" i="22"/>
  <c r="L125" i="22"/>
  <c r="K125" i="22"/>
  <c r="H130" i="22"/>
  <c r="G130" i="22"/>
  <c r="F130" i="22"/>
  <c r="E130" i="22"/>
  <c r="D130" i="22"/>
  <c r="C130" i="22"/>
  <c r="H129" i="22"/>
  <c r="G129" i="22"/>
  <c r="F129" i="22"/>
  <c r="E129" i="22"/>
  <c r="D129" i="22"/>
  <c r="C129" i="22"/>
  <c r="P121" i="22"/>
  <c r="O121" i="22"/>
  <c r="N121" i="22"/>
  <c r="M121" i="22"/>
  <c r="L121" i="22"/>
  <c r="K121" i="22"/>
  <c r="P120" i="22"/>
  <c r="O120" i="22"/>
  <c r="N120" i="22"/>
  <c r="M120" i="22"/>
  <c r="L120" i="22"/>
  <c r="K120" i="22"/>
  <c r="H123" i="22"/>
  <c r="G123" i="22"/>
  <c r="F123" i="22"/>
  <c r="E123" i="22"/>
  <c r="D123" i="22"/>
  <c r="C123" i="22"/>
  <c r="P119" i="22"/>
  <c r="O119" i="22"/>
  <c r="N119" i="22"/>
  <c r="M119" i="22"/>
  <c r="L119" i="22"/>
  <c r="K119" i="22"/>
  <c r="H122" i="22"/>
  <c r="G122" i="22"/>
  <c r="F122" i="22"/>
  <c r="E122" i="22"/>
  <c r="D122" i="22"/>
  <c r="C122" i="22"/>
  <c r="H121" i="22"/>
  <c r="G121" i="22"/>
  <c r="F121" i="22"/>
  <c r="E121" i="22"/>
  <c r="D121" i="22"/>
  <c r="C121" i="22"/>
  <c r="H120" i="22"/>
  <c r="G120" i="22"/>
  <c r="F120" i="22"/>
  <c r="E120" i="22"/>
  <c r="D120" i="22"/>
  <c r="C120" i="22"/>
  <c r="H118" i="22"/>
  <c r="G118" i="22"/>
  <c r="F118" i="22"/>
  <c r="E118" i="22"/>
  <c r="D118" i="22"/>
  <c r="C118" i="22"/>
  <c r="P115" i="22"/>
  <c r="O115" i="22"/>
  <c r="N115" i="22"/>
  <c r="M115" i="22"/>
  <c r="L115" i="22"/>
  <c r="K115" i="22"/>
  <c r="P114" i="22"/>
  <c r="O114" i="22"/>
  <c r="N114" i="22"/>
  <c r="M114" i="22"/>
  <c r="L114" i="22"/>
  <c r="K114" i="22"/>
  <c r="P113" i="22"/>
  <c r="O113" i="22"/>
  <c r="N113" i="22"/>
  <c r="M113" i="22"/>
  <c r="L113" i="22"/>
  <c r="K113" i="22"/>
  <c r="P112" i="22"/>
  <c r="O112" i="22"/>
  <c r="N112" i="22"/>
  <c r="M112" i="22"/>
  <c r="L112" i="22"/>
  <c r="K112" i="22"/>
  <c r="H114" i="22"/>
  <c r="G114" i="22"/>
  <c r="F114" i="22"/>
  <c r="E114" i="22"/>
  <c r="D114" i="22"/>
  <c r="C114" i="22"/>
  <c r="P111" i="22"/>
  <c r="O111" i="22"/>
  <c r="N111" i="22"/>
  <c r="M111" i="22"/>
  <c r="L111" i="22"/>
  <c r="K111" i="22"/>
  <c r="H113" i="22"/>
  <c r="G113" i="22"/>
  <c r="F113" i="22"/>
  <c r="E113" i="22"/>
  <c r="D113" i="22"/>
  <c r="C113" i="22"/>
  <c r="P110" i="22"/>
  <c r="O110" i="22"/>
  <c r="N110" i="22"/>
  <c r="M110" i="22"/>
  <c r="L110" i="22"/>
  <c r="K110" i="22"/>
  <c r="H112" i="22"/>
  <c r="G112" i="22"/>
  <c r="F112" i="22"/>
  <c r="E112" i="22"/>
  <c r="C112" i="22"/>
  <c r="D112" i="22"/>
  <c r="Q73" i="22" l="1"/>
  <c r="B109" i="22"/>
  <c r="B57" i="22"/>
  <c r="E186" i="46" l="1"/>
  <c r="F186" i="46"/>
  <c r="G186" i="46"/>
  <c r="H186" i="46"/>
  <c r="I186" i="46"/>
  <c r="J186" i="46"/>
  <c r="K186" i="46"/>
  <c r="L186" i="46"/>
  <c r="M186" i="46"/>
  <c r="N186" i="46"/>
  <c r="O186" i="46"/>
  <c r="P186" i="46"/>
  <c r="Q186" i="46"/>
  <c r="E188" i="46"/>
  <c r="F188" i="46"/>
  <c r="G188" i="46"/>
  <c r="H188" i="46"/>
  <c r="I188" i="46"/>
  <c r="J188" i="46"/>
  <c r="K188" i="46"/>
  <c r="L188" i="46"/>
  <c r="M188" i="46"/>
  <c r="N188" i="46"/>
  <c r="O188" i="46"/>
  <c r="P188" i="46"/>
  <c r="Q188" i="46"/>
  <c r="E189" i="46"/>
  <c r="F189" i="46"/>
  <c r="G189" i="46"/>
  <c r="H189" i="46"/>
  <c r="I189" i="46"/>
  <c r="J189" i="46"/>
  <c r="K189" i="46"/>
  <c r="L189" i="46"/>
  <c r="M189" i="46"/>
  <c r="N189" i="46"/>
  <c r="O189" i="46"/>
  <c r="P189" i="46"/>
  <c r="Q189" i="46"/>
  <c r="E190" i="46"/>
  <c r="F190" i="46"/>
  <c r="G190" i="46"/>
  <c r="H190" i="46"/>
  <c r="I190" i="46"/>
  <c r="J190" i="46"/>
  <c r="K190" i="46"/>
  <c r="L190" i="46"/>
  <c r="M190" i="46"/>
  <c r="N190" i="46"/>
  <c r="O190" i="46"/>
  <c r="P190" i="46"/>
  <c r="Q190" i="46"/>
  <c r="E191" i="46"/>
  <c r="F191" i="46"/>
  <c r="G191" i="46"/>
  <c r="H191" i="46"/>
  <c r="I191" i="46"/>
  <c r="J191" i="46"/>
  <c r="K191" i="46"/>
  <c r="L191" i="46"/>
  <c r="M191" i="46"/>
  <c r="N191" i="46"/>
  <c r="O191" i="46"/>
  <c r="P191" i="46"/>
  <c r="Q191" i="46"/>
  <c r="E305" i="50" l="1"/>
  <c r="F305" i="50"/>
  <c r="G305" i="50"/>
  <c r="H305" i="50"/>
  <c r="I305" i="50"/>
  <c r="J305" i="50"/>
  <c r="K305" i="50"/>
  <c r="L305" i="50"/>
  <c r="M305" i="50"/>
  <c r="N305" i="50"/>
  <c r="O305" i="50"/>
  <c r="P305" i="50"/>
  <c r="Q305" i="50"/>
  <c r="E307" i="50"/>
  <c r="F307" i="50"/>
  <c r="G307" i="50"/>
  <c r="H307" i="50"/>
  <c r="I307" i="50"/>
  <c r="J307" i="50"/>
  <c r="K307" i="50"/>
  <c r="L307" i="50"/>
  <c r="M307" i="50"/>
  <c r="N307" i="50"/>
  <c r="O307" i="50"/>
  <c r="P307" i="50"/>
  <c r="Q307" i="50"/>
  <c r="E308" i="50"/>
  <c r="F308" i="50"/>
  <c r="G308" i="50"/>
  <c r="H308" i="50"/>
  <c r="I308" i="50"/>
  <c r="J308" i="50"/>
  <c r="K308" i="50"/>
  <c r="L308" i="50"/>
  <c r="M308" i="50"/>
  <c r="N308" i="50"/>
  <c r="O308" i="50"/>
  <c r="P308" i="50"/>
  <c r="Q308" i="50"/>
  <c r="E309" i="50"/>
  <c r="F309" i="50"/>
  <c r="G309" i="50"/>
  <c r="H309" i="50"/>
  <c r="I309" i="50"/>
  <c r="J309" i="50"/>
  <c r="K309" i="50"/>
  <c r="L309" i="50"/>
  <c r="M309" i="50"/>
  <c r="N309" i="50"/>
  <c r="O309" i="50"/>
  <c r="P309" i="50"/>
  <c r="Q309" i="50"/>
  <c r="E310" i="50"/>
  <c r="F310" i="50"/>
  <c r="G310" i="50"/>
  <c r="H310" i="50"/>
  <c r="I310" i="50"/>
  <c r="J310" i="50"/>
  <c r="K310" i="50"/>
  <c r="L310" i="50"/>
  <c r="M310" i="50"/>
  <c r="N310" i="50"/>
  <c r="O310" i="50"/>
  <c r="P310" i="50"/>
  <c r="Q310" i="50"/>
  <c r="D310" i="50"/>
  <c r="D309" i="50"/>
  <c r="D308" i="50"/>
  <c r="D307" i="50"/>
  <c r="D305" i="50"/>
  <c r="E186" i="50"/>
  <c r="F186" i="50"/>
  <c r="G186" i="50"/>
  <c r="H186" i="50"/>
  <c r="I186" i="50"/>
  <c r="J186" i="50"/>
  <c r="K186" i="50"/>
  <c r="L186" i="50"/>
  <c r="M186" i="50"/>
  <c r="N186" i="50"/>
  <c r="O186" i="50"/>
  <c r="P186" i="50"/>
  <c r="Q186" i="50"/>
  <c r="E188" i="50"/>
  <c r="F188" i="50"/>
  <c r="G188" i="50"/>
  <c r="H188" i="50"/>
  <c r="I188" i="50"/>
  <c r="J188" i="50"/>
  <c r="K188" i="50"/>
  <c r="L188" i="50"/>
  <c r="M188" i="50"/>
  <c r="N188" i="50"/>
  <c r="O188" i="50"/>
  <c r="P188" i="50"/>
  <c r="Q188" i="50"/>
  <c r="E189" i="50"/>
  <c r="F189" i="50"/>
  <c r="G189" i="50"/>
  <c r="H189" i="50"/>
  <c r="I189" i="50"/>
  <c r="J189" i="50"/>
  <c r="K189" i="50"/>
  <c r="L189" i="50"/>
  <c r="M189" i="50"/>
  <c r="N189" i="50"/>
  <c r="O189" i="50"/>
  <c r="P189" i="50"/>
  <c r="Q189" i="50"/>
  <c r="E190" i="50"/>
  <c r="F190" i="50"/>
  <c r="G190" i="50"/>
  <c r="H190" i="50"/>
  <c r="I190" i="50"/>
  <c r="J190" i="50"/>
  <c r="K190" i="50"/>
  <c r="L190" i="50"/>
  <c r="M190" i="50"/>
  <c r="N190" i="50"/>
  <c r="O190" i="50"/>
  <c r="P190" i="50"/>
  <c r="Q190" i="50"/>
  <c r="E191" i="50"/>
  <c r="F191" i="50"/>
  <c r="G191" i="50"/>
  <c r="H191" i="50"/>
  <c r="I191" i="50"/>
  <c r="J191" i="50"/>
  <c r="K191" i="50"/>
  <c r="L191" i="50"/>
  <c r="M191" i="50"/>
  <c r="N191" i="50"/>
  <c r="O191" i="50"/>
  <c r="P191" i="50"/>
  <c r="Q191" i="50"/>
  <c r="D191" i="50"/>
  <c r="D190" i="50"/>
  <c r="D189" i="50"/>
  <c r="D188" i="50"/>
  <c r="D186" i="50"/>
  <c r="E66" i="50"/>
  <c r="F66" i="50"/>
  <c r="G66" i="50"/>
  <c r="H66" i="50"/>
  <c r="I66" i="50"/>
  <c r="J66" i="50"/>
  <c r="K66" i="50"/>
  <c r="L66" i="50"/>
  <c r="M66" i="50"/>
  <c r="N66" i="50"/>
  <c r="O66" i="50"/>
  <c r="P66" i="50"/>
  <c r="Q66" i="50"/>
  <c r="E68" i="50"/>
  <c r="F68" i="50"/>
  <c r="G68" i="50"/>
  <c r="H68" i="50"/>
  <c r="I68" i="50"/>
  <c r="J68" i="50"/>
  <c r="K68" i="50"/>
  <c r="L68" i="50"/>
  <c r="M68" i="50"/>
  <c r="N68" i="50"/>
  <c r="O68" i="50"/>
  <c r="P68" i="50"/>
  <c r="Q68" i="50"/>
  <c r="E69" i="50"/>
  <c r="F69" i="50"/>
  <c r="G69" i="50"/>
  <c r="H69" i="50"/>
  <c r="I69" i="50"/>
  <c r="J69" i="50"/>
  <c r="K69" i="50"/>
  <c r="L69" i="50"/>
  <c r="M69" i="50"/>
  <c r="N69" i="50"/>
  <c r="O69" i="50"/>
  <c r="P69" i="50"/>
  <c r="Q69" i="50"/>
  <c r="E70" i="50"/>
  <c r="F70" i="50"/>
  <c r="G70" i="50"/>
  <c r="H70" i="50"/>
  <c r="I70" i="50"/>
  <c r="J70" i="50"/>
  <c r="K70" i="50"/>
  <c r="L70" i="50"/>
  <c r="M70" i="50"/>
  <c r="N70" i="50"/>
  <c r="O70" i="50"/>
  <c r="P70" i="50"/>
  <c r="Q70" i="50"/>
  <c r="E71" i="50"/>
  <c r="F71" i="50"/>
  <c r="G71" i="50"/>
  <c r="H71" i="50"/>
  <c r="I71" i="50"/>
  <c r="J71" i="50"/>
  <c r="K71" i="50"/>
  <c r="L71" i="50"/>
  <c r="M71" i="50"/>
  <c r="N71" i="50"/>
  <c r="O71" i="50"/>
  <c r="P71" i="50"/>
  <c r="Q71" i="50"/>
  <c r="D71" i="50"/>
  <c r="D70" i="50"/>
  <c r="D69" i="50"/>
  <c r="D68" i="50"/>
  <c r="D66" i="50"/>
  <c r="E306" i="49"/>
  <c r="F306" i="49"/>
  <c r="G306" i="49"/>
  <c r="H306" i="49"/>
  <c r="I306" i="49"/>
  <c r="J306" i="49"/>
  <c r="K306" i="49"/>
  <c r="L306" i="49"/>
  <c r="M306" i="49"/>
  <c r="N306" i="49"/>
  <c r="O306" i="49"/>
  <c r="P306" i="49"/>
  <c r="Q306" i="49"/>
  <c r="E308" i="49"/>
  <c r="F308" i="49"/>
  <c r="G308" i="49"/>
  <c r="H308" i="49"/>
  <c r="I308" i="49"/>
  <c r="J308" i="49"/>
  <c r="K308" i="49"/>
  <c r="L308" i="49"/>
  <c r="M308" i="49"/>
  <c r="N308" i="49"/>
  <c r="O308" i="49"/>
  <c r="P308" i="49"/>
  <c r="Q308" i="49"/>
  <c r="E309" i="49"/>
  <c r="F309" i="49"/>
  <c r="G309" i="49"/>
  <c r="H309" i="49"/>
  <c r="I309" i="49"/>
  <c r="J309" i="49"/>
  <c r="K309" i="49"/>
  <c r="L309" i="49"/>
  <c r="M309" i="49"/>
  <c r="N309" i="49"/>
  <c r="O309" i="49"/>
  <c r="P309" i="49"/>
  <c r="Q309" i="49"/>
  <c r="E310" i="49"/>
  <c r="F310" i="49"/>
  <c r="G310" i="49"/>
  <c r="H310" i="49"/>
  <c r="I310" i="49"/>
  <c r="J310" i="49"/>
  <c r="K310" i="49"/>
  <c r="L310" i="49"/>
  <c r="M310" i="49"/>
  <c r="N310" i="49"/>
  <c r="O310" i="49"/>
  <c r="P310" i="49"/>
  <c r="Q310" i="49"/>
  <c r="E311" i="49"/>
  <c r="F311" i="49"/>
  <c r="G311" i="49"/>
  <c r="H311" i="49"/>
  <c r="I311" i="49"/>
  <c r="J311" i="49"/>
  <c r="K311" i="49"/>
  <c r="L311" i="49"/>
  <c r="M311" i="49"/>
  <c r="N311" i="49"/>
  <c r="O311" i="49"/>
  <c r="P311" i="49"/>
  <c r="Q311" i="49"/>
  <c r="D311" i="49"/>
  <c r="D310" i="49"/>
  <c r="D309" i="49"/>
  <c r="D308" i="49"/>
  <c r="D306" i="49"/>
  <c r="E186" i="49"/>
  <c r="F186" i="49"/>
  <c r="G186" i="49"/>
  <c r="H186" i="49"/>
  <c r="I186" i="49"/>
  <c r="J186" i="49"/>
  <c r="K186" i="49"/>
  <c r="L186" i="49"/>
  <c r="M186" i="49"/>
  <c r="N186" i="49"/>
  <c r="O186" i="49"/>
  <c r="P186" i="49"/>
  <c r="Q186" i="49"/>
  <c r="E188" i="49"/>
  <c r="F188" i="49"/>
  <c r="G188" i="49"/>
  <c r="H188" i="49"/>
  <c r="I188" i="49"/>
  <c r="J188" i="49"/>
  <c r="K188" i="49"/>
  <c r="L188" i="49"/>
  <c r="M188" i="49"/>
  <c r="N188" i="49"/>
  <c r="O188" i="49"/>
  <c r="P188" i="49"/>
  <c r="Q188" i="49"/>
  <c r="E189" i="49"/>
  <c r="F189" i="49"/>
  <c r="G189" i="49"/>
  <c r="H189" i="49"/>
  <c r="I189" i="49"/>
  <c r="J189" i="49"/>
  <c r="K189" i="49"/>
  <c r="L189" i="49"/>
  <c r="M189" i="49"/>
  <c r="N189" i="49"/>
  <c r="O189" i="49"/>
  <c r="P189" i="49"/>
  <c r="Q189" i="49"/>
  <c r="E190" i="49"/>
  <c r="F190" i="49"/>
  <c r="G190" i="49"/>
  <c r="H190" i="49"/>
  <c r="I190" i="49"/>
  <c r="J190" i="49"/>
  <c r="K190" i="49"/>
  <c r="L190" i="49"/>
  <c r="M190" i="49"/>
  <c r="N190" i="49"/>
  <c r="O190" i="49"/>
  <c r="P190" i="49"/>
  <c r="Q190" i="49"/>
  <c r="E191" i="49"/>
  <c r="F191" i="49"/>
  <c r="G191" i="49"/>
  <c r="H191" i="49"/>
  <c r="I191" i="49"/>
  <c r="J191" i="49"/>
  <c r="K191" i="49"/>
  <c r="L191" i="49"/>
  <c r="M191" i="49"/>
  <c r="N191" i="49"/>
  <c r="O191" i="49"/>
  <c r="P191" i="49"/>
  <c r="Q191" i="49"/>
  <c r="D191" i="49"/>
  <c r="D190" i="49"/>
  <c r="D189" i="49"/>
  <c r="D188" i="49"/>
  <c r="D186" i="49"/>
  <c r="E66" i="49"/>
  <c r="F66" i="49"/>
  <c r="G66" i="49"/>
  <c r="H66" i="49"/>
  <c r="I66" i="49"/>
  <c r="J66" i="49"/>
  <c r="K66" i="49"/>
  <c r="L66" i="49"/>
  <c r="M66" i="49"/>
  <c r="N66" i="49"/>
  <c r="O66" i="49"/>
  <c r="P66" i="49"/>
  <c r="Q66" i="49"/>
  <c r="E68" i="49"/>
  <c r="F68" i="49"/>
  <c r="G68" i="49"/>
  <c r="H68" i="49"/>
  <c r="I68" i="49"/>
  <c r="J68" i="49"/>
  <c r="K68" i="49"/>
  <c r="L68" i="49"/>
  <c r="M68" i="49"/>
  <c r="N68" i="49"/>
  <c r="O68" i="49"/>
  <c r="P68" i="49"/>
  <c r="Q68" i="49"/>
  <c r="E69" i="49"/>
  <c r="F69" i="49"/>
  <c r="G69" i="49"/>
  <c r="H69" i="49"/>
  <c r="I69" i="49"/>
  <c r="J69" i="49"/>
  <c r="K69" i="49"/>
  <c r="L69" i="49"/>
  <c r="M69" i="49"/>
  <c r="N69" i="49"/>
  <c r="O69" i="49"/>
  <c r="P69" i="49"/>
  <c r="Q69" i="49"/>
  <c r="E70" i="49"/>
  <c r="F70" i="49"/>
  <c r="G70" i="49"/>
  <c r="H70" i="49"/>
  <c r="I70" i="49"/>
  <c r="J70" i="49"/>
  <c r="K70" i="49"/>
  <c r="L70" i="49"/>
  <c r="M70" i="49"/>
  <c r="N70" i="49"/>
  <c r="O70" i="49"/>
  <c r="P70" i="49"/>
  <c r="Q70" i="49"/>
  <c r="E71" i="49"/>
  <c r="F71" i="49"/>
  <c r="G71" i="49"/>
  <c r="H71" i="49"/>
  <c r="I71" i="49"/>
  <c r="J71" i="49"/>
  <c r="K71" i="49"/>
  <c r="L71" i="49"/>
  <c r="M71" i="49"/>
  <c r="N71" i="49"/>
  <c r="O71" i="49"/>
  <c r="P71" i="49"/>
  <c r="Q71" i="49"/>
  <c r="D71" i="49"/>
  <c r="D70" i="49"/>
  <c r="D69" i="49"/>
  <c r="D68" i="49"/>
  <c r="D66" i="49"/>
  <c r="E306" i="48"/>
  <c r="F306" i="48"/>
  <c r="G306" i="48"/>
  <c r="H306" i="48"/>
  <c r="I306" i="48"/>
  <c r="J306" i="48"/>
  <c r="K306" i="48"/>
  <c r="L306" i="48"/>
  <c r="M306" i="48"/>
  <c r="N306" i="48"/>
  <c r="O306" i="48"/>
  <c r="P306" i="48"/>
  <c r="Q306" i="48"/>
  <c r="E308" i="48"/>
  <c r="F308" i="48"/>
  <c r="G308" i="48"/>
  <c r="H308" i="48"/>
  <c r="I308" i="48"/>
  <c r="J308" i="48"/>
  <c r="K308" i="48"/>
  <c r="L308" i="48"/>
  <c r="M308" i="48"/>
  <c r="N308" i="48"/>
  <c r="O308" i="48"/>
  <c r="P308" i="48"/>
  <c r="Q308" i="48"/>
  <c r="E309" i="48"/>
  <c r="F309" i="48"/>
  <c r="G309" i="48"/>
  <c r="H309" i="48"/>
  <c r="I309" i="48"/>
  <c r="J309" i="48"/>
  <c r="K309" i="48"/>
  <c r="L309" i="48"/>
  <c r="M309" i="48"/>
  <c r="N309" i="48"/>
  <c r="O309" i="48"/>
  <c r="P309" i="48"/>
  <c r="Q309" i="48"/>
  <c r="E310" i="48"/>
  <c r="F310" i="48"/>
  <c r="G310" i="48"/>
  <c r="H310" i="48"/>
  <c r="I310" i="48"/>
  <c r="J310" i="48"/>
  <c r="K310" i="48"/>
  <c r="L310" i="48"/>
  <c r="M310" i="48"/>
  <c r="N310" i="48"/>
  <c r="O310" i="48"/>
  <c r="P310" i="48"/>
  <c r="Q310" i="48"/>
  <c r="E311" i="48"/>
  <c r="F311" i="48"/>
  <c r="G311" i="48"/>
  <c r="H311" i="48"/>
  <c r="I311" i="48"/>
  <c r="J311" i="48"/>
  <c r="K311" i="48"/>
  <c r="L311" i="48"/>
  <c r="M311" i="48"/>
  <c r="N311" i="48"/>
  <c r="O311" i="48"/>
  <c r="P311" i="48"/>
  <c r="Q311" i="48"/>
  <c r="D311" i="48"/>
  <c r="D310" i="48"/>
  <c r="D309" i="48"/>
  <c r="D308" i="48"/>
  <c r="D306" i="48"/>
  <c r="E186" i="48"/>
  <c r="F186" i="48"/>
  <c r="G186" i="48"/>
  <c r="H186" i="48"/>
  <c r="I186" i="48"/>
  <c r="J186" i="48"/>
  <c r="K186" i="48"/>
  <c r="L186" i="48"/>
  <c r="M186" i="48"/>
  <c r="N186" i="48"/>
  <c r="O186" i="48"/>
  <c r="P186" i="48"/>
  <c r="Q186" i="48"/>
  <c r="E188" i="48"/>
  <c r="F188" i="48"/>
  <c r="G188" i="48"/>
  <c r="H188" i="48"/>
  <c r="I188" i="48"/>
  <c r="J188" i="48"/>
  <c r="K188" i="48"/>
  <c r="L188" i="48"/>
  <c r="M188" i="48"/>
  <c r="N188" i="48"/>
  <c r="O188" i="48"/>
  <c r="P188" i="48"/>
  <c r="Q188" i="48"/>
  <c r="E189" i="48"/>
  <c r="F189" i="48"/>
  <c r="G189" i="48"/>
  <c r="H189" i="48"/>
  <c r="I189" i="48"/>
  <c r="J189" i="48"/>
  <c r="K189" i="48"/>
  <c r="L189" i="48"/>
  <c r="M189" i="48"/>
  <c r="N189" i="48"/>
  <c r="O189" i="48"/>
  <c r="P189" i="48"/>
  <c r="Q189" i="48"/>
  <c r="E190" i="48"/>
  <c r="F190" i="48"/>
  <c r="G190" i="48"/>
  <c r="H190" i="48"/>
  <c r="I190" i="48"/>
  <c r="J190" i="48"/>
  <c r="K190" i="48"/>
  <c r="L190" i="48"/>
  <c r="M190" i="48"/>
  <c r="N190" i="48"/>
  <c r="O190" i="48"/>
  <c r="P190" i="48"/>
  <c r="Q190" i="48"/>
  <c r="E191" i="48"/>
  <c r="F191" i="48"/>
  <c r="G191" i="48"/>
  <c r="H191" i="48"/>
  <c r="I191" i="48"/>
  <c r="J191" i="48"/>
  <c r="K191" i="48"/>
  <c r="L191" i="48"/>
  <c r="M191" i="48"/>
  <c r="N191" i="48"/>
  <c r="O191" i="48"/>
  <c r="P191" i="48"/>
  <c r="Q191" i="48"/>
  <c r="D191" i="48"/>
  <c r="D190" i="48"/>
  <c r="D189" i="48"/>
  <c r="D188" i="48"/>
  <c r="D186" i="48"/>
  <c r="E66" i="48"/>
  <c r="F66" i="48"/>
  <c r="G66" i="48"/>
  <c r="H66" i="48"/>
  <c r="I66" i="48"/>
  <c r="J66" i="48"/>
  <c r="K66" i="48"/>
  <c r="L66" i="48"/>
  <c r="M66" i="48"/>
  <c r="N66" i="48"/>
  <c r="O66" i="48"/>
  <c r="P66" i="48"/>
  <c r="Q66" i="48"/>
  <c r="E68" i="48"/>
  <c r="F68" i="48"/>
  <c r="G68" i="48"/>
  <c r="H68" i="48"/>
  <c r="I68" i="48"/>
  <c r="J68" i="48"/>
  <c r="K68" i="48"/>
  <c r="L68" i="48"/>
  <c r="M68" i="48"/>
  <c r="N68" i="48"/>
  <c r="O68" i="48"/>
  <c r="P68" i="48"/>
  <c r="Q68" i="48"/>
  <c r="E69" i="48"/>
  <c r="F69" i="48"/>
  <c r="G69" i="48"/>
  <c r="H69" i="48"/>
  <c r="I69" i="48"/>
  <c r="J69" i="48"/>
  <c r="K69" i="48"/>
  <c r="L69" i="48"/>
  <c r="M69" i="48"/>
  <c r="N69" i="48"/>
  <c r="O69" i="48"/>
  <c r="P69" i="48"/>
  <c r="Q69" i="48"/>
  <c r="E70" i="48"/>
  <c r="F70" i="48"/>
  <c r="G70" i="48"/>
  <c r="H70" i="48"/>
  <c r="I70" i="48"/>
  <c r="J70" i="48"/>
  <c r="K70" i="48"/>
  <c r="L70" i="48"/>
  <c r="M70" i="48"/>
  <c r="N70" i="48"/>
  <c r="O70" i="48"/>
  <c r="P70" i="48"/>
  <c r="Q70" i="48"/>
  <c r="E71" i="48"/>
  <c r="F71" i="48"/>
  <c r="G71" i="48"/>
  <c r="H71" i="48"/>
  <c r="I71" i="48"/>
  <c r="J71" i="48"/>
  <c r="K71" i="48"/>
  <c r="L71" i="48"/>
  <c r="M71" i="48"/>
  <c r="N71" i="48"/>
  <c r="O71" i="48"/>
  <c r="P71" i="48"/>
  <c r="Q71" i="48"/>
  <c r="D71" i="48"/>
  <c r="D70" i="48"/>
  <c r="D69" i="48"/>
  <c r="D68" i="48"/>
  <c r="D66" i="48"/>
  <c r="E306" i="47"/>
  <c r="F306" i="47"/>
  <c r="G306" i="47"/>
  <c r="H306" i="47"/>
  <c r="I306" i="47"/>
  <c r="J306" i="47"/>
  <c r="K306" i="47"/>
  <c r="L306" i="47"/>
  <c r="M306" i="47"/>
  <c r="N306" i="47"/>
  <c r="O306" i="47"/>
  <c r="P306" i="47"/>
  <c r="Q306" i="47"/>
  <c r="E308" i="47"/>
  <c r="F308" i="47"/>
  <c r="G308" i="47"/>
  <c r="H308" i="47"/>
  <c r="I308" i="47"/>
  <c r="J308" i="47"/>
  <c r="K308" i="47"/>
  <c r="L308" i="47"/>
  <c r="M308" i="47"/>
  <c r="N308" i="47"/>
  <c r="O308" i="47"/>
  <c r="P308" i="47"/>
  <c r="Q308" i="47"/>
  <c r="E309" i="47"/>
  <c r="F309" i="47"/>
  <c r="G309" i="47"/>
  <c r="H309" i="47"/>
  <c r="I309" i="47"/>
  <c r="J309" i="47"/>
  <c r="K309" i="47"/>
  <c r="L309" i="47"/>
  <c r="M309" i="47"/>
  <c r="N309" i="47"/>
  <c r="O309" i="47"/>
  <c r="P309" i="47"/>
  <c r="Q309" i="47"/>
  <c r="E310" i="47"/>
  <c r="F310" i="47"/>
  <c r="G310" i="47"/>
  <c r="H310" i="47"/>
  <c r="I310" i="47"/>
  <c r="J310" i="47"/>
  <c r="K310" i="47"/>
  <c r="L310" i="47"/>
  <c r="M310" i="47"/>
  <c r="N310" i="47"/>
  <c r="O310" i="47"/>
  <c r="P310" i="47"/>
  <c r="Q310" i="47"/>
  <c r="E311" i="47"/>
  <c r="F311" i="47"/>
  <c r="G311" i="47"/>
  <c r="H311" i="47"/>
  <c r="I311" i="47"/>
  <c r="J311" i="47"/>
  <c r="K311" i="47"/>
  <c r="L311" i="47"/>
  <c r="M311" i="47"/>
  <c r="N311" i="47"/>
  <c r="O311" i="47"/>
  <c r="P311" i="47"/>
  <c r="Q311" i="47"/>
  <c r="D311" i="47"/>
  <c r="D310" i="47"/>
  <c r="D309" i="47"/>
  <c r="D308" i="47"/>
  <c r="D306" i="47"/>
  <c r="E186" i="47"/>
  <c r="F186" i="47"/>
  <c r="G186" i="47"/>
  <c r="H186" i="47"/>
  <c r="I186" i="47"/>
  <c r="J186" i="47"/>
  <c r="K186" i="47"/>
  <c r="L186" i="47"/>
  <c r="M186" i="47"/>
  <c r="N186" i="47"/>
  <c r="O186" i="47"/>
  <c r="P186" i="47"/>
  <c r="Q186" i="47"/>
  <c r="E188" i="47"/>
  <c r="F188" i="47"/>
  <c r="G188" i="47"/>
  <c r="H188" i="47"/>
  <c r="I188" i="47"/>
  <c r="J188" i="47"/>
  <c r="K188" i="47"/>
  <c r="L188" i="47"/>
  <c r="M188" i="47"/>
  <c r="N188" i="47"/>
  <c r="O188" i="47"/>
  <c r="P188" i="47"/>
  <c r="Q188" i="47"/>
  <c r="E189" i="47"/>
  <c r="F189" i="47"/>
  <c r="G189" i="47"/>
  <c r="H189" i="47"/>
  <c r="I189" i="47"/>
  <c r="J189" i="47"/>
  <c r="K189" i="47"/>
  <c r="L189" i="47"/>
  <c r="M189" i="47"/>
  <c r="N189" i="47"/>
  <c r="O189" i="47"/>
  <c r="P189" i="47"/>
  <c r="Q189" i="47"/>
  <c r="E190" i="47"/>
  <c r="F190" i="47"/>
  <c r="G190" i="47"/>
  <c r="H190" i="47"/>
  <c r="I190" i="47"/>
  <c r="J190" i="47"/>
  <c r="K190" i="47"/>
  <c r="L190" i="47"/>
  <c r="M190" i="47"/>
  <c r="N190" i="47"/>
  <c r="O190" i="47"/>
  <c r="P190" i="47"/>
  <c r="Q190" i="47"/>
  <c r="E191" i="47"/>
  <c r="F191" i="47"/>
  <c r="G191" i="47"/>
  <c r="H191" i="47"/>
  <c r="I191" i="47"/>
  <c r="J191" i="47"/>
  <c r="K191" i="47"/>
  <c r="L191" i="47"/>
  <c r="M191" i="47"/>
  <c r="N191" i="47"/>
  <c r="O191" i="47"/>
  <c r="P191" i="47"/>
  <c r="Q191" i="47"/>
  <c r="D191" i="47"/>
  <c r="D190" i="47"/>
  <c r="D189" i="47"/>
  <c r="D188" i="47"/>
  <c r="D186" i="47"/>
  <c r="E66" i="47"/>
  <c r="F66" i="47"/>
  <c r="G66" i="47"/>
  <c r="H66" i="47"/>
  <c r="I66" i="47"/>
  <c r="J66" i="47"/>
  <c r="K66" i="47"/>
  <c r="L66" i="47"/>
  <c r="M66" i="47"/>
  <c r="N66" i="47"/>
  <c r="O66" i="47"/>
  <c r="P66" i="47"/>
  <c r="Q66" i="47"/>
  <c r="E68" i="47"/>
  <c r="F68" i="47"/>
  <c r="G68" i="47"/>
  <c r="H68" i="47"/>
  <c r="I68" i="47"/>
  <c r="J68" i="47"/>
  <c r="K68" i="47"/>
  <c r="L68" i="47"/>
  <c r="M68" i="47"/>
  <c r="N68" i="47"/>
  <c r="O68" i="47"/>
  <c r="P68" i="47"/>
  <c r="Q68" i="47"/>
  <c r="E69" i="47"/>
  <c r="F69" i="47"/>
  <c r="G69" i="47"/>
  <c r="H69" i="47"/>
  <c r="I69" i="47"/>
  <c r="J69" i="47"/>
  <c r="K69" i="47"/>
  <c r="L69" i="47"/>
  <c r="M69" i="47"/>
  <c r="N69" i="47"/>
  <c r="O69" i="47"/>
  <c r="P69" i="47"/>
  <c r="Q69" i="47"/>
  <c r="E70" i="47"/>
  <c r="F70" i="47"/>
  <c r="G70" i="47"/>
  <c r="H70" i="47"/>
  <c r="I70" i="47"/>
  <c r="J70" i="47"/>
  <c r="K70" i="47"/>
  <c r="L70" i="47"/>
  <c r="M70" i="47"/>
  <c r="N70" i="47"/>
  <c r="O70" i="47"/>
  <c r="P70" i="47"/>
  <c r="Q70" i="47"/>
  <c r="E71" i="47"/>
  <c r="F71" i="47"/>
  <c r="G71" i="47"/>
  <c r="H71" i="47"/>
  <c r="I71" i="47"/>
  <c r="J71" i="47"/>
  <c r="K71" i="47"/>
  <c r="L71" i="47"/>
  <c r="M71" i="47"/>
  <c r="N71" i="47"/>
  <c r="O71" i="47"/>
  <c r="P71" i="47"/>
  <c r="Q71" i="47"/>
  <c r="D71" i="47"/>
  <c r="D70" i="47"/>
  <c r="D69" i="47"/>
  <c r="D68" i="47"/>
  <c r="D66" i="47"/>
  <c r="E306" i="46"/>
  <c r="F306" i="46"/>
  <c r="G306" i="46"/>
  <c r="H306" i="46"/>
  <c r="I306" i="46"/>
  <c r="J306" i="46"/>
  <c r="K306" i="46"/>
  <c r="L306" i="46"/>
  <c r="M306" i="46"/>
  <c r="N306" i="46"/>
  <c r="O306" i="46"/>
  <c r="P306" i="46"/>
  <c r="Q306" i="46"/>
  <c r="E308" i="46"/>
  <c r="F308" i="46"/>
  <c r="G308" i="46"/>
  <c r="H308" i="46"/>
  <c r="I308" i="46"/>
  <c r="J308" i="46"/>
  <c r="K308" i="46"/>
  <c r="L308" i="46"/>
  <c r="M308" i="46"/>
  <c r="N308" i="46"/>
  <c r="O308" i="46"/>
  <c r="P308" i="46"/>
  <c r="Q308" i="46"/>
  <c r="E309" i="46"/>
  <c r="F309" i="46"/>
  <c r="G309" i="46"/>
  <c r="H309" i="46"/>
  <c r="I309" i="46"/>
  <c r="J309" i="46"/>
  <c r="K309" i="46"/>
  <c r="L309" i="46"/>
  <c r="M309" i="46"/>
  <c r="N309" i="46"/>
  <c r="O309" i="46"/>
  <c r="P309" i="46"/>
  <c r="Q309" i="46"/>
  <c r="E310" i="46"/>
  <c r="F310" i="46"/>
  <c r="G310" i="46"/>
  <c r="H310" i="46"/>
  <c r="I310" i="46"/>
  <c r="J310" i="46"/>
  <c r="K310" i="46"/>
  <c r="L310" i="46"/>
  <c r="M310" i="46"/>
  <c r="N310" i="46"/>
  <c r="O310" i="46"/>
  <c r="P310" i="46"/>
  <c r="Q310" i="46"/>
  <c r="E311" i="46"/>
  <c r="F311" i="46"/>
  <c r="G311" i="46"/>
  <c r="H311" i="46"/>
  <c r="I311" i="46"/>
  <c r="J311" i="46"/>
  <c r="K311" i="46"/>
  <c r="L311" i="46"/>
  <c r="M311" i="46"/>
  <c r="N311" i="46"/>
  <c r="O311" i="46"/>
  <c r="P311" i="46"/>
  <c r="Q311" i="46"/>
  <c r="D311" i="46"/>
  <c r="D310" i="46"/>
  <c r="D309" i="46"/>
  <c r="D308" i="46"/>
  <c r="D306" i="46"/>
  <c r="D191" i="46"/>
  <c r="D190" i="46"/>
  <c r="D189" i="46"/>
  <c r="D188" i="46"/>
  <c r="D186" i="46"/>
  <c r="E66" i="46"/>
  <c r="F66" i="46"/>
  <c r="G66" i="46"/>
  <c r="H66" i="46"/>
  <c r="I66" i="46"/>
  <c r="J66" i="46"/>
  <c r="K66" i="46"/>
  <c r="L66" i="46"/>
  <c r="M66" i="46"/>
  <c r="N66" i="46"/>
  <c r="O66" i="46"/>
  <c r="P66" i="46"/>
  <c r="Q66" i="46"/>
  <c r="E68" i="46"/>
  <c r="F68" i="46"/>
  <c r="G68" i="46"/>
  <c r="H68" i="46"/>
  <c r="I68" i="46"/>
  <c r="J68" i="46"/>
  <c r="K68" i="46"/>
  <c r="L68" i="46"/>
  <c r="M68" i="46"/>
  <c r="N68" i="46"/>
  <c r="O68" i="46"/>
  <c r="P68" i="46"/>
  <c r="Q68" i="46"/>
  <c r="E69" i="46"/>
  <c r="F69" i="46"/>
  <c r="G69" i="46"/>
  <c r="H69" i="46"/>
  <c r="I69" i="46"/>
  <c r="J69" i="46"/>
  <c r="K69" i="46"/>
  <c r="L69" i="46"/>
  <c r="M69" i="46"/>
  <c r="N69" i="46"/>
  <c r="O69" i="46"/>
  <c r="P69" i="46"/>
  <c r="Q69" i="46"/>
  <c r="E70" i="46"/>
  <c r="F70" i="46"/>
  <c r="G70" i="46"/>
  <c r="H70" i="46"/>
  <c r="I70" i="46"/>
  <c r="J70" i="46"/>
  <c r="K70" i="46"/>
  <c r="L70" i="46"/>
  <c r="M70" i="46"/>
  <c r="N70" i="46"/>
  <c r="O70" i="46"/>
  <c r="P70" i="46"/>
  <c r="Q70" i="46"/>
  <c r="E71" i="46"/>
  <c r="F71" i="46"/>
  <c r="G71" i="46"/>
  <c r="H71" i="46"/>
  <c r="I71" i="46"/>
  <c r="J71" i="46"/>
  <c r="K71" i="46"/>
  <c r="L71" i="46"/>
  <c r="M71" i="46"/>
  <c r="N71" i="46"/>
  <c r="O71" i="46"/>
  <c r="P71" i="46"/>
  <c r="Q71" i="46"/>
  <c r="D71" i="46"/>
  <c r="D70" i="46"/>
  <c r="D69" i="46"/>
  <c r="D68" i="46"/>
  <c r="D66" i="46"/>
  <c r="E306" i="45"/>
  <c r="F306" i="45"/>
  <c r="G306" i="45"/>
  <c r="H306" i="45"/>
  <c r="I306" i="45"/>
  <c r="J306" i="45"/>
  <c r="K306" i="45"/>
  <c r="L306" i="45"/>
  <c r="M306" i="45"/>
  <c r="N306" i="45"/>
  <c r="O306" i="45"/>
  <c r="P306" i="45"/>
  <c r="Q306" i="45"/>
  <c r="E308" i="45"/>
  <c r="F308" i="45"/>
  <c r="G308" i="45"/>
  <c r="H308" i="45"/>
  <c r="I308" i="45"/>
  <c r="J308" i="45"/>
  <c r="K308" i="45"/>
  <c r="L308" i="45"/>
  <c r="M308" i="45"/>
  <c r="N308" i="45"/>
  <c r="O308" i="45"/>
  <c r="P308" i="45"/>
  <c r="Q308" i="45"/>
  <c r="E309" i="45"/>
  <c r="F309" i="45"/>
  <c r="G309" i="45"/>
  <c r="H309" i="45"/>
  <c r="I309" i="45"/>
  <c r="J309" i="45"/>
  <c r="K309" i="45"/>
  <c r="L309" i="45"/>
  <c r="M309" i="45"/>
  <c r="N309" i="45"/>
  <c r="O309" i="45"/>
  <c r="P309" i="45"/>
  <c r="Q309" i="45"/>
  <c r="E310" i="45"/>
  <c r="F310" i="45"/>
  <c r="G310" i="45"/>
  <c r="H310" i="45"/>
  <c r="I310" i="45"/>
  <c r="J310" i="45"/>
  <c r="K310" i="45"/>
  <c r="L310" i="45"/>
  <c r="M310" i="45"/>
  <c r="N310" i="45"/>
  <c r="O310" i="45"/>
  <c r="P310" i="45"/>
  <c r="Q310" i="45"/>
  <c r="E311" i="45"/>
  <c r="F311" i="45"/>
  <c r="G311" i="45"/>
  <c r="H311" i="45"/>
  <c r="I311" i="45"/>
  <c r="J311" i="45"/>
  <c r="K311" i="45"/>
  <c r="L311" i="45"/>
  <c r="M311" i="45"/>
  <c r="N311" i="45"/>
  <c r="O311" i="45"/>
  <c r="P311" i="45"/>
  <c r="Q311" i="45"/>
  <c r="D311" i="45"/>
  <c r="D310" i="45"/>
  <c r="D309" i="45"/>
  <c r="D308" i="45"/>
  <c r="D306" i="45"/>
  <c r="E186" i="45"/>
  <c r="F186" i="45"/>
  <c r="G186" i="45"/>
  <c r="H186" i="45"/>
  <c r="I186" i="45"/>
  <c r="J186" i="45"/>
  <c r="K186" i="45"/>
  <c r="L186" i="45"/>
  <c r="M186" i="45"/>
  <c r="N186" i="45"/>
  <c r="O186" i="45"/>
  <c r="P186" i="45"/>
  <c r="Q186" i="45"/>
  <c r="E188" i="45"/>
  <c r="F188" i="45"/>
  <c r="G188" i="45"/>
  <c r="H188" i="45"/>
  <c r="I188" i="45"/>
  <c r="J188" i="45"/>
  <c r="K188" i="45"/>
  <c r="L188" i="45"/>
  <c r="M188" i="45"/>
  <c r="N188" i="45"/>
  <c r="O188" i="45"/>
  <c r="P188" i="45"/>
  <c r="Q188" i="45"/>
  <c r="E189" i="45"/>
  <c r="F189" i="45"/>
  <c r="G189" i="45"/>
  <c r="H189" i="45"/>
  <c r="I189" i="45"/>
  <c r="J189" i="45"/>
  <c r="K189" i="45"/>
  <c r="L189" i="45"/>
  <c r="M189" i="45"/>
  <c r="N189" i="45"/>
  <c r="O189" i="45"/>
  <c r="P189" i="45"/>
  <c r="Q189" i="45"/>
  <c r="E190" i="45"/>
  <c r="F190" i="45"/>
  <c r="G190" i="45"/>
  <c r="H190" i="45"/>
  <c r="I190" i="45"/>
  <c r="J190" i="45"/>
  <c r="K190" i="45"/>
  <c r="L190" i="45"/>
  <c r="M190" i="45"/>
  <c r="N190" i="45"/>
  <c r="O190" i="45"/>
  <c r="P190" i="45"/>
  <c r="Q190" i="45"/>
  <c r="E191" i="45"/>
  <c r="F191" i="45"/>
  <c r="G191" i="45"/>
  <c r="H191" i="45"/>
  <c r="I191" i="45"/>
  <c r="J191" i="45"/>
  <c r="K191" i="45"/>
  <c r="L191" i="45"/>
  <c r="M191" i="45"/>
  <c r="N191" i="45"/>
  <c r="O191" i="45"/>
  <c r="P191" i="45"/>
  <c r="Q191" i="45"/>
  <c r="D191" i="45"/>
  <c r="D190" i="45"/>
  <c r="D189" i="45"/>
  <c r="D188" i="45"/>
  <c r="D186" i="45"/>
  <c r="I66" i="45" l="1"/>
  <c r="J66" i="45"/>
  <c r="K66" i="45"/>
  <c r="L66" i="45"/>
  <c r="M66" i="45"/>
  <c r="N66" i="45"/>
  <c r="O66" i="45"/>
  <c r="P66" i="45"/>
  <c r="Q66" i="45"/>
  <c r="I68" i="45"/>
  <c r="J68" i="45"/>
  <c r="K68" i="45"/>
  <c r="L68" i="45"/>
  <c r="M68" i="45"/>
  <c r="N68" i="45"/>
  <c r="O68" i="45"/>
  <c r="P68" i="45"/>
  <c r="Q68" i="45"/>
  <c r="I69" i="45"/>
  <c r="J69" i="45"/>
  <c r="K69" i="45"/>
  <c r="L69" i="45"/>
  <c r="M69" i="45"/>
  <c r="N69" i="45"/>
  <c r="O69" i="45"/>
  <c r="P69" i="45"/>
  <c r="Q69" i="45"/>
  <c r="I70" i="45"/>
  <c r="J70" i="45"/>
  <c r="K70" i="45"/>
  <c r="L70" i="45"/>
  <c r="M70" i="45"/>
  <c r="N70" i="45"/>
  <c r="O70" i="45"/>
  <c r="P70" i="45"/>
  <c r="Q70" i="45"/>
  <c r="I71" i="45"/>
  <c r="J71" i="45"/>
  <c r="K71" i="45"/>
  <c r="L71" i="45"/>
  <c r="M71" i="45"/>
  <c r="N71" i="45"/>
  <c r="O71" i="45"/>
  <c r="P71" i="45"/>
  <c r="Q71" i="45"/>
  <c r="F66" i="45"/>
  <c r="E66" i="45"/>
  <c r="G66" i="45" l="1"/>
  <c r="H66" i="45"/>
  <c r="E68" i="45"/>
  <c r="F68" i="45"/>
  <c r="G68" i="45"/>
  <c r="H68" i="45"/>
  <c r="E69" i="45"/>
  <c r="F69" i="45"/>
  <c r="G69" i="45"/>
  <c r="H69" i="45"/>
  <c r="E70" i="45"/>
  <c r="F70" i="45"/>
  <c r="G70" i="45"/>
  <c r="H70" i="45"/>
  <c r="E71" i="45"/>
  <c r="F71" i="45"/>
  <c r="G71" i="45"/>
  <c r="H71" i="45"/>
  <c r="D71" i="45"/>
  <c r="D70" i="45"/>
  <c r="D69" i="45"/>
  <c r="D68" i="45"/>
  <c r="D66" i="45"/>
  <c r="C19" i="22" l="1"/>
  <c r="D19" i="22"/>
  <c r="E19" i="22"/>
  <c r="F19" i="22"/>
  <c r="G19" i="22"/>
  <c r="H19" i="22"/>
  <c r="P19" i="22" l="1"/>
  <c r="O19" i="22"/>
  <c r="N19" i="22"/>
  <c r="M19" i="22"/>
  <c r="L19" i="22"/>
  <c r="K19" i="22"/>
  <c r="P52" i="22" l="1"/>
  <c r="O52" i="22"/>
  <c r="N52" i="22"/>
  <c r="M52" i="22"/>
  <c r="L52" i="22"/>
  <c r="K52" i="22"/>
  <c r="P51" i="22"/>
  <c r="O51" i="22"/>
  <c r="N51" i="22"/>
  <c r="M51" i="22"/>
  <c r="L51" i="22"/>
  <c r="K51" i="22"/>
  <c r="P50" i="22"/>
  <c r="O50" i="22"/>
  <c r="N50" i="22"/>
  <c r="M50" i="22"/>
  <c r="L50" i="22"/>
  <c r="K50" i="22"/>
  <c r="P49" i="22"/>
  <c r="O49" i="22"/>
  <c r="N49" i="22"/>
  <c r="M49" i="22"/>
  <c r="L49" i="22"/>
  <c r="K49" i="22"/>
  <c r="P48" i="22"/>
  <c r="O48" i="22"/>
  <c r="N48" i="22"/>
  <c r="M48" i="22"/>
  <c r="L48" i="22"/>
  <c r="K48" i="22"/>
  <c r="P47" i="22"/>
  <c r="O47" i="22"/>
  <c r="N47" i="22"/>
  <c r="M47" i="22"/>
  <c r="L47" i="22"/>
  <c r="K47" i="22"/>
  <c r="P46" i="22"/>
  <c r="O46" i="22"/>
  <c r="N46" i="22"/>
  <c r="M46" i="22"/>
  <c r="L46" i="22"/>
  <c r="K46" i="22"/>
  <c r="H38" i="22"/>
  <c r="G38" i="22"/>
  <c r="F38" i="22"/>
  <c r="E38" i="22"/>
  <c r="D38" i="22"/>
  <c r="H37" i="22"/>
  <c r="G37" i="22"/>
  <c r="F37" i="22"/>
  <c r="E37" i="22"/>
  <c r="D37" i="22"/>
  <c r="C37" i="22"/>
  <c r="P34" i="22"/>
  <c r="O34" i="22"/>
  <c r="N34" i="22"/>
  <c r="M34" i="22"/>
  <c r="L34" i="22"/>
  <c r="K34" i="22"/>
  <c r="P33" i="22"/>
  <c r="O33" i="22"/>
  <c r="N33" i="22"/>
  <c r="M33" i="22"/>
  <c r="L33" i="22"/>
  <c r="K33" i="22"/>
  <c r="P32" i="22"/>
  <c r="O32" i="22"/>
  <c r="N32" i="22"/>
  <c r="M32" i="22"/>
  <c r="L32" i="22"/>
  <c r="H33" i="22"/>
  <c r="G33" i="22"/>
  <c r="F33" i="22"/>
  <c r="E33" i="22"/>
  <c r="D33" i="22"/>
  <c r="C33" i="22"/>
  <c r="H32" i="22"/>
  <c r="G32" i="22"/>
  <c r="F32" i="22"/>
  <c r="E32" i="22"/>
  <c r="D32" i="22"/>
  <c r="C32" i="22"/>
  <c r="H31" i="22"/>
  <c r="G31" i="22"/>
  <c r="F31" i="22"/>
  <c r="E31" i="22"/>
  <c r="D31" i="22"/>
  <c r="C31" i="22"/>
  <c r="H30" i="22"/>
  <c r="G30" i="22"/>
  <c r="F30" i="22"/>
  <c r="E30" i="22"/>
  <c r="D30" i="22"/>
  <c r="C30" i="22"/>
  <c r="P28" i="22"/>
  <c r="O28" i="22"/>
  <c r="N28" i="22"/>
  <c r="M28" i="22"/>
  <c r="L28" i="22"/>
  <c r="K28" i="22"/>
  <c r="H29" i="22"/>
  <c r="G29" i="22"/>
  <c r="F29" i="22"/>
  <c r="E29" i="22"/>
  <c r="D29" i="22"/>
  <c r="C29" i="22"/>
  <c r="P27" i="22"/>
  <c r="O27" i="22"/>
  <c r="N27" i="22"/>
  <c r="M27" i="22"/>
  <c r="L27" i="22"/>
  <c r="K27" i="22"/>
  <c r="H15" i="22"/>
  <c r="G15" i="22"/>
  <c r="F15" i="22"/>
  <c r="E15" i="22"/>
  <c r="D15" i="22"/>
  <c r="C15" i="22"/>
  <c r="P26" i="22"/>
  <c r="O26" i="22"/>
  <c r="N26" i="22"/>
  <c r="M26" i="22"/>
  <c r="L26" i="22"/>
  <c r="K26" i="22"/>
  <c r="H28" i="22"/>
  <c r="G28" i="22"/>
  <c r="F28" i="22"/>
  <c r="E28" i="22"/>
  <c r="D28" i="22"/>
  <c r="C28" i="22"/>
  <c r="P25" i="22"/>
  <c r="O25" i="22"/>
  <c r="N25" i="22"/>
  <c r="M25" i="22"/>
  <c r="L25" i="22"/>
  <c r="K25" i="22"/>
  <c r="H27" i="22"/>
  <c r="G27" i="22"/>
  <c r="F27" i="22"/>
  <c r="E27" i="22"/>
  <c r="D27" i="22"/>
  <c r="C27" i="22"/>
  <c r="P24" i="22"/>
  <c r="O24" i="22"/>
  <c r="N24" i="22"/>
  <c r="M24" i="22"/>
  <c r="L24" i="22"/>
  <c r="K24" i="22"/>
  <c r="H26" i="22"/>
  <c r="G26" i="22"/>
  <c r="F26" i="22"/>
  <c r="E26" i="22"/>
  <c r="D26" i="22"/>
  <c r="C26" i="22"/>
  <c r="P23" i="22"/>
  <c r="O23" i="22"/>
  <c r="N23" i="22"/>
  <c r="M23" i="22"/>
  <c r="L23" i="22"/>
  <c r="K23" i="22"/>
  <c r="H25" i="22"/>
  <c r="G25" i="22"/>
  <c r="F25" i="22"/>
  <c r="E25" i="22"/>
  <c r="D25" i="22"/>
  <c r="C25" i="22"/>
  <c r="P18" i="22"/>
  <c r="O18" i="22"/>
  <c r="N18" i="22"/>
  <c r="M18" i="22"/>
  <c r="L18" i="22"/>
  <c r="K18" i="22"/>
  <c r="P17" i="22"/>
  <c r="O17" i="22"/>
  <c r="N17" i="22"/>
  <c r="M17" i="22"/>
  <c r="L17" i="22"/>
  <c r="K17" i="22"/>
  <c r="H18" i="22"/>
  <c r="G18" i="22"/>
  <c r="F18" i="22"/>
  <c r="E18" i="22"/>
  <c r="D18" i="22"/>
  <c r="C18" i="22"/>
  <c r="H17" i="22"/>
  <c r="G17" i="22"/>
  <c r="F17" i="22"/>
  <c r="E17" i="22"/>
  <c r="D17" i="22"/>
  <c r="C17" i="22"/>
  <c r="H16" i="22"/>
  <c r="G16" i="22"/>
  <c r="F16" i="22"/>
  <c r="E16" i="22"/>
  <c r="D16" i="22"/>
  <c r="C16" i="22"/>
  <c r="H14" i="22"/>
  <c r="G14" i="22"/>
  <c r="F14" i="22"/>
  <c r="E14" i="22"/>
  <c r="D14" i="22"/>
  <c r="C14" i="22"/>
  <c r="P13" i="22"/>
  <c r="O13" i="22"/>
  <c r="N13" i="22"/>
  <c r="M13" i="22"/>
  <c r="L13" i="22"/>
  <c r="K13" i="22"/>
  <c r="P12" i="22"/>
  <c r="O12" i="22"/>
  <c r="N12" i="22"/>
  <c r="M12" i="22"/>
  <c r="L12" i="22"/>
  <c r="K12" i="22"/>
  <c r="P11" i="22"/>
  <c r="O11" i="22"/>
  <c r="N11" i="22"/>
  <c r="M11" i="22"/>
  <c r="L11" i="22"/>
  <c r="K11" i="22"/>
  <c r="P10" i="22"/>
  <c r="O10" i="22"/>
  <c r="N10" i="22"/>
  <c r="M10" i="22"/>
  <c r="L10" i="22"/>
  <c r="K10" i="22"/>
  <c r="H10" i="22"/>
  <c r="G10" i="22"/>
  <c r="F10" i="22"/>
  <c r="E10" i="22"/>
  <c r="D10" i="22"/>
  <c r="C10" i="22"/>
  <c r="P9" i="22"/>
  <c r="O9" i="22"/>
  <c r="N9" i="22"/>
  <c r="M9" i="22"/>
  <c r="L9" i="22"/>
  <c r="K9" i="22"/>
  <c r="H9" i="22"/>
  <c r="G9" i="22"/>
  <c r="F9" i="22"/>
  <c r="E9" i="22"/>
  <c r="D9" i="22"/>
  <c r="C9" i="22"/>
  <c r="P8" i="22"/>
  <c r="O8" i="22"/>
  <c r="N8" i="22"/>
  <c r="M8" i="22"/>
  <c r="L8" i="22"/>
  <c r="K8" i="22"/>
  <c r="H8" i="22"/>
  <c r="G8" i="22"/>
  <c r="F8" i="22"/>
  <c r="D8" i="22"/>
  <c r="E8" i="22"/>
  <c r="D312" i="50" l="1"/>
  <c r="E312" i="50"/>
  <c r="F312" i="50"/>
  <c r="G312" i="50"/>
  <c r="H312" i="50"/>
  <c r="I312" i="50"/>
  <c r="J312" i="50"/>
  <c r="K312" i="50"/>
  <c r="L312" i="50"/>
  <c r="M312" i="50"/>
  <c r="N312" i="50"/>
  <c r="O312" i="50"/>
  <c r="P312" i="50"/>
  <c r="Q312" i="50"/>
  <c r="D313" i="50"/>
  <c r="E313" i="50"/>
  <c r="F313" i="50"/>
  <c r="G313" i="50"/>
  <c r="H313" i="50"/>
  <c r="I313" i="50"/>
  <c r="J313" i="50"/>
  <c r="K313" i="50"/>
  <c r="L313" i="50"/>
  <c r="M313" i="50"/>
  <c r="N313" i="50"/>
  <c r="O313" i="50"/>
  <c r="P313" i="50"/>
  <c r="Q313" i="50"/>
  <c r="D314" i="50"/>
  <c r="E314" i="50"/>
  <c r="F314" i="50"/>
  <c r="G314" i="50"/>
  <c r="H314" i="50"/>
  <c r="I314" i="50"/>
  <c r="J314" i="50"/>
  <c r="K314" i="50"/>
  <c r="L314" i="50"/>
  <c r="M314" i="50"/>
  <c r="N314" i="50"/>
  <c r="O314" i="50"/>
  <c r="P314" i="50"/>
  <c r="Q314" i="50"/>
  <c r="D315" i="50"/>
  <c r="E315" i="50"/>
  <c r="F315" i="50"/>
  <c r="G315" i="50"/>
  <c r="H315" i="50"/>
  <c r="I315" i="50"/>
  <c r="J315" i="50"/>
  <c r="K315" i="50"/>
  <c r="L315" i="50"/>
  <c r="M315" i="50"/>
  <c r="N315" i="50"/>
  <c r="O315" i="50"/>
  <c r="P315" i="50"/>
  <c r="Q315" i="50"/>
  <c r="D316" i="50"/>
  <c r="E316" i="50"/>
  <c r="F316" i="50"/>
  <c r="G316" i="50"/>
  <c r="H316" i="50"/>
  <c r="I316" i="50"/>
  <c r="J316" i="50"/>
  <c r="K316" i="50"/>
  <c r="L316" i="50"/>
  <c r="M316" i="50"/>
  <c r="N316" i="50"/>
  <c r="O316" i="50"/>
  <c r="P316" i="50"/>
  <c r="Q316" i="50"/>
  <c r="D317" i="50"/>
  <c r="E317" i="50"/>
  <c r="F317" i="50"/>
  <c r="G317" i="50"/>
  <c r="H317" i="50"/>
  <c r="I317" i="50"/>
  <c r="J317" i="50"/>
  <c r="K317" i="50"/>
  <c r="L317" i="50"/>
  <c r="M317" i="50"/>
  <c r="N317" i="50"/>
  <c r="O317" i="50"/>
  <c r="P317" i="50"/>
  <c r="Q317" i="50"/>
  <c r="D318" i="50"/>
  <c r="E318" i="50"/>
  <c r="F318" i="50"/>
  <c r="G318" i="50"/>
  <c r="H318" i="50"/>
  <c r="I318" i="50"/>
  <c r="J318" i="50"/>
  <c r="K318" i="50"/>
  <c r="L318" i="50"/>
  <c r="M318" i="50"/>
  <c r="N318" i="50"/>
  <c r="O318" i="50"/>
  <c r="P318" i="50"/>
  <c r="Q318" i="50"/>
  <c r="D319" i="50"/>
  <c r="E319" i="50"/>
  <c r="F319" i="50"/>
  <c r="G319" i="50"/>
  <c r="H319" i="50"/>
  <c r="I319" i="50"/>
  <c r="J319" i="50"/>
  <c r="K319" i="50"/>
  <c r="L319" i="50"/>
  <c r="M319" i="50"/>
  <c r="N319" i="50"/>
  <c r="O319" i="50"/>
  <c r="P319" i="50"/>
  <c r="Q319" i="50"/>
  <c r="D320" i="50"/>
  <c r="E320" i="50"/>
  <c r="F320" i="50"/>
  <c r="G320" i="50"/>
  <c r="H320" i="50"/>
  <c r="I320" i="50"/>
  <c r="J320" i="50"/>
  <c r="K320" i="50"/>
  <c r="L320" i="50"/>
  <c r="M320" i="50"/>
  <c r="N320" i="50"/>
  <c r="O320" i="50"/>
  <c r="P320" i="50"/>
  <c r="Q320" i="50"/>
  <c r="D321" i="50"/>
  <c r="E321" i="50"/>
  <c r="F321" i="50"/>
  <c r="G321" i="50"/>
  <c r="H321" i="50"/>
  <c r="I321" i="50"/>
  <c r="J321" i="50"/>
  <c r="K321" i="50"/>
  <c r="L321" i="50"/>
  <c r="M321" i="50"/>
  <c r="N321" i="50"/>
  <c r="O321" i="50"/>
  <c r="P321" i="50"/>
  <c r="Q321" i="50"/>
  <c r="D322" i="50"/>
  <c r="E322" i="50"/>
  <c r="F322" i="50"/>
  <c r="G322" i="50"/>
  <c r="H322" i="50"/>
  <c r="I322" i="50"/>
  <c r="J322" i="50"/>
  <c r="K322" i="50"/>
  <c r="L322" i="50"/>
  <c r="M322" i="50"/>
  <c r="N322" i="50"/>
  <c r="O322" i="50"/>
  <c r="P322" i="50"/>
  <c r="Q322" i="50"/>
  <c r="D323" i="50"/>
  <c r="E323" i="50"/>
  <c r="F323" i="50"/>
  <c r="G323" i="50"/>
  <c r="H323" i="50"/>
  <c r="I323" i="50"/>
  <c r="J323" i="50"/>
  <c r="K323" i="50"/>
  <c r="L323" i="50"/>
  <c r="M323" i="50"/>
  <c r="N323" i="50"/>
  <c r="O323" i="50"/>
  <c r="P323" i="50"/>
  <c r="Q323" i="50"/>
  <c r="D324" i="50"/>
  <c r="E324" i="50"/>
  <c r="F324" i="50"/>
  <c r="G324" i="50"/>
  <c r="H324" i="50"/>
  <c r="I324" i="50"/>
  <c r="J324" i="50"/>
  <c r="K324" i="50"/>
  <c r="L324" i="50"/>
  <c r="M324" i="50"/>
  <c r="N324" i="50"/>
  <c r="O324" i="50"/>
  <c r="P324" i="50"/>
  <c r="Q324" i="50"/>
  <c r="D325" i="50"/>
  <c r="E325" i="50"/>
  <c r="F325" i="50"/>
  <c r="G325" i="50"/>
  <c r="H325" i="50"/>
  <c r="I325" i="50"/>
  <c r="J325" i="50"/>
  <c r="K325" i="50"/>
  <c r="L325" i="50"/>
  <c r="M325" i="50"/>
  <c r="N325" i="50"/>
  <c r="O325" i="50"/>
  <c r="P325" i="50"/>
  <c r="Q325" i="50"/>
  <c r="D326" i="50"/>
  <c r="E326" i="50"/>
  <c r="F326" i="50"/>
  <c r="G326" i="50"/>
  <c r="H326" i="50"/>
  <c r="I326" i="50"/>
  <c r="J326" i="50"/>
  <c r="K326" i="50"/>
  <c r="L326" i="50"/>
  <c r="M326" i="50"/>
  <c r="N326" i="50"/>
  <c r="O326" i="50"/>
  <c r="P326" i="50"/>
  <c r="Q326" i="50"/>
  <c r="D327" i="50"/>
  <c r="E327" i="50"/>
  <c r="F327" i="50"/>
  <c r="G327" i="50"/>
  <c r="H327" i="50"/>
  <c r="I327" i="50"/>
  <c r="J327" i="50"/>
  <c r="K327" i="50"/>
  <c r="L327" i="50"/>
  <c r="M327" i="50"/>
  <c r="N327" i="50"/>
  <c r="O327" i="50"/>
  <c r="P327" i="50"/>
  <c r="Q327" i="50"/>
  <c r="D328" i="50"/>
  <c r="E328" i="50"/>
  <c r="F328" i="50"/>
  <c r="G328" i="50"/>
  <c r="H328" i="50"/>
  <c r="I328" i="50"/>
  <c r="J328" i="50"/>
  <c r="K328" i="50"/>
  <c r="L328" i="50"/>
  <c r="M328" i="50"/>
  <c r="N328" i="50"/>
  <c r="O328" i="50"/>
  <c r="P328" i="50"/>
  <c r="Q328" i="50"/>
  <c r="D329" i="50"/>
  <c r="E329" i="50"/>
  <c r="F329" i="50"/>
  <c r="G329" i="50"/>
  <c r="H329" i="50"/>
  <c r="I329" i="50"/>
  <c r="J329" i="50"/>
  <c r="K329" i="50"/>
  <c r="L329" i="50"/>
  <c r="M329" i="50"/>
  <c r="N329" i="50"/>
  <c r="O329" i="50"/>
  <c r="P329" i="50"/>
  <c r="Q329" i="50"/>
  <c r="D330" i="50"/>
  <c r="E330" i="50"/>
  <c r="F330" i="50"/>
  <c r="G330" i="50"/>
  <c r="H330" i="50"/>
  <c r="I330" i="50"/>
  <c r="J330" i="50"/>
  <c r="K330" i="50"/>
  <c r="L330" i="50"/>
  <c r="M330" i="50"/>
  <c r="N330" i="50"/>
  <c r="O330" i="50"/>
  <c r="P330" i="50"/>
  <c r="Q330" i="50"/>
  <c r="D331" i="50"/>
  <c r="E331" i="50"/>
  <c r="F331" i="50"/>
  <c r="G331" i="50"/>
  <c r="H331" i="50"/>
  <c r="I331" i="50"/>
  <c r="J331" i="50"/>
  <c r="K331" i="50"/>
  <c r="L331" i="50"/>
  <c r="M331" i="50"/>
  <c r="N331" i="50"/>
  <c r="O331" i="50"/>
  <c r="P331" i="50"/>
  <c r="Q331" i="50"/>
  <c r="D332" i="50"/>
  <c r="E332" i="50"/>
  <c r="F332" i="50"/>
  <c r="G332" i="50"/>
  <c r="H332" i="50"/>
  <c r="I332" i="50"/>
  <c r="J332" i="50"/>
  <c r="K332" i="50"/>
  <c r="L332" i="50"/>
  <c r="M332" i="50"/>
  <c r="N332" i="50"/>
  <c r="O332" i="50"/>
  <c r="P332" i="50"/>
  <c r="Q332" i="50"/>
  <c r="D333" i="50"/>
  <c r="E333" i="50"/>
  <c r="F333" i="50"/>
  <c r="G333" i="50"/>
  <c r="H333" i="50"/>
  <c r="I333" i="50"/>
  <c r="J333" i="50"/>
  <c r="K333" i="50"/>
  <c r="L333" i="50"/>
  <c r="M333" i="50"/>
  <c r="N333" i="50"/>
  <c r="O333" i="50"/>
  <c r="P333" i="50"/>
  <c r="Q333" i="50"/>
  <c r="D334" i="50"/>
  <c r="E334" i="50"/>
  <c r="F334" i="50"/>
  <c r="G334" i="50"/>
  <c r="H334" i="50"/>
  <c r="I334" i="50"/>
  <c r="J334" i="50"/>
  <c r="K334" i="50"/>
  <c r="L334" i="50"/>
  <c r="M334" i="50"/>
  <c r="N334" i="50"/>
  <c r="O334" i="50"/>
  <c r="P334" i="50"/>
  <c r="Q334" i="50"/>
  <c r="D335" i="50"/>
  <c r="E335" i="50"/>
  <c r="F335" i="50"/>
  <c r="G335" i="50"/>
  <c r="H335" i="50"/>
  <c r="I335" i="50"/>
  <c r="J335" i="50"/>
  <c r="K335" i="50"/>
  <c r="L335" i="50"/>
  <c r="M335" i="50"/>
  <c r="N335" i="50"/>
  <c r="O335" i="50"/>
  <c r="P335" i="50"/>
  <c r="Q335" i="50"/>
  <c r="D336" i="50"/>
  <c r="E336" i="50"/>
  <c r="F336" i="50"/>
  <c r="G336" i="50"/>
  <c r="H336" i="50"/>
  <c r="I336" i="50"/>
  <c r="J336" i="50"/>
  <c r="K336" i="50"/>
  <c r="L336" i="50"/>
  <c r="M336" i="50"/>
  <c r="N336" i="50"/>
  <c r="O336" i="50"/>
  <c r="P336" i="50"/>
  <c r="Q336" i="50"/>
  <c r="D337" i="50"/>
  <c r="E337" i="50"/>
  <c r="F337" i="50"/>
  <c r="G337" i="50"/>
  <c r="H337" i="50"/>
  <c r="I337" i="50"/>
  <c r="J337" i="50"/>
  <c r="K337" i="50"/>
  <c r="L337" i="50"/>
  <c r="M337" i="50"/>
  <c r="N337" i="50"/>
  <c r="O337" i="50"/>
  <c r="P337" i="50"/>
  <c r="Q337" i="50"/>
  <c r="D338" i="50"/>
  <c r="E338" i="50"/>
  <c r="F338" i="50"/>
  <c r="G338" i="50"/>
  <c r="H338" i="50"/>
  <c r="I338" i="50"/>
  <c r="J338" i="50"/>
  <c r="K338" i="50"/>
  <c r="L338" i="50"/>
  <c r="M338" i="50"/>
  <c r="N338" i="50"/>
  <c r="O338" i="50"/>
  <c r="P338" i="50"/>
  <c r="Q338" i="50"/>
  <c r="D339" i="50"/>
  <c r="E339" i="50"/>
  <c r="F339" i="50"/>
  <c r="G339" i="50"/>
  <c r="H339" i="50"/>
  <c r="I339" i="50"/>
  <c r="J339" i="50"/>
  <c r="K339" i="50"/>
  <c r="L339" i="50"/>
  <c r="M339" i="50"/>
  <c r="N339" i="50"/>
  <c r="O339" i="50"/>
  <c r="P339" i="50"/>
  <c r="Q339" i="50"/>
  <c r="D340" i="50"/>
  <c r="E340" i="50"/>
  <c r="F340" i="50"/>
  <c r="G340" i="50"/>
  <c r="H340" i="50"/>
  <c r="I340" i="50"/>
  <c r="J340" i="50"/>
  <c r="K340" i="50"/>
  <c r="L340" i="50"/>
  <c r="M340" i="50"/>
  <c r="N340" i="50"/>
  <c r="O340" i="50"/>
  <c r="P340" i="50"/>
  <c r="Q340" i="50"/>
  <c r="D341" i="50"/>
  <c r="E341" i="50"/>
  <c r="F341" i="50"/>
  <c r="G341" i="50"/>
  <c r="H341" i="50"/>
  <c r="I341" i="50"/>
  <c r="J341" i="50"/>
  <c r="K341" i="50"/>
  <c r="L341" i="50"/>
  <c r="M341" i="50"/>
  <c r="N341" i="50"/>
  <c r="O341" i="50"/>
  <c r="P341" i="50"/>
  <c r="Q341" i="50"/>
  <c r="D342" i="50"/>
  <c r="E342" i="50"/>
  <c r="F342" i="50"/>
  <c r="G342" i="50"/>
  <c r="H342" i="50"/>
  <c r="I342" i="50"/>
  <c r="J342" i="50"/>
  <c r="K342" i="50"/>
  <c r="L342" i="50"/>
  <c r="M342" i="50"/>
  <c r="N342" i="50"/>
  <c r="O342" i="50"/>
  <c r="P342" i="50"/>
  <c r="Q342" i="50"/>
  <c r="D343" i="50"/>
  <c r="E343" i="50"/>
  <c r="F343" i="50"/>
  <c r="G343" i="50"/>
  <c r="H343" i="50"/>
  <c r="I343" i="50"/>
  <c r="J343" i="50"/>
  <c r="K343" i="50"/>
  <c r="L343" i="50"/>
  <c r="M343" i="50"/>
  <c r="N343" i="50"/>
  <c r="O343" i="50"/>
  <c r="P343" i="50"/>
  <c r="Q343" i="50"/>
  <c r="D344" i="50"/>
  <c r="E344" i="50"/>
  <c r="F344" i="50"/>
  <c r="G344" i="50"/>
  <c r="H344" i="50"/>
  <c r="I344" i="50"/>
  <c r="J344" i="50"/>
  <c r="K344" i="50"/>
  <c r="L344" i="50"/>
  <c r="M344" i="50"/>
  <c r="N344" i="50"/>
  <c r="O344" i="50"/>
  <c r="P344" i="50"/>
  <c r="Q344" i="50"/>
  <c r="D345" i="50"/>
  <c r="E345" i="50"/>
  <c r="F345" i="50"/>
  <c r="G345" i="50"/>
  <c r="H345" i="50"/>
  <c r="I345" i="50"/>
  <c r="J345" i="50"/>
  <c r="K345" i="50"/>
  <c r="L345" i="50"/>
  <c r="M345" i="50"/>
  <c r="N345" i="50"/>
  <c r="O345" i="50"/>
  <c r="P345" i="50"/>
  <c r="Q345" i="50"/>
  <c r="D346" i="50"/>
  <c r="E346" i="50"/>
  <c r="F346" i="50"/>
  <c r="G346" i="50"/>
  <c r="H346" i="50"/>
  <c r="I346" i="50"/>
  <c r="J346" i="50"/>
  <c r="K346" i="50"/>
  <c r="L346" i="50"/>
  <c r="M346" i="50"/>
  <c r="N346" i="50"/>
  <c r="O346" i="50"/>
  <c r="P346" i="50"/>
  <c r="Q346" i="50"/>
  <c r="D347" i="50"/>
  <c r="E347" i="50"/>
  <c r="F347" i="50"/>
  <c r="G347" i="50"/>
  <c r="H347" i="50"/>
  <c r="I347" i="50"/>
  <c r="J347" i="50"/>
  <c r="K347" i="50"/>
  <c r="L347" i="50"/>
  <c r="M347" i="50"/>
  <c r="N347" i="50"/>
  <c r="O347" i="50"/>
  <c r="P347" i="50"/>
  <c r="Q347" i="50"/>
  <c r="D348" i="50"/>
  <c r="E348" i="50"/>
  <c r="F348" i="50"/>
  <c r="G348" i="50"/>
  <c r="H348" i="50"/>
  <c r="I348" i="50"/>
  <c r="J348" i="50"/>
  <c r="K348" i="50"/>
  <c r="L348" i="50"/>
  <c r="M348" i="50"/>
  <c r="N348" i="50"/>
  <c r="O348" i="50"/>
  <c r="P348" i="50"/>
  <c r="Q348" i="50"/>
  <c r="D349" i="50"/>
  <c r="E349" i="50"/>
  <c r="F349" i="50"/>
  <c r="G349" i="50"/>
  <c r="H349" i="50"/>
  <c r="I349" i="50"/>
  <c r="J349" i="50"/>
  <c r="K349" i="50"/>
  <c r="L349" i="50"/>
  <c r="M349" i="50"/>
  <c r="N349" i="50"/>
  <c r="O349" i="50"/>
  <c r="P349" i="50"/>
  <c r="Q349" i="50"/>
  <c r="D350" i="50"/>
  <c r="E350" i="50"/>
  <c r="F350" i="50"/>
  <c r="G350" i="50"/>
  <c r="H350" i="50"/>
  <c r="I350" i="50"/>
  <c r="J350" i="50"/>
  <c r="K350" i="50"/>
  <c r="L350" i="50"/>
  <c r="M350" i="50"/>
  <c r="N350" i="50"/>
  <c r="O350" i="50"/>
  <c r="P350" i="50"/>
  <c r="Q350" i="50"/>
  <c r="D351" i="50"/>
  <c r="E351" i="50"/>
  <c r="F351" i="50"/>
  <c r="G351" i="50"/>
  <c r="H351" i="50"/>
  <c r="I351" i="50"/>
  <c r="J351" i="50"/>
  <c r="K351" i="50"/>
  <c r="L351" i="50"/>
  <c r="M351" i="50"/>
  <c r="N351" i="50"/>
  <c r="O351" i="50"/>
  <c r="P351" i="50"/>
  <c r="Q351" i="50"/>
  <c r="D352" i="50"/>
  <c r="E352" i="50"/>
  <c r="F352" i="50"/>
  <c r="G352" i="50"/>
  <c r="H352" i="50"/>
  <c r="I352" i="50"/>
  <c r="J352" i="50"/>
  <c r="K352" i="50"/>
  <c r="L352" i="50"/>
  <c r="M352" i="50"/>
  <c r="N352" i="50"/>
  <c r="O352" i="50"/>
  <c r="P352" i="50"/>
  <c r="Q352" i="50"/>
  <c r="D353" i="50"/>
  <c r="E353" i="50"/>
  <c r="F353" i="50"/>
  <c r="G353" i="50"/>
  <c r="H353" i="50"/>
  <c r="I353" i="50"/>
  <c r="J353" i="50"/>
  <c r="K353" i="50"/>
  <c r="L353" i="50"/>
  <c r="M353" i="50"/>
  <c r="N353" i="50"/>
  <c r="O353" i="50"/>
  <c r="P353" i="50"/>
  <c r="Q353" i="50"/>
  <c r="D354" i="50"/>
  <c r="E354" i="50"/>
  <c r="F354" i="50"/>
  <c r="G354" i="50"/>
  <c r="H354" i="50"/>
  <c r="I354" i="50"/>
  <c r="J354" i="50"/>
  <c r="K354" i="50"/>
  <c r="L354" i="50"/>
  <c r="M354" i="50"/>
  <c r="N354" i="50"/>
  <c r="O354" i="50"/>
  <c r="P354" i="50"/>
  <c r="Q354" i="50"/>
  <c r="D355" i="50"/>
  <c r="E355" i="50"/>
  <c r="F355" i="50"/>
  <c r="G355" i="50"/>
  <c r="H355" i="50"/>
  <c r="I355" i="50"/>
  <c r="J355" i="50"/>
  <c r="K355" i="50"/>
  <c r="L355" i="50"/>
  <c r="M355" i="50"/>
  <c r="N355" i="50"/>
  <c r="O355" i="50"/>
  <c r="P355" i="50"/>
  <c r="Q355" i="50"/>
  <c r="D356" i="50"/>
  <c r="E356" i="50"/>
  <c r="F356" i="50"/>
  <c r="G356" i="50"/>
  <c r="H356" i="50"/>
  <c r="I356" i="50"/>
  <c r="J356" i="50"/>
  <c r="K356" i="50"/>
  <c r="L356" i="50"/>
  <c r="M356" i="50"/>
  <c r="N356" i="50"/>
  <c r="O356" i="50"/>
  <c r="P356" i="50"/>
  <c r="Q356" i="50"/>
  <c r="D357" i="50"/>
  <c r="E357" i="50"/>
  <c r="F357" i="50"/>
  <c r="G357" i="50"/>
  <c r="H357" i="50"/>
  <c r="I357" i="50"/>
  <c r="J357" i="50"/>
  <c r="K357" i="50"/>
  <c r="L357" i="50"/>
  <c r="M357" i="50"/>
  <c r="N357" i="50"/>
  <c r="O357" i="50"/>
  <c r="P357" i="50"/>
  <c r="Q357" i="50"/>
  <c r="D358" i="50"/>
  <c r="E358" i="50"/>
  <c r="F358" i="50"/>
  <c r="G358" i="50"/>
  <c r="H358" i="50"/>
  <c r="I358" i="50"/>
  <c r="J358" i="50"/>
  <c r="K358" i="50"/>
  <c r="L358" i="50"/>
  <c r="M358" i="50"/>
  <c r="N358" i="50"/>
  <c r="O358" i="50"/>
  <c r="P358" i="50"/>
  <c r="Q358" i="50"/>
  <c r="D359" i="50"/>
  <c r="E359" i="50"/>
  <c r="F359" i="50"/>
  <c r="G359" i="50"/>
  <c r="H359" i="50"/>
  <c r="I359" i="50"/>
  <c r="J359" i="50"/>
  <c r="K359" i="50"/>
  <c r="L359" i="50"/>
  <c r="M359" i="50"/>
  <c r="N359" i="50"/>
  <c r="O359" i="50"/>
  <c r="P359" i="50"/>
  <c r="Q359" i="50"/>
  <c r="D311" i="50"/>
  <c r="E311" i="50"/>
  <c r="F311" i="50"/>
  <c r="G311" i="50"/>
  <c r="H311" i="50"/>
  <c r="I311" i="50"/>
  <c r="J311" i="50"/>
  <c r="K311" i="50"/>
  <c r="L311" i="50"/>
  <c r="M311" i="50"/>
  <c r="N311" i="50"/>
  <c r="O311" i="50"/>
  <c r="P311" i="50"/>
  <c r="Q311" i="50"/>
  <c r="D193" i="50"/>
  <c r="E193" i="50"/>
  <c r="F193" i="50"/>
  <c r="G193" i="50"/>
  <c r="H193" i="50"/>
  <c r="I193" i="50"/>
  <c r="J193" i="50"/>
  <c r="K193" i="50"/>
  <c r="L193" i="50"/>
  <c r="M193" i="50"/>
  <c r="N193" i="50"/>
  <c r="O193" i="50"/>
  <c r="P193" i="50"/>
  <c r="Q193" i="50"/>
  <c r="D194" i="50"/>
  <c r="E194" i="50"/>
  <c r="F194" i="50"/>
  <c r="G194" i="50"/>
  <c r="H194" i="50"/>
  <c r="I194" i="50"/>
  <c r="J194" i="50"/>
  <c r="K194" i="50"/>
  <c r="L194" i="50"/>
  <c r="M194" i="50"/>
  <c r="N194" i="50"/>
  <c r="O194" i="50"/>
  <c r="P194" i="50"/>
  <c r="Q194" i="50"/>
  <c r="D195" i="50"/>
  <c r="E195" i="50"/>
  <c r="F195" i="50"/>
  <c r="G195" i="50"/>
  <c r="H195" i="50"/>
  <c r="I195" i="50"/>
  <c r="J195" i="50"/>
  <c r="K195" i="50"/>
  <c r="L195" i="50"/>
  <c r="M195" i="50"/>
  <c r="N195" i="50"/>
  <c r="O195" i="50"/>
  <c r="P195" i="50"/>
  <c r="Q195" i="50"/>
  <c r="D196" i="50"/>
  <c r="E196" i="50"/>
  <c r="F196" i="50"/>
  <c r="G196" i="50"/>
  <c r="H196" i="50"/>
  <c r="I196" i="50"/>
  <c r="J196" i="50"/>
  <c r="K196" i="50"/>
  <c r="L196" i="50"/>
  <c r="M196" i="50"/>
  <c r="N196" i="50"/>
  <c r="O196" i="50"/>
  <c r="P196" i="50"/>
  <c r="Q196" i="50"/>
  <c r="D197" i="50"/>
  <c r="E197" i="50"/>
  <c r="F197" i="50"/>
  <c r="G197" i="50"/>
  <c r="H197" i="50"/>
  <c r="I197" i="50"/>
  <c r="J197" i="50"/>
  <c r="K197" i="50"/>
  <c r="L197" i="50"/>
  <c r="M197" i="50"/>
  <c r="N197" i="50"/>
  <c r="O197" i="50"/>
  <c r="P197" i="50"/>
  <c r="Q197" i="50"/>
  <c r="D198" i="50"/>
  <c r="E198" i="50"/>
  <c r="F198" i="50"/>
  <c r="G198" i="50"/>
  <c r="H198" i="50"/>
  <c r="I198" i="50"/>
  <c r="J198" i="50"/>
  <c r="K198" i="50"/>
  <c r="L198" i="50"/>
  <c r="M198" i="50"/>
  <c r="N198" i="50"/>
  <c r="O198" i="50"/>
  <c r="P198" i="50"/>
  <c r="Q198" i="50"/>
  <c r="D199" i="50"/>
  <c r="E199" i="50"/>
  <c r="F199" i="50"/>
  <c r="G199" i="50"/>
  <c r="H199" i="50"/>
  <c r="I199" i="50"/>
  <c r="J199" i="50"/>
  <c r="K199" i="50"/>
  <c r="L199" i="50"/>
  <c r="M199" i="50"/>
  <c r="N199" i="50"/>
  <c r="O199" i="50"/>
  <c r="P199" i="50"/>
  <c r="Q199" i="50"/>
  <c r="D200" i="50"/>
  <c r="E200" i="50"/>
  <c r="F200" i="50"/>
  <c r="G200" i="50"/>
  <c r="H200" i="50"/>
  <c r="I200" i="50"/>
  <c r="J200" i="50"/>
  <c r="K200" i="50"/>
  <c r="L200" i="50"/>
  <c r="M200" i="50"/>
  <c r="N200" i="50"/>
  <c r="O200" i="50"/>
  <c r="P200" i="50"/>
  <c r="Q200" i="50"/>
  <c r="D201" i="50"/>
  <c r="E201" i="50"/>
  <c r="F201" i="50"/>
  <c r="G201" i="50"/>
  <c r="H201" i="50"/>
  <c r="I201" i="50"/>
  <c r="J201" i="50"/>
  <c r="K201" i="50"/>
  <c r="L201" i="50"/>
  <c r="M201" i="50"/>
  <c r="N201" i="50"/>
  <c r="O201" i="50"/>
  <c r="P201" i="50"/>
  <c r="Q201" i="50"/>
  <c r="D202" i="50"/>
  <c r="E202" i="50"/>
  <c r="F202" i="50"/>
  <c r="G202" i="50"/>
  <c r="H202" i="50"/>
  <c r="I202" i="50"/>
  <c r="J202" i="50"/>
  <c r="K202" i="50"/>
  <c r="L202" i="50"/>
  <c r="M202" i="50"/>
  <c r="N202" i="50"/>
  <c r="O202" i="50"/>
  <c r="P202" i="50"/>
  <c r="Q202" i="50"/>
  <c r="D203" i="50"/>
  <c r="E203" i="50"/>
  <c r="F203" i="50"/>
  <c r="G203" i="50"/>
  <c r="H203" i="50"/>
  <c r="I203" i="50"/>
  <c r="J203" i="50"/>
  <c r="K203" i="50"/>
  <c r="L203" i="50"/>
  <c r="M203" i="50"/>
  <c r="N203" i="50"/>
  <c r="O203" i="50"/>
  <c r="P203" i="50"/>
  <c r="Q203" i="50"/>
  <c r="D204" i="50"/>
  <c r="E204" i="50"/>
  <c r="F204" i="50"/>
  <c r="G204" i="50"/>
  <c r="H204" i="50"/>
  <c r="I204" i="50"/>
  <c r="J204" i="50"/>
  <c r="K204" i="50"/>
  <c r="L204" i="50"/>
  <c r="M204" i="50"/>
  <c r="N204" i="50"/>
  <c r="O204" i="50"/>
  <c r="P204" i="50"/>
  <c r="Q204" i="50"/>
  <c r="D205" i="50"/>
  <c r="E205" i="50"/>
  <c r="F205" i="50"/>
  <c r="G205" i="50"/>
  <c r="H205" i="50"/>
  <c r="I205" i="50"/>
  <c r="J205" i="50"/>
  <c r="K205" i="50"/>
  <c r="L205" i="50"/>
  <c r="M205" i="50"/>
  <c r="N205" i="50"/>
  <c r="O205" i="50"/>
  <c r="P205" i="50"/>
  <c r="Q205" i="50"/>
  <c r="D206" i="50"/>
  <c r="E206" i="50"/>
  <c r="F206" i="50"/>
  <c r="G206" i="50"/>
  <c r="H206" i="50"/>
  <c r="I206" i="50"/>
  <c r="J206" i="50"/>
  <c r="K206" i="50"/>
  <c r="L206" i="50"/>
  <c r="M206" i="50"/>
  <c r="N206" i="50"/>
  <c r="O206" i="50"/>
  <c r="P206" i="50"/>
  <c r="Q206" i="50"/>
  <c r="D207" i="50"/>
  <c r="E207" i="50"/>
  <c r="F207" i="50"/>
  <c r="G207" i="50"/>
  <c r="H207" i="50"/>
  <c r="I207" i="50"/>
  <c r="J207" i="50"/>
  <c r="K207" i="50"/>
  <c r="L207" i="50"/>
  <c r="M207" i="50"/>
  <c r="N207" i="50"/>
  <c r="O207" i="50"/>
  <c r="P207" i="50"/>
  <c r="Q207" i="50"/>
  <c r="D208" i="50"/>
  <c r="E208" i="50"/>
  <c r="F208" i="50"/>
  <c r="G208" i="50"/>
  <c r="H208" i="50"/>
  <c r="I208" i="50"/>
  <c r="J208" i="50"/>
  <c r="K208" i="50"/>
  <c r="L208" i="50"/>
  <c r="M208" i="50"/>
  <c r="N208" i="50"/>
  <c r="O208" i="50"/>
  <c r="P208" i="50"/>
  <c r="Q208" i="50"/>
  <c r="D209" i="50"/>
  <c r="E209" i="50"/>
  <c r="F209" i="50"/>
  <c r="G209" i="50"/>
  <c r="H209" i="50"/>
  <c r="I209" i="50"/>
  <c r="J209" i="50"/>
  <c r="K209" i="50"/>
  <c r="L209" i="50"/>
  <c r="M209" i="50"/>
  <c r="N209" i="50"/>
  <c r="O209" i="50"/>
  <c r="P209" i="50"/>
  <c r="Q209" i="50"/>
  <c r="D210" i="50"/>
  <c r="E210" i="50"/>
  <c r="F210" i="50"/>
  <c r="G210" i="50"/>
  <c r="H210" i="50"/>
  <c r="I210" i="50"/>
  <c r="J210" i="50"/>
  <c r="K210" i="50"/>
  <c r="L210" i="50"/>
  <c r="M210" i="50"/>
  <c r="N210" i="50"/>
  <c r="O210" i="50"/>
  <c r="P210" i="50"/>
  <c r="Q210" i="50"/>
  <c r="D211" i="50"/>
  <c r="E211" i="50"/>
  <c r="F211" i="50"/>
  <c r="G211" i="50"/>
  <c r="H211" i="50"/>
  <c r="I211" i="50"/>
  <c r="J211" i="50"/>
  <c r="K211" i="50"/>
  <c r="L211" i="50"/>
  <c r="M211" i="50"/>
  <c r="N211" i="50"/>
  <c r="O211" i="50"/>
  <c r="P211" i="50"/>
  <c r="Q211" i="50"/>
  <c r="D212" i="50"/>
  <c r="E212" i="50"/>
  <c r="F212" i="50"/>
  <c r="G212" i="50"/>
  <c r="H212" i="50"/>
  <c r="I212" i="50"/>
  <c r="J212" i="50"/>
  <c r="K212" i="50"/>
  <c r="L212" i="50"/>
  <c r="M212" i="50"/>
  <c r="N212" i="50"/>
  <c r="O212" i="50"/>
  <c r="P212" i="50"/>
  <c r="Q212" i="50"/>
  <c r="D213" i="50"/>
  <c r="E213" i="50"/>
  <c r="F213" i="50"/>
  <c r="G213" i="50"/>
  <c r="H213" i="50"/>
  <c r="I213" i="50"/>
  <c r="J213" i="50"/>
  <c r="K213" i="50"/>
  <c r="L213" i="50"/>
  <c r="M213" i="50"/>
  <c r="N213" i="50"/>
  <c r="O213" i="50"/>
  <c r="P213" i="50"/>
  <c r="Q213" i="50"/>
  <c r="D214" i="50"/>
  <c r="E214" i="50"/>
  <c r="F214" i="50"/>
  <c r="G214" i="50"/>
  <c r="H214" i="50"/>
  <c r="I214" i="50"/>
  <c r="J214" i="50"/>
  <c r="K214" i="50"/>
  <c r="L214" i="50"/>
  <c r="M214" i="50"/>
  <c r="N214" i="50"/>
  <c r="O214" i="50"/>
  <c r="P214" i="50"/>
  <c r="Q214" i="50"/>
  <c r="D215" i="50"/>
  <c r="E215" i="50"/>
  <c r="F215" i="50"/>
  <c r="G215" i="50"/>
  <c r="H215" i="50"/>
  <c r="I215" i="50"/>
  <c r="J215" i="50"/>
  <c r="K215" i="50"/>
  <c r="L215" i="50"/>
  <c r="M215" i="50"/>
  <c r="N215" i="50"/>
  <c r="O215" i="50"/>
  <c r="P215" i="50"/>
  <c r="Q215" i="50"/>
  <c r="D216" i="50"/>
  <c r="E216" i="50"/>
  <c r="F216" i="50"/>
  <c r="G216" i="50"/>
  <c r="H216" i="50"/>
  <c r="I216" i="50"/>
  <c r="J216" i="50"/>
  <c r="K216" i="50"/>
  <c r="L216" i="50"/>
  <c r="M216" i="50"/>
  <c r="N216" i="50"/>
  <c r="O216" i="50"/>
  <c r="P216" i="50"/>
  <c r="Q216" i="50"/>
  <c r="D217" i="50"/>
  <c r="E217" i="50"/>
  <c r="F217" i="50"/>
  <c r="G217" i="50"/>
  <c r="H217" i="50"/>
  <c r="I217" i="50"/>
  <c r="J217" i="50"/>
  <c r="K217" i="50"/>
  <c r="L217" i="50"/>
  <c r="M217" i="50"/>
  <c r="N217" i="50"/>
  <c r="O217" i="50"/>
  <c r="P217" i="50"/>
  <c r="Q217" i="50"/>
  <c r="D218" i="50"/>
  <c r="E218" i="50"/>
  <c r="F218" i="50"/>
  <c r="G218" i="50"/>
  <c r="H218" i="50"/>
  <c r="I218" i="50"/>
  <c r="J218" i="50"/>
  <c r="K218" i="50"/>
  <c r="L218" i="50"/>
  <c r="M218" i="50"/>
  <c r="N218" i="50"/>
  <c r="O218" i="50"/>
  <c r="P218" i="50"/>
  <c r="Q218" i="50"/>
  <c r="E219" i="50"/>
  <c r="F219" i="50"/>
  <c r="G219" i="50"/>
  <c r="H219" i="50"/>
  <c r="I219" i="50"/>
  <c r="J219" i="50"/>
  <c r="K219" i="50"/>
  <c r="L219" i="50"/>
  <c r="M219" i="50"/>
  <c r="N219" i="50"/>
  <c r="O219" i="50"/>
  <c r="P219" i="50"/>
  <c r="Q219" i="50"/>
  <c r="D192" i="50"/>
  <c r="E192" i="50"/>
  <c r="F192" i="50"/>
  <c r="G192" i="50"/>
  <c r="H192" i="50"/>
  <c r="I192" i="50"/>
  <c r="J192" i="50"/>
  <c r="K192" i="50"/>
  <c r="L192" i="50"/>
  <c r="M192" i="50"/>
  <c r="N192" i="50"/>
  <c r="O192" i="50"/>
  <c r="P192" i="50"/>
  <c r="Q192" i="50"/>
  <c r="D73" i="50"/>
  <c r="E73" i="50"/>
  <c r="F73" i="50"/>
  <c r="G73" i="50"/>
  <c r="H73" i="50"/>
  <c r="I73" i="50"/>
  <c r="J73" i="50"/>
  <c r="K73" i="50"/>
  <c r="L73" i="50"/>
  <c r="M73" i="50"/>
  <c r="N73" i="50"/>
  <c r="O73" i="50"/>
  <c r="P73" i="50"/>
  <c r="Q73" i="50"/>
  <c r="D74" i="50"/>
  <c r="E74" i="50"/>
  <c r="F74" i="50"/>
  <c r="G74" i="50"/>
  <c r="H74" i="50"/>
  <c r="I74" i="50"/>
  <c r="J74" i="50"/>
  <c r="K74" i="50"/>
  <c r="L74" i="50"/>
  <c r="M74" i="50"/>
  <c r="N74" i="50"/>
  <c r="O74" i="50"/>
  <c r="P74" i="50"/>
  <c r="Q74" i="50"/>
  <c r="D75" i="50"/>
  <c r="E75" i="50"/>
  <c r="F75" i="50"/>
  <c r="G75" i="50"/>
  <c r="H75" i="50"/>
  <c r="I75" i="50"/>
  <c r="J75" i="50"/>
  <c r="K75" i="50"/>
  <c r="L75" i="50"/>
  <c r="M75" i="50"/>
  <c r="N75" i="50"/>
  <c r="O75" i="50"/>
  <c r="P75" i="50"/>
  <c r="Q75" i="50"/>
  <c r="D76" i="50"/>
  <c r="E76" i="50"/>
  <c r="F76" i="50"/>
  <c r="G76" i="50"/>
  <c r="H76" i="50"/>
  <c r="I76" i="50"/>
  <c r="J76" i="50"/>
  <c r="K76" i="50"/>
  <c r="L76" i="50"/>
  <c r="M76" i="50"/>
  <c r="N76" i="50"/>
  <c r="O76" i="50"/>
  <c r="P76" i="50"/>
  <c r="Q76" i="50"/>
  <c r="D77" i="50"/>
  <c r="E77" i="50"/>
  <c r="F77" i="50"/>
  <c r="G77" i="50"/>
  <c r="H77" i="50"/>
  <c r="I77" i="50"/>
  <c r="J77" i="50"/>
  <c r="K77" i="50"/>
  <c r="L77" i="50"/>
  <c r="M77" i="50"/>
  <c r="N77" i="50"/>
  <c r="O77" i="50"/>
  <c r="P77" i="50"/>
  <c r="Q77" i="50"/>
  <c r="D78" i="50"/>
  <c r="E78" i="50"/>
  <c r="F78" i="50"/>
  <c r="G78" i="50"/>
  <c r="H78" i="50"/>
  <c r="I78" i="50"/>
  <c r="J78" i="50"/>
  <c r="K78" i="50"/>
  <c r="L78" i="50"/>
  <c r="M78" i="50"/>
  <c r="N78" i="50"/>
  <c r="O78" i="50"/>
  <c r="P78" i="50"/>
  <c r="Q78" i="50"/>
  <c r="D79" i="50"/>
  <c r="E79" i="50"/>
  <c r="F79" i="50"/>
  <c r="G79" i="50"/>
  <c r="H79" i="50"/>
  <c r="I79" i="50"/>
  <c r="J79" i="50"/>
  <c r="K79" i="50"/>
  <c r="L79" i="50"/>
  <c r="M79" i="50"/>
  <c r="N79" i="50"/>
  <c r="O79" i="50"/>
  <c r="P79" i="50"/>
  <c r="Q79" i="50"/>
  <c r="D80" i="50"/>
  <c r="E80" i="50"/>
  <c r="F80" i="50"/>
  <c r="G80" i="50"/>
  <c r="H80" i="50"/>
  <c r="I80" i="50"/>
  <c r="J80" i="50"/>
  <c r="K80" i="50"/>
  <c r="L80" i="50"/>
  <c r="M80" i="50"/>
  <c r="N80" i="50"/>
  <c r="O80" i="50"/>
  <c r="P80" i="50"/>
  <c r="Q80" i="50"/>
  <c r="D81" i="50"/>
  <c r="E81" i="50"/>
  <c r="F81" i="50"/>
  <c r="G81" i="50"/>
  <c r="H81" i="50"/>
  <c r="I81" i="50"/>
  <c r="J81" i="50"/>
  <c r="K81" i="50"/>
  <c r="L81" i="50"/>
  <c r="M81" i="50"/>
  <c r="N81" i="50"/>
  <c r="O81" i="50"/>
  <c r="P81" i="50"/>
  <c r="Q81" i="50"/>
  <c r="D82" i="50"/>
  <c r="E82" i="50"/>
  <c r="F82" i="50"/>
  <c r="G82" i="50"/>
  <c r="H82" i="50"/>
  <c r="I82" i="50"/>
  <c r="J82" i="50"/>
  <c r="K82" i="50"/>
  <c r="L82" i="50"/>
  <c r="M82" i="50"/>
  <c r="N82" i="50"/>
  <c r="O82" i="50"/>
  <c r="P82" i="50"/>
  <c r="Q82" i="50"/>
  <c r="D83" i="50"/>
  <c r="E83" i="50"/>
  <c r="F83" i="50"/>
  <c r="G83" i="50"/>
  <c r="H83" i="50"/>
  <c r="I83" i="50"/>
  <c r="J83" i="50"/>
  <c r="K83" i="50"/>
  <c r="L83" i="50"/>
  <c r="M83" i="50"/>
  <c r="N83" i="50"/>
  <c r="O83" i="50"/>
  <c r="P83" i="50"/>
  <c r="Q83" i="50"/>
  <c r="D84" i="50"/>
  <c r="E84" i="50"/>
  <c r="F84" i="50"/>
  <c r="G84" i="50"/>
  <c r="H84" i="50"/>
  <c r="I84" i="50"/>
  <c r="J84" i="50"/>
  <c r="K84" i="50"/>
  <c r="L84" i="50"/>
  <c r="M84" i="50"/>
  <c r="N84" i="50"/>
  <c r="O84" i="50"/>
  <c r="P84" i="50"/>
  <c r="Q84" i="50"/>
  <c r="D85" i="50"/>
  <c r="E85" i="50"/>
  <c r="F85" i="50"/>
  <c r="G85" i="50"/>
  <c r="H85" i="50"/>
  <c r="I85" i="50"/>
  <c r="J85" i="50"/>
  <c r="K85" i="50"/>
  <c r="L85" i="50"/>
  <c r="M85" i="50"/>
  <c r="N85" i="50"/>
  <c r="O85" i="50"/>
  <c r="P85" i="50"/>
  <c r="Q85" i="50"/>
  <c r="D86" i="50"/>
  <c r="E86" i="50"/>
  <c r="F86" i="50"/>
  <c r="G86" i="50"/>
  <c r="H86" i="50"/>
  <c r="I86" i="50"/>
  <c r="J86" i="50"/>
  <c r="K86" i="50"/>
  <c r="L86" i="50"/>
  <c r="M86" i="50"/>
  <c r="N86" i="50"/>
  <c r="O86" i="50"/>
  <c r="P86" i="50"/>
  <c r="Q86" i="50"/>
  <c r="D87" i="50"/>
  <c r="E87" i="50"/>
  <c r="F87" i="50"/>
  <c r="G87" i="50"/>
  <c r="H87" i="50"/>
  <c r="I87" i="50"/>
  <c r="J87" i="50"/>
  <c r="K87" i="50"/>
  <c r="L87" i="50"/>
  <c r="M87" i="50"/>
  <c r="N87" i="50"/>
  <c r="O87" i="50"/>
  <c r="P87" i="50"/>
  <c r="Q87" i="50"/>
  <c r="D88" i="50"/>
  <c r="E88" i="50"/>
  <c r="F88" i="50"/>
  <c r="G88" i="50"/>
  <c r="H88" i="50"/>
  <c r="I88" i="50"/>
  <c r="J88" i="50"/>
  <c r="K88" i="50"/>
  <c r="L88" i="50"/>
  <c r="M88" i="50"/>
  <c r="N88" i="50"/>
  <c r="O88" i="50"/>
  <c r="P88" i="50"/>
  <c r="Q88" i="50"/>
  <c r="D89" i="50"/>
  <c r="E89" i="50"/>
  <c r="F89" i="50"/>
  <c r="G89" i="50"/>
  <c r="H89" i="50"/>
  <c r="I89" i="50"/>
  <c r="J89" i="50"/>
  <c r="K89" i="50"/>
  <c r="L89" i="50"/>
  <c r="M89" i="50"/>
  <c r="N89" i="50"/>
  <c r="O89" i="50"/>
  <c r="P89" i="50"/>
  <c r="Q89" i="50"/>
  <c r="D90" i="50"/>
  <c r="E90" i="50"/>
  <c r="F90" i="50"/>
  <c r="G90" i="50"/>
  <c r="H90" i="50"/>
  <c r="I90" i="50"/>
  <c r="J90" i="50"/>
  <c r="K90" i="50"/>
  <c r="L90" i="50"/>
  <c r="M90" i="50"/>
  <c r="N90" i="50"/>
  <c r="O90" i="50"/>
  <c r="P90" i="50"/>
  <c r="Q90" i="50"/>
  <c r="D91" i="50"/>
  <c r="E91" i="50"/>
  <c r="F91" i="50"/>
  <c r="G91" i="50"/>
  <c r="H91" i="50"/>
  <c r="I91" i="50"/>
  <c r="J91" i="50"/>
  <c r="K91" i="50"/>
  <c r="L91" i="50"/>
  <c r="M91" i="50"/>
  <c r="N91" i="50"/>
  <c r="O91" i="50"/>
  <c r="P91" i="50"/>
  <c r="Q91" i="50"/>
  <c r="D92" i="50"/>
  <c r="E92" i="50"/>
  <c r="F92" i="50"/>
  <c r="G92" i="50"/>
  <c r="H92" i="50"/>
  <c r="I92" i="50"/>
  <c r="J92" i="50"/>
  <c r="K92" i="50"/>
  <c r="L92" i="50"/>
  <c r="M92" i="50"/>
  <c r="N92" i="50"/>
  <c r="O92" i="50"/>
  <c r="P92" i="50"/>
  <c r="Q92" i="50"/>
  <c r="D93" i="50"/>
  <c r="E93" i="50"/>
  <c r="F93" i="50"/>
  <c r="G93" i="50"/>
  <c r="H93" i="50"/>
  <c r="I93" i="50"/>
  <c r="J93" i="50"/>
  <c r="K93" i="50"/>
  <c r="L93" i="50"/>
  <c r="M93" i="50"/>
  <c r="N93" i="50"/>
  <c r="O93" i="50"/>
  <c r="P93" i="50"/>
  <c r="Q93" i="50"/>
  <c r="D94" i="50"/>
  <c r="E94" i="50"/>
  <c r="F94" i="50"/>
  <c r="G94" i="50"/>
  <c r="H94" i="50"/>
  <c r="I94" i="50"/>
  <c r="J94" i="50"/>
  <c r="K94" i="50"/>
  <c r="L94" i="50"/>
  <c r="M94" i="50"/>
  <c r="N94" i="50"/>
  <c r="O94" i="50"/>
  <c r="P94" i="50"/>
  <c r="Q94" i="50"/>
  <c r="D95" i="50"/>
  <c r="E95" i="50"/>
  <c r="F95" i="50"/>
  <c r="G95" i="50"/>
  <c r="H95" i="50"/>
  <c r="I95" i="50"/>
  <c r="J95" i="50"/>
  <c r="K95" i="50"/>
  <c r="L95" i="50"/>
  <c r="M95" i="50"/>
  <c r="N95" i="50"/>
  <c r="O95" i="50"/>
  <c r="P95" i="50"/>
  <c r="Q95" i="50"/>
  <c r="D96" i="50"/>
  <c r="E96" i="50"/>
  <c r="F96" i="50"/>
  <c r="G96" i="50"/>
  <c r="H96" i="50"/>
  <c r="I96" i="50"/>
  <c r="J96" i="50"/>
  <c r="K96" i="50"/>
  <c r="L96" i="50"/>
  <c r="M96" i="50"/>
  <c r="N96" i="50"/>
  <c r="O96" i="50"/>
  <c r="P96" i="50"/>
  <c r="Q96" i="50"/>
  <c r="D97" i="50"/>
  <c r="E97" i="50"/>
  <c r="F97" i="50"/>
  <c r="G97" i="50"/>
  <c r="H97" i="50"/>
  <c r="I97" i="50"/>
  <c r="J97" i="50"/>
  <c r="K97" i="50"/>
  <c r="L97" i="50"/>
  <c r="M97" i="50"/>
  <c r="N97" i="50"/>
  <c r="O97" i="50"/>
  <c r="P97" i="50"/>
  <c r="Q97" i="50"/>
  <c r="D98" i="50"/>
  <c r="E98" i="50"/>
  <c r="F98" i="50"/>
  <c r="G98" i="50"/>
  <c r="H98" i="50"/>
  <c r="I98" i="50"/>
  <c r="J98" i="50"/>
  <c r="K98" i="50"/>
  <c r="L98" i="50"/>
  <c r="M98" i="50"/>
  <c r="N98" i="50"/>
  <c r="O98" i="50"/>
  <c r="P98" i="50"/>
  <c r="Q98" i="50"/>
  <c r="D99" i="50"/>
  <c r="E99" i="50"/>
  <c r="F99" i="50"/>
  <c r="G99" i="50"/>
  <c r="H99" i="50"/>
  <c r="I99" i="50"/>
  <c r="J99" i="50"/>
  <c r="K99" i="50"/>
  <c r="L99" i="50"/>
  <c r="M99" i="50"/>
  <c r="N99" i="50"/>
  <c r="O99" i="50"/>
  <c r="P99" i="50"/>
  <c r="Q99" i="50"/>
  <c r="D100" i="50"/>
  <c r="E100" i="50"/>
  <c r="F100" i="50"/>
  <c r="G100" i="50"/>
  <c r="H100" i="50"/>
  <c r="I100" i="50"/>
  <c r="J100" i="50"/>
  <c r="K100" i="50"/>
  <c r="L100" i="50"/>
  <c r="M100" i="50"/>
  <c r="N100" i="50"/>
  <c r="O100" i="50"/>
  <c r="P100" i="50"/>
  <c r="Q100" i="50"/>
  <c r="D101" i="50"/>
  <c r="E101" i="50"/>
  <c r="F101" i="50"/>
  <c r="G101" i="50"/>
  <c r="H101" i="50"/>
  <c r="I101" i="50"/>
  <c r="J101" i="50"/>
  <c r="K101" i="50"/>
  <c r="L101" i="50"/>
  <c r="M101" i="50"/>
  <c r="N101" i="50"/>
  <c r="O101" i="50"/>
  <c r="P101" i="50"/>
  <c r="Q101" i="50"/>
  <c r="D102" i="50"/>
  <c r="E102" i="50"/>
  <c r="F102" i="50"/>
  <c r="G102" i="50"/>
  <c r="H102" i="50"/>
  <c r="I102" i="50"/>
  <c r="J102" i="50"/>
  <c r="K102" i="50"/>
  <c r="L102" i="50"/>
  <c r="M102" i="50"/>
  <c r="N102" i="50"/>
  <c r="O102" i="50"/>
  <c r="P102" i="50"/>
  <c r="Q102" i="50"/>
  <c r="D103" i="50"/>
  <c r="E103" i="50"/>
  <c r="F103" i="50"/>
  <c r="G103" i="50"/>
  <c r="H103" i="50"/>
  <c r="I103" i="50"/>
  <c r="J103" i="50"/>
  <c r="K103" i="50"/>
  <c r="L103" i="50"/>
  <c r="M103" i="50"/>
  <c r="N103" i="50"/>
  <c r="O103" i="50"/>
  <c r="P103" i="50"/>
  <c r="Q103" i="50"/>
  <c r="D104" i="50"/>
  <c r="E104" i="50"/>
  <c r="F104" i="50"/>
  <c r="G104" i="50"/>
  <c r="H104" i="50"/>
  <c r="I104" i="50"/>
  <c r="J104" i="50"/>
  <c r="K104" i="50"/>
  <c r="L104" i="50"/>
  <c r="M104" i="50"/>
  <c r="N104" i="50"/>
  <c r="O104" i="50"/>
  <c r="P104" i="50"/>
  <c r="Q104" i="50"/>
  <c r="D105" i="50"/>
  <c r="E105" i="50"/>
  <c r="F105" i="50"/>
  <c r="G105" i="50"/>
  <c r="H105" i="50"/>
  <c r="I105" i="50"/>
  <c r="J105" i="50"/>
  <c r="K105" i="50"/>
  <c r="L105" i="50"/>
  <c r="M105" i="50"/>
  <c r="N105" i="50"/>
  <c r="O105" i="50"/>
  <c r="P105" i="50"/>
  <c r="Q105" i="50"/>
  <c r="D106" i="50"/>
  <c r="E106" i="50"/>
  <c r="F106" i="50"/>
  <c r="G106" i="50"/>
  <c r="H106" i="50"/>
  <c r="I106" i="50"/>
  <c r="J106" i="50"/>
  <c r="K106" i="50"/>
  <c r="L106" i="50"/>
  <c r="M106" i="50"/>
  <c r="N106" i="50"/>
  <c r="O106" i="50"/>
  <c r="P106" i="50"/>
  <c r="Q106" i="50"/>
  <c r="D107" i="50"/>
  <c r="E107" i="50"/>
  <c r="F107" i="50"/>
  <c r="G107" i="50"/>
  <c r="H107" i="50"/>
  <c r="I107" i="50"/>
  <c r="J107" i="50"/>
  <c r="K107" i="50"/>
  <c r="L107" i="50"/>
  <c r="M107" i="50"/>
  <c r="N107" i="50"/>
  <c r="O107" i="50"/>
  <c r="P107" i="50"/>
  <c r="Q107" i="50"/>
  <c r="D108" i="50"/>
  <c r="E108" i="50"/>
  <c r="F108" i="50"/>
  <c r="G108" i="50"/>
  <c r="H108" i="50"/>
  <c r="I108" i="50"/>
  <c r="J108" i="50"/>
  <c r="K108" i="50"/>
  <c r="L108" i="50"/>
  <c r="M108" i="50"/>
  <c r="N108" i="50"/>
  <c r="O108" i="50"/>
  <c r="P108" i="50"/>
  <c r="Q108" i="50"/>
  <c r="D109" i="50"/>
  <c r="E109" i="50"/>
  <c r="F109" i="50"/>
  <c r="G109" i="50"/>
  <c r="H109" i="50"/>
  <c r="I109" i="50"/>
  <c r="J109" i="50"/>
  <c r="K109" i="50"/>
  <c r="L109" i="50"/>
  <c r="M109" i="50"/>
  <c r="N109" i="50"/>
  <c r="O109" i="50"/>
  <c r="P109" i="50"/>
  <c r="Q109" i="50"/>
  <c r="D110" i="50"/>
  <c r="E110" i="50"/>
  <c r="F110" i="50"/>
  <c r="G110" i="50"/>
  <c r="H110" i="50"/>
  <c r="I110" i="50"/>
  <c r="J110" i="50"/>
  <c r="K110" i="50"/>
  <c r="L110" i="50"/>
  <c r="M110" i="50"/>
  <c r="N110" i="50"/>
  <c r="O110" i="50"/>
  <c r="P110" i="50"/>
  <c r="Q110" i="50"/>
  <c r="D111" i="50"/>
  <c r="E111" i="50"/>
  <c r="F111" i="50"/>
  <c r="G111" i="50"/>
  <c r="H111" i="50"/>
  <c r="I111" i="50"/>
  <c r="J111" i="50"/>
  <c r="K111" i="50"/>
  <c r="L111" i="50"/>
  <c r="M111" i="50"/>
  <c r="N111" i="50"/>
  <c r="O111" i="50"/>
  <c r="P111" i="50"/>
  <c r="Q111" i="50"/>
  <c r="D112" i="50"/>
  <c r="E112" i="50"/>
  <c r="F112" i="50"/>
  <c r="G112" i="50"/>
  <c r="H112" i="50"/>
  <c r="I112" i="50"/>
  <c r="J112" i="50"/>
  <c r="K112" i="50"/>
  <c r="L112" i="50"/>
  <c r="M112" i="50"/>
  <c r="N112" i="50"/>
  <c r="O112" i="50"/>
  <c r="P112" i="50"/>
  <c r="Q112" i="50"/>
  <c r="D113" i="50"/>
  <c r="E113" i="50"/>
  <c r="F113" i="50"/>
  <c r="G113" i="50"/>
  <c r="H113" i="50"/>
  <c r="I113" i="50"/>
  <c r="J113" i="50"/>
  <c r="K113" i="50"/>
  <c r="L113" i="50"/>
  <c r="M113" i="50"/>
  <c r="N113" i="50"/>
  <c r="O113" i="50"/>
  <c r="P113" i="50"/>
  <c r="Q113" i="50"/>
  <c r="D114" i="50"/>
  <c r="E114" i="50"/>
  <c r="F114" i="50"/>
  <c r="G114" i="50"/>
  <c r="H114" i="50"/>
  <c r="I114" i="50"/>
  <c r="J114" i="50"/>
  <c r="K114" i="50"/>
  <c r="L114" i="50"/>
  <c r="M114" i="50"/>
  <c r="N114" i="50"/>
  <c r="O114" i="50"/>
  <c r="P114" i="50"/>
  <c r="Q114" i="50"/>
  <c r="D115" i="50"/>
  <c r="E115" i="50"/>
  <c r="F115" i="50"/>
  <c r="G115" i="50"/>
  <c r="H115" i="50"/>
  <c r="I115" i="50"/>
  <c r="J115" i="50"/>
  <c r="K115" i="50"/>
  <c r="L115" i="50"/>
  <c r="M115" i="50"/>
  <c r="N115" i="50"/>
  <c r="O115" i="50"/>
  <c r="P115" i="50"/>
  <c r="Q115" i="50"/>
  <c r="D116" i="50"/>
  <c r="E116" i="50"/>
  <c r="F116" i="50"/>
  <c r="G116" i="50"/>
  <c r="H116" i="50"/>
  <c r="I116" i="50"/>
  <c r="J116" i="50"/>
  <c r="K116" i="50"/>
  <c r="L116" i="50"/>
  <c r="M116" i="50"/>
  <c r="N116" i="50"/>
  <c r="O116" i="50"/>
  <c r="P116" i="50"/>
  <c r="Q116" i="50"/>
  <c r="D117" i="50"/>
  <c r="E117" i="50"/>
  <c r="F117" i="50"/>
  <c r="G117" i="50"/>
  <c r="H117" i="50"/>
  <c r="I117" i="50"/>
  <c r="J117" i="50"/>
  <c r="K117" i="50"/>
  <c r="L117" i="50"/>
  <c r="M117" i="50"/>
  <c r="N117" i="50"/>
  <c r="O117" i="50"/>
  <c r="P117" i="50"/>
  <c r="Q117" i="50"/>
  <c r="D118" i="50"/>
  <c r="E118" i="50"/>
  <c r="F118" i="50"/>
  <c r="G118" i="50"/>
  <c r="H118" i="50"/>
  <c r="I118" i="50"/>
  <c r="J118" i="50"/>
  <c r="K118" i="50"/>
  <c r="L118" i="50"/>
  <c r="M118" i="50"/>
  <c r="N118" i="50"/>
  <c r="O118" i="50"/>
  <c r="P118" i="50"/>
  <c r="Q118" i="50"/>
  <c r="D119" i="50"/>
  <c r="E119" i="50"/>
  <c r="F119" i="50"/>
  <c r="G119" i="50"/>
  <c r="H119" i="50"/>
  <c r="I119" i="50"/>
  <c r="J119" i="50"/>
  <c r="K119" i="50"/>
  <c r="L119" i="50"/>
  <c r="M119" i="50"/>
  <c r="N119" i="50"/>
  <c r="O119" i="50"/>
  <c r="P119" i="50"/>
  <c r="Q119" i="50"/>
  <c r="D120" i="50"/>
  <c r="E120" i="50"/>
  <c r="F120" i="50"/>
  <c r="G120" i="50"/>
  <c r="H120" i="50"/>
  <c r="I120" i="50"/>
  <c r="J120" i="50"/>
  <c r="K120" i="50"/>
  <c r="L120" i="50"/>
  <c r="M120" i="50"/>
  <c r="N120" i="50"/>
  <c r="O120" i="50"/>
  <c r="P120" i="50"/>
  <c r="Q120" i="50"/>
  <c r="D72" i="50"/>
  <c r="E72" i="50"/>
  <c r="F72" i="50"/>
  <c r="G72" i="50"/>
  <c r="H72" i="50"/>
  <c r="I72" i="50"/>
  <c r="J72" i="50"/>
  <c r="K72" i="50"/>
  <c r="L72" i="50"/>
  <c r="M72" i="50"/>
  <c r="N72" i="50"/>
  <c r="O72" i="50"/>
  <c r="P72" i="50"/>
  <c r="Q72" i="50"/>
  <c r="D313" i="49"/>
  <c r="E313" i="49"/>
  <c r="F313" i="49"/>
  <c r="G313" i="49"/>
  <c r="H313" i="49"/>
  <c r="I313" i="49"/>
  <c r="J313" i="49"/>
  <c r="K313" i="49"/>
  <c r="L313" i="49"/>
  <c r="M313" i="49"/>
  <c r="N313" i="49"/>
  <c r="O313" i="49"/>
  <c r="P313" i="49"/>
  <c r="Q313" i="49"/>
  <c r="D314" i="49"/>
  <c r="E314" i="49"/>
  <c r="F314" i="49"/>
  <c r="G314" i="49"/>
  <c r="H314" i="49"/>
  <c r="I314" i="49"/>
  <c r="J314" i="49"/>
  <c r="K314" i="49"/>
  <c r="L314" i="49"/>
  <c r="M314" i="49"/>
  <c r="N314" i="49"/>
  <c r="O314" i="49"/>
  <c r="P314" i="49"/>
  <c r="Q314" i="49"/>
  <c r="D315" i="49"/>
  <c r="E315" i="49"/>
  <c r="F315" i="49"/>
  <c r="G315" i="49"/>
  <c r="H315" i="49"/>
  <c r="I315" i="49"/>
  <c r="J315" i="49"/>
  <c r="K315" i="49"/>
  <c r="L315" i="49"/>
  <c r="M315" i="49"/>
  <c r="N315" i="49"/>
  <c r="O315" i="49"/>
  <c r="P315" i="49"/>
  <c r="Q315" i="49"/>
  <c r="D316" i="49"/>
  <c r="E316" i="49"/>
  <c r="F316" i="49"/>
  <c r="G316" i="49"/>
  <c r="H316" i="49"/>
  <c r="I316" i="49"/>
  <c r="J316" i="49"/>
  <c r="K316" i="49"/>
  <c r="L316" i="49"/>
  <c r="M316" i="49"/>
  <c r="N316" i="49"/>
  <c r="O316" i="49"/>
  <c r="P316" i="49"/>
  <c r="Q316" i="49"/>
  <c r="D317" i="49"/>
  <c r="E317" i="49"/>
  <c r="F317" i="49"/>
  <c r="G317" i="49"/>
  <c r="H317" i="49"/>
  <c r="I317" i="49"/>
  <c r="J317" i="49"/>
  <c r="K317" i="49"/>
  <c r="L317" i="49"/>
  <c r="M317" i="49"/>
  <c r="N317" i="49"/>
  <c r="O317" i="49"/>
  <c r="P317" i="49"/>
  <c r="Q317" i="49"/>
  <c r="D318" i="49"/>
  <c r="E318" i="49"/>
  <c r="F318" i="49"/>
  <c r="G318" i="49"/>
  <c r="H318" i="49"/>
  <c r="I318" i="49"/>
  <c r="J318" i="49"/>
  <c r="K318" i="49"/>
  <c r="L318" i="49"/>
  <c r="M318" i="49"/>
  <c r="N318" i="49"/>
  <c r="O318" i="49"/>
  <c r="P318" i="49"/>
  <c r="Q318" i="49"/>
  <c r="D319" i="49"/>
  <c r="E319" i="49"/>
  <c r="F319" i="49"/>
  <c r="G319" i="49"/>
  <c r="H319" i="49"/>
  <c r="I319" i="49"/>
  <c r="J319" i="49"/>
  <c r="K319" i="49"/>
  <c r="L319" i="49"/>
  <c r="M319" i="49"/>
  <c r="N319" i="49"/>
  <c r="O319" i="49"/>
  <c r="P319" i="49"/>
  <c r="Q319" i="49"/>
  <c r="D320" i="49"/>
  <c r="E320" i="49"/>
  <c r="F320" i="49"/>
  <c r="G320" i="49"/>
  <c r="H320" i="49"/>
  <c r="I320" i="49"/>
  <c r="J320" i="49"/>
  <c r="K320" i="49"/>
  <c r="L320" i="49"/>
  <c r="M320" i="49"/>
  <c r="N320" i="49"/>
  <c r="O320" i="49"/>
  <c r="P320" i="49"/>
  <c r="Q320" i="49"/>
  <c r="D321" i="49"/>
  <c r="E321" i="49"/>
  <c r="F321" i="49"/>
  <c r="G321" i="49"/>
  <c r="H321" i="49"/>
  <c r="I321" i="49"/>
  <c r="J321" i="49"/>
  <c r="K321" i="49"/>
  <c r="L321" i="49"/>
  <c r="M321" i="49"/>
  <c r="N321" i="49"/>
  <c r="O321" i="49"/>
  <c r="P321" i="49"/>
  <c r="Q321" i="49"/>
  <c r="D322" i="49"/>
  <c r="E322" i="49"/>
  <c r="F322" i="49"/>
  <c r="G322" i="49"/>
  <c r="H322" i="49"/>
  <c r="I322" i="49"/>
  <c r="J322" i="49"/>
  <c r="K322" i="49"/>
  <c r="L322" i="49"/>
  <c r="M322" i="49"/>
  <c r="N322" i="49"/>
  <c r="O322" i="49"/>
  <c r="P322" i="49"/>
  <c r="Q322" i="49"/>
  <c r="D323" i="49"/>
  <c r="E323" i="49"/>
  <c r="F323" i="49"/>
  <c r="G323" i="49"/>
  <c r="H323" i="49"/>
  <c r="I323" i="49"/>
  <c r="J323" i="49"/>
  <c r="K323" i="49"/>
  <c r="L323" i="49"/>
  <c r="M323" i="49"/>
  <c r="N323" i="49"/>
  <c r="O323" i="49"/>
  <c r="P323" i="49"/>
  <c r="Q323" i="49"/>
  <c r="D324" i="49"/>
  <c r="E324" i="49"/>
  <c r="F324" i="49"/>
  <c r="G324" i="49"/>
  <c r="H324" i="49"/>
  <c r="I324" i="49"/>
  <c r="J324" i="49"/>
  <c r="K324" i="49"/>
  <c r="L324" i="49"/>
  <c r="M324" i="49"/>
  <c r="N324" i="49"/>
  <c r="O324" i="49"/>
  <c r="P324" i="49"/>
  <c r="Q324" i="49"/>
  <c r="D325" i="49"/>
  <c r="E325" i="49"/>
  <c r="F325" i="49"/>
  <c r="G325" i="49"/>
  <c r="H325" i="49"/>
  <c r="I325" i="49"/>
  <c r="J325" i="49"/>
  <c r="K325" i="49"/>
  <c r="L325" i="49"/>
  <c r="M325" i="49"/>
  <c r="N325" i="49"/>
  <c r="O325" i="49"/>
  <c r="P325" i="49"/>
  <c r="Q325" i="49"/>
  <c r="D326" i="49"/>
  <c r="E326" i="49"/>
  <c r="F326" i="49"/>
  <c r="G326" i="49"/>
  <c r="H326" i="49"/>
  <c r="I326" i="49"/>
  <c r="J326" i="49"/>
  <c r="K326" i="49"/>
  <c r="L326" i="49"/>
  <c r="M326" i="49"/>
  <c r="N326" i="49"/>
  <c r="O326" i="49"/>
  <c r="P326" i="49"/>
  <c r="Q326" i="49"/>
  <c r="D327" i="49"/>
  <c r="E327" i="49"/>
  <c r="F327" i="49"/>
  <c r="G327" i="49"/>
  <c r="H327" i="49"/>
  <c r="I327" i="49"/>
  <c r="J327" i="49"/>
  <c r="K327" i="49"/>
  <c r="L327" i="49"/>
  <c r="M327" i="49"/>
  <c r="N327" i="49"/>
  <c r="O327" i="49"/>
  <c r="P327" i="49"/>
  <c r="Q327" i="49"/>
  <c r="D328" i="49"/>
  <c r="E328" i="49"/>
  <c r="F328" i="49"/>
  <c r="G328" i="49"/>
  <c r="H328" i="49"/>
  <c r="I328" i="49"/>
  <c r="J328" i="49"/>
  <c r="K328" i="49"/>
  <c r="L328" i="49"/>
  <c r="M328" i="49"/>
  <c r="N328" i="49"/>
  <c r="O328" i="49"/>
  <c r="P328" i="49"/>
  <c r="Q328" i="49"/>
  <c r="D329" i="49"/>
  <c r="E329" i="49"/>
  <c r="F329" i="49"/>
  <c r="G329" i="49"/>
  <c r="H329" i="49"/>
  <c r="I329" i="49"/>
  <c r="J329" i="49"/>
  <c r="K329" i="49"/>
  <c r="L329" i="49"/>
  <c r="M329" i="49"/>
  <c r="N329" i="49"/>
  <c r="O329" i="49"/>
  <c r="P329" i="49"/>
  <c r="Q329" i="49"/>
  <c r="D330" i="49"/>
  <c r="E330" i="49"/>
  <c r="F330" i="49"/>
  <c r="G330" i="49"/>
  <c r="H330" i="49"/>
  <c r="I330" i="49"/>
  <c r="J330" i="49"/>
  <c r="K330" i="49"/>
  <c r="L330" i="49"/>
  <c r="M330" i="49"/>
  <c r="N330" i="49"/>
  <c r="O330" i="49"/>
  <c r="P330" i="49"/>
  <c r="Q330" i="49"/>
  <c r="D331" i="49"/>
  <c r="E331" i="49"/>
  <c r="F331" i="49"/>
  <c r="G331" i="49"/>
  <c r="H331" i="49"/>
  <c r="I331" i="49"/>
  <c r="J331" i="49"/>
  <c r="K331" i="49"/>
  <c r="L331" i="49"/>
  <c r="M331" i="49"/>
  <c r="N331" i="49"/>
  <c r="O331" i="49"/>
  <c r="P331" i="49"/>
  <c r="Q331" i="49"/>
  <c r="D332" i="49"/>
  <c r="E332" i="49"/>
  <c r="F332" i="49"/>
  <c r="G332" i="49"/>
  <c r="H332" i="49"/>
  <c r="I332" i="49"/>
  <c r="J332" i="49"/>
  <c r="K332" i="49"/>
  <c r="L332" i="49"/>
  <c r="M332" i="49"/>
  <c r="N332" i="49"/>
  <c r="O332" i="49"/>
  <c r="P332" i="49"/>
  <c r="Q332" i="49"/>
  <c r="D333" i="49"/>
  <c r="E333" i="49"/>
  <c r="F333" i="49"/>
  <c r="G333" i="49"/>
  <c r="H333" i="49"/>
  <c r="I333" i="49"/>
  <c r="J333" i="49"/>
  <c r="K333" i="49"/>
  <c r="L333" i="49"/>
  <c r="M333" i="49"/>
  <c r="N333" i="49"/>
  <c r="O333" i="49"/>
  <c r="P333" i="49"/>
  <c r="Q333" i="49"/>
  <c r="D334" i="49"/>
  <c r="E334" i="49"/>
  <c r="F334" i="49"/>
  <c r="G334" i="49"/>
  <c r="H334" i="49"/>
  <c r="I334" i="49"/>
  <c r="J334" i="49"/>
  <c r="K334" i="49"/>
  <c r="L334" i="49"/>
  <c r="M334" i="49"/>
  <c r="N334" i="49"/>
  <c r="O334" i="49"/>
  <c r="P334" i="49"/>
  <c r="Q334" i="49"/>
  <c r="D335" i="49"/>
  <c r="E335" i="49"/>
  <c r="F335" i="49"/>
  <c r="G335" i="49"/>
  <c r="H335" i="49"/>
  <c r="I335" i="49"/>
  <c r="J335" i="49"/>
  <c r="K335" i="49"/>
  <c r="L335" i="49"/>
  <c r="M335" i="49"/>
  <c r="N335" i="49"/>
  <c r="O335" i="49"/>
  <c r="P335" i="49"/>
  <c r="Q335" i="49"/>
  <c r="D336" i="49"/>
  <c r="E336" i="49"/>
  <c r="F336" i="49"/>
  <c r="G336" i="49"/>
  <c r="H336" i="49"/>
  <c r="I336" i="49"/>
  <c r="J336" i="49"/>
  <c r="K336" i="49"/>
  <c r="L336" i="49"/>
  <c r="M336" i="49"/>
  <c r="N336" i="49"/>
  <c r="O336" i="49"/>
  <c r="P336" i="49"/>
  <c r="Q336" i="49"/>
  <c r="D337" i="49"/>
  <c r="E337" i="49"/>
  <c r="F337" i="49"/>
  <c r="G337" i="49"/>
  <c r="H337" i="49"/>
  <c r="I337" i="49"/>
  <c r="J337" i="49"/>
  <c r="K337" i="49"/>
  <c r="L337" i="49"/>
  <c r="M337" i="49"/>
  <c r="N337" i="49"/>
  <c r="O337" i="49"/>
  <c r="P337" i="49"/>
  <c r="Q337" i="49"/>
  <c r="D338" i="49"/>
  <c r="E338" i="49"/>
  <c r="F338" i="49"/>
  <c r="G338" i="49"/>
  <c r="H338" i="49"/>
  <c r="I338" i="49"/>
  <c r="J338" i="49"/>
  <c r="K338" i="49"/>
  <c r="L338" i="49"/>
  <c r="M338" i="49"/>
  <c r="N338" i="49"/>
  <c r="O338" i="49"/>
  <c r="P338" i="49"/>
  <c r="Q338" i="49"/>
  <c r="D339" i="49"/>
  <c r="E339" i="49"/>
  <c r="F339" i="49"/>
  <c r="G339" i="49"/>
  <c r="H339" i="49"/>
  <c r="I339" i="49"/>
  <c r="J339" i="49"/>
  <c r="K339" i="49"/>
  <c r="L339" i="49"/>
  <c r="M339" i="49"/>
  <c r="N339" i="49"/>
  <c r="O339" i="49"/>
  <c r="P339" i="49"/>
  <c r="Q339" i="49"/>
  <c r="D340" i="49"/>
  <c r="E340" i="49"/>
  <c r="F340" i="49"/>
  <c r="G340" i="49"/>
  <c r="H340" i="49"/>
  <c r="I340" i="49"/>
  <c r="J340" i="49"/>
  <c r="K340" i="49"/>
  <c r="L340" i="49"/>
  <c r="M340" i="49"/>
  <c r="N340" i="49"/>
  <c r="O340" i="49"/>
  <c r="P340" i="49"/>
  <c r="Q340" i="49"/>
  <c r="D341" i="49"/>
  <c r="E341" i="49"/>
  <c r="F341" i="49"/>
  <c r="G341" i="49"/>
  <c r="H341" i="49"/>
  <c r="I341" i="49"/>
  <c r="J341" i="49"/>
  <c r="K341" i="49"/>
  <c r="L341" i="49"/>
  <c r="M341" i="49"/>
  <c r="N341" i="49"/>
  <c r="O341" i="49"/>
  <c r="P341" i="49"/>
  <c r="Q341" i="49"/>
  <c r="D342" i="49"/>
  <c r="E342" i="49"/>
  <c r="F342" i="49"/>
  <c r="G342" i="49"/>
  <c r="H342" i="49"/>
  <c r="I342" i="49"/>
  <c r="J342" i="49"/>
  <c r="K342" i="49"/>
  <c r="L342" i="49"/>
  <c r="M342" i="49"/>
  <c r="N342" i="49"/>
  <c r="O342" i="49"/>
  <c r="P342" i="49"/>
  <c r="Q342" i="49"/>
  <c r="D343" i="49"/>
  <c r="E343" i="49"/>
  <c r="F343" i="49"/>
  <c r="G343" i="49"/>
  <c r="H343" i="49"/>
  <c r="I343" i="49"/>
  <c r="J343" i="49"/>
  <c r="K343" i="49"/>
  <c r="L343" i="49"/>
  <c r="M343" i="49"/>
  <c r="N343" i="49"/>
  <c r="O343" i="49"/>
  <c r="P343" i="49"/>
  <c r="Q343" i="49"/>
  <c r="D344" i="49"/>
  <c r="E344" i="49"/>
  <c r="F344" i="49"/>
  <c r="G344" i="49"/>
  <c r="H344" i="49"/>
  <c r="I344" i="49"/>
  <c r="J344" i="49"/>
  <c r="K344" i="49"/>
  <c r="L344" i="49"/>
  <c r="M344" i="49"/>
  <c r="N344" i="49"/>
  <c r="O344" i="49"/>
  <c r="P344" i="49"/>
  <c r="Q344" i="49"/>
  <c r="D345" i="49"/>
  <c r="E345" i="49"/>
  <c r="F345" i="49"/>
  <c r="G345" i="49"/>
  <c r="H345" i="49"/>
  <c r="I345" i="49"/>
  <c r="J345" i="49"/>
  <c r="K345" i="49"/>
  <c r="L345" i="49"/>
  <c r="M345" i="49"/>
  <c r="N345" i="49"/>
  <c r="O345" i="49"/>
  <c r="P345" i="49"/>
  <c r="Q345" i="49"/>
  <c r="D346" i="49"/>
  <c r="E346" i="49"/>
  <c r="F346" i="49"/>
  <c r="G346" i="49"/>
  <c r="H346" i="49"/>
  <c r="I346" i="49"/>
  <c r="J346" i="49"/>
  <c r="K346" i="49"/>
  <c r="L346" i="49"/>
  <c r="M346" i="49"/>
  <c r="N346" i="49"/>
  <c r="O346" i="49"/>
  <c r="P346" i="49"/>
  <c r="Q346" i="49"/>
  <c r="D347" i="49"/>
  <c r="E347" i="49"/>
  <c r="F347" i="49"/>
  <c r="G347" i="49"/>
  <c r="H347" i="49"/>
  <c r="I347" i="49"/>
  <c r="J347" i="49"/>
  <c r="K347" i="49"/>
  <c r="L347" i="49"/>
  <c r="M347" i="49"/>
  <c r="N347" i="49"/>
  <c r="O347" i="49"/>
  <c r="P347" i="49"/>
  <c r="Q347" i="49"/>
  <c r="D348" i="49"/>
  <c r="E348" i="49"/>
  <c r="F348" i="49"/>
  <c r="G348" i="49"/>
  <c r="H348" i="49"/>
  <c r="I348" i="49"/>
  <c r="J348" i="49"/>
  <c r="K348" i="49"/>
  <c r="L348" i="49"/>
  <c r="M348" i="49"/>
  <c r="N348" i="49"/>
  <c r="O348" i="49"/>
  <c r="P348" i="49"/>
  <c r="Q348" i="49"/>
  <c r="D349" i="49"/>
  <c r="E349" i="49"/>
  <c r="F349" i="49"/>
  <c r="G349" i="49"/>
  <c r="H349" i="49"/>
  <c r="I349" i="49"/>
  <c r="J349" i="49"/>
  <c r="K349" i="49"/>
  <c r="L349" i="49"/>
  <c r="M349" i="49"/>
  <c r="N349" i="49"/>
  <c r="O349" i="49"/>
  <c r="P349" i="49"/>
  <c r="Q349" i="49"/>
  <c r="D350" i="49"/>
  <c r="E350" i="49"/>
  <c r="F350" i="49"/>
  <c r="G350" i="49"/>
  <c r="H350" i="49"/>
  <c r="I350" i="49"/>
  <c r="J350" i="49"/>
  <c r="K350" i="49"/>
  <c r="L350" i="49"/>
  <c r="M350" i="49"/>
  <c r="N350" i="49"/>
  <c r="O350" i="49"/>
  <c r="P350" i="49"/>
  <c r="Q350" i="49"/>
  <c r="D351" i="49"/>
  <c r="E351" i="49"/>
  <c r="F351" i="49"/>
  <c r="G351" i="49"/>
  <c r="H351" i="49"/>
  <c r="I351" i="49"/>
  <c r="J351" i="49"/>
  <c r="K351" i="49"/>
  <c r="L351" i="49"/>
  <c r="M351" i="49"/>
  <c r="N351" i="49"/>
  <c r="O351" i="49"/>
  <c r="P351" i="49"/>
  <c r="Q351" i="49"/>
  <c r="D352" i="49"/>
  <c r="E352" i="49"/>
  <c r="F352" i="49"/>
  <c r="G352" i="49"/>
  <c r="H352" i="49"/>
  <c r="I352" i="49"/>
  <c r="J352" i="49"/>
  <c r="K352" i="49"/>
  <c r="L352" i="49"/>
  <c r="M352" i="49"/>
  <c r="N352" i="49"/>
  <c r="O352" i="49"/>
  <c r="P352" i="49"/>
  <c r="Q352" i="49"/>
  <c r="D353" i="49"/>
  <c r="E353" i="49"/>
  <c r="F353" i="49"/>
  <c r="G353" i="49"/>
  <c r="H353" i="49"/>
  <c r="I353" i="49"/>
  <c r="J353" i="49"/>
  <c r="K353" i="49"/>
  <c r="L353" i="49"/>
  <c r="M353" i="49"/>
  <c r="N353" i="49"/>
  <c r="O353" i="49"/>
  <c r="P353" i="49"/>
  <c r="Q353" i="49"/>
  <c r="D354" i="49"/>
  <c r="E354" i="49"/>
  <c r="F354" i="49"/>
  <c r="G354" i="49"/>
  <c r="H354" i="49"/>
  <c r="I354" i="49"/>
  <c r="J354" i="49"/>
  <c r="K354" i="49"/>
  <c r="L354" i="49"/>
  <c r="M354" i="49"/>
  <c r="N354" i="49"/>
  <c r="O354" i="49"/>
  <c r="P354" i="49"/>
  <c r="Q354" i="49"/>
  <c r="D355" i="49"/>
  <c r="E355" i="49"/>
  <c r="F355" i="49"/>
  <c r="G355" i="49"/>
  <c r="H355" i="49"/>
  <c r="I355" i="49"/>
  <c r="J355" i="49"/>
  <c r="K355" i="49"/>
  <c r="L355" i="49"/>
  <c r="M355" i="49"/>
  <c r="N355" i="49"/>
  <c r="O355" i="49"/>
  <c r="P355" i="49"/>
  <c r="Q355" i="49"/>
  <c r="D356" i="49"/>
  <c r="E356" i="49"/>
  <c r="F356" i="49"/>
  <c r="G356" i="49"/>
  <c r="H356" i="49"/>
  <c r="I356" i="49"/>
  <c r="J356" i="49"/>
  <c r="K356" i="49"/>
  <c r="L356" i="49"/>
  <c r="M356" i="49"/>
  <c r="N356" i="49"/>
  <c r="O356" i="49"/>
  <c r="P356" i="49"/>
  <c r="Q356" i="49"/>
  <c r="D357" i="49"/>
  <c r="E357" i="49"/>
  <c r="F357" i="49"/>
  <c r="G357" i="49"/>
  <c r="H357" i="49"/>
  <c r="I357" i="49"/>
  <c r="J357" i="49"/>
  <c r="K357" i="49"/>
  <c r="L357" i="49"/>
  <c r="M357" i="49"/>
  <c r="N357" i="49"/>
  <c r="O357" i="49"/>
  <c r="P357" i="49"/>
  <c r="Q357" i="49"/>
  <c r="D358" i="49"/>
  <c r="E358" i="49"/>
  <c r="F358" i="49"/>
  <c r="G358" i="49"/>
  <c r="H358" i="49"/>
  <c r="I358" i="49"/>
  <c r="J358" i="49"/>
  <c r="K358" i="49"/>
  <c r="L358" i="49"/>
  <c r="M358" i="49"/>
  <c r="N358" i="49"/>
  <c r="O358" i="49"/>
  <c r="P358" i="49"/>
  <c r="Q358" i="49"/>
  <c r="D359" i="49"/>
  <c r="E359" i="49"/>
  <c r="F359" i="49"/>
  <c r="G359" i="49"/>
  <c r="H359" i="49"/>
  <c r="I359" i="49"/>
  <c r="J359" i="49"/>
  <c r="K359" i="49"/>
  <c r="L359" i="49"/>
  <c r="M359" i="49"/>
  <c r="N359" i="49"/>
  <c r="O359" i="49"/>
  <c r="P359" i="49"/>
  <c r="Q359" i="49"/>
  <c r="D360" i="49"/>
  <c r="E360" i="49"/>
  <c r="F360" i="49"/>
  <c r="G360" i="49"/>
  <c r="H360" i="49"/>
  <c r="I360" i="49"/>
  <c r="J360" i="49"/>
  <c r="K360" i="49"/>
  <c r="L360" i="49"/>
  <c r="M360" i="49"/>
  <c r="N360" i="49"/>
  <c r="O360" i="49"/>
  <c r="P360" i="49"/>
  <c r="Q360" i="49"/>
  <c r="D312" i="49"/>
  <c r="E312" i="49"/>
  <c r="F312" i="49"/>
  <c r="G312" i="49"/>
  <c r="H312" i="49"/>
  <c r="I312" i="49"/>
  <c r="J312" i="49"/>
  <c r="K312" i="49"/>
  <c r="L312" i="49"/>
  <c r="M312" i="49"/>
  <c r="N312" i="49"/>
  <c r="O312" i="49"/>
  <c r="P312" i="49"/>
  <c r="Q312" i="49"/>
  <c r="D193" i="49"/>
  <c r="E193" i="49"/>
  <c r="F193" i="49"/>
  <c r="G193" i="49"/>
  <c r="H193" i="49"/>
  <c r="I193" i="49"/>
  <c r="J193" i="49"/>
  <c r="K193" i="49"/>
  <c r="L193" i="49"/>
  <c r="M193" i="49"/>
  <c r="N193" i="49"/>
  <c r="O193" i="49"/>
  <c r="P193" i="49"/>
  <c r="Q193" i="49"/>
  <c r="D194" i="49"/>
  <c r="E194" i="49"/>
  <c r="F194" i="49"/>
  <c r="G194" i="49"/>
  <c r="H194" i="49"/>
  <c r="I194" i="49"/>
  <c r="J194" i="49"/>
  <c r="K194" i="49"/>
  <c r="L194" i="49"/>
  <c r="M194" i="49"/>
  <c r="N194" i="49"/>
  <c r="O194" i="49"/>
  <c r="P194" i="49"/>
  <c r="Q194" i="49"/>
  <c r="D195" i="49"/>
  <c r="E195" i="49"/>
  <c r="F195" i="49"/>
  <c r="G195" i="49"/>
  <c r="H195" i="49"/>
  <c r="I195" i="49"/>
  <c r="J195" i="49"/>
  <c r="K195" i="49"/>
  <c r="L195" i="49"/>
  <c r="M195" i="49"/>
  <c r="N195" i="49"/>
  <c r="O195" i="49"/>
  <c r="P195" i="49"/>
  <c r="Q195" i="49"/>
  <c r="D196" i="49"/>
  <c r="E196" i="49"/>
  <c r="F196" i="49"/>
  <c r="G196" i="49"/>
  <c r="H196" i="49"/>
  <c r="I196" i="49"/>
  <c r="J196" i="49"/>
  <c r="K196" i="49"/>
  <c r="L196" i="49"/>
  <c r="M196" i="49"/>
  <c r="N196" i="49"/>
  <c r="O196" i="49"/>
  <c r="P196" i="49"/>
  <c r="Q196" i="49"/>
  <c r="D197" i="49"/>
  <c r="E197" i="49"/>
  <c r="F197" i="49"/>
  <c r="G197" i="49"/>
  <c r="H197" i="49"/>
  <c r="I197" i="49"/>
  <c r="J197" i="49"/>
  <c r="K197" i="49"/>
  <c r="L197" i="49"/>
  <c r="M197" i="49"/>
  <c r="N197" i="49"/>
  <c r="O197" i="49"/>
  <c r="P197" i="49"/>
  <c r="Q197" i="49"/>
  <c r="D198" i="49"/>
  <c r="E198" i="49"/>
  <c r="F198" i="49"/>
  <c r="G198" i="49"/>
  <c r="H198" i="49"/>
  <c r="I198" i="49"/>
  <c r="J198" i="49"/>
  <c r="K198" i="49"/>
  <c r="L198" i="49"/>
  <c r="M198" i="49"/>
  <c r="N198" i="49"/>
  <c r="O198" i="49"/>
  <c r="P198" i="49"/>
  <c r="Q198" i="49"/>
  <c r="D199" i="49"/>
  <c r="E199" i="49"/>
  <c r="F199" i="49"/>
  <c r="G199" i="49"/>
  <c r="H199" i="49"/>
  <c r="I199" i="49"/>
  <c r="J199" i="49"/>
  <c r="K199" i="49"/>
  <c r="L199" i="49"/>
  <c r="M199" i="49"/>
  <c r="N199" i="49"/>
  <c r="O199" i="49"/>
  <c r="P199" i="49"/>
  <c r="Q199" i="49"/>
  <c r="D200" i="49"/>
  <c r="E200" i="49"/>
  <c r="F200" i="49"/>
  <c r="G200" i="49"/>
  <c r="H200" i="49"/>
  <c r="I200" i="49"/>
  <c r="J200" i="49"/>
  <c r="K200" i="49"/>
  <c r="L200" i="49"/>
  <c r="M200" i="49"/>
  <c r="N200" i="49"/>
  <c r="O200" i="49"/>
  <c r="P200" i="49"/>
  <c r="Q200" i="49"/>
  <c r="D201" i="49"/>
  <c r="E201" i="49"/>
  <c r="F201" i="49"/>
  <c r="G201" i="49"/>
  <c r="H201" i="49"/>
  <c r="I201" i="49"/>
  <c r="J201" i="49"/>
  <c r="K201" i="49"/>
  <c r="L201" i="49"/>
  <c r="M201" i="49"/>
  <c r="N201" i="49"/>
  <c r="O201" i="49"/>
  <c r="P201" i="49"/>
  <c r="Q201" i="49"/>
  <c r="D202" i="49"/>
  <c r="E202" i="49"/>
  <c r="F202" i="49"/>
  <c r="G202" i="49"/>
  <c r="H202" i="49"/>
  <c r="I202" i="49"/>
  <c r="J202" i="49"/>
  <c r="K202" i="49"/>
  <c r="L202" i="49"/>
  <c r="M202" i="49"/>
  <c r="N202" i="49"/>
  <c r="O202" i="49"/>
  <c r="P202" i="49"/>
  <c r="Q202" i="49"/>
  <c r="D203" i="49"/>
  <c r="E203" i="49"/>
  <c r="F203" i="49"/>
  <c r="G203" i="49"/>
  <c r="H203" i="49"/>
  <c r="I203" i="49"/>
  <c r="J203" i="49"/>
  <c r="K203" i="49"/>
  <c r="L203" i="49"/>
  <c r="M203" i="49"/>
  <c r="N203" i="49"/>
  <c r="O203" i="49"/>
  <c r="P203" i="49"/>
  <c r="Q203" i="49"/>
  <c r="D204" i="49"/>
  <c r="E204" i="49"/>
  <c r="F204" i="49"/>
  <c r="G204" i="49"/>
  <c r="H204" i="49"/>
  <c r="I204" i="49"/>
  <c r="J204" i="49"/>
  <c r="K204" i="49"/>
  <c r="L204" i="49"/>
  <c r="M204" i="49"/>
  <c r="N204" i="49"/>
  <c r="O204" i="49"/>
  <c r="P204" i="49"/>
  <c r="Q204" i="49"/>
  <c r="D205" i="49"/>
  <c r="E205" i="49"/>
  <c r="F205" i="49"/>
  <c r="G205" i="49"/>
  <c r="H205" i="49"/>
  <c r="I205" i="49"/>
  <c r="J205" i="49"/>
  <c r="K205" i="49"/>
  <c r="L205" i="49"/>
  <c r="M205" i="49"/>
  <c r="N205" i="49"/>
  <c r="O205" i="49"/>
  <c r="P205" i="49"/>
  <c r="Q205" i="49"/>
  <c r="D206" i="49"/>
  <c r="E206" i="49"/>
  <c r="F206" i="49"/>
  <c r="G206" i="49"/>
  <c r="H206" i="49"/>
  <c r="I206" i="49"/>
  <c r="J206" i="49"/>
  <c r="K206" i="49"/>
  <c r="L206" i="49"/>
  <c r="M206" i="49"/>
  <c r="N206" i="49"/>
  <c r="O206" i="49"/>
  <c r="P206" i="49"/>
  <c r="Q206" i="49"/>
  <c r="D207" i="49"/>
  <c r="E207" i="49"/>
  <c r="F207" i="49"/>
  <c r="G207" i="49"/>
  <c r="H207" i="49"/>
  <c r="I207" i="49"/>
  <c r="J207" i="49"/>
  <c r="K207" i="49"/>
  <c r="L207" i="49"/>
  <c r="M207" i="49"/>
  <c r="N207" i="49"/>
  <c r="O207" i="49"/>
  <c r="P207" i="49"/>
  <c r="Q207" i="49"/>
  <c r="D208" i="49"/>
  <c r="E208" i="49"/>
  <c r="F208" i="49"/>
  <c r="G208" i="49"/>
  <c r="H208" i="49"/>
  <c r="I208" i="49"/>
  <c r="J208" i="49"/>
  <c r="K208" i="49"/>
  <c r="L208" i="49"/>
  <c r="M208" i="49"/>
  <c r="N208" i="49"/>
  <c r="O208" i="49"/>
  <c r="P208" i="49"/>
  <c r="Q208" i="49"/>
  <c r="D209" i="49"/>
  <c r="E209" i="49"/>
  <c r="F209" i="49"/>
  <c r="G209" i="49"/>
  <c r="H209" i="49"/>
  <c r="I209" i="49"/>
  <c r="J209" i="49"/>
  <c r="K209" i="49"/>
  <c r="L209" i="49"/>
  <c r="M209" i="49"/>
  <c r="N209" i="49"/>
  <c r="O209" i="49"/>
  <c r="P209" i="49"/>
  <c r="Q209" i="49"/>
  <c r="D210" i="49"/>
  <c r="E210" i="49"/>
  <c r="F210" i="49"/>
  <c r="G210" i="49"/>
  <c r="H210" i="49"/>
  <c r="I210" i="49"/>
  <c r="J210" i="49"/>
  <c r="K210" i="49"/>
  <c r="L210" i="49"/>
  <c r="M210" i="49"/>
  <c r="N210" i="49"/>
  <c r="O210" i="49"/>
  <c r="P210" i="49"/>
  <c r="Q210" i="49"/>
  <c r="D211" i="49"/>
  <c r="E211" i="49"/>
  <c r="F211" i="49"/>
  <c r="G211" i="49"/>
  <c r="H211" i="49"/>
  <c r="I211" i="49"/>
  <c r="J211" i="49"/>
  <c r="K211" i="49"/>
  <c r="L211" i="49"/>
  <c r="M211" i="49"/>
  <c r="N211" i="49"/>
  <c r="O211" i="49"/>
  <c r="P211" i="49"/>
  <c r="Q211" i="49"/>
  <c r="D212" i="49"/>
  <c r="E212" i="49"/>
  <c r="F212" i="49"/>
  <c r="G212" i="49"/>
  <c r="H212" i="49"/>
  <c r="I212" i="49"/>
  <c r="J212" i="49"/>
  <c r="K212" i="49"/>
  <c r="L212" i="49"/>
  <c r="M212" i="49"/>
  <c r="N212" i="49"/>
  <c r="O212" i="49"/>
  <c r="P212" i="49"/>
  <c r="Q212" i="49"/>
  <c r="D213" i="49"/>
  <c r="E213" i="49"/>
  <c r="F213" i="49"/>
  <c r="G213" i="49"/>
  <c r="H213" i="49"/>
  <c r="I213" i="49"/>
  <c r="J213" i="49"/>
  <c r="K213" i="49"/>
  <c r="L213" i="49"/>
  <c r="M213" i="49"/>
  <c r="N213" i="49"/>
  <c r="O213" i="49"/>
  <c r="P213" i="49"/>
  <c r="Q213" i="49"/>
  <c r="D214" i="49"/>
  <c r="E214" i="49"/>
  <c r="F214" i="49"/>
  <c r="G214" i="49"/>
  <c r="H214" i="49"/>
  <c r="I214" i="49"/>
  <c r="J214" i="49"/>
  <c r="K214" i="49"/>
  <c r="L214" i="49"/>
  <c r="M214" i="49"/>
  <c r="N214" i="49"/>
  <c r="O214" i="49"/>
  <c r="P214" i="49"/>
  <c r="Q214" i="49"/>
  <c r="D215" i="49"/>
  <c r="E215" i="49"/>
  <c r="F215" i="49"/>
  <c r="G215" i="49"/>
  <c r="H215" i="49"/>
  <c r="I215" i="49"/>
  <c r="J215" i="49"/>
  <c r="K215" i="49"/>
  <c r="L215" i="49"/>
  <c r="M215" i="49"/>
  <c r="N215" i="49"/>
  <c r="O215" i="49"/>
  <c r="P215" i="49"/>
  <c r="Q215" i="49"/>
  <c r="D216" i="49"/>
  <c r="E216" i="49"/>
  <c r="F216" i="49"/>
  <c r="G216" i="49"/>
  <c r="H216" i="49"/>
  <c r="I216" i="49"/>
  <c r="J216" i="49"/>
  <c r="K216" i="49"/>
  <c r="L216" i="49"/>
  <c r="M216" i="49"/>
  <c r="N216" i="49"/>
  <c r="O216" i="49"/>
  <c r="P216" i="49"/>
  <c r="Q216" i="49"/>
  <c r="D217" i="49"/>
  <c r="E217" i="49"/>
  <c r="F217" i="49"/>
  <c r="G217" i="49"/>
  <c r="H217" i="49"/>
  <c r="I217" i="49"/>
  <c r="J217" i="49"/>
  <c r="K217" i="49"/>
  <c r="L217" i="49"/>
  <c r="M217" i="49"/>
  <c r="N217" i="49"/>
  <c r="O217" i="49"/>
  <c r="P217" i="49"/>
  <c r="Q217" i="49"/>
  <c r="D218" i="49"/>
  <c r="E218" i="49"/>
  <c r="F218" i="49"/>
  <c r="G218" i="49"/>
  <c r="H218" i="49"/>
  <c r="I218" i="49"/>
  <c r="J218" i="49"/>
  <c r="K218" i="49"/>
  <c r="L218" i="49"/>
  <c r="M218" i="49"/>
  <c r="N218" i="49"/>
  <c r="O218" i="49"/>
  <c r="P218" i="49"/>
  <c r="Q218" i="49"/>
  <c r="D219" i="49"/>
  <c r="E219" i="49"/>
  <c r="F219" i="49"/>
  <c r="G219" i="49"/>
  <c r="H219" i="49"/>
  <c r="I219" i="49"/>
  <c r="J219" i="49"/>
  <c r="K219" i="49"/>
  <c r="L219" i="49"/>
  <c r="M219" i="49"/>
  <c r="N219" i="49"/>
  <c r="O219" i="49"/>
  <c r="P219" i="49"/>
  <c r="Q219" i="49"/>
  <c r="D220" i="49"/>
  <c r="E220" i="49"/>
  <c r="F220" i="49"/>
  <c r="G220" i="49"/>
  <c r="H220" i="49"/>
  <c r="I220" i="49"/>
  <c r="J220" i="49"/>
  <c r="K220" i="49"/>
  <c r="L220" i="49"/>
  <c r="M220" i="49"/>
  <c r="N220" i="49"/>
  <c r="O220" i="49"/>
  <c r="P220" i="49"/>
  <c r="Q220" i="49"/>
  <c r="D221" i="49"/>
  <c r="E221" i="49"/>
  <c r="F221" i="49"/>
  <c r="G221" i="49"/>
  <c r="H221" i="49"/>
  <c r="I221" i="49"/>
  <c r="J221" i="49"/>
  <c r="K221" i="49"/>
  <c r="L221" i="49"/>
  <c r="M221" i="49"/>
  <c r="N221" i="49"/>
  <c r="O221" i="49"/>
  <c r="P221" i="49"/>
  <c r="Q221" i="49"/>
  <c r="D222" i="49"/>
  <c r="E222" i="49"/>
  <c r="F222" i="49"/>
  <c r="G222" i="49"/>
  <c r="H222" i="49"/>
  <c r="I222" i="49"/>
  <c r="J222" i="49"/>
  <c r="K222" i="49"/>
  <c r="L222" i="49"/>
  <c r="M222" i="49"/>
  <c r="N222" i="49"/>
  <c r="O222" i="49"/>
  <c r="P222" i="49"/>
  <c r="Q222" i="49"/>
  <c r="D223" i="49"/>
  <c r="E223" i="49"/>
  <c r="F223" i="49"/>
  <c r="G223" i="49"/>
  <c r="H223" i="49"/>
  <c r="I223" i="49"/>
  <c r="J223" i="49"/>
  <c r="K223" i="49"/>
  <c r="L223" i="49"/>
  <c r="M223" i="49"/>
  <c r="N223" i="49"/>
  <c r="O223" i="49"/>
  <c r="P223" i="49"/>
  <c r="Q223" i="49"/>
  <c r="D224" i="49"/>
  <c r="E224" i="49"/>
  <c r="F224" i="49"/>
  <c r="G224" i="49"/>
  <c r="H224" i="49"/>
  <c r="I224" i="49"/>
  <c r="J224" i="49"/>
  <c r="K224" i="49"/>
  <c r="L224" i="49"/>
  <c r="M224" i="49"/>
  <c r="N224" i="49"/>
  <c r="O224" i="49"/>
  <c r="P224" i="49"/>
  <c r="Q224" i="49"/>
  <c r="D225" i="49"/>
  <c r="E225" i="49"/>
  <c r="F225" i="49"/>
  <c r="G225" i="49"/>
  <c r="H225" i="49"/>
  <c r="I225" i="49"/>
  <c r="J225" i="49"/>
  <c r="K225" i="49"/>
  <c r="L225" i="49"/>
  <c r="M225" i="49"/>
  <c r="N225" i="49"/>
  <c r="O225" i="49"/>
  <c r="P225" i="49"/>
  <c r="Q225" i="49"/>
  <c r="D226" i="49"/>
  <c r="E226" i="49"/>
  <c r="F226" i="49"/>
  <c r="G226" i="49"/>
  <c r="H226" i="49"/>
  <c r="I226" i="49"/>
  <c r="J226" i="49"/>
  <c r="K226" i="49"/>
  <c r="L226" i="49"/>
  <c r="M226" i="49"/>
  <c r="N226" i="49"/>
  <c r="O226" i="49"/>
  <c r="P226" i="49"/>
  <c r="Q226" i="49"/>
  <c r="D227" i="49"/>
  <c r="E227" i="49"/>
  <c r="F227" i="49"/>
  <c r="G227" i="49"/>
  <c r="H227" i="49"/>
  <c r="I227" i="49"/>
  <c r="J227" i="49"/>
  <c r="K227" i="49"/>
  <c r="L227" i="49"/>
  <c r="M227" i="49"/>
  <c r="N227" i="49"/>
  <c r="O227" i="49"/>
  <c r="P227" i="49"/>
  <c r="Q227" i="49"/>
  <c r="D228" i="49"/>
  <c r="E228" i="49"/>
  <c r="F228" i="49"/>
  <c r="G228" i="49"/>
  <c r="H228" i="49"/>
  <c r="I228" i="49"/>
  <c r="J228" i="49"/>
  <c r="K228" i="49"/>
  <c r="L228" i="49"/>
  <c r="M228" i="49"/>
  <c r="N228" i="49"/>
  <c r="O228" i="49"/>
  <c r="P228" i="49"/>
  <c r="Q228" i="49"/>
  <c r="D229" i="49"/>
  <c r="E229" i="49"/>
  <c r="F229" i="49"/>
  <c r="G229" i="49"/>
  <c r="H229" i="49"/>
  <c r="I229" i="49"/>
  <c r="J229" i="49"/>
  <c r="K229" i="49"/>
  <c r="L229" i="49"/>
  <c r="M229" i="49"/>
  <c r="N229" i="49"/>
  <c r="O229" i="49"/>
  <c r="P229" i="49"/>
  <c r="Q229" i="49"/>
  <c r="D230" i="49"/>
  <c r="E230" i="49"/>
  <c r="F230" i="49"/>
  <c r="G230" i="49"/>
  <c r="H230" i="49"/>
  <c r="I230" i="49"/>
  <c r="J230" i="49"/>
  <c r="K230" i="49"/>
  <c r="L230" i="49"/>
  <c r="M230" i="49"/>
  <c r="N230" i="49"/>
  <c r="O230" i="49"/>
  <c r="P230" i="49"/>
  <c r="Q230" i="49"/>
  <c r="D231" i="49"/>
  <c r="E231" i="49"/>
  <c r="F231" i="49"/>
  <c r="G231" i="49"/>
  <c r="H231" i="49"/>
  <c r="I231" i="49"/>
  <c r="J231" i="49"/>
  <c r="K231" i="49"/>
  <c r="L231" i="49"/>
  <c r="M231" i="49"/>
  <c r="N231" i="49"/>
  <c r="O231" i="49"/>
  <c r="P231" i="49"/>
  <c r="Q231" i="49"/>
  <c r="D232" i="49"/>
  <c r="E232" i="49"/>
  <c r="F232" i="49"/>
  <c r="G232" i="49"/>
  <c r="H232" i="49"/>
  <c r="I232" i="49"/>
  <c r="J232" i="49"/>
  <c r="K232" i="49"/>
  <c r="L232" i="49"/>
  <c r="M232" i="49"/>
  <c r="N232" i="49"/>
  <c r="O232" i="49"/>
  <c r="P232" i="49"/>
  <c r="Q232" i="49"/>
  <c r="D233" i="49"/>
  <c r="E233" i="49"/>
  <c r="F233" i="49"/>
  <c r="G233" i="49"/>
  <c r="H233" i="49"/>
  <c r="I233" i="49"/>
  <c r="J233" i="49"/>
  <c r="K233" i="49"/>
  <c r="L233" i="49"/>
  <c r="M233" i="49"/>
  <c r="N233" i="49"/>
  <c r="O233" i="49"/>
  <c r="P233" i="49"/>
  <c r="Q233" i="49"/>
  <c r="D234" i="49"/>
  <c r="E234" i="49"/>
  <c r="F234" i="49"/>
  <c r="G234" i="49"/>
  <c r="H234" i="49"/>
  <c r="I234" i="49"/>
  <c r="J234" i="49"/>
  <c r="K234" i="49"/>
  <c r="L234" i="49"/>
  <c r="M234" i="49"/>
  <c r="N234" i="49"/>
  <c r="O234" i="49"/>
  <c r="P234" i="49"/>
  <c r="Q234" i="49"/>
  <c r="D235" i="49"/>
  <c r="E235" i="49"/>
  <c r="F235" i="49"/>
  <c r="G235" i="49"/>
  <c r="H235" i="49"/>
  <c r="I235" i="49"/>
  <c r="J235" i="49"/>
  <c r="K235" i="49"/>
  <c r="L235" i="49"/>
  <c r="M235" i="49"/>
  <c r="N235" i="49"/>
  <c r="O235" i="49"/>
  <c r="P235" i="49"/>
  <c r="Q235" i="49"/>
  <c r="D236" i="49"/>
  <c r="E236" i="49"/>
  <c r="F236" i="49"/>
  <c r="G236" i="49"/>
  <c r="H236" i="49"/>
  <c r="I236" i="49"/>
  <c r="J236" i="49"/>
  <c r="K236" i="49"/>
  <c r="L236" i="49"/>
  <c r="M236" i="49"/>
  <c r="N236" i="49"/>
  <c r="O236" i="49"/>
  <c r="P236" i="49"/>
  <c r="Q236" i="49"/>
  <c r="D237" i="49"/>
  <c r="E237" i="49"/>
  <c r="F237" i="49"/>
  <c r="G237" i="49"/>
  <c r="H237" i="49"/>
  <c r="I237" i="49"/>
  <c r="J237" i="49"/>
  <c r="K237" i="49"/>
  <c r="L237" i="49"/>
  <c r="M237" i="49"/>
  <c r="N237" i="49"/>
  <c r="O237" i="49"/>
  <c r="P237" i="49"/>
  <c r="Q237" i="49"/>
  <c r="D238" i="49"/>
  <c r="E238" i="49"/>
  <c r="F238" i="49"/>
  <c r="G238" i="49"/>
  <c r="H238" i="49"/>
  <c r="I238" i="49"/>
  <c r="J238" i="49"/>
  <c r="K238" i="49"/>
  <c r="L238" i="49"/>
  <c r="M238" i="49"/>
  <c r="N238" i="49"/>
  <c r="O238" i="49"/>
  <c r="P238" i="49"/>
  <c r="Q238" i="49"/>
  <c r="D239" i="49"/>
  <c r="E239" i="49"/>
  <c r="F239" i="49"/>
  <c r="G239" i="49"/>
  <c r="H239" i="49"/>
  <c r="I239" i="49"/>
  <c r="J239" i="49"/>
  <c r="K239" i="49"/>
  <c r="L239" i="49"/>
  <c r="M239" i="49"/>
  <c r="N239" i="49"/>
  <c r="O239" i="49"/>
  <c r="P239" i="49"/>
  <c r="Q239" i="49"/>
  <c r="D240" i="49"/>
  <c r="E240" i="49"/>
  <c r="F240" i="49"/>
  <c r="G240" i="49"/>
  <c r="H240" i="49"/>
  <c r="I240" i="49"/>
  <c r="J240" i="49"/>
  <c r="K240" i="49"/>
  <c r="L240" i="49"/>
  <c r="M240" i="49"/>
  <c r="N240" i="49"/>
  <c r="O240" i="49"/>
  <c r="P240" i="49"/>
  <c r="Q240" i="49"/>
  <c r="D192" i="49"/>
  <c r="E192" i="49"/>
  <c r="F192" i="49"/>
  <c r="G192" i="49"/>
  <c r="H192" i="49"/>
  <c r="I192" i="49"/>
  <c r="J192" i="49"/>
  <c r="K192" i="49"/>
  <c r="L192" i="49"/>
  <c r="M192" i="49"/>
  <c r="N192" i="49"/>
  <c r="O192" i="49"/>
  <c r="P192" i="49"/>
  <c r="Q192" i="49"/>
  <c r="D73" i="49"/>
  <c r="E73" i="49"/>
  <c r="F73" i="49"/>
  <c r="G73" i="49"/>
  <c r="H73" i="49"/>
  <c r="I73" i="49"/>
  <c r="J73" i="49"/>
  <c r="K73" i="49"/>
  <c r="L73" i="49"/>
  <c r="M73" i="49"/>
  <c r="N73" i="49"/>
  <c r="O73" i="49"/>
  <c r="P73" i="49"/>
  <c r="Q73" i="49"/>
  <c r="D74" i="49"/>
  <c r="E74" i="49"/>
  <c r="F74" i="49"/>
  <c r="G74" i="49"/>
  <c r="H74" i="49"/>
  <c r="I74" i="49"/>
  <c r="J74" i="49"/>
  <c r="K74" i="49"/>
  <c r="L74" i="49"/>
  <c r="M74" i="49"/>
  <c r="N74" i="49"/>
  <c r="O74" i="49"/>
  <c r="P74" i="49"/>
  <c r="Q74" i="49"/>
  <c r="D75" i="49"/>
  <c r="E75" i="49"/>
  <c r="F75" i="49"/>
  <c r="G75" i="49"/>
  <c r="H75" i="49"/>
  <c r="I75" i="49"/>
  <c r="J75" i="49"/>
  <c r="K75" i="49"/>
  <c r="L75" i="49"/>
  <c r="M75" i="49"/>
  <c r="N75" i="49"/>
  <c r="O75" i="49"/>
  <c r="P75" i="49"/>
  <c r="Q75" i="49"/>
  <c r="D76" i="49"/>
  <c r="E76" i="49"/>
  <c r="F76" i="49"/>
  <c r="G76" i="49"/>
  <c r="H76" i="49"/>
  <c r="I76" i="49"/>
  <c r="J76" i="49"/>
  <c r="K76" i="49"/>
  <c r="L76" i="49"/>
  <c r="M76" i="49"/>
  <c r="N76" i="49"/>
  <c r="O76" i="49"/>
  <c r="P76" i="49"/>
  <c r="Q76" i="49"/>
  <c r="D77" i="49"/>
  <c r="E77" i="49"/>
  <c r="F77" i="49"/>
  <c r="G77" i="49"/>
  <c r="H77" i="49"/>
  <c r="I77" i="49"/>
  <c r="J77" i="49"/>
  <c r="K77" i="49"/>
  <c r="L77" i="49"/>
  <c r="M77" i="49"/>
  <c r="N77" i="49"/>
  <c r="O77" i="49"/>
  <c r="P77" i="49"/>
  <c r="Q77" i="49"/>
  <c r="D78" i="49"/>
  <c r="E78" i="49"/>
  <c r="F78" i="49"/>
  <c r="G78" i="49"/>
  <c r="H78" i="49"/>
  <c r="I78" i="49"/>
  <c r="J78" i="49"/>
  <c r="K78" i="49"/>
  <c r="L78" i="49"/>
  <c r="M78" i="49"/>
  <c r="N78" i="49"/>
  <c r="O78" i="49"/>
  <c r="P78" i="49"/>
  <c r="Q78" i="49"/>
  <c r="D79" i="49"/>
  <c r="E79" i="49"/>
  <c r="F79" i="49"/>
  <c r="G79" i="49"/>
  <c r="H79" i="49"/>
  <c r="I79" i="49"/>
  <c r="J79" i="49"/>
  <c r="K79" i="49"/>
  <c r="L79" i="49"/>
  <c r="M79" i="49"/>
  <c r="N79" i="49"/>
  <c r="O79" i="49"/>
  <c r="P79" i="49"/>
  <c r="Q79" i="49"/>
  <c r="D80" i="49"/>
  <c r="E80" i="49"/>
  <c r="F80" i="49"/>
  <c r="G80" i="49"/>
  <c r="H80" i="49"/>
  <c r="I80" i="49"/>
  <c r="J80" i="49"/>
  <c r="K80" i="49"/>
  <c r="L80" i="49"/>
  <c r="M80" i="49"/>
  <c r="N80" i="49"/>
  <c r="O80" i="49"/>
  <c r="P80" i="49"/>
  <c r="Q80" i="49"/>
  <c r="D81" i="49"/>
  <c r="E81" i="49"/>
  <c r="F81" i="49"/>
  <c r="G81" i="49"/>
  <c r="H81" i="49"/>
  <c r="I81" i="49"/>
  <c r="J81" i="49"/>
  <c r="K81" i="49"/>
  <c r="L81" i="49"/>
  <c r="M81" i="49"/>
  <c r="N81" i="49"/>
  <c r="O81" i="49"/>
  <c r="P81" i="49"/>
  <c r="Q81" i="49"/>
  <c r="D82" i="49"/>
  <c r="E82" i="49"/>
  <c r="F82" i="49"/>
  <c r="G82" i="49"/>
  <c r="H82" i="49"/>
  <c r="I82" i="49"/>
  <c r="J82" i="49"/>
  <c r="K82" i="49"/>
  <c r="L82" i="49"/>
  <c r="M82" i="49"/>
  <c r="N82" i="49"/>
  <c r="O82" i="49"/>
  <c r="P82" i="49"/>
  <c r="Q82" i="49"/>
  <c r="D83" i="49"/>
  <c r="E83" i="49"/>
  <c r="F83" i="49"/>
  <c r="G83" i="49"/>
  <c r="H83" i="49"/>
  <c r="I83" i="49"/>
  <c r="J83" i="49"/>
  <c r="K83" i="49"/>
  <c r="L83" i="49"/>
  <c r="M83" i="49"/>
  <c r="N83" i="49"/>
  <c r="O83" i="49"/>
  <c r="P83" i="49"/>
  <c r="Q83" i="49"/>
  <c r="D84" i="49"/>
  <c r="E84" i="49"/>
  <c r="F84" i="49"/>
  <c r="G84" i="49"/>
  <c r="H84" i="49"/>
  <c r="I84" i="49"/>
  <c r="J84" i="49"/>
  <c r="K84" i="49"/>
  <c r="L84" i="49"/>
  <c r="M84" i="49"/>
  <c r="N84" i="49"/>
  <c r="O84" i="49"/>
  <c r="P84" i="49"/>
  <c r="Q84" i="49"/>
  <c r="D85" i="49"/>
  <c r="E85" i="49"/>
  <c r="F85" i="49"/>
  <c r="G85" i="49"/>
  <c r="H85" i="49"/>
  <c r="I85" i="49"/>
  <c r="J85" i="49"/>
  <c r="K85" i="49"/>
  <c r="L85" i="49"/>
  <c r="M85" i="49"/>
  <c r="N85" i="49"/>
  <c r="O85" i="49"/>
  <c r="P85" i="49"/>
  <c r="Q85" i="49"/>
  <c r="D86" i="49"/>
  <c r="E86" i="49"/>
  <c r="F86" i="49"/>
  <c r="G86" i="49"/>
  <c r="H86" i="49"/>
  <c r="I86" i="49"/>
  <c r="J86" i="49"/>
  <c r="K86" i="49"/>
  <c r="L86" i="49"/>
  <c r="M86" i="49"/>
  <c r="N86" i="49"/>
  <c r="O86" i="49"/>
  <c r="P86" i="49"/>
  <c r="Q86" i="49"/>
  <c r="D87" i="49"/>
  <c r="E87" i="49"/>
  <c r="F87" i="49"/>
  <c r="G87" i="49"/>
  <c r="H87" i="49"/>
  <c r="I87" i="49"/>
  <c r="J87" i="49"/>
  <c r="K87" i="49"/>
  <c r="L87" i="49"/>
  <c r="M87" i="49"/>
  <c r="N87" i="49"/>
  <c r="O87" i="49"/>
  <c r="P87" i="49"/>
  <c r="Q87" i="49"/>
  <c r="D88" i="49"/>
  <c r="E88" i="49"/>
  <c r="F88" i="49"/>
  <c r="G88" i="49"/>
  <c r="H88" i="49"/>
  <c r="I88" i="49"/>
  <c r="J88" i="49"/>
  <c r="K88" i="49"/>
  <c r="L88" i="49"/>
  <c r="M88" i="49"/>
  <c r="N88" i="49"/>
  <c r="O88" i="49"/>
  <c r="P88" i="49"/>
  <c r="Q88" i="49"/>
  <c r="D89" i="49"/>
  <c r="E89" i="49"/>
  <c r="F89" i="49"/>
  <c r="G89" i="49"/>
  <c r="H89" i="49"/>
  <c r="I89" i="49"/>
  <c r="J89" i="49"/>
  <c r="K89" i="49"/>
  <c r="L89" i="49"/>
  <c r="M89" i="49"/>
  <c r="N89" i="49"/>
  <c r="O89" i="49"/>
  <c r="P89" i="49"/>
  <c r="Q89" i="49"/>
  <c r="D90" i="49"/>
  <c r="E90" i="49"/>
  <c r="F90" i="49"/>
  <c r="G90" i="49"/>
  <c r="H90" i="49"/>
  <c r="I90" i="49"/>
  <c r="J90" i="49"/>
  <c r="K90" i="49"/>
  <c r="L90" i="49"/>
  <c r="M90" i="49"/>
  <c r="N90" i="49"/>
  <c r="O90" i="49"/>
  <c r="P90" i="49"/>
  <c r="Q90" i="49"/>
  <c r="D91" i="49"/>
  <c r="E91" i="49"/>
  <c r="F91" i="49"/>
  <c r="G91" i="49"/>
  <c r="H91" i="49"/>
  <c r="I91" i="49"/>
  <c r="J91" i="49"/>
  <c r="K91" i="49"/>
  <c r="L91" i="49"/>
  <c r="M91" i="49"/>
  <c r="N91" i="49"/>
  <c r="O91" i="49"/>
  <c r="P91" i="49"/>
  <c r="Q91" i="49"/>
  <c r="D92" i="49"/>
  <c r="E92" i="49"/>
  <c r="F92" i="49"/>
  <c r="G92" i="49"/>
  <c r="H92" i="49"/>
  <c r="I92" i="49"/>
  <c r="J92" i="49"/>
  <c r="K92" i="49"/>
  <c r="L92" i="49"/>
  <c r="M92" i="49"/>
  <c r="N92" i="49"/>
  <c r="O92" i="49"/>
  <c r="P92" i="49"/>
  <c r="Q92" i="49"/>
  <c r="D93" i="49"/>
  <c r="E93" i="49"/>
  <c r="F93" i="49"/>
  <c r="G93" i="49"/>
  <c r="H93" i="49"/>
  <c r="I93" i="49"/>
  <c r="J93" i="49"/>
  <c r="K93" i="49"/>
  <c r="L93" i="49"/>
  <c r="M93" i="49"/>
  <c r="N93" i="49"/>
  <c r="O93" i="49"/>
  <c r="P93" i="49"/>
  <c r="Q93" i="49"/>
  <c r="D94" i="49"/>
  <c r="E94" i="49"/>
  <c r="F94" i="49"/>
  <c r="G94" i="49"/>
  <c r="H94" i="49"/>
  <c r="I94" i="49"/>
  <c r="J94" i="49"/>
  <c r="K94" i="49"/>
  <c r="L94" i="49"/>
  <c r="M94" i="49"/>
  <c r="N94" i="49"/>
  <c r="O94" i="49"/>
  <c r="P94" i="49"/>
  <c r="Q94" i="49"/>
  <c r="D95" i="49"/>
  <c r="E95" i="49"/>
  <c r="F95" i="49"/>
  <c r="G95" i="49"/>
  <c r="H95" i="49"/>
  <c r="I95" i="49"/>
  <c r="J95" i="49"/>
  <c r="K95" i="49"/>
  <c r="L95" i="49"/>
  <c r="M95" i="49"/>
  <c r="N95" i="49"/>
  <c r="O95" i="49"/>
  <c r="P95" i="49"/>
  <c r="Q95" i="49"/>
  <c r="D96" i="49"/>
  <c r="E96" i="49"/>
  <c r="F96" i="49"/>
  <c r="G96" i="49"/>
  <c r="H96" i="49"/>
  <c r="I96" i="49"/>
  <c r="J96" i="49"/>
  <c r="K96" i="49"/>
  <c r="L96" i="49"/>
  <c r="M96" i="49"/>
  <c r="N96" i="49"/>
  <c r="O96" i="49"/>
  <c r="P96" i="49"/>
  <c r="Q96" i="49"/>
  <c r="D97" i="49"/>
  <c r="E97" i="49"/>
  <c r="F97" i="49"/>
  <c r="G97" i="49"/>
  <c r="H97" i="49"/>
  <c r="I97" i="49"/>
  <c r="J97" i="49"/>
  <c r="K97" i="49"/>
  <c r="L97" i="49"/>
  <c r="M97" i="49"/>
  <c r="N97" i="49"/>
  <c r="O97" i="49"/>
  <c r="P97" i="49"/>
  <c r="Q97" i="49"/>
  <c r="D98" i="49"/>
  <c r="E98" i="49"/>
  <c r="F98" i="49"/>
  <c r="G98" i="49"/>
  <c r="H98" i="49"/>
  <c r="I98" i="49"/>
  <c r="J98" i="49"/>
  <c r="K98" i="49"/>
  <c r="L98" i="49"/>
  <c r="M98" i="49"/>
  <c r="N98" i="49"/>
  <c r="O98" i="49"/>
  <c r="P98" i="49"/>
  <c r="Q98" i="49"/>
  <c r="D99" i="49"/>
  <c r="E99" i="49"/>
  <c r="F99" i="49"/>
  <c r="G99" i="49"/>
  <c r="H99" i="49"/>
  <c r="I99" i="49"/>
  <c r="J99" i="49"/>
  <c r="K99" i="49"/>
  <c r="L99" i="49"/>
  <c r="M99" i="49"/>
  <c r="N99" i="49"/>
  <c r="O99" i="49"/>
  <c r="P99" i="49"/>
  <c r="Q99" i="49"/>
  <c r="D100" i="49"/>
  <c r="E100" i="49"/>
  <c r="F100" i="49"/>
  <c r="G100" i="49"/>
  <c r="H100" i="49"/>
  <c r="I100" i="49"/>
  <c r="J100" i="49"/>
  <c r="K100" i="49"/>
  <c r="L100" i="49"/>
  <c r="M100" i="49"/>
  <c r="N100" i="49"/>
  <c r="O100" i="49"/>
  <c r="P100" i="49"/>
  <c r="Q100" i="49"/>
  <c r="D101" i="49"/>
  <c r="E101" i="49"/>
  <c r="F101" i="49"/>
  <c r="G101" i="49"/>
  <c r="H101" i="49"/>
  <c r="I101" i="49"/>
  <c r="J101" i="49"/>
  <c r="K101" i="49"/>
  <c r="L101" i="49"/>
  <c r="M101" i="49"/>
  <c r="N101" i="49"/>
  <c r="O101" i="49"/>
  <c r="P101" i="49"/>
  <c r="Q101" i="49"/>
  <c r="D102" i="49"/>
  <c r="E102" i="49"/>
  <c r="F102" i="49"/>
  <c r="G102" i="49"/>
  <c r="H102" i="49"/>
  <c r="I102" i="49"/>
  <c r="J102" i="49"/>
  <c r="K102" i="49"/>
  <c r="L102" i="49"/>
  <c r="M102" i="49"/>
  <c r="N102" i="49"/>
  <c r="O102" i="49"/>
  <c r="P102" i="49"/>
  <c r="Q102" i="49"/>
  <c r="D103" i="49"/>
  <c r="E103" i="49"/>
  <c r="F103" i="49"/>
  <c r="G103" i="49"/>
  <c r="H103" i="49"/>
  <c r="I103" i="49"/>
  <c r="J103" i="49"/>
  <c r="K103" i="49"/>
  <c r="L103" i="49"/>
  <c r="M103" i="49"/>
  <c r="N103" i="49"/>
  <c r="O103" i="49"/>
  <c r="P103" i="49"/>
  <c r="Q103" i="49"/>
  <c r="D104" i="49"/>
  <c r="E104" i="49"/>
  <c r="F104" i="49"/>
  <c r="G104" i="49"/>
  <c r="H104" i="49"/>
  <c r="I104" i="49"/>
  <c r="J104" i="49"/>
  <c r="K104" i="49"/>
  <c r="L104" i="49"/>
  <c r="M104" i="49"/>
  <c r="N104" i="49"/>
  <c r="O104" i="49"/>
  <c r="P104" i="49"/>
  <c r="Q104" i="49"/>
  <c r="D105" i="49"/>
  <c r="E105" i="49"/>
  <c r="F105" i="49"/>
  <c r="G105" i="49"/>
  <c r="H105" i="49"/>
  <c r="I105" i="49"/>
  <c r="J105" i="49"/>
  <c r="K105" i="49"/>
  <c r="L105" i="49"/>
  <c r="M105" i="49"/>
  <c r="N105" i="49"/>
  <c r="O105" i="49"/>
  <c r="P105" i="49"/>
  <c r="Q105" i="49"/>
  <c r="D106" i="49"/>
  <c r="E106" i="49"/>
  <c r="F106" i="49"/>
  <c r="G106" i="49"/>
  <c r="H106" i="49"/>
  <c r="I106" i="49"/>
  <c r="J106" i="49"/>
  <c r="K106" i="49"/>
  <c r="L106" i="49"/>
  <c r="M106" i="49"/>
  <c r="N106" i="49"/>
  <c r="O106" i="49"/>
  <c r="P106" i="49"/>
  <c r="Q106" i="49"/>
  <c r="D107" i="49"/>
  <c r="E107" i="49"/>
  <c r="F107" i="49"/>
  <c r="G107" i="49"/>
  <c r="H107" i="49"/>
  <c r="I107" i="49"/>
  <c r="J107" i="49"/>
  <c r="K107" i="49"/>
  <c r="L107" i="49"/>
  <c r="M107" i="49"/>
  <c r="N107" i="49"/>
  <c r="O107" i="49"/>
  <c r="P107" i="49"/>
  <c r="Q107" i="49"/>
  <c r="D108" i="49"/>
  <c r="E108" i="49"/>
  <c r="F108" i="49"/>
  <c r="G108" i="49"/>
  <c r="H108" i="49"/>
  <c r="I108" i="49"/>
  <c r="J108" i="49"/>
  <c r="K108" i="49"/>
  <c r="L108" i="49"/>
  <c r="M108" i="49"/>
  <c r="N108" i="49"/>
  <c r="O108" i="49"/>
  <c r="P108" i="49"/>
  <c r="Q108" i="49"/>
  <c r="D109" i="49"/>
  <c r="E109" i="49"/>
  <c r="F109" i="49"/>
  <c r="G109" i="49"/>
  <c r="H109" i="49"/>
  <c r="I109" i="49"/>
  <c r="J109" i="49"/>
  <c r="K109" i="49"/>
  <c r="L109" i="49"/>
  <c r="M109" i="49"/>
  <c r="N109" i="49"/>
  <c r="O109" i="49"/>
  <c r="P109" i="49"/>
  <c r="Q109" i="49"/>
  <c r="D110" i="49"/>
  <c r="E110" i="49"/>
  <c r="F110" i="49"/>
  <c r="G110" i="49"/>
  <c r="H110" i="49"/>
  <c r="I110" i="49"/>
  <c r="J110" i="49"/>
  <c r="K110" i="49"/>
  <c r="L110" i="49"/>
  <c r="M110" i="49"/>
  <c r="N110" i="49"/>
  <c r="O110" i="49"/>
  <c r="P110" i="49"/>
  <c r="Q110" i="49"/>
  <c r="D111" i="49"/>
  <c r="E111" i="49"/>
  <c r="F111" i="49"/>
  <c r="G111" i="49"/>
  <c r="H111" i="49"/>
  <c r="I111" i="49"/>
  <c r="J111" i="49"/>
  <c r="K111" i="49"/>
  <c r="L111" i="49"/>
  <c r="M111" i="49"/>
  <c r="N111" i="49"/>
  <c r="O111" i="49"/>
  <c r="P111" i="49"/>
  <c r="Q111" i="49"/>
  <c r="D112" i="49"/>
  <c r="E112" i="49"/>
  <c r="F112" i="49"/>
  <c r="G112" i="49"/>
  <c r="H112" i="49"/>
  <c r="I112" i="49"/>
  <c r="J112" i="49"/>
  <c r="K112" i="49"/>
  <c r="L112" i="49"/>
  <c r="M112" i="49"/>
  <c r="N112" i="49"/>
  <c r="O112" i="49"/>
  <c r="P112" i="49"/>
  <c r="Q112" i="49"/>
  <c r="D113" i="49"/>
  <c r="E113" i="49"/>
  <c r="F113" i="49"/>
  <c r="G113" i="49"/>
  <c r="H113" i="49"/>
  <c r="I113" i="49"/>
  <c r="J113" i="49"/>
  <c r="K113" i="49"/>
  <c r="L113" i="49"/>
  <c r="M113" i="49"/>
  <c r="N113" i="49"/>
  <c r="O113" i="49"/>
  <c r="P113" i="49"/>
  <c r="Q113" i="49"/>
  <c r="D114" i="49"/>
  <c r="E114" i="49"/>
  <c r="F114" i="49"/>
  <c r="G114" i="49"/>
  <c r="H114" i="49"/>
  <c r="I114" i="49"/>
  <c r="J114" i="49"/>
  <c r="K114" i="49"/>
  <c r="L114" i="49"/>
  <c r="M114" i="49"/>
  <c r="N114" i="49"/>
  <c r="O114" i="49"/>
  <c r="P114" i="49"/>
  <c r="Q114" i="49"/>
  <c r="D115" i="49"/>
  <c r="E115" i="49"/>
  <c r="F115" i="49"/>
  <c r="G115" i="49"/>
  <c r="H115" i="49"/>
  <c r="I115" i="49"/>
  <c r="J115" i="49"/>
  <c r="K115" i="49"/>
  <c r="L115" i="49"/>
  <c r="M115" i="49"/>
  <c r="N115" i="49"/>
  <c r="O115" i="49"/>
  <c r="P115" i="49"/>
  <c r="Q115" i="49"/>
  <c r="D116" i="49"/>
  <c r="E116" i="49"/>
  <c r="F116" i="49"/>
  <c r="G116" i="49"/>
  <c r="H116" i="49"/>
  <c r="I116" i="49"/>
  <c r="J116" i="49"/>
  <c r="K116" i="49"/>
  <c r="L116" i="49"/>
  <c r="M116" i="49"/>
  <c r="N116" i="49"/>
  <c r="O116" i="49"/>
  <c r="P116" i="49"/>
  <c r="Q116" i="49"/>
  <c r="D117" i="49"/>
  <c r="E117" i="49"/>
  <c r="F117" i="49"/>
  <c r="G117" i="49"/>
  <c r="H117" i="49"/>
  <c r="I117" i="49"/>
  <c r="J117" i="49"/>
  <c r="K117" i="49"/>
  <c r="L117" i="49"/>
  <c r="M117" i="49"/>
  <c r="N117" i="49"/>
  <c r="O117" i="49"/>
  <c r="P117" i="49"/>
  <c r="Q117" i="49"/>
  <c r="D118" i="49"/>
  <c r="E118" i="49"/>
  <c r="F118" i="49"/>
  <c r="G118" i="49"/>
  <c r="H118" i="49"/>
  <c r="I118" i="49"/>
  <c r="J118" i="49"/>
  <c r="K118" i="49"/>
  <c r="L118" i="49"/>
  <c r="M118" i="49"/>
  <c r="N118" i="49"/>
  <c r="O118" i="49"/>
  <c r="P118" i="49"/>
  <c r="Q118" i="49"/>
  <c r="D119" i="49"/>
  <c r="E119" i="49"/>
  <c r="F119" i="49"/>
  <c r="G119" i="49"/>
  <c r="H119" i="49"/>
  <c r="I119" i="49"/>
  <c r="J119" i="49"/>
  <c r="K119" i="49"/>
  <c r="L119" i="49"/>
  <c r="M119" i="49"/>
  <c r="N119" i="49"/>
  <c r="O119" i="49"/>
  <c r="P119" i="49"/>
  <c r="Q119" i="49"/>
  <c r="D120" i="49"/>
  <c r="E120" i="49"/>
  <c r="F120" i="49"/>
  <c r="G120" i="49"/>
  <c r="H120" i="49"/>
  <c r="I120" i="49"/>
  <c r="J120" i="49"/>
  <c r="K120" i="49"/>
  <c r="L120" i="49"/>
  <c r="M120" i="49"/>
  <c r="N120" i="49"/>
  <c r="O120" i="49"/>
  <c r="P120" i="49"/>
  <c r="Q120" i="49"/>
  <c r="D72" i="49"/>
  <c r="E72" i="49"/>
  <c r="F72" i="49"/>
  <c r="G72" i="49"/>
  <c r="H72" i="49"/>
  <c r="I72" i="49"/>
  <c r="J72" i="49"/>
  <c r="K72" i="49"/>
  <c r="L72" i="49"/>
  <c r="M72" i="49"/>
  <c r="N72" i="49"/>
  <c r="O72" i="49"/>
  <c r="P72" i="49"/>
  <c r="Q72" i="49"/>
  <c r="D313" i="48"/>
  <c r="E313" i="48"/>
  <c r="F313" i="48"/>
  <c r="G313" i="48"/>
  <c r="H313" i="48"/>
  <c r="I313" i="48"/>
  <c r="J313" i="48"/>
  <c r="K313" i="48"/>
  <c r="L313" i="48"/>
  <c r="M313" i="48"/>
  <c r="N313" i="48"/>
  <c r="O313" i="48"/>
  <c r="P313" i="48"/>
  <c r="Q313" i="48"/>
  <c r="D314" i="48"/>
  <c r="E314" i="48"/>
  <c r="F314" i="48"/>
  <c r="G314" i="48"/>
  <c r="H314" i="48"/>
  <c r="I314" i="48"/>
  <c r="J314" i="48"/>
  <c r="K314" i="48"/>
  <c r="L314" i="48"/>
  <c r="M314" i="48"/>
  <c r="N314" i="48"/>
  <c r="O314" i="48"/>
  <c r="P314" i="48"/>
  <c r="Q314" i="48"/>
  <c r="D315" i="48"/>
  <c r="E315" i="48"/>
  <c r="F315" i="48"/>
  <c r="G315" i="48"/>
  <c r="H315" i="48"/>
  <c r="I315" i="48"/>
  <c r="J315" i="48"/>
  <c r="K315" i="48"/>
  <c r="L315" i="48"/>
  <c r="M315" i="48"/>
  <c r="N315" i="48"/>
  <c r="O315" i="48"/>
  <c r="P315" i="48"/>
  <c r="Q315" i="48"/>
  <c r="D316" i="48"/>
  <c r="E316" i="48"/>
  <c r="F316" i="48"/>
  <c r="G316" i="48"/>
  <c r="H316" i="48"/>
  <c r="I316" i="48"/>
  <c r="J316" i="48"/>
  <c r="K316" i="48"/>
  <c r="L316" i="48"/>
  <c r="M316" i="48"/>
  <c r="N316" i="48"/>
  <c r="O316" i="48"/>
  <c r="P316" i="48"/>
  <c r="Q316" i="48"/>
  <c r="D317" i="48"/>
  <c r="E317" i="48"/>
  <c r="F317" i="48"/>
  <c r="G317" i="48"/>
  <c r="H317" i="48"/>
  <c r="I317" i="48"/>
  <c r="J317" i="48"/>
  <c r="K317" i="48"/>
  <c r="L317" i="48"/>
  <c r="M317" i="48"/>
  <c r="N317" i="48"/>
  <c r="O317" i="48"/>
  <c r="P317" i="48"/>
  <c r="Q317" i="48"/>
  <c r="D318" i="48"/>
  <c r="E318" i="48"/>
  <c r="F318" i="48"/>
  <c r="G318" i="48"/>
  <c r="H318" i="48"/>
  <c r="I318" i="48"/>
  <c r="J318" i="48"/>
  <c r="K318" i="48"/>
  <c r="L318" i="48"/>
  <c r="M318" i="48"/>
  <c r="N318" i="48"/>
  <c r="O318" i="48"/>
  <c r="P318" i="48"/>
  <c r="Q318" i="48"/>
  <c r="D319" i="48"/>
  <c r="E319" i="48"/>
  <c r="F319" i="48"/>
  <c r="G319" i="48"/>
  <c r="H319" i="48"/>
  <c r="I319" i="48"/>
  <c r="J319" i="48"/>
  <c r="K319" i="48"/>
  <c r="L319" i="48"/>
  <c r="M319" i="48"/>
  <c r="N319" i="48"/>
  <c r="O319" i="48"/>
  <c r="P319" i="48"/>
  <c r="Q319" i="48"/>
  <c r="D320" i="48"/>
  <c r="E320" i="48"/>
  <c r="F320" i="48"/>
  <c r="G320" i="48"/>
  <c r="H320" i="48"/>
  <c r="I320" i="48"/>
  <c r="J320" i="48"/>
  <c r="K320" i="48"/>
  <c r="L320" i="48"/>
  <c r="M320" i="48"/>
  <c r="N320" i="48"/>
  <c r="O320" i="48"/>
  <c r="P320" i="48"/>
  <c r="Q320" i="48"/>
  <c r="D321" i="48"/>
  <c r="E321" i="48"/>
  <c r="F321" i="48"/>
  <c r="G321" i="48"/>
  <c r="H321" i="48"/>
  <c r="I321" i="48"/>
  <c r="J321" i="48"/>
  <c r="K321" i="48"/>
  <c r="L321" i="48"/>
  <c r="M321" i="48"/>
  <c r="N321" i="48"/>
  <c r="O321" i="48"/>
  <c r="P321" i="48"/>
  <c r="Q321" i="48"/>
  <c r="D322" i="48"/>
  <c r="E322" i="48"/>
  <c r="F322" i="48"/>
  <c r="G322" i="48"/>
  <c r="H322" i="48"/>
  <c r="I322" i="48"/>
  <c r="J322" i="48"/>
  <c r="K322" i="48"/>
  <c r="L322" i="48"/>
  <c r="M322" i="48"/>
  <c r="N322" i="48"/>
  <c r="O322" i="48"/>
  <c r="P322" i="48"/>
  <c r="Q322" i="48"/>
  <c r="D323" i="48"/>
  <c r="E323" i="48"/>
  <c r="F323" i="48"/>
  <c r="G323" i="48"/>
  <c r="H323" i="48"/>
  <c r="I323" i="48"/>
  <c r="J323" i="48"/>
  <c r="K323" i="48"/>
  <c r="L323" i="48"/>
  <c r="M323" i="48"/>
  <c r="N323" i="48"/>
  <c r="O323" i="48"/>
  <c r="P323" i="48"/>
  <c r="Q323" i="48"/>
  <c r="D324" i="48"/>
  <c r="E324" i="48"/>
  <c r="F324" i="48"/>
  <c r="G324" i="48"/>
  <c r="H324" i="48"/>
  <c r="I324" i="48"/>
  <c r="J324" i="48"/>
  <c r="K324" i="48"/>
  <c r="L324" i="48"/>
  <c r="M324" i="48"/>
  <c r="N324" i="48"/>
  <c r="O324" i="48"/>
  <c r="P324" i="48"/>
  <c r="Q324" i="48"/>
  <c r="D325" i="48"/>
  <c r="E325" i="48"/>
  <c r="F325" i="48"/>
  <c r="G325" i="48"/>
  <c r="H325" i="48"/>
  <c r="I325" i="48"/>
  <c r="J325" i="48"/>
  <c r="K325" i="48"/>
  <c r="L325" i="48"/>
  <c r="M325" i="48"/>
  <c r="N325" i="48"/>
  <c r="O325" i="48"/>
  <c r="P325" i="48"/>
  <c r="Q325" i="48"/>
  <c r="D326" i="48"/>
  <c r="E326" i="48"/>
  <c r="F326" i="48"/>
  <c r="G326" i="48"/>
  <c r="H326" i="48"/>
  <c r="I326" i="48"/>
  <c r="J326" i="48"/>
  <c r="K326" i="48"/>
  <c r="L326" i="48"/>
  <c r="M326" i="48"/>
  <c r="N326" i="48"/>
  <c r="O326" i="48"/>
  <c r="P326" i="48"/>
  <c r="Q326" i="48"/>
  <c r="D327" i="48"/>
  <c r="E327" i="48"/>
  <c r="F327" i="48"/>
  <c r="G327" i="48"/>
  <c r="H327" i="48"/>
  <c r="I327" i="48"/>
  <c r="J327" i="48"/>
  <c r="K327" i="48"/>
  <c r="L327" i="48"/>
  <c r="M327" i="48"/>
  <c r="N327" i="48"/>
  <c r="O327" i="48"/>
  <c r="P327" i="48"/>
  <c r="Q327" i="48"/>
  <c r="D328" i="48"/>
  <c r="E328" i="48"/>
  <c r="F328" i="48"/>
  <c r="G328" i="48"/>
  <c r="H328" i="48"/>
  <c r="I328" i="48"/>
  <c r="J328" i="48"/>
  <c r="K328" i="48"/>
  <c r="L328" i="48"/>
  <c r="M328" i="48"/>
  <c r="N328" i="48"/>
  <c r="O328" i="48"/>
  <c r="P328" i="48"/>
  <c r="Q328" i="48"/>
  <c r="D329" i="48"/>
  <c r="E329" i="48"/>
  <c r="F329" i="48"/>
  <c r="G329" i="48"/>
  <c r="H329" i="48"/>
  <c r="I329" i="48"/>
  <c r="J329" i="48"/>
  <c r="K329" i="48"/>
  <c r="L329" i="48"/>
  <c r="M329" i="48"/>
  <c r="N329" i="48"/>
  <c r="O329" i="48"/>
  <c r="P329" i="48"/>
  <c r="Q329" i="48"/>
  <c r="D330" i="48"/>
  <c r="E330" i="48"/>
  <c r="F330" i="48"/>
  <c r="G330" i="48"/>
  <c r="H330" i="48"/>
  <c r="I330" i="48"/>
  <c r="J330" i="48"/>
  <c r="K330" i="48"/>
  <c r="L330" i="48"/>
  <c r="M330" i="48"/>
  <c r="N330" i="48"/>
  <c r="O330" i="48"/>
  <c r="P330" i="48"/>
  <c r="Q330" i="48"/>
  <c r="D331" i="48"/>
  <c r="E331" i="48"/>
  <c r="F331" i="48"/>
  <c r="G331" i="48"/>
  <c r="H331" i="48"/>
  <c r="I331" i="48"/>
  <c r="J331" i="48"/>
  <c r="K331" i="48"/>
  <c r="L331" i="48"/>
  <c r="M331" i="48"/>
  <c r="N331" i="48"/>
  <c r="O331" i="48"/>
  <c r="P331" i="48"/>
  <c r="Q331" i="48"/>
  <c r="D332" i="48"/>
  <c r="E332" i="48"/>
  <c r="F332" i="48"/>
  <c r="G332" i="48"/>
  <c r="H332" i="48"/>
  <c r="I332" i="48"/>
  <c r="J332" i="48"/>
  <c r="K332" i="48"/>
  <c r="L332" i="48"/>
  <c r="M332" i="48"/>
  <c r="N332" i="48"/>
  <c r="O332" i="48"/>
  <c r="P332" i="48"/>
  <c r="Q332" i="48"/>
  <c r="D333" i="48"/>
  <c r="E333" i="48"/>
  <c r="F333" i="48"/>
  <c r="G333" i="48"/>
  <c r="H333" i="48"/>
  <c r="I333" i="48"/>
  <c r="J333" i="48"/>
  <c r="K333" i="48"/>
  <c r="L333" i="48"/>
  <c r="M333" i="48"/>
  <c r="N333" i="48"/>
  <c r="O333" i="48"/>
  <c r="P333" i="48"/>
  <c r="Q333" i="48"/>
  <c r="D334" i="48"/>
  <c r="E334" i="48"/>
  <c r="F334" i="48"/>
  <c r="G334" i="48"/>
  <c r="H334" i="48"/>
  <c r="I334" i="48"/>
  <c r="J334" i="48"/>
  <c r="K334" i="48"/>
  <c r="L334" i="48"/>
  <c r="M334" i="48"/>
  <c r="N334" i="48"/>
  <c r="O334" i="48"/>
  <c r="P334" i="48"/>
  <c r="Q334" i="48"/>
  <c r="D335" i="48"/>
  <c r="E335" i="48"/>
  <c r="F335" i="48"/>
  <c r="G335" i="48"/>
  <c r="H335" i="48"/>
  <c r="I335" i="48"/>
  <c r="J335" i="48"/>
  <c r="K335" i="48"/>
  <c r="L335" i="48"/>
  <c r="M335" i="48"/>
  <c r="N335" i="48"/>
  <c r="O335" i="48"/>
  <c r="P335" i="48"/>
  <c r="Q335" i="48"/>
  <c r="D336" i="48"/>
  <c r="E336" i="48"/>
  <c r="F336" i="48"/>
  <c r="G336" i="48"/>
  <c r="H336" i="48"/>
  <c r="I336" i="48"/>
  <c r="J336" i="48"/>
  <c r="K336" i="48"/>
  <c r="L336" i="48"/>
  <c r="M336" i="48"/>
  <c r="N336" i="48"/>
  <c r="O336" i="48"/>
  <c r="P336" i="48"/>
  <c r="Q336" i="48"/>
  <c r="D337" i="48"/>
  <c r="E337" i="48"/>
  <c r="F337" i="48"/>
  <c r="G337" i="48"/>
  <c r="H337" i="48"/>
  <c r="I337" i="48"/>
  <c r="J337" i="48"/>
  <c r="K337" i="48"/>
  <c r="L337" i="48"/>
  <c r="M337" i="48"/>
  <c r="N337" i="48"/>
  <c r="O337" i="48"/>
  <c r="P337" i="48"/>
  <c r="Q337" i="48"/>
  <c r="D338" i="48"/>
  <c r="E338" i="48"/>
  <c r="F338" i="48"/>
  <c r="G338" i="48"/>
  <c r="H338" i="48"/>
  <c r="I338" i="48"/>
  <c r="J338" i="48"/>
  <c r="K338" i="48"/>
  <c r="L338" i="48"/>
  <c r="M338" i="48"/>
  <c r="N338" i="48"/>
  <c r="O338" i="48"/>
  <c r="P338" i="48"/>
  <c r="Q338" i="48"/>
  <c r="D339" i="48"/>
  <c r="E339" i="48"/>
  <c r="F339" i="48"/>
  <c r="G339" i="48"/>
  <c r="H339" i="48"/>
  <c r="I339" i="48"/>
  <c r="J339" i="48"/>
  <c r="K339" i="48"/>
  <c r="L339" i="48"/>
  <c r="M339" i="48"/>
  <c r="N339" i="48"/>
  <c r="O339" i="48"/>
  <c r="P339" i="48"/>
  <c r="Q339" i="48"/>
  <c r="D340" i="48"/>
  <c r="E340" i="48"/>
  <c r="F340" i="48"/>
  <c r="G340" i="48"/>
  <c r="H340" i="48"/>
  <c r="I340" i="48"/>
  <c r="J340" i="48"/>
  <c r="K340" i="48"/>
  <c r="L340" i="48"/>
  <c r="M340" i="48"/>
  <c r="N340" i="48"/>
  <c r="O340" i="48"/>
  <c r="P340" i="48"/>
  <c r="Q340" i="48"/>
  <c r="D341" i="48"/>
  <c r="E341" i="48"/>
  <c r="F341" i="48"/>
  <c r="G341" i="48"/>
  <c r="H341" i="48"/>
  <c r="I341" i="48"/>
  <c r="J341" i="48"/>
  <c r="K341" i="48"/>
  <c r="L341" i="48"/>
  <c r="M341" i="48"/>
  <c r="N341" i="48"/>
  <c r="O341" i="48"/>
  <c r="P341" i="48"/>
  <c r="Q341" i="48"/>
  <c r="D342" i="48"/>
  <c r="E342" i="48"/>
  <c r="F342" i="48"/>
  <c r="G342" i="48"/>
  <c r="H342" i="48"/>
  <c r="I342" i="48"/>
  <c r="J342" i="48"/>
  <c r="K342" i="48"/>
  <c r="L342" i="48"/>
  <c r="M342" i="48"/>
  <c r="N342" i="48"/>
  <c r="O342" i="48"/>
  <c r="P342" i="48"/>
  <c r="Q342" i="48"/>
  <c r="D343" i="48"/>
  <c r="E343" i="48"/>
  <c r="F343" i="48"/>
  <c r="G343" i="48"/>
  <c r="H343" i="48"/>
  <c r="I343" i="48"/>
  <c r="J343" i="48"/>
  <c r="K343" i="48"/>
  <c r="L343" i="48"/>
  <c r="M343" i="48"/>
  <c r="N343" i="48"/>
  <c r="O343" i="48"/>
  <c r="P343" i="48"/>
  <c r="Q343" i="48"/>
  <c r="D344" i="48"/>
  <c r="E344" i="48"/>
  <c r="F344" i="48"/>
  <c r="G344" i="48"/>
  <c r="H344" i="48"/>
  <c r="I344" i="48"/>
  <c r="J344" i="48"/>
  <c r="K344" i="48"/>
  <c r="L344" i="48"/>
  <c r="M344" i="48"/>
  <c r="N344" i="48"/>
  <c r="O344" i="48"/>
  <c r="P344" i="48"/>
  <c r="Q344" i="48"/>
  <c r="D345" i="48"/>
  <c r="E345" i="48"/>
  <c r="F345" i="48"/>
  <c r="G345" i="48"/>
  <c r="H345" i="48"/>
  <c r="I345" i="48"/>
  <c r="J345" i="48"/>
  <c r="K345" i="48"/>
  <c r="L345" i="48"/>
  <c r="M345" i="48"/>
  <c r="N345" i="48"/>
  <c r="O345" i="48"/>
  <c r="P345" i="48"/>
  <c r="Q345" i="48"/>
  <c r="D346" i="48"/>
  <c r="E346" i="48"/>
  <c r="F346" i="48"/>
  <c r="G346" i="48"/>
  <c r="H346" i="48"/>
  <c r="I346" i="48"/>
  <c r="J346" i="48"/>
  <c r="K346" i="48"/>
  <c r="L346" i="48"/>
  <c r="M346" i="48"/>
  <c r="N346" i="48"/>
  <c r="O346" i="48"/>
  <c r="P346" i="48"/>
  <c r="Q346" i="48"/>
  <c r="D347" i="48"/>
  <c r="E347" i="48"/>
  <c r="F347" i="48"/>
  <c r="G347" i="48"/>
  <c r="H347" i="48"/>
  <c r="I347" i="48"/>
  <c r="J347" i="48"/>
  <c r="K347" i="48"/>
  <c r="L347" i="48"/>
  <c r="M347" i="48"/>
  <c r="N347" i="48"/>
  <c r="O347" i="48"/>
  <c r="P347" i="48"/>
  <c r="Q347" i="48"/>
  <c r="D348" i="48"/>
  <c r="E348" i="48"/>
  <c r="F348" i="48"/>
  <c r="G348" i="48"/>
  <c r="H348" i="48"/>
  <c r="I348" i="48"/>
  <c r="J348" i="48"/>
  <c r="K348" i="48"/>
  <c r="L348" i="48"/>
  <c r="M348" i="48"/>
  <c r="N348" i="48"/>
  <c r="O348" i="48"/>
  <c r="P348" i="48"/>
  <c r="Q348" i="48"/>
  <c r="D349" i="48"/>
  <c r="E349" i="48"/>
  <c r="F349" i="48"/>
  <c r="G349" i="48"/>
  <c r="H349" i="48"/>
  <c r="I349" i="48"/>
  <c r="J349" i="48"/>
  <c r="K349" i="48"/>
  <c r="L349" i="48"/>
  <c r="M349" i="48"/>
  <c r="N349" i="48"/>
  <c r="O349" i="48"/>
  <c r="P349" i="48"/>
  <c r="Q349" i="48"/>
  <c r="D350" i="48"/>
  <c r="E350" i="48"/>
  <c r="F350" i="48"/>
  <c r="G350" i="48"/>
  <c r="H350" i="48"/>
  <c r="I350" i="48"/>
  <c r="J350" i="48"/>
  <c r="K350" i="48"/>
  <c r="L350" i="48"/>
  <c r="M350" i="48"/>
  <c r="N350" i="48"/>
  <c r="O350" i="48"/>
  <c r="P350" i="48"/>
  <c r="Q350" i="48"/>
  <c r="D351" i="48"/>
  <c r="E351" i="48"/>
  <c r="F351" i="48"/>
  <c r="G351" i="48"/>
  <c r="H351" i="48"/>
  <c r="I351" i="48"/>
  <c r="J351" i="48"/>
  <c r="K351" i="48"/>
  <c r="L351" i="48"/>
  <c r="M351" i="48"/>
  <c r="N351" i="48"/>
  <c r="O351" i="48"/>
  <c r="P351" i="48"/>
  <c r="Q351" i="48"/>
  <c r="D352" i="48"/>
  <c r="E352" i="48"/>
  <c r="F352" i="48"/>
  <c r="G352" i="48"/>
  <c r="H352" i="48"/>
  <c r="I352" i="48"/>
  <c r="J352" i="48"/>
  <c r="K352" i="48"/>
  <c r="L352" i="48"/>
  <c r="M352" i="48"/>
  <c r="N352" i="48"/>
  <c r="O352" i="48"/>
  <c r="P352" i="48"/>
  <c r="Q352" i="48"/>
  <c r="D353" i="48"/>
  <c r="E353" i="48"/>
  <c r="F353" i="48"/>
  <c r="G353" i="48"/>
  <c r="H353" i="48"/>
  <c r="I353" i="48"/>
  <c r="J353" i="48"/>
  <c r="K353" i="48"/>
  <c r="L353" i="48"/>
  <c r="M353" i="48"/>
  <c r="N353" i="48"/>
  <c r="O353" i="48"/>
  <c r="P353" i="48"/>
  <c r="Q353" i="48"/>
  <c r="D354" i="48"/>
  <c r="E354" i="48"/>
  <c r="F354" i="48"/>
  <c r="G354" i="48"/>
  <c r="H354" i="48"/>
  <c r="I354" i="48"/>
  <c r="J354" i="48"/>
  <c r="K354" i="48"/>
  <c r="L354" i="48"/>
  <c r="M354" i="48"/>
  <c r="N354" i="48"/>
  <c r="O354" i="48"/>
  <c r="P354" i="48"/>
  <c r="Q354" i="48"/>
  <c r="D355" i="48"/>
  <c r="E355" i="48"/>
  <c r="F355" i="48"/>
  <c r="G355" i="48"/>
  <c r="H355" i="48"/>
  <c r="I355" i="48"/>
  <c r="J355" i="48"/>
  <c r="K355" i="48"/>
  <c r="L355" i="48"/>
  <c r="M355" i="48"/>
  <c r="N355" i="48"/>
  <c r="O355" i="48"/>
  <c r="P355" i="48"/>
  <c r="Q355" i="48"/>
  <c r="D356" i="48"/>
  <c r="E356" i="48"/>
  <c r="F356" i="48"/>
  <c r="G356" i="48"/>
  <c r="H356" i="48"/>
  <c r="I356" i="48"/>
  <c r="J356" i="48"/>
  <c r="K356" i="48"/>
  <c r="L356" i="48"/>
  <c r="M356" i="48"/>
  <c r="N356" i="48"/>
  <c r="O356" i="48"/>
  <c r="P356" i="48"/>
  <c r="Q356" i="48"/>
  <c r="D357" i="48"/>
  <c r="E357" i="48"/>
  <c r="F357" i="48"/>
  <c r="G357" i="48"/>
  <c r="H357" i="48"/>
  <c r="I357" i="48"/>
  <c r="J357" i="48"/>
  <c r="K357" i="48"/>
  <c r="L357" i="48"/>
  <c r="M357" i="48"/>
  <c r="N357" i="48"/>
  <c r="O357" i="48"/>
  <c r="P357" i="48"/>
  <c r="Q357" i="48"/>
  <c r="D358" i="48"/>
  <c r="E358" i="48"/>
  <c r="F358" i="48"/>
  <c r="G358" i="48"/>
  <c r="H358" i="48"/>
  <c r="I358" i="48"/>
  <c r="J358" i="48"/>
  <c r="K358" i="48"/>
  <c r="L358" i="48"/>
  <c r="M358" i="48"/>
  <c r="N358" i="48"/>
  <c r="O358" i="48"/>
  <c r="P358" i="48"/>
  <c r="Q358" i="48"/>
  <c r="D359" i="48"/>
  <c r="E359" i="48"/>
  <c r="F359" i="48"/>
  <c r="G359" i="48"/>
  <c r="H359" i="48"/>
  <c r="I359" i="48"/>
  <c r="J359" i="48"/>
  <c r="K359" i="48"/>
  <c r="L359" i="48"/>
  <c r="M359" i="48"/>
  <c r="N359" i="48"/>
  <c r="O359" i="48"/>
  <c r="P359" i="48"/>
  <c r="Q359" i="48"/>
  <c r="D360" i="48"/>
  <c r="E360" i="48"/>
  <c r="F360" i="48"/>
  <c r="G360" i="48"/>
  <c r="H360" i="48"/>
  <c r="I360" i="48"/>
  <c r="J360" i="48"/>
  <c r="K360" i="48"/>
  <c r="L360" i="48"/>
  <c r="M360" i="48"/>
  <c r="N360" i="48"/>
  <c r="O360" i="48"/>
  <c r="P360" i="48"/>
  <c r="Q360" i="48"/>
  <c r="D312" i="48"/>
  <c r="E312" i="48"/>
  <c r="F312" i="48"/>
  <c r="G312" i="48"/>
  <c r="H312" i="48"/>
  <c r="I312" i="48"/>
  <c r="J312" i="48"/>
  <c r="K312" i="48"/>
  <c r="L312" i="48"/>
  <c r="M312" i="48"/>
  <c r="N312" i="48"/>
  <c r="O312" i="48"/>
  <c r="P312" i="48"/>
  <c r="Q312" i="48"/>
  <c r="D193" i="48"/>
  <c r="E193" i="48"/>
  <c r="F193" i="48"/>
  <c r="G193" i="48"/>
  <c r="H193" i="48"/>
  <c r="I193" i="48"/>
  <c r="J193" i="48"/>
  <c r="K193" i="48"/>
  <c r="L193" i="48"/>
  <c r="M193" i="48"/>
  <c r="N193" i="48"/>
  <c r="O193" i="48"/>
  <c r="P193" i="48"/>
  <c r="Q193" i="48"/>
  <c r="D194" i="48"/>
  <c r="E194" i="48"/>
  <c r="F194" i="48"/>
  <c r="G194" i="48"/>
  <c r="H194" i="48"/>
  <c r="I194" i="48"/>
  <c r="J194" i="48"/>
  <c r="K194" i="48"/>
  <c r="L194" i="48"/>
  <c r="M194" i="48"/>
  <c r="N194" i="48"/>
  <c r="O194" i="48"/>
  <c r="P194" i="48"/>
  <c r="Q194" i="48"/>
  <c r="D195" i="48"/>
  <c r="E195" i="48"/>
  <c r="F195" i="48"/>
  <c r="G195" i="48"/>
  <c r="H195" i="48"/>
  <c r="I195" i="48"/>
  <c r="J195" i="48"/>
  <c r="K195" i="48"/>
  <c r="L195" i="48"/>
  <c r="M195" i="48"/>
  <c r="N195" i="48"/>
  <c r="O195" i="48"/>
  <c r="P195" i="48"/>
  <c r="Q195" i="48"/>
  <c r="D196" i="48"/>
  <c r="E196" i="48"/>
  <c r="F196" i="48"/>
  <c r="G196" i="48"/>
  <c r="H196" i="48"/>
  <c r="I196" i="48"/>
  <c r="J196" i="48"/>
  <c r="K196" i="48"/>
  <c r="L196" i="48"/>
  <c r="M196" i="48"/>
  <c r="N196" i="48"/>
  <c r="O196" i="48"/>
  <c r="P196" i="48"/>
  <c r="Q196" i="48"/>
  <c r="D197" i="48"/>
  <c r="E197" i="48"/>
  <c r="F197" i="48"/>
  <c r="G197" i="48"/>
  <c r="H197" i="48"/>
  <c r="I197" i="48"/>
  <c r="J197" i="48"/>
  <c r="K197" i="48"/>
  <c r="L197" i="48"/>
  <c r="M197" i="48"/>
  <c r="N197" i="48"/>
  <c r="O197" i="48"/>
  <c r="P197" i="48"/>
  <c r="Q197" i="48"/>
  <c r="D198" i="48"/>
  <c r="E198" i="48"/>
  <c r="F198" i="48"/>
  <c r="G198" i="48"/>
  <c r="H198" i="48"/>
  <c r="I198" i="48"/>
  <c r="J198" i="48"/>
  <c r="K198" i="48"/>
  <c r="L198" i="48"/>
  <c r="M198" i="48"/>
  <c r="N198" i="48"/>
  <c r="O198" i="48"/>
  <c r="P198" i="48"/>
  <c r="Q198" i="48"/>
  <c r="D199" i="48"/>
  <c r="E199" i="48"/>
  <c r="F199" i="48"/>
  <c r="G199" i="48"/>
  <c r="H199" i="48"/>
  <c r="I199" i="48"/>
  <c r="J199" i="48"/>
  <c r="K199" i="48"/>
  <c r="L199" i="48"/>
  <c r="M199" i="48"/>
  <c r="N199" i="48"/>
  <c r="O199" i="48"/>
  <c r="P199" i="48"/>
  <c r="Q199" i="48"/>
  <c r="D200" i="48"/>
  <c r="E200" i="48"/>
  <c r="F200" i="48"/>
  <c r="G200" i="48"/>
  <c r="H200" i="48"/>
  <c r="I200" i="48"/>
  <c r="J200" i="48"/>
  <c r="K200" i="48"/>
  <c r="L200" i="48"/>
  <c r="M200" i="48"/>
  <c r="N200" i="48"/>
  <c r="O200" i="48"/>
  <c r="P200" i="48"/>
  <c r="Q200" i="48"/>
  <c r="D201" i="48"/>
  <c r="E201" i="48"/>
  <c r="F201" i="48"/>
  <c r="G201" i="48"/>
  <c r="H201" i="48"/>
  <c r="I201" i="48"/>
  <c r="J201" i="48"/>
  <c r="K201" i="48"/>
  <c r="L201" i="48"/>
  <c r="M201" i="48"/>
  <c r="N201" i="48"/>
  <c r="O201" i="48"/>
  <c r="P201" i="48"/>
  <c r="Q201" i="48"/>
  <c r="D202" i="48"/>
  <c r="E202" i="48"/>
  <c r="F202" i="48"/>
  <c r="G202" i="48"/>
  <c r="H202" i="48"/>
  <c r="I202" i="48"/>
  <c r="J202" i="48"/>
  <c r="K202" i="48"/>
  <c r="L202" i="48"/>
  <c r="M202" i="48"/>
  <c r="N202" i="48"/>
  <c r="O202" i="48"/>
  <c r="P202" i="48"/>
  <c r="Q202" i="48"/>
  <c r="D203" i="48"/>
  <c r="E203" i="48"/>
  <c r="F203" i="48"/>
  <c r="G203" i="48"/>
  <c r="H203" i="48"/>
  <c r="I203" i="48"/>
  <c r="J203" i="48"/>
  <c r="K203" i="48"/>
  <c r="L203" i="48"/>
  <c r="M203" i="48"/>
  <c r="N203" i="48"/>
  <c r="O203" i="48"/>
  <c r="P203" i="48"/>
  <c r="Q203" i="48"/>
  <c r="D204" i="48"/>
  <c r="E204" i="48"/>
  <c r="F204" i="48"/>
  <c r="G204" i="48"/>
  <c r="H204" i="48"/>
  <c r="I204" i="48"/>
  <c r="J204" i="48"/>
  <c r="K204" i="48"/>
  <c r="L204" i="48"/>
  <c r="M204" i="48"/>
  <c r="N204" i="48"/>
  <c r="O204" i="48"/>
  <c r="P204" i="48"/>
  <c r="Q204" i="48"/>
  <c r="D205" i="48"/>
  <c r="E205" i="48"/>
  <c r="F205" i="48"/>
  <c r="G205" i="48"/>
  <c r="H205" i="48"/>
  <c r="I205" i="48"/>
  <c r="J205" i="48"/>
  <c r="K205" i="48"/>
  <c r="L205" i="48"/>
  <c r="M205" i="48"/>
  <c r="N205" i="48"/>
  <c r="O205" i="48"/>
  <c r="P205" i="48"/>
  <c r="Q205" i="48"/>
  <c r="D206" i="48"/>
  <c r="E206" i="48"/>
  <c r="F206" i="48"/>
  <c r="G206" i="48"/>
  <c r="H206" i="48"/>
  <c r="I206" i="48"/>
  <c r="J206" i="48"/>
  <c r="K206" i="48"/>
  <c r="L206" i="48"/>
  <c r="M206" i="48"/>
  <c r="N206" i="48"/>
  <c r="O206" i="48"/>
  <c r="P206" i="48"/>
  <c r="Q206" i="48"/>
  <c r="D207" i="48"/>
  <c r="E207" i="48"/>
  <c r="F207" i="48"/>
  <c r="G207" i="48"/>
  <c r="H207" i="48"/>
  <c r="I207" i="48"/>
  <c r="J207" i="48"/>
  <c r="K207" i="48"/>
  <c r="L207" i="48"/>
  <c r="M207" i="48"/>
  <c r="N207" i="48"/>
  <c r="O207" i="48"/>
  <c r="P207" i="48"/>
  <c r="Q207" i="48"/>
  <c r="D208" i="48"/>
  <c r="E208" i="48"/>
  <c r="F208" i="48"/>
  <c r="G208" i="48"/>
  <c r="H208" i="48"/>
  <c r="I208" i="48"/>
  <c r="J208" i="48"/>
  <c r="K208" i="48"/>
  <c r="L208" i="48"/>
  <c r="M208" i="48"/>
  <c r="N208" i="48"/>
  <c r="O208" i="48"/>
  <c r="P208" i="48"/>
  <c r="Q208" i="48"/>
  <c r="D209" i="48"/>
  <c r="E209" i="48"/>
  <c r="F209" i="48"/>
  <c r="G209" i="48"/>
  <c r="H209" i="48"/>
  <c r="I209" i="48"/>
  <c r="J209" i="48"/>
  <c r="K209" i="48"/>
  <c r="L209" i="48"/>
  <c r="M209" i="48"/>
  <c r="N209" i="48"/>
  <c r="O209" i="48"/>
  <c r="P209" i="48"/>
  <c r="Q209" i="48"/>
  <c r="D210" i="48"/>
  <c r="E210" i="48"/>
  <c r="F210" i="48"/>
  <c r="G210" i="48"/>
  <c r="H210" i="48"/>
  <c r="I210" i="48"/>
  <c r="J210" i="48"/>
  <c r="K210" i="48"/>
  <c r="L210" i="48"/>
  <c r="M210" i="48"/>
  <c r="N210" i="48"/>
  <c r="O210" i="48"/>
  <c r="P210" i="48"/>
  <c r="Q210" i="48"/>
  <c r="D211" i="48"/>
  <c r="E211" i="48"/>
  <c r="F211" i="48"/>
  <c r="G211" i="48"/>
  <c r="H211" i="48"/>
  <c r="I211" i="48"/>
  <c r="J211" i="48"/>
  <c r="K211" i="48"/>
  <c r="L211" i="48"/>
  <c r="M211" i="48"/>
  <c r="N211" i="48"/>
  <c r="O211" i="48"/>
  <c r="P211" i="48"/>
  <c r="Q211" i="48"/>
  <c r="D212" i="48"/>
  <c r="E212" i="48"/>
  <c r="F212" i="48"/>
  <c r="G212" i="48"/>
  <c r="H212" i="48"/>
  <c r="I212" i="48"/>
  <c r="J212" i="48"/>
  <c r="K212" i="48"/>
  <c r="L212" i="48"/>
  <c r="M212" i="48"/>
  <c r="N212" i="48"/>
  <c r="O212" i="48"/>
  <c r="P212" i="48"/>
  <c r="Q212" i="48"/>
  <c r="D213" i="48"/>
  <c r="E213" i="48"/>
  <c r="F213" i="48"/>
  <c r="G213" i="48"/>
  <c r="H213" i="48"/>
  <c r="I213" i="48"/>
  <c r="J213" i="48"/>
  <c r="K213" i="48"/>
  <c r="L213" i="48"/>
  <c r="M213" i="48"/>
  <c r="N213" i="48"/>
  <c r="O213" i="48"/>
  <c r="P213" i="48"/>
  <c r="Q213" i="48"/>
  <c r="D214" i="48"/>
  <c r="E214" i="48"/>
  <c r="F214" i="48"/>
  <c r="G214" i="48"/>
  <c r="H214" i="48"/>
  <c r="I214" i="48"/>
  <c r="J214" i="48"/>
  <c r="K214" i="48"/>
  <c r="L214" i="48"/>
  <c r="M214" i="48"/>
  <c r="N214" i="48"/>
  <c r="O214" i="48"/>
  <c r="P214" i="48"/>
  <c r="Q214" i="48"/>
  <c r="D215" i="48"/>
  <c r="E215" i="48"/>
  <c r="F215" i="48"/>
  <c r="G215" i="48"/>
  <c r="H215" i="48"/>
  <c r="I215" i="48"/>
  <c r="J215" i="48"/>
  <c r="K215" i="48"/>
  <c r="L215" i="48"/>
  <c r="M215" i="48"/>
  <c r="N215" i="48"/>
  <c r="O215" i="48"/>
  <c r="P215" i="48"/>
  <c r="Q215" i="48"/>
  <c r="D216" i="48"/>
  <c r="E216" i="48"/>
  <c r="F216" i="48"/>
  <c r="G216" i="48"/>
  <c r="H216" i="48"/>
  <c r="I216" i="48"/>
  <c r="J216" i="48"/>
  <c r="K216" i="48"/>
  <c r="L216" i="48"/>
  <c r="M216" i="48"/>
  <c r="N216" i="48"/>
  <c r="O216" i="48"/>
  <c r="P216" i="48"/>
  <c r="Q216" i="48"/>
  <c r="D217" i="48"/>
  <c r="E217" i="48"/>
  <c r="F217" i="48"/>
  <c r="G217" i="48"/>
  <c r="H217" i="48"/>
  <c r="I217" i="48"/>
  <c r="J217" i="48"/>
  <c r="K217" i="48"/>
  <c r="L217" i="48"/>
  <c r="M217" i="48"/>
  <c r="N217" i="48"/>
  <c r="O217" i="48"/>
  <c r="P217" i="48"/>
  <c r="Q217" i="48"/>
  <c r="D218" i="48"/>
  <c r="E218" i="48"/>
  <c r="F218" i="48"/>
  <c r="G218" i="48"/>
  <c r="H218" i="48"/>
  <c r="I218" i="48"/>
  <c r="J218" i="48"/>
  <c r="K218" i="48"/>
  <c r="L218" i="48"/>
  <c r="M218" i="48"/>
  <c r="N218" i="48"/>
  <c r="O218" i="48"/>
  <c r="P218" i="48"/>
  <c r="Q218" i="48"/>
  <c r="D219" i="48"/>
  <c r="E219" i="48"/>
  <c r="F219" i="48"/>
  <c r="G219" i="48"/>
  <c r="H219" i="48"/>
  <c r="I219" i="48"/>
  <c r="J219" i="48"/>
  <c r="K219" i="48"/>
  <c r="L219" i="48"/>
  <c r="M219" i="48"/>
  <c r="N219" i="48"/>
  <c r="O219" i="48"/>
  <c r="P219" i="48"/>
  <c r="Q219" i="48"/>
  <c r="D220" i="48"/>
  <c r="E220" i="48"/>
  <c r="F220" i="48"/>
  <c r="G220" i="48"/>
  <c r="H220" i="48"/>
  <c r="I220" i="48"/>
  <c r="J220" i="48"/>
  <c r="K220" i="48"/>
  <c r="L220" i="48"/>
  <c r="M220" i="48"/>
  <c r="N220" i="48"/>
  <c r="O220" i="48"/>
  <c r="P220" i="48"/>
  <c r="Q220" i="48"/>
  <c r="D221" i="48"/>
  <c r="E221" i="48"/>
  <c r="F221" i="48"/>
  <c r="G221" i="48"/>
  <c r="H221" i="48"/>
  <c r="I221" i="48"/>
  <c r="J221" i="48"/>
  <c r="K221" i="48"/>
  <c r="L221" i="48"/>
  <c r="M221" i="48"/>
  <c r="N221" i="48"/>
  <c r="O221" i="48"/>
  <c r="P221" i="48"/>
  <c r="Q221" i="48"/>
  <c r="D222" i="48"/>
  <c r="E222" i="48"/>
  <c r="F222" i="48"/>
  <c r="G222" i="48"/>
  <c r="H222" i="48"/>
  <c r="I222" i="48"/>
  <c r="J222" i="48"/>
  <c r="K222" i="48"/>
  <c r="L222" i="48"/>
  <c r="M222" i="48"/>
  <c r="N222" i="48"/>
  <c r="O222" i="48"/>
  <c r="P222" i="48"/>
  <c r="Q222" i="48"/>
  <c r="D223" i="48"/>
  <c r="E223" i="48"/>
  <c r="F223" i="48"/>
  <c r="G223" i="48"/>
  <c r="H223" i="48"/>
  <c r="I223" i="48"/>
  <c r="J223" i="48"/>
  <c r="K223" i="48"/>
  <c r="L223" i="48"/>
  <c r="M223" i="48"/>
  <c r="N223" i="48"/>
  <c r="O223" i="48"/>
  <c r="P223" i="48"/>
  <c r="Q223" i="48"/>
  <c r="D224" i="48"/>
  <c r="E224" i="48"/>
  <c r="F224" i="48"/>
  <c r="G224" i="48"/>
  <c r="H224" i="48"/>
  <c r="I224" i="48"/>
  <c r="J224" i="48"/>
  <c r="K224" i="48"/>
  <c r="L224" i="48"/>
  <c r="M224" i="48"/>
  <c r="N224" i="48"/>
  <c r="O224" i="48"/>
  <c r="P224" i="48"/>
  <c r="Q224" i="48"/>
  <c r="D225" i="48"/>
  <c r="E225" i="48"/>
  <c r="F225" i="48"/>
  <c r="G225" i="48"/>
  <c r="H225" i="48"/>
  <c r="I225" i="48"/>
  <c r="J225" i="48"/>
  <c r="K225" i="48"/>
  <c r="L225" i="48"/>
  <c r="M225" i="48"/>
  <c r="N225" i="48"/>
  <c r="O225" i="48"/>
  <c r="P225" i="48"/>
  <c r="Q225" i="48"/>
  <c r="D226" i="48"/>
  <c r="E226" i="48"/>
  <c r="F226" i="48"/>
  <c r="G226" i="48"/>
  <c r="H226" i="48"/>
  <c r="I226" i="48"/>
  <c r="J226" i="48"/>
  <c r="K226" i="48"/>
  <c r="L226" i="48"/>
  <c r="M226" i="48"/>
  <c r="N226" i="48"/>
  <c r="O226" i="48"/>
  <c r="P226" i="48"/>
  <c r="Q226" i="48"/>
  <c r="D227" i="48"/>
  <c r="E227" i="48"/>
  <c r="F227" i="48"/>
  <c r="G227" i="48"/>
  <c r="H227" i="48"/>
  <c r="I227" i="48"/>
  <c r="J227" i="48"/>
  <c r="K227" i="48"/>
  <c r="L227" i="48"/>
  <c r="M227" i="48"/>
  <c r="N227" i="48"/>
  <c r="O227" i="48"/>
  <c r="P227" i="48"/>
  <c r="Q227" i="48"/>
  <c r="D228" i="48"/>
  <c r="E228" i="48"/>
  <c r="F228" i="48"/>
  <c r="G228" i="48"/>
  <c r="H228" i="48"/>
  <c r="I228" i="48"/>
  <c r="J228" i="48"/>
  <c r="K228" i="48"/>
  <c r="L228" i="48"/>
  <c r="M228" i="48"/>
  <c r="N228" i="48"/>
  <c r="O228" i="48"/>
  <c r="P228" i="48"/>
  <c r="Q228" i="48"/>
  <c r="D229" i="48"/>
  <c r="E229" i="48"/>
  <c r="F229" i="48"/>
  <c r="G229" i="48"/>
  <c r="H229" i="48"/>
  <c r="I229" i="48"/>
  <c r="J229" i="48"/>
  <c r="K229" i="48"/>
  <c r="L229" i="48"/>
  <c r="M229" i="48"/>
  <c r="N229" i="48"/>
  <c r="O229" i="48"/>
  <c r="P229" i="48"/>
  <c r="Q229" i="48"/>
  <c r="D230" i="48"/>
  <c r="E230" i="48"/>
  <c r="F230" i="48"/>
  <c r="G230" i="48"/>
  <c r="H230" i="48"/>
  <c r="I230" i="48"/>
  <c r="J230" i="48"/>
  <c r="K230" i="48"/>
  <c r="L230" i="48"/>
  <c r="M230" i="48"/>
  <c r="N230" i="48"/>
  <c r="O230" i="48"/>
  <c r="P230" i="48"/>
  <c r="Q230" i="48"/>
  <c r="D231" i="48"/>
  <c r="E231" i="48"/>
  <c r="F231" i="48"/>
  <c r="G231" i="48"/>
  <c r="H231" i="48"/>
  <c r="I231" i="48"/>
  <c r="J231" i="48"/>
  <c r="K231" i="48"/>
  <c r="L231" i="48"/>
  <c r="M231" i="48"/>
  <c r="N231" i="48"/>
  <c r="O231" i="48"/>
  <c r="P231" i="48"/>
  <c r="Q231" i="48"/>
  <c r="D232" i="48"/>
  <c r="E232" i="48"/>
  <c r="F232" i="48"/>
  <c r="G232" i="48"/>
  <c r="H232" i="48"/>
  <c r="I232" i="48"/>
  <c r="J232" i="48"/>
  <c r="K232" i="48"/>
  <c r="L232" i="48"/>
  <c r="M232" i="48"/>
  <c r="N232" i="48"/>
  <c r="O232" i="48"/>
  <c r="P232" i="48"/>
  <c r="Q232" i="48"/>
  <c r="D233" i="48"/>
  <c r="E233" i="48"/>
  <c r="F233" i="48"/>
  <c r="G233" i="48"/>
  <c r="H233" i="48"/>
  <c r="I233" i="48"/>
  <c r="J233" i="48"/>
  <c r="K233" i="48"/>
  <c r="L233" i="48"/>
  <c r="M233" i="48"/>
  <c r="N233" i="48"/>
  <c r="O233" i="48"/>
  <c r="P233" i="48"/>
  <c r="Q233" i="48"/>
  <c r="D234" i="48"/>
  <c r="E234" i="48"/>
  <c r="F234" i="48"/>
  <c r="G234" i="48"/>
  <c r="H234" i="48"/>
  <c r="I234" i="48"/>
  <c r="J234" i="48"/>
  <c r="K234" i="48"/>
  <c r="L234" i="48"/>
  <c r="M234" i="48"/>
  <c r="N234" i="48"/>
  <c r="O234" i="48"/>
  <c r="P234" i="48"/>
  <c r="Q234" i="48"/>
  <c r="D235" i="48"/>
  <c r="E235" i="48"/>
  <c r="F235" i="48"/>
  <c r="G235" i="48"/>
  <c r="H235" i="48"/>
  <c r="I235" i="48"/>
  <c r="J235" i="48"/>
  <c r="K235" i="48"/>
  <c r="L235" i="48"/>
  <c r="M235" i="48"/>
  <c r="N235" i="48"/>
  <c r="O235" i="48"/>
  <c r="P235" i="48"/>
  <c r="Q235" i="48"/>
  <c r="D236" i="48"/>
  <c r="E236" i="48"/>
  <c r="F236" i="48"/>
  <c r="G236" i="48"/>
  <c r="H236" i="48"/>
  <c r="I236" i="48"/>
  <c r="J236" i="48"/>
  <c r="K236" i="48"/>
  <c r="L236" i="48"/>
  <c r="M236" i="48"/>
  <c r="N236" i="48"/>
  <c r="O236" i="48"/>
  <c r="P236" i="48"/>
  <c r="Q236" i="48"/>
  <c r="D237" i="48"/>
  <c r="E237" i="48"/>
  <c r="F237" i="48"/>
  <c r="G237" i="48"/>
  <c r="H237" i="48"/>
  <c r="I237" i="48"/>
  <c r="J237" i="48"/>
  <c r="K237" i="48"/>
  <c r="L237" i="48"/>
  <c r="M237" i="48"/>
  <c r="N237" i="48"/>
  <c r="O237" i="48"/>
  <c r="P237" i="48"/>
  <c r="Q237" i="48"/>
  <c r="D238" i="48"/>
  <c r="E238" i="48"/>
  <c r="F238" i="48"/>
  <c r="G238" i="48"/>
  <c r="H238" i="48"/>
  <c r="I238" i="48"/>
  <c r="J238" i="48"/>
  <c r="K238" i="48"/>
  <c r="L238" i="48"/>
  <c r="M238" i="48"/>
  <c r="N238" i="48"/>
  <c r="O238" i="48"/>
  <c r="P238" i="48"/>
  <c r="Q238" i="48"/>
  <c r="D239" i="48"/>
  <c r="E239" i="48"/>
  <c r="F239" i="48"/>
  <c r="G239" i="48"/>
  <c r="H239" i="48"/>
  <c r="I239" i="48"/>
  <c r="J239" i="48"/>
  <c r="K239" i="48"/>
  <c r="L239" i="48"/>
  <c r="M239" i="48"/>
  <c r="N239" i="48"/>
  <c r="O239" i="48"/>
  <c r="P239" i="48"/>
  <c r="Q239" i="48"/>
  <c r="D240" i="48"/>
  <c r="E240" i="48"/>
  <c r="F240" i="48"/>
  <c r="G240" i="48"/>
  <c r="H240" i="48"/>
  <c r="I240" i="48"/>
  <c r="J240" i="48"/>
  <c r="K240" i="48"/>
  <c r="L240" i="48"/>
  <c r="M240" i="48"/>
  <c r="N240" i="48"/>
  <c r="O240" i="48"/>
  <c r="P240" i="48"/>
  <c r="Q240" i="48"/>
  <c r="D192" i="48"/>
  <c r="E192" i="48"/>
  <c r="F192" i="48"/>
  <c r="G192" i="48"/>
  <c r="H192" i="48"/>
  <c r="I192" i="48"/>
  <c r="J192" i="48"/>
  <c r="K192" i="48"/>
  <c r="L192" i="48"/>
  <c r="M192" i="48"/>
  <c r="N192" i="48"/>
  <c r="O192" i="48"/>
  <c r="P192" i="48"/>
  <c r="Q192" i="48"/>
  <c r="D73" i="48"/>
  <c r="E73" i="48"/>
  <c r="F73" i="48"/>
  <c r="G73" i="48"/>
  <c r="H73" i="48"/>
  <c r="I73" i="48"/>
  <c r="J73" i="48"/>
  <c r="K73" i="48"/>
  <c r="L73" i="48"/>
  <c r="M73" i="48"/>
  <c r="N73" i="48"/>
  <c r="O73" i="48"/>
  <c r="P73" i="48"/>
  <c r="Q73" i="48"/>
  <c r="D74" i="48"/>
  <c r="E74" i="48"/>
  <c r="F74" i="48"/>
  <c r="G74" i="48"/>
  <c r="H74" i="48"/>
  <c r="I74" i="48"/>
  <c r="J74" i="48"/>
  <c r="K74" i="48"/>
  <c r="L74" i="48"/>
  <c r="M74" i="48"/>
  <c r="N74" i="48"/>
  <c r="O74" i="48"/>
  <c r="P74" i="48"/>
  <c r="Q74" i="48"/>
  <c r="D75" i="48"/>
  <c r="E75" i="48"/>
  <c r="F75" i="48"/>
  <c r="G75" i="48"/>
  <c r="H75" i="48"/>
  <c r="I75" i="48"/>
  <c r="J75" i="48"/>
  <c r="K75" i="48"/>
  <c r="L75" i="48"/>
  <c r="M75" i="48"/>
  <c r="N75" i="48"/>
  <c r="O75" i="48"/>
  <c r="P75" i="48"/>
  <c r="Q75" i="48"/>
  <c r="D76" i="48"/>
  <c r="E76" i="48"/>
  <c r="F76" i="48"/>
  <c r="G76" i="48"/>
  <c r="H76" i="48"/>
  <c r="I76" i="48"/>
  <c r="J76" i="48"/>
  <c r="K76" i="48"/>
  <c r="L76" i="48"/>
  <c r="M76" i="48"/>
  <c r="N76" i="48"/>
  <c r="O76" i="48"/>
  <c r="P76" i="48"/>
  <c r="Q76" i="48"/>
  <c r="D77" i="48"/>
  <c r="E77" i="48"/>
  <c r="F77" i="48"/>
  <c r="G77" i="48"/>
  <c r="H77" i="48"/>
  <c r="I77" i="48"/>
  <c r="J77" i="48"/>
  <c r="K77" i="48"/>
  <c r="L77" i="48"/>
  <c r="M77" i="48"/>
  <c r="N77" i="48"/>
  <c r="O77" i="48"/>
  <c r="P77" i="48"/>
  <c r="Q77" i="48"/>
  <c r="D78" i="48"/>
  <c r="E78" i="48"/>
  <c r="F78" i="48"/>
  <c r="G78" i="48"/>
  <c r="H78" i="48"/>
  <c r="I78" i="48"/>
  <c r="J78" i="48"/>
  <c r="K78" i="48"/>
  <c r="L78" i="48"/>
  <c r="M78" i="48"/>
  <c r="N78" i="48"/>
  <c r="O78" i="48"/>
  <c r="P78" i="48"/>
  <c r="Q78" i="48"/>
  <c r="D79" i="48"/>
  <c r="E79" i="48"/>
  <c r="F79" i="48"/>
  <c r="G79" i="48"/>
  <c r="H79" i="48"/>
  <c r="I79" i="48"/>
  <c r="J79" i="48"/>
  <c r="K79" i="48"/>
  <c r="L79" i="48"/>
  <c r="M79" i="48"/>
  <c r="N79" i="48"/>
  <c r="O79" i="48"/>
  <c r="P79" i="48"/>
  <c r="Q79" i="48"/>
  <c r="D80" i="48"/>
  <c r="E80" i="48"/>
  <c r="F80" i="48"/>
  <c r="G80" i="48"/>
  <c r="H80" i="48"/>
  <c r="I80" i="48"/>
  <c r="J80" i="48"/>
  <c r="K80" i="48"/>
  <c r="L80" i="48"/>
  <c r="M80" i="48"/>
  <c r="N80" i="48"/>
  <c r="O80" i="48"/>
  <c r="P80" i="48"/>
  <c r="Q80" i="48"/>
  <c r="D81" i="48"/>
  <c r="E81" i="48"/>
  <c r="F81" i="48"/>
  <c r="G81" i="48"/>
  <c r="H81" i="48"/>
  <c r="I81" i="48"/>
  <c r="J81" i="48"/>
  <c r="K81" i="48"/>
  <c r="L81" i="48"/>
  <c r="M81" i="48"/>
  <c r="N81" i="48"/>
  <c r="O81" i="48"/>
  <c r="P81" i="48"/>
  <c r="Q81" i="48"/>
  <c r="D82" i="48"/>
  <c r="E82" i="48"/>
  <c r="F82" i="48"/>
  <c r="G82" i="48"/>
  <c r="H82" i="48"/>
  <c r="I82" i="48"/>
  <c r="J82" i="48"/>
  <c r="K82" i="48"/>
  <c r="L82" i="48"/>
  <c r="M82" i="48"/>
  <c r="N82" i="48"/>
  <c r="O82" i="48"/>
  <c r="P82" i="48"/>
  <c r="Q82" i="48"/>
  <c r="D83" i="48"/>
  <c r="E83" i="48"/>
  <c r="F83" i="48"/>
  <c r="G83" i="48"/>
  <c r="H83" i="48"/>
  <c r="I83" i="48"/>
  <c r="J83" i="48"/>
  <c r="K83" i="48"/>
  <c r="L83" i="48"/>
  <c r="M83" i="48"/>
  <c r="N83" i="48"/>
  <c r="O83" i="48"/>
  <c r="P83" i="48"/>
  <c r="Q83" i="48"/>
  <c r="D84" i="48"/>
  <c r="E84" i="48"/>
  <c r="F84" i="48"/>
  <c r="G84" i="48"/>
  <c r="H84" i="48"/>
  <c r="I84" i="48"/>
  <c r="J84" i="48"/>
  <c r="K84" i="48"/>
  <c r="L84" i="48"/>
  <c r="M84" i="48"/>
  <c r="N84" i="48"/>
  <c r="O84" i="48"/>
  <c r="P84" i="48"/>
  <c r="Q84" i="48"/>
  <c r="D85" i="48"/>
  <c r="E85" i="48"/>
  <c r="F85" i="48"/>
  <c r="G85" i="48"/>
  <c r="H85" i="48"/>
  <c r="I85" i="48"/>
  <c r="J85" i="48"/>
  <c r="K85" i="48"/>
  <c r="L85" i="48"/>
  <c r="M85" i="48"/>
  <c r="N85" i="48"/>
  <c r="O85" i="48"/>
  <c r="P85" i="48"/>
  <c r="Q85" i="48"/>
  <c r="D86" i="48"/>
  <c r="E86" i="48"/>
  <c r="F86" i="48"/>
  <c r="G86" i="48"/>
  <c r="H86" i="48"/>
  <c r="I86" i="48"/>
  <c r="J86" i="48"/>
  <c r="K86" i="48"/>
  <c r="L86" i="48"/>
  <c r="M86" i="48"/>
  <c r="N86" i="48"/>
  <c r="O86" i="48"/>
  <c r="P86" i="48"/>
  <c r="Q86" i="48"/>
  <c r="D87" i="48"/>
  <c r="E87" i="48"/>
  <c r="F87" i="48"/>
  <c r="G87" i="48"/>
  <c r="H87" i="48"/>
  <c r="I87" i="48"/>
  <c r="J87" i="48"/>
  <c r="K87" i="48"/>
  <c r="L87" i="48"/>
  <c r="M87" i="48"/>
  <c r="N87" i="48"/>
  <c r="O87" i="48"/>
  <c r="P87" i="48"/>
  <c r="Q87" i="48"/>
  <c r="D88" i="48"/>
  <c r="E88" i="48"/>
  <c r="F88" i="48"/>
  <c r="G88" i="48"/>
  <c r="H88" i="48"/>
  <c r="I88" i="48"/>
  <c r="J88" i="48"/>
  <c r="K88" i="48"/>
  <c r="L88" i="48"/>
  <c r="M88" i="48"/>
  <c r="N88" i="48"/>
  <c r="O88" i="48"/>
  <c r="P88" i="48"/>
  <c r="Q88" i="48"/>
  <c r="D89" i="48"/>
  <c r="E89" i="48"/>
  <c r="F89" i="48"/>
  <c r="G89" i="48"/>
  <c r="H89" i="48"/>
  <c r="I89" i="48"/>
  <c r="J89" i="48"/>
  <c r="K89" i="48"/>
  <c r="L89" i="48"/>
  <c r="M89" i="48"/>
  <c r="N89" i="48"/>
  <c r="O89" i="48"/>
  <c r="P89" i="48"/>
  <c r="Q89" i="48"/>
  <c r="D90" i="48"/>
  <c r="E90" i="48"/>
  <c r="F90" i="48"/>
  <c r="G90" i="48"/>
  <c r="H90" i="48"/>
  <c r="I90" i="48"/>
  <c r="J90" i="48"/>
  <c r="K90" i="48"/>
  <c r="L90" i="48"/>
  <c r="M90" i="48"/>
  <c r="N90" i="48"/>
  <c r="O90" i="48"/>
  <c r="P90" i="48"/>
  <c r="Q90" i="48"/>
  <c r="D91" i="48"/>
  <c r="E91" i="48"/>
  <c r="F91" i="48"/>
  <c r="G91" i="48"/>
  <c r="H91" i="48"/>
  <c r="I91" i="48"/>
  <c r="J91" i="48"/>
  <c r="K91" i="48"/>
  <c r="L91" i="48"/>
  <c r="M91" i="48"/>
  <c r="N91" i="48"/>
  <c r="O91" i="48"/>
  <c r="P91" i="48"/>
  <c r="Q91" i="48"/>
  <c r="D92" i="48"/>
  <c r="E92" i="48"/>
  <c r="F92" i="48"/>
  <c r="G92" i="48"/>
  <c r="H92" i="48"/>
  <c r="I92" i="48"/>
  <c r="J92" i="48"/>
  <c r="K92" i="48"/>
  <c r="L92" i="48"/>
  <c r="M92" i="48"/>
  <c r="N92" i="48"/>
  <c r="O92" i="48"/>
  <c r="P92" i="48"/>
  <c r="Q92" i="48"/>
  <c r="D93" i="48"/>
  <c r="E93" i="48"/>
  <c r="F93" i="48"/>
  <c r="G93" i="48"/>
  <c r="H93" i="48"/>
  <c r="I93" i="48"/>
  <c r="J93" i="48"/>
  <c r="K93" i="48"/>
  <c r="L93" i="48"/>
  <c r="M93" i="48"/>
  <c r="N93" i="48"/>
  <c r="O93" i="48"/>
  <c r="P93" i="48"/>
  <c r="Q93" i="48"/>
  <c r="D94" i="48"/>
  <c r="E94" i="48"/>
  <c r="F94" i="48"/>
  <c r="G94" i="48"/>
  <c r="H94" i="48"/>
  <c r="I94" i="48"/>
  <c r="J94" i="48"/>
  <c r="K94" i="48"/>
  <c r="L94" i="48"/>
  <c r="M94" i="48"/>
  <c r="N94" i="48"/>
  <c r="O94" i="48"/>
  <c r="P94" i="48"/>
  <c r="Q94" i="48"/>
  <c r="D95" i="48"/>
  <c r="E95" i="48"/>
  <c r="F95" i="48"/>
  <c r="G95" i="48"/>
  <c r="H95" i="48"/>
  <c r="I95" i="48"/>
  <c r="J95" i="48"/>
  <c r="K95" i="48"/>
  <c r="L95" i="48"/>
  <c r="M95" i="48"/>
  <c r="N95" i="48"/>
  <c r="O95" i="48"/>
  <c r="P95" i="48"/>
  <c r="Q95" i="48"/>
  <c r="D96" i="48"/>
  <c r="E96" i="48"/>
  <c r="F96" i="48"/>
  <c r="G96" i="48"/>
  <c r="H96" i="48"/>
  <c r="I96" i="48"/>
  <c r="J96" i="48"/>
  <c r="K96" i="48"/>
  <c r="L96" i="48"/>
  <c r="M96" i="48"/>
  <c r="N96" i="48"/>
  <c r="O96" i="48"/>
  <c r="P96" i="48"/>
  <c r="Q96" i="48"/>
  <c r="D97" i="48"/>
  <c r="E97" i="48"/>
  <c r="F97" i="48"/>
  <c r="G97" i="48"/>
  <c r="H97" i="48"/>
  <c r="I97" i="48"/>
  <c r="J97" i="48"/>
  <c r="K97" i="48"/>
  <c r="L97" i="48"/>
  <c r="M97" i="48"/>
  <c r="N97" i="48"/>
  <c r="O97" i="48"/>
  <c r="P97" i="48"/>
  <c r="Q97" i="48"/>
  <c r="D98" i="48"/>
  <c r="E98" i="48"/>
  <c r="F98" i="48"/>
  <c r="G98" i="48"/>
  <c r="H98" i="48"/>
  <c r="I98" i="48"/>
  <c r="J98" i="48"/>
  <c r="K98" i="48"/>
  <c r="L98" i="48"/>
  <c r="M98" i="48"/>
  <c r="N98" i="48"/>
  <c r="O98" i="48"/>
  <c r="P98" i="48"/>
  <c r="Q98" i="48"/>
  <c r="D99" i="48"/>
  <c r="E99" i="48"/>
  <c r="F99" i="48"/>
  <c r="G99" i="48"/>
  <c r="H99" i="48"/>
  <c r="I99" i="48"/>
  <c r="J99" i="48"/>
  <c r="K99" i="48"/>
  <c r="L99" i="48"/>
  <c r="M99" i="48"/>
  <c r="N99" i="48"/>
  <c r="O99" i="48"/>
  <c r="P99" i="48"/>
  <c r="Q99" i="48"/>
  <c r="D100" i="48"/>
  <c r="E100" i="48"/>
  <c r="F100" i="48"/>
  <c r="G100" i="48"/>
  <c r="H100" i="48"/>
  <c r="I100" i="48"/>
  <c r="J100" i="48"/>
  <c r="K100" i="48"/>
  <c r="L100" i="48"/>
  <c r="M100" i="48"/>
  <c r="N100" i="48"/>
  <c r="O100" i="48"/>
  <c r="P100" i="48"/>
  <c r="Q100" i="48"/>
  <c r="D101" i="48"/>
  <c r="E101" i="48"/>
  <c r="F101" i="48"/>
  <c r="G101" i="48"/>
  <c r="H101" i="48"/>
  <c r="I101" i="48"/>
  <c r="J101" i="48"/>
  <c r="K101" i="48"/>
  <c r="L101" i="48"/>
  <c r="M101" i="48"/>
  <c r="N101" i="48"/>
  <c r="O101" i="48"/>
  <c r="P101" i="48"/>
  <c r="Q101" i="48"/>
  <c r="D102" i="48"/>
  <c r="E102" i="48"/>
  <c r="F102" i="48"/>
  <c r="G102" i="48"/>
  <c r="H102" i="48"/>
  <c r="I102" i="48"/>
  <c r="J102" i="48"/>
  <c r="K102" i="48"/>
  <c r="L102" i="48"/>
  <c r="M102" i="48"/>
  <c r="N102" i="48"/>
  <c r="O102" i="48"/>
  <c r="P102" i="48"/>
  <c r="Q102" i="48"/>
  <c r="D103" i="48"/>
  <c r="E103" i="48"/>
  <c r="F103" i="48"/>
  <c r="G103" i="48"/>
  <c r="H103" i="48"/>
  <c r="I103" i="48"/>
  <c r="J103" i="48"/>
  <c r="K103" i="48"/>
  <c r="L103" i="48"/>
  <c r="M103" i="48"/>
  <c r="N103" i="48"/>
  <c r="O103" i="48"/>
  <c r="P103" i="48"/>
  <c r="Q103" i="48"/>
  <c r="D104" i="48"/>
  <c r="E104" i="48"/>
  <c r="F104" i="48"/>
  <c r="G104" i="48"/>
  <c r="H104" i="48"/>
  <c r="I104" i="48"/>
  <c r="J104" i="48"/>
  <c r="K104" i="48"/>
  <c r="L104" i="48"/>
  <c r="M104" i="48"/>
  <c r="N104" i="48"/>
  <c r="O104" i="48"/>
  <c r="P104" i="48"/>
  <c r="Q104" i="48"/>
  <c r="D105" i="48"/>
  <c r="E105" i="48"/>
  <c r="F105" i="48"/>
  <c r="G105" i="48"/>
  <c r="H105" i="48"/>
  <c r="I105" i="48"/>
  <c r="J105" i="48"/>
  <c r="K105" i="48"/>
  <c r="L105" i="48"/>
  <c r="M105" i="48"/>
  <c r="N105" i="48"/>
  <c r="O105" i="48"/>
  <c r="P105" i="48"/>
  <c r="Q105" i="48"/>
  <c r="D106" i="48"/>
  <c r="E106" i="48"/>
  <c r="F106" i="48"/>
  <c r="G106" i="48"/>
  <c r="H106" i="48"/>
  <c r="I106" i="48"/>
  <c r="J106" i="48"/>
  <c r="K106" i="48"/>
  <c r="L106" i="48"/>
  <c r="M106" i="48"/>
  <c r="N106" i="48"/>
  <c r="O106" i="48"/>
  <c r="P106" i="48"/>
  <c r="Q106" i="48"/>
  <c r="D107" i="48"/>
  <c r="E107" i="48"/>
  <c r="F107" i="48"/>
  <c r="G107" i="48"/>
  <c r="H107" i="48"/>
  <c r="I107" i="48"/>
  <c r="J107" i="48"/>
  <c r="K107" i="48"/>
  <c r="L107" i="48"/>
  <c r="M107" i="48"/>
  <c r="N107" i="48"/>
  <c r="O107" i="48"/>
  <c r="P107" i="48"/>
  <c r="Q107" i="48"/>
  <c r="D108" i="48"/>
  <c r="E108" i="48"/>
  <c r="F108" i="48"/>
  <c r="G108" i="48"/>
  <c r="H108" i="48"/>
  <c r="I108" i="48"/>
  <c r="J108" i="48"/>
  <c r="K108" i="48"/>
  <c r="L108" i="48"/>
  <c r="M108" i="48"/>
  <c r="N108" i="48"/>
  <c r="O108" i="48"/>
  <c r="P108" i="48"/>
  <c r="Q108" i="48"/>
  <c r="D109" i="48"/>
  <c r="E109" i="48"/>
  <c r="F109" i="48"/>
  <c r="G109" i="48"/>
  <c r="H109" i="48"/>
  <c r="I109" i="48"/>
  <c r="J109" i="48"/>
  <c r="K109" i="48"/>
  <c r="L109" i="48"/>
  <c r="M109" i="48"/>
  <c r="N109" i="48"/>
  <c r="O109" i="48"/>
  <c r="P109" i="48"/>
  <c r="Q109" i="48"/>
  <c r="D110" i="48"/>
  <c r="E110" i="48"/>
  <c r="F110" i="48"/>
  <c r="G110" i="48"/>
  <c r="H110" i="48"/>
  <c r="I110" i="48"/>
  <c r="J110" i="48"/>
  <c r="K110" i="48"/>
  <c r="L110" i="48"/>
  <c r="M110" i="48"/>
  <c r="N110" i="48"/>
  <c r="O110" i="48"/>
  <c r="P110" i="48"/>
  <c r="Q110" i="48"/>
  <c r="D111" i="48"/>
  <c r="E111" i="48"/>
  <c r="F111" i="48"/>
  <c r="G111" i="48"/>
  <c r="H111" i="48"/>
  <c r="I111" i="48"/>
  <c r="J111" i="48"/>
  <c r="K111" i="48"/>
  <c r="L111" i="48"/>
  <c r="M111" i="48"/>
  <c r="N111" i="48"/>
  <c r="O111" i="48"/>
  <c r="P111" i="48"/>
  <c r="Q111" i="48"/>
  <c r="D112" i="48"/>
  <c r="E112" i="48"/>
  <c r="F112" i="48"/>
  <c r="G112" i="48"/>
  <c r="H112" i="48"/>
  <c r="I112" i="48"/>
  <c r="J112" i="48"/>
  <c r="K112" i="48"/>
  <c r="L112" i="48"/>
  <c r="M112" i="48"/>
  <c r="N112" i="48"/>
  <c r="O112" i="48"/>
  <c r="P112" i="48"/>
  <c r="Q112" i="48"/>
  <c r="D113" i="48"/>
  <c r="E113" i="48"/>
  <c r="F113" i="48"/>
  <c r="G113" i="48"/>
  <c r="H113" i="48"/>
  <c r="I113" i="48"/>
  <c r="J113" i="48"/>
  <c r="K113" i="48"/>
  <c r="L113" i="48"/>
  <c r="M113" i="48"/>
  <c r="N113" i="48"/>
  <c r="O113" i="48"/>
  <c r="P113" i="48"/>
  <c r="Q113" i="48"/>
  <c r="D114" i="48"/>
  <c r="E114" i="48"/>
  <c r="F114" i="48"/>
  <c r="G114" i="48"/>
  <c r="H114" i="48"/>
  <c r="I114" i="48"/>
  <c r="J114" i="48"/>
  <c r="K114" i="48"/>
  <c r="L114" i="48"/>
  <c r="M114" i="48"/>
  <c r="N114" i="48"/>
  <c r="O114" i="48"/>
  <c r="P114" i="48"/>
  <c r="Q114" i="48"/>
  <c r="D115" i="48"/>
  <c r="E115" i="48"/>
  <c r="F115" i="48"/>
  <c r="G115" i="48"/>
  <c r="H115" i="48"/>
  <c r="I115" i="48"/>
  <c r="J115" i="48"/>
  <c r="K115" i="48"/>
  <c r="L115" i="48"/>
  <c r="M115" i="48"/>
  <c r="N115" i="48"/>
  <c r="O115" i="48"/>
  <c r="P115" i="48"/>
  <c r="Q115" i="48"/>
  <c r="D116" i="48"/>
  <c r="E116" i="48"/>
  <c r="F116" i="48"/>
  <c r="G116" i="48"/>
  <c r="H116" i="48"/>
  <c r="I116" i="48"/>
  <c r="J116" i="48"/>
  <c r="K116" i="48"/>
  <c r="L116" i="48"/>
  <c r="M116" i="48"/>
  <c r="N116" i="48"/>
  <c r="O116" i="48"/>
  <c r="P116" i="48"/>
  <c r="Q116" i="48"/>
  <c r="D117" i="48"/>
  <c r="E117" i="48"/>
  <c r="F117" i="48"/>
  <c r="G117" i="48"/>
  <c r="H117" i="48"/>
  <c r="I117" i="48"/>
  <c r="J117" i="48"/>
  <c r="K117" i="48"/>
  <c r="L117" i="48"/>
  <c r="M117" i="48"/>
  <c r="N117" i="48"/>
  <c r="O117" i="48"/>
  <c r="P117" i="48"/>
  <c r="Q117" i="48"/>
  <c r="D118" i="48"/>
  <c r="E118" i="48"/>
  <c r="F118" i="48"/>
  <c r="G118" i="48"/>
  <c r="H118" i="48"/>
  <c r="I118" i="48"/>
  <c r="J118" i="48"/>
  <c r="K118" i="48"/>
  <c r="L118" i="48"/>
  <c r="M118" i="48"/>
  <c r="N118" i="48"/>
  <c r="O118" i="48"/>
  <c r="P118" i="48"/>
  <c r="Q118" i="48"/>
  <c r="D119" i="48"/>
  <c r="E119" i="48"/>
  <c r="F119" i="48"/>
  <c r="G119" i="48"/>
  <c r="H119" i="48"/>
  <c r="I119" i="48"/>
  <c r="J119" i="48"/>
  <c r="K119" i="48"/>
  <c r="L119" i="48"/>
  <c r="M119" i="48"/>
  <c r="N119" i="48"/>
  <c r="O119" i="48"/>
  <c r="P119" i="48"/>
  <c r="Q119" i="48"/>
  <c r="D120" i="48"/>
  <c r="E120" i="48"/>
  <c r="F120" i="48"/>
  <c r="G120" i="48"/>
  <c r="H120" i="48"/>
  <c r="I120" i="48"/>
  <c r="J120" i="48"/>
  <c r="K120" i="48"/>
  <c r="L120" i="48"/>
  <c r="M120" i="48"/>
  <c r="N120" i="48"/>
  <c r="O120" i="48"/>
  <c r="P120" i="48"/>
  <c r="Q120" i="48"/>
  <c r="D72" i="48"/>
  <c r="E72" i="48"/>
  <c r="F72" i="48"/>
  <c r="G72" i="48"/>
  <c r="H72" i="48"/>
  <c r="I72" i="48"/>
  <c r="J72" i="48"/>
  <c r="K72" i="48"/>
  <c r="L72" i="48"/>
  <c r="M72" i="48"/>
  <c r="N72" i="48"/>
  <c r="O72" i="48"/>
  <c r="P72" i="48"/>
  <c r="Q72" i="48"/>
  <c r="D313" i="47"/>
  <c r="E313" i="47"/>
  <c r="F313" i="47"/>
  <c r="G313" i="47"/>
  <c r="H313" i="47"/>
  <c r="I313" i="47"/>
  <c r="J313" i="47"/>
  <c r="K313" i="47"/>
  <c r="L313" i="47"/>
  <c r="M313" i="47"/>
  <c r="N313" i="47"/>
  <c r="O313" i="47"/>
  <c r="P313" i="47"/>
  <c r="Q313" i="47"/>
  <c r="D314" i="47"/>
  <c r="E314" i="47"/>
  <c r="F314" i="47"/>
  <c r="G314" i="47"/>
  <c r="H314" i="47"/>
  <c r="I314" i="47"/>
  <c r="J314" i="47"/>
  <c r="K314" i="47"/>
  <c r="L314" i="47"/>
  <c r="M314" i="47"/>
  <c r="N314" i="47"/>
  <c r="O314" i="47"/>
  <c r="P314" i="47"/>
  <c r="Q314" i="47"/>
  <c r="D315" i="47"/>
  <c r="E315" i="47"/>
  <c r="F315" i="47"/>
  <c r="G315" i="47"/>
  <c r="H315" i="47"/>
  <c r="I315" i="47"/>
  <c r="J315" i="47"/>
  <c r="K315" i="47"/>
  <c r="L315" i="47"/>
  <c r="M315" i="47"/>
  <c r="N315" i="47"/>
  <c r="O315" i="47"/>
  <c r="P315" i="47"/>
  <c r="Q315" i="47"/>
  <c r="D316" i="47"/>
  <c r="E316" i="47"/>
  <c r="F316" i="47"/>
  <c r="G316" i="47"/>
  <c r="H316" i="47"/>
  <c r="I316" i="47"/>
  <c r="J316" i="47"/>
  <c r="K316" i="47"/>
  <c r="L316" i="47"/>
  <c r="M316" i="47"/>
  <c r="N316" i="47"/>
  <c r="O316" i="47"/>
  <c r="P316" i="47"/>
  <c r="Q316" i="47"/>
  <c r="D317" i="47"/>
  <c r="E317" i="47"/>
  <c r="F317" i="47"/>
  <c r="G317" i="47"/>
  <c r="H317" i="47"/>
  <c r="I317" i="47"/>
  <c r="J317" i="47"/>
  <c r="K317" i="47"/>
  <c r="L317" i="47"/>
  <c r="M317" i="47"/>
  <c r="N317" i="47"/>
  <c r="O317" i="47"/>
  <c r="P317" i="47"/>
  <c r="Q317" i="47"/>
  <c r="D318" i="47"/>
  <c r="E318" i="47"/>
  <c r="F318" i="47"/>
  <c r="G318" i="47"/>
  <c r="H318" i="47"/>
  <c r="I318" i="47"/>
  <c r="J318" i="47"/>
  <c r="K318" i="47"/>
  <c r="L318" i="47"/>
  <c r="M318" i="47"/>
  <c r="N318" i="47"/>
  <c r="O318" i="47"/>
  <c r="P318" i="47"/>
  <c r="Q318" i="47"/>
  <c r="D319" i="47"/>
  <c r="E319" i="47"/>
  <c r="F319" i="47"/>
  <c r="G319" i="47"/>
  <c r="H319" i="47"/>
  <c r="I319" i="47"/>
  <c r="J319" i="47"/>
  <c r="K319" i="47"/>
  <c r="L319" i="47"/>
  <c r="M319" i="47"/>
  <c r="N319" i="47"/>
  <c r="O319" i="47"/>
  <c r="P319" i="47"/>
  <c r="Q319" i="47"/>
  <c r="D320" i="47"/>
  <c r="E320" i="47"/>
  <c r="F320" i="47"/>
  <c r="G320" i="47"/>
  <c r="H320" i="47"/>
  <c r="I320" i="47"/>
  <c r="J320" i="47"/>
  <c r="K320" i="47"/>
  <c r="L320" i="47"/>
  <c r="M320" i="47"/>
  <c r="N320" i="47"/>
  <c r="O320" i="47"/>
  <c r="P320" i="47"/>
  <c r="Q320" i="47"/>
  <c r="D321" i="47"/>
  <c r="E321" i="47"/>
  <c r="F321" i="47"/>
  <c r="G321" i="47"/>
  <c r="H321" i="47"/>
  <c r="I321" i="47"/>
  <c r="J321" i="47"/>
  <c r="K321" i="47"/>
  <c r="L321" i="47"/>
  <c r="M321" i="47"/>
  <c r="N321" i="47"/>
  <c r="O321" i="47"/>
  <c r="P321" i="47"/>
  <c r="Q321" i="47"/>
  <c r="D322" i="47"/>
  <c r="E322" i="47"/>
  <c r="F322" i="47"/>
  <c r="G322" i="47"/>
  <c r="H322" i="47"/>
  <c r="I322" i="47"/>
  <c r="J322" i="47"/>
  <c r="K322" i="47"/>
  <c r="L322" i="47"/>
  <c r="M322" i="47"/>
  <c r="N322" i="47"/>
  <c r="O322" i="47"/>
  <c r="P322" i="47"/>
  <c r="Q322" i="47"/>
  <c r="D323" i="47"/>
  <c r="E323" i="47"/>
  <c r="F323" i="47"/>
  <c r="G323" i="47"/>
  <c r="H323" i="47"/>
  <c r="I323" i="47"/>
  <c r="J323" i="47"/>
  <c r="K323" i="47"/>
  <c r="L323" i="47"/>
  <c r="M323" i="47"/>
  <c r="N323" i="47"/>
  <c r="O323" i="47"/>
  <c r="P323" i="47"/>
  <c r="Q323" i="47"/>
  <c r="D324" i="47"/>
  <c r="E324" i="47"/>
  <c r="F324" i="47"/>
  <c r="G324" i="47"/>
  <c r="H324" i="47"/>
  <c r="I324" i="47"/>
  <c r="J324" i="47"/>
  <c r="K324" i="47"/>
  <c r="L324" i="47"/>
  <c r="M324" i="47"/>
  <c r="N324" i="47"/>
  <c r="O324" i="47"/>
  <c r="P324" i="47"/>
  <c r="Q324" i="47"/>
  <c r="D325" i="47"/>
  <c r="E325" i="47"/>
  <c r="F325" i="47"/>
  <c r="G325" i="47"/>
  <c r="H325" i="47"/>
  <c r="I325" i="47"/>
  <c r="J325" i="47"/>
  <c r="K325" i="47"/>
  <c r="L325" i="47"/>
  <c r="M325" i="47"/>
  <c r="N325" i="47"/>
  <c r="O325" i="47"/>
  <c r="P325" i="47"/>
  <c r="Q325" i="47"/>
  <c r="D326" i="47"/>
  <c r="E326" i="47"/>
  <c r="F326" i="47"/>
  <c r="G326" i="47"/>
  <c r="H326" i="47"/>
  <c r="I326" i="47"/>
  <c r="J326" i="47"/>
  <c r="K326" i="47"/>
  <c r="L326" i="47"/>
  <c r="M326" i="47"/>
  <c r="N326" i="47"/>
  <c r="O326" i="47"/>
  <c r="P326" i="47"/>
  <c r="Q326" i="47"/>
  <c r="D327" i="47"/>
  <c r="E327" i="47"/>
  <c r="F327" i="47"/>
  <c r="G327" i="47"/>
  <c r="H327" i="47"/>
  <c r="I327" i="47"/>
  <c r="J327" i="47"/>
  <c r="K327" i="47"/>
  <c r="L327" i="47"/>
  <c r="M327" i="47"/>
  <c r="N327" i="47"/>
  <c r="O327" i="47"/>
  <c r="P327" i="47"/>
  <c r="Q327" i="47"/>
  <c r="D328" i="47"/>
  <c r="E328" i="47"/>
  <c r="F328" i="47"/>
  <c r="G328" i="47"/>
  <c r="H328" i="47"/>
  <c r="I328" i="47"/>
  <c r="J328" i="47"/>
  <c r="K328" i="47"/>
  <c r="L328" i="47"/>
  <c r="M328" i="47"/>
  <c r="N328" i="47"/>
  <c r="O328" i="47"/>
  <c r="P328" i="47"/>
  <c r="Q328" i="47"/>
  <c r="D329" i="47"/>
  <c r="E329" i="47"/>
  <c r="F329" i="47"/>
  <c r="G329" i="47"/>
  <c r="H329" i="47"/>
  <c r="I329" i="47"/>
  <c r="J329" i="47"/>
  <c r="K329" i="47"/>
  <c r="L329" i="47"/>
  <c r="M329" i="47"/>
  <c r="N329" i="47"/>
  <c r="O329" i="47"/>
  <c r="P329" i="47"/>
  <c r="Q329" i="47"/>
  <c r="D330" i="47"/>
  <c r="E330" i="47"/>
  <c r="F330" i="47"/>
  <c r="G330" i="47"/>
  <c r="H330" i="47"/>
  <c r="I330" i="47"/>
  <c r="J330" i="47"/>
  <c r="K330" i="47"/>
  <c r="L330" i="47"/>
  <c r="M330" i="47"/>
  <c r="N330" i="47"/>
  <c r="O330" i="47"/>
  <c r="P330" i="47"/>
  <c r="Q330" i="47"/>
  <c r="D331" i="47"/>
  <c r="E331" i="47"/>
  <c r="F331" i="47"/>
  <c r="G331" i="47"/>
  <c r="H331" i="47"/>
  <c r="I331" i="47"/>
  <c r="J331" i="47"/>
  <c r="K331" i="47"/>
  <c r="L331" i="47"/>
  <c r="M331" i="47"/>
  <c r="N331" i="47"/>
  <c r="O331" i="47"/>
  <c r="P331" i="47"/>
  <c r="Q331" i="47"/>
  <c r="D332" i="47"/>
  <c r="E332" i="47"/>
  <c r="F332" i="47"/>
  <c r="G332" i="47"/>
  <c r="H332" i="47"/>
  <c r="I332" i="47"/>
  <c r="J332" i="47"/>
  <c r="K332" i="47"/>
  <c r="L332" i="47"/>
  <c r="M332" i="47"/>
  <c r="N332" i="47"/>
  <c r="O332" i="47"/>
  <c r="P332" i="47"/>
  <c r="Q332" i="47"/>
  <c r="D333" i="47"/>
  <c r="E333" i="47"/>
  <c r="F333" i="47"/>
  <c r="G333" i="47"/>
  <c r="H333" i="47"/>
  <c r="I333" i="47"/>
  <c r="J333" i="47"/>
  <c r="K333" i="47"/>
  <c r="L333" i="47"/>
  <c r="M333" i="47"/>
  <c r="N333" i="47"/>
  <c r="O333" i="47"/>
  <c r="P333" i="47"/>
  <c r="Q333" i="47"/>
  <c r="D334" i="47"/>
  <c r="E334" i="47"/>
  <c r="F334" i="47"/>
  <c r="G334" i="47"/>
  <c r="H334" i="47"/>
  <c r="I334" i="47"/>
  <c r="J334" i="47"/>
  <c r="K334" i="47"/>
  <c r="L334" i="47"/>
  <c r="M334" i="47"/>
  <c r="N334" i="47"/>
  <c r="O334" i="47"/>
  <c r="P334" i="47"/>
  <c r="Q334" i="47"/>
  <c r="D335" i="47"/>
  <c r="E335" i="47"/>
  <c r="F335" i="47"/>
  <c r="G335" i="47"/>
  <c r="H335" i="47"/>
  <c r="I335" i="47"/>
  <c r="J335" i="47"/>
  <c r="K335" i="47"/>
  <c r="L335" i="47"/>
  <c r="M335" i="47"/>
  <c r="N335" i="47"/>
  <c r="O335" i="47"/>
  <c r="P335" i="47"/>
  <c r="Q335" i="47"/>
  <c r="D336" i="47"/>
  <c r="E336" i="47"/>
  <c r="F336" i="47"/>
  <c r="G336" i="47"/>
  <c r="H336" i="47"/>
  <c r="I336" i="47"/>
  <c r="J336" i="47"/>
  <c r="K336" i="47"/>
  <c r="L336" i="47"/>
  <c r="M336" i="47"/>
  <c r="N336" i="47"/>
  <c r="O336" i="47"/>
  <c r="P336" i="47"/>
  <c r="Q336" i="47"/>
  <c r="D337" i="47"/>
  <c r="E337" i="47"/>
  <c r="F337" i="47"/>
  <c r="G337" i="47"/>
  <c r="H337" i="47"/>
  <c r="I337" i="47"/>
  <c r="J337" i="47"/>
  <c r="K337" i="47"/>
  <c r="L337" i="47"/>
  <c r="M337" i="47"/>
  <c r="N337" i="47"/>
  <c r="O337" i="47"/>
  <c r="P337" i="47"/>
  <c r="Q337" i="47"/>
  <c r="D338" i="47"/>
  <c r="E338" i="47"/>
  <c r="F338" i="47"/>
  <c r="G338" i="47"/>
  <c r="H338" i="47"/>
  <c r="I338" i="47"/>
  <c r="J338" i="47"/>
  <c r="K338" i="47"/>
  <c r="L338" i="47"/>
  <c r="M338" i="47"/>
  <c r="N338" i="47"/>
  <c r="O338" i="47"/>
  <c r="P338" i="47"/>
  <c r="Q338" i="47"/>
  <c r="D339" i="47"/>
  <c r="E339" i="47"/>
  <c r="F339" i="47"/>
  <c r="G339" i="47"/>
  <c r="H339" i="47"/>
  <c r="I339" i="47"/>
  <c r="J339" i="47"/>
  <c r="K339" i="47"/>
  <c r="L339" i="47"/>
  <c r="M339" i="47"/>
  <c r="N339" i="47"/>
  <c r="O339" i="47"/>
  <c r="P339" i="47"/>
  <c r="Q339" i="47"/>
  <c r="D340" i="47"/>
  <c r="E340" i="47"/>
  <c r="F340" i="47"/>
  <c r="G340" i="47"/>
  <c r="H340" i="47"/>
  <c r="I340" i="47"/>
  <c r="J340" i="47"/>
  <c r="K340" i="47"/>
  <c r="L340" i="47"/>
  <c r="M340" i="47"/>
  <c r="N340" i="47"/>
  <c r="O340" i="47"/>
  <c r="P340" i="47"/>
  <c r="Q340" i="47"/>
  <c r="D341" i="47"/>
  <c r="E341" i="47"/>
  <c r="F341" i="47"/>
  <c r="G341" i="47"/>
  <c r="H341" i="47"/>
  <c r="I341" i="47"/>
  <c r="J341" i="47"/>
  <c r="K341" i="47"/>
  <c r="L341" i="47"/>
  <c r="M341" i="47"/>
  <c r="N341" i="47"/>
  <c r="O341" i="47"/>
  <c r="P341" i="47"/>
  <c r="Q341" i="47"/>
  <c r="D342" i="47"/>
  <c r="E342" i="47"/>
  <c r="F342" i="47"/>
  <c r="G342" i="47"/>
  <c r="H342" i="47"/>
  <c r="I342" i="47"/>
  <c r="J342" i="47"/>
  <c r="K342" i="47"/>
  <c r="L342" i="47"/>
  <c r="M342" i="47"/>
  <c r="N342" i="47"/>
  <c r="O342" i="47"/>
  <c r="P342" i="47"/>
  <c r="Q342" i="47"/>
  <c r="D343" i="47"/>
  <c r="E343" i="47"/>
  <c r="F343" i="47"/>
  <c r="G343" i="47"/>
  <c r="H343" i="47"/>
  <c r="I343" i="47"/>
  <c r="J343" i="47"/>
  <c r="K343" i="47"/>
  <c r="L343" i="47"/>
  <c r="M343" i="47"/>
  <c r="N343" i="47"/>
  <c r="O343" i="47"/>
  <c r="P343" i="47"/>
  <c r="Q343" i="47"/>
  <c r="D344" i="47"/>
  <c r="E344" i="47"/>
  <c r="F344" i="47"/>
  <c r="G344" i="47"/>
  <c r="H344" i="47"/>
  <c r="I344" i="47"/>
  <c r="J344" i="47"/>
  <c r="K344" i="47"/>
  <c r="L344" i="47"/>
  <c r="M344" i="47"/>
  <c r="N344" i="47"/>
  <c r="O344" i="47"/>
  <c r="P344" i="47"/>
  <c r="Q344" i="47"/>
  <c r="D345" i="47"/>
  <c r="E345" i="47"/>
  <c r="F345" i="47"/>
  <c r="G345" i="47"/>
  <c r="H345" i="47"/>
  <c r="I345" i="47"/>
  <c r="J345" i="47"/>
  <c r="K345" i="47"/>
  <c r="L345" i="47"/>
  <c r="M345" i="47"/>
  <c r="N345" i="47"/>
  <c r="O345" i="47"/>
  <c r="P345" i="47"/>
  <c r="Q345" i="47"/>
  <c r="D346" i="47"/>
  <c r="E346" i="47"/>
  <c r="F346" i="47"/>
  <c r="G346" i="47"/>
  <c r="H346" i="47"/>
  <c r="I346" i="47"/>
  <c r="J346" i="47"/>
  <c r="K346" i="47"/>
  <c r="L346" i="47"/>
  <c r="M346" i="47"/>
  <c r="N346" i="47"/>
  <c r="O346" i="47"/>
  <c r="P346" i="47"/>
  <c r="Q346" i="47"/>
  <c r="D347" i="47"/>
  <c r="E347" i="47"/>
  <c r="F347" i="47"/>
  <c r="G347" i="47"/>
  <c r="H347" i="47"/>
  <c r="I347" i="47"/>
  <c r="J347" i="47"/>
  <c r="K347" i="47"/>
  <c r="L347" i="47"/>
  <c r="M347" i="47"/>
  <c r="N347" i="47"/>
  <c r="O347" i="47"/>
  <c r="P347" i="47"/>
  <c r="Q347" i="47"/>
  <c r="D348" i="47"/>
  <c r="E348" i="47"/>
  <c r="F348" i="47"/>
  <c r="G348" i="47"/>
  <c r="H348" i="47"/>
  <c r="I348" i="47"/>
  <c r="J348" i="47"/>
  <c r="K348" i="47"/>
  <c r="L348" i="47"/>
  <c r="M348" i="47"/>
  <c r="N348" i="47"/>
  <c r="O348" i="47"/>
  <c r="P348" i="47"/>
  <c r="Q348" i="47"/>
  <c r="D349" i="47"/>
  <c r="E349" i="47"/>
  <c r="F349" i="47"/>
  <c r="G349" i="47"/>
  <c r="H349" i="47"/>
  <c r="I349" i="47"/>
  <c r="J349" i="47"/>
  <c r="K349" i="47"/>
  <c r="L349" i="47"/>
  <c r="M349" i="47"/>
  <c r="N349" i="47"/>
  <c r="O349" i="47"/>
  <c r="P349" i="47"/>
  <c r="Q349" i="47"/>
  <c r="D350" i="47"/>
  <c r="E350" i="47"/>
  <c r="F350" i="47"/>
  <c r="G350" i="47"/>
  <c r="H350" i="47"/>
  <c r="I350" i="47"/>
  <c r="J350" i="47"/>
  <c r="K350" i="47"/>
  <c r="L350" i="47"/>
  <c r="M350" i="47"/>
  <c r="N350" i="47"/>
  <c r="O350" i="47"/>
  <c r="P350" i="47"/>
  <c r="Q350" i="47"/>
  <c r="D351" i="47"/>
  <c r="E351" i="47"/>
  <c r="F351" i="47"/>
  <c r="G351" i="47"/>
  <c r="H351" i="47"/>
  <c r="I351" i="47"/>
  <c r="J351" i="47"/>
  <c r="K351" i="47"/>
  <c r="L351" i="47"/>
  <c r="M351" i="47"/>
  <c r="N351" i="47"/>
  <c r="O351" i="47"/>
  <c r="P351" i="47"/>
  <c r="Q351" i="47"/>
  <c r="D352" i="47"/>
  <c r="E352" i="47"/>
  <c r="F352" i="47"/>
  <c r="G352" i="47"/>
  <c r="H352" i="47"/>
  <c r="I352" i="47"/>
  <c r="J352" i="47"/>
  <c r="K352" i="47"/>
  <c r="L352" i="47"/>
  <c r="M352" i="47"/>
  <c r="N352" i="47"/>
  <c r="O352" i="47"/>
  <c r="P352" i="47"/>
  <c r="Q352" i="47"/>
  <c r="D353" i="47"/>
  <c r="E353" i="47"/>
  <c r="F353" i="47"/>
  <c r="G353" i="47"/>
  <c r="H353" i="47"/>
  <c r="I353" i="47"/>
  <c r="J353" i="47"/>
  <c r="K353" i="47"/>
  <c r="L353" i="47"/>
  <c r="M353" i="47"/>
  <c r="N353" i="47"/>
  <c r="O353" i="47"/>
  <c r="P353" i="47"/>
  <c r="Q353" i="47"/>
  <c r="D354" i="47"/>
  <c r="E354" i="47"/>
  <c r="F354" i="47"/>
  <c r="G354" i="47"/>
  <c r="H354" i="47"/>
  <c r="I354" i="47"/>
  <c r="J354" i="47"/>
  <c r="K354" i="47"/>
  <c r="L354" i="47"/>
  <c r="M354" i="47"/>
  <c r="N354" i="47"/>
  <c r="O354" i="47"/>
  <c r="P354" i="47"/>
  <c r="Q354" i="47"/>
  <c r="D355" i="47"/>
  <c r="E355" i="47"/>
  <c r="F355" i="47"/>
  <c r="G355" i="47"/>
  <c r="H355" i="47"/>
  <c r="I355" i="47"/>
  <c r="J355" i="47"/>
  <c r="K355" i="47"/>
  <c r="L355" i="47"/>
  <c r="M355" i="47"/>
  <c r="N355" i="47"/>
  <c r="O355" i="47"/>
  <c r="P355" i="47"/>
  <c r="Q355" i="47"/>
  <c r="D356" i="47"/>
  <c r="E356" i="47"/>
  <c r="F356" i="47"/>
  <c r="G356" i="47"/>
  <c r="H356" i="47"/>
  <c r="I356" i="47"/>
  <c r="J356" i="47"/>
  <c r="K356" i="47"/>
  <c r="L356" i="47"/>
  <c r="M356" i="47"/>
  <c r="N356" i="47"/>
  <c r="O356" i="47"/>
  <c r="P356" i="47"/>
  <c r="Q356" i="47"/>
  <c r="D357" i="47"/>
  <c r="E357" i="47"/>
  <c r="F357" i="47"/>
  <c r="G357" i="47"/>
  <c r="H357" i="47"/>
  <c r="I357" i="47"/>
  <c r="J357" i="47"/>
  <c r="K357" i="47"/>
  <c r="L357" i="47"/>
  <c r="M357" i="47"/>
  <c r="N357" i="47"/>
  <c r="O357" i="47"/>
  <c r="P357" i="47"/>
  <c r="Q357" i="47"/>
  <c r="D358" i="47"/>
  <c r="E358" i="47"/>
  <c r="F358" i="47"/>
  <c r="G358" i="47"/>
  <c r="H358" i="47"/>
  <c r="I358" i="47"/>
  <c r="J358" i="47"/>
  <c r="K358" i="47"/>
  <c r="L358" i="47"/>
  <c r="M358" i="47"/>
  <c r="N358" i="47"/>
  <c r="O358" i="47"/>
  <c r="P358" i="47"/>
  <c r="Q358" i="47"/>
  <c r="D359" i="47"/>
  <c r="E359" i="47"/>
  <c r="F359" i="47"/>
  <c r="G359" i="47"/>
  <c r="H359" i="47"/>
  <c r="I359" i="47"/>
  <c r="J359" i="47"/>
  <c r="K359" i="47"/>
  <c r="L359" i="47"/>
  <c r="M359" i="47"/>
  <c r="N359" i="47"/>
  <c r="O359" i="47"/>
  <c r="P359" i="47"/>
  <c r="Q359" i="47"/>
  <c r="D360" i="47"/>
  <c r="E360" i="47"/>
  <c r="F360" i="47"/>
  <c r="G360" i="47"/>
  <c r="H360" i="47"/>
  <c r="I360" i="47"/>
  <c r="J360" i="47"/>
  <c r="K360" i="47"/>
  <c r="L360" i="47"/>
  <c r="M360" i="47"/>
  <c r="N360" i="47"/>
  <c r="O360" i="47"/>
  <c r="P360" i="47"/>
  <c r="Q360" i="47"/>
  <c r="D312" i="47"/>
  <c r="E312" i="47"/>
  <c r="F312" i="47"/>
  <c r="G312" i="47"/>
  <c r="H312" i="47"/>
  <c r="I312" i="47"/>
  <c r="J312" i="47"/>
  <c r="K312" i="47"/>
  <c r="L312" i="47"/>
  <c r="M312" i="47"/>
  <c r="N312" i="47"/>
  <c r="O312" i="47"/>
  <c r="P312" i="47"/>
  <c r="Q312" i="47"/>
  <c r="D193" i="47"/>
  <c r="E193" i="47"/>
  <c r="F193" i="47"/>
  <c r="G193" i="47"/>
  <c r="H193" i="47"/>
  <c r="I193" i="47"/>
  <c r="J193" i="47"/>
  <c r="K193" i="47"/>
  <c r="L193" i="47"/>
  <c r="M193" i="47"/>
  <c r="N193" i="47"/>
  <c r="O193" i="47"/>
  <c r="P193" i="47"/>
  <c r="Q193" i="47"/>
  <c r="D194" i="47"/>
  <c r="E194" i="47"/>
  <c r="F194" i="47"/>
  <c r="G194" i="47"/>
  <c r="H194" i="47"/>
  <c r="I194" i="47"/>
  <c r="J194" i="47"/>
  <c r="K194" i="47"/>
  <c r="L194" i="47"/>
  <c r="M194" i="47"/>
  <c r="N194" i="47"/>
  <c r="O194" i="47"/>
  <c r="P194" i="47"/>
  <c r="Q194" i="47"/>
  <c r="D195" i="47"/>
  <c r="E195" i="47"/>
  <c r="F195" i="47"/>
  <c r="G195" i="47"/>
  <c r="H195" i="47"/>
  <c r="I195" i="47"/>
  <c r="J195" i="47"/>
  <c r="K195" i="47"/>
  <c r="L195" i="47"/>
  <c r="M195" i="47"/>
  <c r="N195" i="47"/>
  <c r="O195" i="47"/>
  <c r="P195" i="47"/>
  <c r="Q195" i="47"/>
  <c r="D196" i="47"/>
  <c r="E196" i="47"/>
  <c r="F196" i="47"/>
  <c r="G196" i="47"/>
  <c r="H196" i="47"/>
  <c r="I196" i="47"/>
  <c r="J196" i="47"/>
  <c r="K196" i="47"/>
  <c r="L196" i="47"/>
  <c r="M196" i="47"/>
  <c r="N196" i="47"/>
  <c r="O196" i="47"/>
  <c r="P196" i="47"/>
  <c r="Q196" i="47"/>
  <c r="D197" i="47"/>
  <c r="E197" i="47"/>
  <c r="F197" i="47"/>
  <c r="G197" i="47"/>
  <c r="H197" i="47"/>
  <c r="I197" i="47"/>
  <c r="J197" i="47"/>
  <c r="K197" i="47"/>
  <c r="L197" i="47"/>
  <c r="M197" i="47"/>
  <c r="N197" i="47"/>
  <c r="O197" i="47"/>
  <c r="P197" i="47"/>
  <c r="Q197" i="47"/>
  <c r="D198" i="47"/>
  <c r="E198" i="47"/>
  <c r="F198" i="47"/>
  <c r="G198" i="47"/>
  <c r="H198" i="47"/>
  <c r="I198" i="47"/>
  <c r="J198" i="47"/>
  <c r="K198" i="47"/>
  <c r="L198" i="47"/>
  <c r="M198" i="47"/>
  <c r="N198" i="47"/>
  <c r="O198" i="47"/>
  <c r="P198" i="47"/>
  <c r="Q198" i="47"/>
  <c r="D199" i="47"/>
  <c r="E199" i="47"/>
  <c r="F199" i="47"/>
  <c r="G199" i="47"/>
  <c r="H199" i="47"/>
  <c r="I199" i="47"/>
  <c r="J199" i="47"/>
  <c r="K199" i="47"/>
  <c r="L199" i="47"/>
  <c r="M199" i="47"/>
  <c r="N199" i="47"/>
  <c r="O199" i="47"/>
  <c r="P199" i="47"/>
  <c r="Q199" i="47"/>
  <c r="D200" i="47"/>
  <c r="E200" i="47"/>
  <c r="F200" i="47"/>
  <c r="G200" i="47"/>
  <c r="H200" i="47"/>
  <c r="I200" i="47"/>
  <c r="J200" i="47"/>
  <c r="K200" i="47"/>
  <c r="L200" i="47"/>
  <c r="M200" i="47"/>
  <c r="N200" i="47"/>
  <c r="O200" i="47"/>
  <c r="P200" i="47"/>
  <c r="Q200" i="47"/>
  <c r="D201" i="47"/>
  <c r="E201" i="47"/>
  <c r="F201" i="47"/>
  <c r="G201" i="47"/>
  <c r="H201" i="47"/>
  <c r="I201" i="47"/>
  <c r="J201" i="47"/>
  <c r="K201" i="47"/>
  <c r="L201" i="47"/>
  <c r="M201" i="47"/>
  <c r="N201" i="47"/>
  <c r="O201" i="47"/>
  <c r="P201" i="47"/>
  <c r="Q201" i="47"/>
  <c r="D202" i="47"/>
  <c r="E202" i="47"/>
  <c r="F202" i="47"/>
  <c r="G202" i="47"/>
  <c r="H202" i="47"/>
  <c r="I202" i="47"/>
  <c r="J202" i="47"/>
  <c r="K202" i="47"/>
  <c r="L202" i="47"/>
  <c r="M202" i="47"/>
  <c r="N202" i="47"/>
  <c r="O202" i="47"/>
  <c r="P202" i="47"/>
  <c r="Q202" i="47"/>
  <c r="D203" i="47"/>
  <c r="E203" i="47"/>
  <c r="F203" i="47"/>
  <c r="G203" i="47"/>
  <c r="H203" i="47"/>
  <c r="I203" i="47"/>
  <c r="J203" i="47"/>
  <c r="K203" i="47"/>
  <c r="L203" i="47"/>
  <c r="M203" i="47"/>
  <c r="N203" i="47"/>
  <c r="O203" i="47"/>
  <c r="P203" i="47"/>
  <c r="Q203" i="47"/>
  <c r="D204" i="47"/>
  <c r="E204" i="47"/>
  <c r="F204" i="47"/>
  <c r="G204" i="47"/>
  <c r="H204" i="47"/>
  <c r="I204" i="47"/>
  <c r="J204" i="47"/>
  <c r="K204" i="47"/>
  <c r="L204" i="47"/>
  <c r="M204" i="47"/>
  <c r="N204" i="47"/>
  <c r="O204" i="47"/>
  <c r="P204" i="47"/>
  <c r="Q204" i="47"/>
  <c r="D205" i="47"/>
  <c r="E205" i="47"/>
  <c r="F205" i="47"/>
  <c r="G205" i="47"/>
  <c r="H205" i="47"/>
  <c r="I205" i="47"/>
  <c r="J205" i="47"/>
  <c r="K205" i="47"/>
  <c r="L205" i="47"/>
  <c r="M205" i="47"/>
  <c r="N205" i="47"/>
  <c r="O205" i="47"/>
  <c r="P205" i="47"/>
  <c r="Q205" i="47"/>
  <c r="D206" i="47"/>
  <c r="E206" i="47"/>
  <c r="F206" i="47"/>
  <c r="G206" i="47"/>
  <c r="H206" i="47"/>
  <c r="I206" i="47"/>
  <c r="J206" i="47"/>
  <c r="K206" i="47"/>
  <c r="L206" i="47"/>
  <c r="M206" i="47"/>
  <c r="N206" i="47"/>
  <c r="O206" i="47"/>
  <c r="P206" i="47"/>
  <c r="Q206" i="47"/>
  <c r="D207" i="47"/>
  <c r="E207" i="47"/>
  <c r="F207" i="47"/>
  <c r="G207" i="47"/>
  <c r="H207" i="47"/>
  <c r="I207" i="47"/>
  <c r="J207" i="47"/>
  <c r="K207" i="47"/>
  <c r="L207" i="47"/>
  <c r="M207" i="47"/>
  <c r="N207" i="47"/>
  <c r="O207" i="47"/>
  <c r="P207" i="47"/>
  <c r="Q207" i="47"/>
  <c r="D208" i="47"/>
  <c r="E208" i="47"/>
  <c r="F208" i="47"/>
  <c r="G208" i="47"/>
  <c r="H208" i="47"/>
  <c r="I208" i="47"/>
  <c r="J208" i="47"/>
  <c r="K208" i="47"/>
  <c r="L208" i="47"/>
  <c r="M208" i="47"/>
  <c r="N208" i="47"/>
  <c r="O208" i="47"/>
  <c r="P208" i="47"/>
  <c r="Q208" i="47"/>
  <c r="D209" i="47"/>
  <c r="E209" i="47"/>
  <c r="F209" i="47"/>
  <c r="G209" i="47"/>
  <c r="H209" i="47"/>
  <c r="I209" i="47"/>
  <c r="J209" i="47"/>
  <c r="K209" i="47"/>
  <c r="L209" i="47"/>
  <c r="M209" i="47"/>
  <c r="N209" i="47"/>
  <c r="O209" i="47"/>
  <c r="P209" i="47"/>
  <c r="Q209" i="47"/>
  <c r="D210" i="47"/>
  <c r="E210" i="47"/>
  <c r="F210" i="47"/>
  <c r="G210" i="47"/>
  <c r="H210" i="47"/>
  <c r="I210" i="47"/>
  <c r="J210" i="47"/>
  <c r="K210" i="47"/>
  <c r="L210" i="47"/>
  <c r="M210" i="47"/>
  <c r="N210" i="47"/>
  <c r="O210" i="47"/>
  <c r="P210" i="47"/>
  <c r="Q210" i="47"/>
  <c r="D211" i="47"/>
  <c r="E211" i="47"/>
  <c r="F211" i="47"/>
  <c r="G211" i="47"/>
  <c r="H211" i="47"/>
  <c r="I211" i="47"/>
  <c r="J211" i="47"/>
  <c r="K211" i="47"/>
  <c r="L211" i="47"/>
  <c r="M211" i="47"/>
  <c r="N211" i="47"/>
  <c r="O211" i="47"/>
  <c r="P211" i="47"/>
  <c r="Q211" i="47"/>
  <c r="D212" i="47"/>
  <c r="E212" i="47"/>
  <c r="F212" i="47"/>
  <c r="G212" i="47"/>
  <c r="H212" i="47"/>
  <c r="I212" i="47"/>
  <c r="J212" i="47"/>
  <c r="K212" i="47"/>
  <c r="L212" i="47"/>
  <c r="M212" i="47"/>
  <c r="N212" i="47"/>
  <c r="O212" i="47"/>
  <c r="P212" i="47"/>
  <c r="Q212" i="47"/>
  <c r="D213" i="47"/>
  <c r="E213" i="47"/>
  <c r="F213" i="47"/>
  <c r="G213" i="47"/>
  <c r="H213" i="47"/>
  <c r="I213" i="47"/>
  <c r="J213" i="47"/>
  <c r="K213" i="47"/>
  <c r="L213" i="47"/>
  <c r="M213" i="47"/>
  <c r="N213" i="47"/>
  <c r="O213" i="47"/>
  <c r="P213" i="47"/>
  <c r="Q213" i="47"/>
  <c r="D214" i="47"/>
  <c r="E214" i="47"/>
  <c r="F214" i="47"/>
  <c r="G214" i="47"/>
  <c r="H214" i="47"/>
  <c r="I214" i="47"/>
  <c r="J214" i="47"/>
  <c r="K214" i="47"/>
  <c r="L214" i="47"/>
  <c r="M214" i="47"/>
  <c r="N214" i="47"/>
  <c r="O214" i="47"/>
  <c r="P214" i="47"/>
  <c r="Q214" i="47"/>
  <c r="D215" i="47"/>
  <c r="E215" i="47"/>
  <c r="F215" i="47"/>
  <c r="G215" i="47"/>
  <c r="H215" i="47"/>
  <c r="I215" i="47"/>
  <c r="J215" i="47"/>
  <c r="K215" i="47"/>
  <c r="L215" i="47"/>
  <c r="M215" i="47"/>
  <c r="N215" i="47"/>
  <c r="O215" i="47"/>
  <c r="P215" i="47"/>
  <c r="Q215" i="47"/>
  <c r="D216" i="47"/>
  <c r="E216" i="47"/>
  <c r="F216" i="47"/>
  <c r="G216" i="47"/>
  <c r="H216" i="47"/>
  <c r="I216" i="47"/>
  <c r="J216" i="47"/>
  <c r="K216" i="47"/>
  <c r="L216" i="47"/>
  <c r="M216" i="47"/>
  <c r="N216" i="47"/>
  <c r="O216" i="47"/>
  <c r="P216" i="47"/>
  <c r="Q216" i="47"/>
  <c r="D217" i="47"/>
  <c r="E217" i="47"/>
  <c r="F217" i="47"/>
  <c r="G217" i="47"/>
  <c r="H217" i="47"/>
  <c r="I217" i="47"/>
  <c r="J217" i="47"/>
  <c r="K217" i="47"/>
  <c r="L217" i="47"/>
  <c r="M217" i="47"/>
  <c r="N217" i="47"/>
  <c r="O217" i="47"/>
  <c r="P217" i="47"/>
  <c r="Q217" i="47"/>
  <c r="D218" i="47"/>
  <c r="E218" i="47"/>
  <c r="F218" i="47"/>
  <c r="G218" i="47"/>
  <c r="H218" i="47"/>
  <c r="I218" i="47"/>
  <c r="J218" i="47"/>
  <c r="K218" i="47"/>
  <c r="L218" i="47"/>
  <c r="M218" i="47"/>
  <c r="N218" i="47"/>
  <c r="O218" i="47"/>
  <c r="P218" i="47"/>
  <c r="Q218" i="47"/>
  <c r="D219" i="47"/>
  <c r="E219" i="47"/>
  <c r="F219" i="47"/>
  <c r="G219" i="47"/>
  <c r="H219" i="47"/>
  <c r="I219" i="47"/>
  <c r="J219" i="47"/>
  <c r="K219" i="47"/>
  <c r="L219" i="47"/>
  <c r="M219" i="47"/>
  <c r="N219" i="47"/>
  <c r="O219" i="47"/>
  <c r="P219" i="47"/>
  <c r="Q219" i="47"/>
  <c r="D220" i="47"/>
  <c r="E220" i="47"/>
  <c r="F220" i="47"/>
  <c r="G220" i="47"/>
  <c r="H220" i="47"/>
  <c r="I220" i="47"/>
  <c r="J220" i="47"/>
  <c r="K220" i="47"/>
  <c r="L220" i="47"/>
  <c r="M220" i="47"/>
  <c r="N220" i="47"/>
  <c r="O220" i="47"/>
  <c r="P220" i="47"/>
  <c r="Q220" i="47"/>
  <c r="D221" i="47"/>
  <c r="E221" i="47"/>
  <c r="F221" i="47"/>
  <c r="G221" i="47"/>
  <c r="H221" i="47"/>
  <c r="I221" i="47"/>
  <c r="J221" i="47"/>
  <c r="K221" i="47"/>
  <c r="L221" i="47"/>
  <c r="M221" i="47"/>
  <c r="N221" i="47"/>
  <c r="O221" i="47"/>
  <c r="P221" i="47"/>
  <c r="Q221" i="47"/>
  <c r="D222" i="47"/>
  <c r="E222" i="47"/>
  <c r="F222" i="47"/>
  <c r="G222" i="47"/>
  <c r="H222" i="47"/>
  <c r="I222" i="47"/>
  <c r="J222" i="47"/>
  <c r="K222" i="47"/>
  <c r="L222" i="47"/>
  <c r="M222" i="47"/>
  <c r="N222" i="47"/>
  <c r="O222" i="47"/>
  <c r="P222" i="47"/>
  <c r="Q222" i="47"/>
  <c r="D223" i="47"/>
  <c r="E223" i="47"/>
  <c r="F223" i="47"/>
  <c r="G223" i="47"/>
  <c r="H223" i="47"/>
  <c r="I223" i="47"/>
  <c r="J223" i="47"/>
  <c r="K223" i="47"/>
  <c r="L223" i="47"/>
  <c r="M223" i="47"/>
  <c r="N223" i="47"/>
  <c r="O223" i="47"/>
  <c r="P223" i="47"/>
  <c r="Q223" i="47"/>
  <c r="D224" i="47"/>
  <c r="E224" i="47"/>
  <c r="F224" i="47"/>
  <c r="G224" i="47"/>
  <c r="H224" i="47"/>
  <c r="I224" i="47"/>
  <c r="J224" i="47"/>
  <c r="K224" i="47"/>
  <c r="L224" i="47"/>
  <c r="M224" i="47"/>
  <c r="N224" i="47"/>
  <c r="O224" i="47"/>
  <c r="P224" i="47"/>
  <c r="Q224" i="47"/>
  <c r="D225" i="47"/>
  <c r="E225" i="47"/>
  <c r="F225" i="47"/>
  <c r="G225" i="47"/>
  <c r="H225" i="47"/>
  <c r="I225" i="47"/>
  <c r="J225" i="47"/>
  <c r="K225" i="47"/>
  <c r="L225" i="47"/>
  <c r="M225" i="47"/>
  <c r="N225" i="47"/>
  <c r="O225" i="47"/>
  <c r="P225" i="47"/>
  <c r="Q225" i="47"/>
  <c r="D226" i="47"/>
  <c r="E226" i="47"/>
  <c r="F226" i="47"/>
  <c r="G226" i="47"/>
  <c r="H226" i="47"/>
  <c r="I226" i="47"/>
  <c r="J226" i="47"/>
  <c r="K226" i="47"/>
  <c r="L226" i="47"/>
  <c r="M226" i="47"/>
  <c r="N226" i="47"/>
  <c r="O226" i="47"/>
  <c r="P226" i="47"/>
  <c r="Q226" i="47"/>
  <c r="D227" i="47"/>
  <c r="E227" i="47"/>
  <c r="F227" i="47"/>
  <c r="G227" i="47"/>
  <c r="H227" i="47"/>
  <c r="I227" i="47"/>
  <c r="J227" i="47"/>
  <c r="K227" i="47"/>
  <c r="L227" i="47"/>
  <c r="M227" i="47"/>
  <c r="N227" i="47"/>
  <c r="O227" i="47"/>
  <c r="P227" i="47"/>
  <c r="Q227" i="47"/>
  <c r="D228" i="47"/>
  <c r="E228" i="47"/>
  <c r="F228" i="47"/>
  <c r="G228" i="47"/>
  <c r="H228" i="47"/>
  <c r="I228" i="47"/>
  <c r="J228" i="47"/>
  <c r="K228" i="47"/>
  <c r="L228" i="47"/>
  <c r="M228" i="47"/>
  <c r="N228" i="47"/>
  <c r="O228" i="47"/>
  <c r="P228" i="47"/>
  <c r="Q228" i="47"/>
  <c r="D229" i="47"/>
  <c r="E229" i="47"/>
  <c r="F229" i="47"/>
  <c r="G229" i="47"/>
  <c r="H229" i="47"/>
  <c r="I229" i="47"/>
  <c r="J229" i="47"/>
  <c r="K229" i="47"/>
  <c r="L229" i="47"/>
  <c r="M229" i="47"/>
  <c r="N229" i="47"/>
  <c r="O229" i="47"/>
  <c r="P229" i="47"/>
  <c r="Q229" i="47"/>
  <c r="D230" i="47"/>
  <c r="E230" i="47"/>
  <c r="F230" i="47"/>
  <c r="G230" i="47"/>
  <c r="H230" i="47"/>
  <c r="I230" i="47"/>
  <c r="J230" i="47"/>
  <c r="K230" i="47"/>
  <c r="L230" i="47"/>
  <c r="M230" i="47"/>
  <c r="N230" i="47"/>
  <c r="O230" i="47"/>
  <c r="P230" i="47"/>
  <c r="Q230" i="47"/>
  <c r="D231" i="47"/>
  <c r="E231" i="47"/>
  <c r="F231" i="47"/>
  <c r="G231" i="47"/>
  <c r="H231" i="47"/>
  <c r="I231" i="47"/>
  <c r="J231" i="47"/>
  <c r="K231" i="47"/>
  <c r="L231" i="47"/>
  <c r="M231" i="47"/>
  <c r="N231" i="47"/>
  <c r="O231" i="47"/>
  <c r="P231" i="47"/>
  <c r="Q231" i="47"/>
  <c r="D232" i="47"/>
  <c r="E232" i="47"/>
  <c r="F232" i="47"/>
  <c r="G232" i="47"/>
  <c r="H232" i="47"/>
  <c r="I232" i="47"/>
  <c r="J232" i="47"/>
  <c r="K232" i="47"/>
  <c r="L232" i="47"/>
  <c r="M232" i="47"/>
  <c r="N232" i="47"/>
  <c r="O232" i="47"/>
  <c r="P232" i="47"/>
  <c r="Q232" i="47"/>
  <c r="D233" i="47"/>
  <c r="E233" i="47"/>
  <c r="F233" i="47"/>
  <c r="G233" i="47"/>
  <c r="H233" i="47"/>
  <c r="I233" i="47"/>
  <c r="J233" i="47"/>
  <c r="K233" i="47"/>
  <c r="L233" i="47"/>
  <c r="M233" i="47"/>
  <c r="N233" i="47"/>
  <c r="O233" i="47"/>
  <c r="P233" i="47"/>
  <c r="Q233" i="47"/>
  <c r="D234" i="47"/>
  <c r="E234" i="47"/>
  <c r="F234" i="47"/>
  <c r="G234" i="47"/>
  <c r="H234" i="47"/>
  <c r="I234" i="47"/>
  <c r="J234" i="47"/>
  <c r="K234" i="47"/>
  <c r="L234" i="47"/>
  <c r="M234" i="47"/>
  <c r="N234" i="47"/>
  <c r="O234" i="47"/>
  <c r="P234" i="47"/>
  <c r="Q234" i="47"/>
  <c r="D235" i="47"/>
  <c r="E235" i="47"/>
  <c r="F235" i="47"/>
  <c r="G235" i="47"/>
  <c r="H235" i="47"/>
  <c r="I235" i="47"/>
  <c r="J235" i="47"/>
  <c r="K235" i="47"/>
  <c r="L235" i="47"/>
  <c r="M235" i="47"/>
  <c r="N235" i="47"/>
  <c r="O235" i="47"/>
  <c r="P235" i="47"/>
  <c r="Q235" i="47"/>
  <c r="D236" i="47"/>
  <c r="E236" i="47"/>
  <c r="F236" i="47"/>
  <c r="G236" i="47"/>
  <c r="H236" i="47"/>
  <c r="I236" i="47"/>
  <c r="J236" i="47"/>
  <c r="K236" i="47"/>
  <c r="L236" i="47"/>
  <c r="M236" i="47"/>
  <c r="N236" i="47"/>
  <c r="O236" i="47"/>
  <c r="P236" i="47"/>
  <c r="Q236" i="47"/>
  <c r="D237" i="47"/>
  <c r="E237" i="47"/>
  <c r="F237" i="47"/>
  <c r="G237" i="47"/>
  <c r="H237" i="47"/>
  <c r="I237" i="47"/>
  <c r="J237" i="47"/>
  <c r="K237" i="47"/>
  <c r="L237" i="47"/>
  <c r="M237" i="47"/>
  <c r="N237" i="47"/>
  <c r="O237" i="47"/>
  <c r="P237" i="47"/>
  <c r="Q237" i="47"/>
  <c r="D238" i="47"/>
  <c r="E238" i="47"/>
  <c r="F238" i="47"/>
  <c r="G238" i="47"/>
  <c r="H238" i="47"/>
  <c r="I238" i="47"/>
  <c r="J238" i="47"/>
  <c r="K238" i="47"/>
  <c r="L238" i="47"/>
  <c r="M238" i="47"/>
  <c r="N238" i="47"/>
  <c r="O238" i="47"/>
  <c r="P238" i="47"/>
  <c r="Q238" i="47"/>
  <c r="D239" i="47"/>
  <c r="E239" i="47"/>
  <c r="F239" i="47"/>
  <c r="G239" i="47"/>
  <c r="H239" i="47"/>
  <c r="I239" i="47"/>
  <c r="J239" i="47"/>
  <c r="K239" i="47"/>
  <c r="L239" i="47"/>
  <c r="M239" i="47"/>
  <c r="N239" i="47"/>
  <c r="O239" i="47"/>
  <c r="P239" i="47"/>
  <c r="Q239" i="47"/>
  <c r="D240" i="47"/>
  <c r="E240" i="47"/>
  <c r="F240" i="47"/>
  <c r="G240" i="47"/>
  <c r="H240" i="47"/>
  <c r="I240" i="47"/>
  <c r="J240" i="47"/>
  <c r="K240" i="47"/>
  <c r="L240" i="47"/>
  <c r="M240" i="47"/>
  <c r="N240" i="47"/>
  <c r="O240" i="47"/>
  <c r="P240" i="47"/>
  <c r="Q240" i="47"/>
  <c r="D192" i="47"/>
  <c r="E192" i="47"/>
  <c r="F192" i="47"/>
  <c r="G192" i="47"/>
  <c r="H192" i="47"/>
  <c r="I192" i="47"/>
  <c r="J192" i="47"/>
  <c r="K192" i="47"/>
  <c r="L192" i="47"/>
  <c r="M192" i="47"/>
  <c r="N192" i="47"/>
  <c r="O192" i="47"/>
  <c r="P192" i="47"/>
  <c r="Q192" i="47"/>
  <c r="D73" i="47"/>
  <c r="E73" i="47"/>
  <c r="F73" i="47"/>
  <c r="G73" i="47"/>
  <c r="H73" i="47"/>
  <c r="I73" i="47"/>
  <c r="J73" i="47"/>
  <c r="K73" i="47"/>
  <c r="L73" i="47"/>
  <c r="M73" i="47"/>
  <c r="N73" i="47"/>
  <c r="O73" i="47"/>
  <c r="P73" i="47"/>
  <c r="Q73" i="47"/>
  <c r="D74" i="47"/>
  <c r="E74" i="47"/>
  <c r="F74" i="47"/>
  <c r="G74" i="47"/>
  <c r="H74" i="47"/>
  <c r="I74" i="47"/>
  <c r="J74" i="47"/>
  <c r="K74" i="47"/>
  <c r="L74" i="47"/>
  <c r="M74" i="47"/>
  <c r="N74" i="47"/>
  <c r="O74" i="47"/>
  <c r="P74" i="47"/>
  <c r="Q74" i="47"/>
  <c r="D75" i="47"/>
  <c r="E75" i="47"/>
  <c r="F75" i="47"/>
  <c r="G75" i="47"/>
  <c r="H75" i="47"/>
  <c r="I75" i="47"/>
  <c r="J75" i="47"/>
  <c r="K75" i="47"/>
  <c r="L75" i="47"/>
  <c r="M75" i="47"/>
  <c r="N75" i="47"/>
  <c r="O75" i="47"/>
  <c r="P75" i="47"/>
  <c r="Q75" i="47"/>
  <c r="D76" i="47"/>
  <c r="E76" i="47"/>
  <c r="F76" i="47"/>
  <c r="G76" i="47"/>
  <c r="H76" i="47"/>
  <c r="I76" i="47"/>
  <c r="J76" i="47"/>
  <c r="K76" i="47"/>
  <c r="L76" i="47"/>
  <c r="M76" i="47"/>
  <c r="N76" i="47"/>
  <c r="O76" i="47"/>
  <c r="P76" i="47"/>
  <c r="Q76" i="47"/>
  <c r="D77" i="47"/>
  <c r="E77" i="47"/>
  <c r="F77" i="47"/>
  <c r="G77" i="47"/>
  <c r="H77" i="47"/>
  <c r="I77" i="47"/>
  <c r="J77" i="47"/>
  <c r="K77" i="47"/>
  <c r="L77" i="47"/>
  <c r="M77" i="47"/>
  <c r="N77" i="47"/>
  <c r="O77" i="47"/>
  <c r="P77" i="47"/>
  <c r="Q77" i="47"/>
  <c r="D78" i="47"/>
  <c r="E78" i="47"/>
  <c r="F78" i="47"/>
  <c r="G78" i="47"/>
  <c r="H78" i="47"/>
  <c r="I78" i="47"/>
  <c r="J78" i="47"/>
  <c r="K78" i="47"/>
  <c r="L78" i="47"/>
  <c r="M78" i="47"/>
  <c r="N78" i="47"/>
  <c r="O78" i="47"/>
  <c r="P78" i="47"/>
  <c r="Q78" i="47"/>
  <c r="D79" i="47"/>
  <c r="E79" i="47"/>
  <c r="F79" i="47"/>
  <c r="G79" i="47"/>
  <c r="H79" i="47"/>
  <c r="I79" i="47"/>
  <c r="J79" i="47"/>
  <c r="K79" i="47"/>
  <c r="L79" i="47"/>
  <c r="M79" i="47"/>
  <c r="N79" i="47"/>
  <c r="O79" i="47"/>
  <c r="P79" i="47"/>
  <c r="Q79" i="47"/>
  <c r="D80" i="47"/>
  <c r="E80" i="47"/>
  <c r="F80" i="47"/>
  <c r="G80" i="47"/>
  <c r="H80" i="47"/>
  <c r="I80" i="47"/>
  <c r="J80" i="47"/>
  <c r="K80" i="47"/>
  <c r="L80" i="47"/>
  <c r="M80" i="47"/>
  <c r="N80" i="47"/>
  <c r="O80" i="47"/>
  <c r="P80" i="47"/>
  <c r="Q80" i="47"/>
  <c r="D81" i="47"/>
  <c r="E81" i="47"/>
  <c r="F81" i="47"/>
  <c r="G81" i="47"/>
  <c r="H81" i="47"/>
  <c r="I81" i="47"/>
  <c r="J81" i="47"/>
  <c r="K81" i="47"/>
  <c r="L81" i="47"/>
  <c r="M81" i="47"/>
  <c r="N81" i="47"/>
  <c r="O81" i="47"/>
  <c r="P81" i="47"/>
  <c r="Q81" i="47"/>
  <c r="D82" i="47"/>
  <c r="E82" i="47"/>
  <c r="F82" i="47"/>
  <c r="G82" i="47"/>
  <c r="H82" i="47"/>
  <c r="I82" i="47"/>
  <c r="J82" i="47"/>
  <c r="K82" i="47"/>
  <c r="L82" i="47"/>
  <c r="M82" i="47"/>
  <c r="N82" i="47"/>
  <c r="O82" i="47"/>
  <c r="P82" i="47"/>
  <c r="Q82" i="47"/>
  <c r="D83" i="47"/>
  <c r="E83" i="47"/>
  <c r="F83" i="47"/>
  <c r="G83" i="47"/>
  <c r="H83" i="47"/>
  <c r="I83" i="47"/>
  <c r="J83" i="47"/>
  <c r="K83" i="47"/>
  <c r="L83" i="47"/>
  <c r="M83" i="47"/>
  <c r="N83" i="47"/>
  <c r="O83" i="47"/>
  <c r="P83" i="47"/>
  <c r="Q83" i="47"/>
  <c r="D84" i="47"/>
  <c r="E84" i="47"/>
  <c r="F84" i="47"/>
  <c r="G84" i="47"/>
  <c r="H84" i="47"/>
  <c r="I84" i="47"/>
  <c r="J84" i="47"/>
  <c r="K84" i="47"/>
  <c r="L84" i="47"/>
  <c r="M84" i="47"/>
  <c r="N84" i="47"/>
  <c r="O84" i="47"/>
  <c r="P84" i="47"/>
  <c r="Q84" i="47"/>
  <c r="D85" i="47"/>
  <c r="E85" i="47"/>
  <c r="F85" i="47"/>
  <c r="G85" i="47"/>
  <c r="H85" i="47"/>
  <c r="I85" i="47"/>
  <c r="J85" i="47"/>
  <c r="K85" i="47"/>
  <c r="L85" i="47"/>
  <c r="M85" i="47"/>
  <c r="N85" i="47"/>
  <c r="O85" i="47"/>
  <c r="P85" i="47"/>
  <c r="Q85" i="47"/>
  <c r="D86" i="47"/>
  <c r="E86" i="47"/>
  <c r="F86" i="47"/>
  <c r="G86" i="47"/>
  <c r="H86" i="47"/>
  <c r="I86" i="47"/>
  <c r="J86" i="47"/>
  <c r="K86" i="47"/>
  <c r="L86" i="47"/>
  <c r="M86" i="47"/>
  <c r="N86" i="47"/>
  <c r="O86" i="47"/>
  <c r="P86" i="47"/>
  <c r="Q86" i="47"/>
  <c r="D87" i="47"/>
  <c r="E87" i="47"/>
  <c r="F87" i="47"/>
  <c r="G87" i="47"/>
  <c r="H87" i="47"/>
  <c r="I87" i="47"/>
  <c r="J87" i="47"/>
  <c r="K87" i="47"/>
  <c r="L87" i="47"/>
  <c r="M87" i="47"/>
  <c r="N87" i="47"/>
  <c r="O87" i="47"/>
  <c r="P87" i="47"/>
  <c r="Q87" i="47"/>
  <c r="D88" i="47"/>
  <c r="E88" i="47"/>
  <c r="F88" i="47"/>
  <c r="G88" i="47"/>
  <c r="H88" i="47"/>
  <c r="I88" i="47"/>
  <c r="J88" i="47"/>
  <c r="K88" i="47"/>
  <c r="L88" i="47"/>
  <c r="M88" i="47"/>
  <c r="N88" i="47"/>
  <c r="O88" i="47"/>
  <c r="P88" i="47"/>
  <c r="Q88" i="47"/>
  <c r="D89" i="47"/>
  <c r="E89" i="47"/>
  <c r="F89" i="47"/>
  <c r="G89" i="47"/>
  <c r="H89" i="47"/>
  <c r="I89" i="47"/>
  <c r="J89" i="47"/>
  <c r="K89" i="47"/>
  <c r="L89" i="47"/>
  <c r="M89" i="47"/>
  <c r="N89" i="47"/>
  <c r="O89" i="47"/>
  <c r="P89" i="47"/>
  <c r="Q89" i="47"/>
  <c r="D90" i="47"/>
  <c r="E90" i="47"/>
  <c r="F90" i="47"/>
  <c r="G90" i="47"/>
  <c r="H90" i="47"/>
  <c r="I90" i="47"/>
  <c r="J90" i="47"/>
  <c r="K90" i="47"/>
  <c r="L90" i="47"/>
  <c r="M90" i="47"/>
  <c r="N90" i="47"/>
  <c r="O90" i="47"/>
  <c r="P90" i="47"/>
  <c r="Q90" i="47"/>
  <c r="D91" i="47"/>
  <c r="E91" i="47"/>
  <c r="F91" i="47"/>
  <c r="G91" i="47"/>
  <c r="H91" i="47"/>
  <c r="I91" i="47"/>
  <c r="J91" i="47"/>
  <c r="K91" i="47"/>
  <c r="L91" i="47"/>
  <c r="M91" i="47"/>
  <c r="N91" i="47"/>
  <c r="O91" i="47"/>
  <c r="P91" i="47"/>
  <c r="Q91" i="47"/>
  <c r="D92" i="47"/>
  <c r="E92" i="47"/>
  <c r="F92" i="47"/>
  <c r="G92" i="47"/>
  <c r="H92" i="47"/>
  <c r="I92" i="47"/>
  <c r="J92" i="47"/>
  <c r="K92" i="47"/>
  <c r="L92" i="47"/>
  <c r="M92" i="47"/>
  <c r="N92" i="47"/>
  <c r="O92" i="47"/>
  <c r="P92" i="47"/>
  <c r="Q92" i="47"/>
  <c r="D93" i="47"/>
  <c r="E93" i="47"/>
  <c r="F93" i="47"/>
  <c r="G93" i="47"/>
  <c r="H93" i="47"/>
  <c r="I93" i="47"/>
  <c r="J93" i="47"/>
  <c r="K93" i="47"/>
  <c r="L93" i="47"/>
  <c r="M93" i="47"/>
  <c r="N93" i="47"/>
  <c r="O93" i="47"/>
  <c r="P93" i="47"/>
  <c r="Q93" i="47"/>
  <c r="D94" i="47"/>
  <c r="E94" i="47"/>
  <c r="F94" i="47"/>
  <c r="G94" i="47"/>
  <c r="H94" i="47"/>
  <c r="I94" i="47"/>
  <c r="J94" i="47"/>
  <c r="K94" i="47"/>
  <c r="L94" i="47"/>
  <c r="M94" i="47"/>
  <c r="N94" i="47"/>
  <c r="O94" i="47"/>
  <c r="P94" i="47"/>
  <c r="Q94" i="47"/>
  <c r="D95" i="47"/>
  <c r="E95" i="47"/>
  <c r="F95" i="47"/>
  <c r="G95" i="47"/>
  <c r="H95" i="47"/>
  <c r="I95" i="47"/>
  <c r="J95" i="47"/>
  <c r="K95" i="47"/>
  <c r="L95" i="47"/>
  <c r="M95" i="47"/>
  <c r="N95" i="47"/>
  <c r="O95" i="47"/>
  <c r="P95" i="47"/>
  <c r="Q95" i="47"/>
  <c r="D96" i="47"/>
  <c r="E96" i="47"/>
  <c r="F96" i="47"/>
  <c r="G96" i="47"/>
  <c r="H96" i="47"/>
  <c r="I96" i="47"/>
  <c r="J96" i="47"/>
  <c r="K96" i="47"/>
  <c r="L96" i="47"/>
  <c r="M96" i="47"/>
  <c r="N96" i="47"/>
  <c r="O96" i="47"/>
  <c r="P96" i="47"/>
  <c r="Q96" i="47"/>
  <c r="D97" i="47"/>
  <c r="E97" i="47"/>
  <c r="F97" i="47"/>
  <c r="G97" i="47"/>
  <c r="H97" i="47"/>
  <c r="I97" i="47"/>
  <c r="J97" i="47"/>
  <c r="K97" i="47"/>
  <c r="L97" i="47"/>
  <c r="M97" i="47"/>
  <c r="N97" i="47"/>
  <c r="O97" i="47"/>
  <c r="P97" i="47"/>
  <c r="Q97" i="47"/>
  <c r="D98" i="47"/>
  <c r="E98" i="47"/>
  <c r="F98" i="47"/>
  <c r="G98" i="47"/>
  <c r="H98" i="47"/>
  <c r="I98" i="47"/>
  <c r="J98" i="47"/>
  <c r="K98" i="47"/>
  <c r="L98" i="47"/>
  <c r="M98" i="47"/>
  <c r="N98" i="47"/>
  <c r="O98" i="47"/>
  <c r="P98" i="47"/>
  <c r="Q98" i="47"/>
  <c r="D99" i="47"/>
  <c r="E99" i="47"/>
  <c r="F99" i="47"/>
  <c r="G99" i="47"/>
  <c r="H99" i="47"/>
  <c r="I99" i="47"/>
  <c r="J99" i="47"/>
  <c r="K99" i="47"/>
  <c r="L99" i="47"/>
  <c r="M99" i="47"/>
  <c r="N99" i="47"/>
  <c r="O99" i="47"/>
  <c r="P99" i="47"/>
  <c r="Q99" i="47"/>
  <c r="D100" i="47"/>
  <c r="E100" i="47"/>
  <c r="F100" i="47"/>
  <c r="G100" i="47"/>
  <c r="H100" i="47"/>
  <c r="I100" i="47"/>
  <c r="J100" i="47"/>
  <c r="K100" i="47"/>
  <c r="L100" i="47"/>
  <c r="M100" i="47"/>
  <c r="N100" i="47"/>
  <c r="O100" i="47"/>
  <c r="P100" i="47"/>
  <c r="Q100" i="47"/>
  <c r="D101" i="47"/>
  <c r="E101" i="47"/>
  <c r="F101" i="47"/>
  <c r="G101" i="47"/>
  <c r="H101" i="47"/>
  <c r="I101" i="47"/>
  <c r="J101" i="47"/>
  <c r="K101" i="47"/>
  <c r="L101" i="47"/>
  <c r="M101" i="47"/>
  <c r="N101" i="47"/>
  <c r="O101" i="47"/>
  <c r="P101" i="47"/>
  <c r="Q101" i="47"/>
  <c r="D102" i="47"/>
  <c r="E102" i="47"/>
  <c r="F102" i="47"/>
  <c r="G102" i="47"/>
  <c r="H102" i="47"/>
  <c r="I102" i="47"/>
  <c r="J102" i="47"/>
  <c r="K102" i="47"/>
  <c r="L102" i="47"/>
  <c r="M102" i="47"/>
  <c r="N102" i="47"/>
  <c r="O102" i="47"/>
  <c r="P102" i="47"/>
  <c r="Q102" i="47"/>
  <c r="D103" i="47"/>
  <c r="E103" i="47"/>
  <c r="F103" i="47"/>
  <c r="G103" i="47"/>
  <c r="H103" i="47"/>
  <c r="I103" i="47"/>
  <c r="J103" i="47"/>
  <c r="K103" i="47"/>
  <c r="L103" i="47"/>
  <c r="M103" i="47"/>
  <c r="N103" i="47"/>
  <c r="O103" i="47"/>
  <c r="P103" i="47"/>
  <c r="Q103" i="47"/>
  <c r="D104" i="47"/>
  <c r="E104" i="47"/>
  <c r="F104" i="47"/>
  <c r="G104" i="47"/>
  <c r="H104" i="47"/>
  <c r="I104" i="47"/>
  <c r="J104" i="47"/>
  <c r="K104" i="47"/>
  <c r="L104" i="47"/>
  <c r="M104" i="47"/>
  <c r="N104" i="47"/>
  <c r="O104" i="47"/>
  <c r="P104" i="47"/>
  <c r="Q104" i="47"/>
  <c r="D105" i="47"/>
  <c r="E105" i="47"/>
  <c r="F105" i="47"/>
  <c r="G105" i="47"/>
  <c r="H105" i="47"/>
  <c r="I105" i="47"/>
  <c r="J105" i="47"/>
  <c r="K105" i="47"/>
  <c r="L105" i="47"/>
  <c r="M105" i="47"/>
  <c r="N105" i="47"/>
  <c r="O105" i="47"/>
  <c r="P105" i="47"/>
  <c r="Q105" i="47"/>
  <c r="D106" i="47"/>
  <c r="E106" i="47"/>
  <c r="F106" i="47"/>
  <c r="G106" i="47"/>
  <c r="H106" i="47"/>
  <c r="I106" i="47"/>
  <c r="J106" i="47"/>
  <c r="K106" i="47"/>
  <c r="L106" i="47"/>
  <c r="M106" i="47"/>
  <c r="N106" i="47"/>
  <c r="O106" i="47"/>
  <c r="P106" i="47"/>
  <c r="Q106" i="47"/>
  <c r="D107" i="47"/>
  <c r="E107" i="47"/>
  <c r="F107" i="47"/>
  <c r="G107" i="47"/>
  <c r="H107" i="47"/>
  <c r="I107" i="47"/>
  <c r="J107" i="47"/>
  <c r="K107" i="47"/>
  <c r="L107" i="47"/>
  <c r="M107" i="47"/>
  <c r="N107" i="47"/>
  <c r="O107" i="47"/>
  <c r="P107" i="47"/>
  <c r="Q107" i="47"/>
  <c r="D108" i="47"/>
  <c r="E108" i="47"/>
  <c r="F108" i="47"/>
  <c r="G108" i="47"/>
  <c r="H108" i="47"/>
  <c r="I108" i="47"/>
  <c r="J108" i="47"/>
  <c r="K108" i="47"/>
  <c r="L108" i="47"/>
  <c r="M108" i="47"/>
  <c r="N108" i="47"/>
  <c r="O108" i="47"/>
  <c r="P108" i="47"/>
  <c r="Q108" i="47"/>
  <c r="D109" i="47"/>
  <c r="E109" i="47"/>
  <c r="F109" i="47"/>
  <c r="G109" i="47"/>
  <c r="H109" i="47"/>
  <c r="I109" i="47"/>
  <c r="J109" i="47"/>
  <c r="K109" i="47"/>
  <c r="L109" i="47"/>
  <c r="M109" i="47"/>
  <c r="N109" i="47"/>
  <c r="O109" i="47"/>
  <c r="P109" i="47"/>
  <c r="Q109" i="47"/>
  <c r="D110" i="47"/>
  <c r="E110" i="47"/>
  <c r="F110" i="47"/>
  <c r="G110" i="47"/>
  <c r="H110" i="47"/>
  <c r="I110" i="47"/>
  <c r="J110" i="47"/>
  <c r="K110" i="47"/>
  <c r="L110" i="47"/>
  <c r="M110" i="47"/>
  <c r="N110" i="47"/>
  <c r="O110" i="47"/>
  <c r="P110" i="47"/>
  <c r="Q110" i="47"/>
  <c r="D111" i="47"/>
  <c r="E111" i="47"/>
  <c r="F111" i="47"/>
  <c r="G111" i="47"/>
  <c r="H111" i="47"/>
  <c r="I111" i="47"/>
  <c r="J111" i="47"/>
  <c r="K111" i="47"/>
  <c r="L111" i="47"/>
  <c r="M111" i="47"/>
  <c r="N111" i="47"/>
  <c r="O111" i="47"/>
  <c r="P111" i="47"/>
  <c r="Q111" i="47"/>
  <c r="D112" i="47"/>
  <c r="E112" i="47"/>
  <c r="F112" i="47"/>
  <c r="G112" i="47"/>
  <c r="H112" i="47"/>
  <c r="I112" i="47"/>
  <c r="J112" i="47"/>
  <c r="K112" i="47"/>
  <c r="L112" i="47"/>
  <c r="M112" i="47"/>
  <c r="N112" i="47"/>
  <c r="O112" i="47"/>
  <c r="P112" i="47"/>
  <c r="Q112" i="47"/>
  <c r="D113" i="47"/>
  <c r="E113" i="47"/>
  <c r="F113" i="47"/>
  <c r="G113" i="47"/>
  <c r="H113" i="47"/>
  <c r="I113" i="47"/>
  <c r="J113" i="47"/>
  <c r="K113" i="47"/>
  <c r="L113" i="47"/>
  <c r="M113" i="47"/>
  <c r="N113" i="47"/>
  <c r="O113" i="47"/>
  <c r="P113" i="47"/>
  <c r="Q113" i="47"/>
  <c r="D114" i="47"/>
  <c r="E114" i="47"/>
  <c r="F114" i="47"/>
  <c r="G114" i="47"/>
  <c r="H114" i="47"/>
  <c r="I114" i="47"/>
  <c r="J114" i="47"/>
  <c r="K114" i="47"/>
  <c r="L114" i="47"/>
  <c r="M114" i="47"/>
  <c r="N114" i="47"/>
  <c r="O114" i="47"/>
  <c r="P114" i="47"/>
  <c r="Q114" i="47"/>
  <c r="D115" i="47"/>
  <c r="E115" i="47"/>
  <c r="F115" i="47"/>
  <c r="G115" i="47"/>
  <c r="H115" i="47"/>
  <c r="I115" i="47"/>
  <c r="J115" i="47"/>
  <c r="K115" i="47"/>
  <c r="L115" i="47"/>
  <c r="M115" i="47"/>
  <c r="N115" i="47"/>
  <c r="O115" i="47"/>
  <c r="P115" i="47"/>
  <c r="Q115" i="47"/>
  <c r="D116" i="47"/>
  <c r="E116" i="47"/>
  <c r="F116" i="47"/>
  <c r="G116" i="47"/>
  <c r="H116" i="47"/>
  <c r="I116" i="47"/>
  <c r="J116" i="47"/>
  <c r="K116" i="47"/>
  <c r="L116" i="47"/>
  <c r="M116" i="47"/>
  <c r="N116" i="47"/>
  <c r="O116" i="47"/>
  <c r="P116" i="47"/>
  <c r="Q116" i="47"/>
  <c r="D117" i="47"/>
  <c r="E117" i="47"/>
  <c r="F117" i="47"/>
  <c r="G117" i="47"/>
  <c r="H117" i="47"/>
  <c r="I117" i="47"/>
  <c r="J117" i="47"/>
  <c r="K117" i="47"/>
  <c r="L117" i="47"/>
  <c r="M117" i="47"/>
  <c r="N117" i="47"/>
  <c r="O117" i="47"/>
  <c r="P117" i="47"/>
  <c r="Q117" i="47"/>
  <c r="D118" i="47"/>
  <c r="E118" i="47"/>
  <c r="F118" i="47"/>
  <c r="G118" i="47"/>
  <c r="H118" i="47"/>
  <c r="I118" i="47"/>
  <c r="J118" i="47"/>
  <c r="K118" i="47"/>
  <c r="L118" i="47"/>
  <c r="M118" i="47"/>
  <c r="N118" i="47"/>
  <c r="O118" i="47"/>
  <c r="P118" i="47"/>
  <c r="Q118" i="47"/>
  <c r="D119" i="47"/>
  <c r="E119" i="47"/>
  <c r="F119" i="47"/>
  <c r="G119" i="47"/>
  <c r="H119" i="47"/>
  <c r="I119" i="47"/>
  <c r="J119" i="47"/>
  <c r="K119" i="47"/>
  <c r="L119" i="47"/>
  <c r="M119" i="47"/>
  <c r="N119" i="47"/>
  <c r="O119" i="47"/>
  <c r="P119" i="47"/>
  <c r="Q119" i="47"/>
  <c r="D120" i="47"/>
  <c r="E120" i="47"/>
  <c r="F120" i="47"/>
  <c r="G120" i="47"/>
  <c r="H120" i="47"/>
  <c r="I120" i="47"/>
  <c r="J120" i="47"/>
  <c r="K120" i="47"/>
  <c r="L120" i="47"/>
  <c r="M120" i="47"/>
  <c r="N120" i="47"/>
  <c r="O120" i="47"/>
  <c r="P120" i="47"/>
  <c r="Q120" i="47"/>
  <c r="D72" i="47"/>
  <c r="E72" i="47"/>
  <c r="F72" i="47"/>
  <c r="G72" i="47"/>
  <c r="H72" i="47"/>
  <c r="I72" i="47"/>
  <c r="J72" i="47"/>
  <c r="K72" i="47"/>
  <c r="L72" i="47"/>
  <c r="M72" i="47"/>
  <c r="N72" i="47"/>
  <c r="O72" i="47"/>
  <c r="P72" i="47"/>
  <c r="Q72" i="47"/>
  <c r="D313" i="46"/>
  <c r="E313" i="46"/>
  <c r="F313" i="46"/>
  <c r="G313" i="46"/>
  <c r="H313" i="46"/>
  <c r="I313" i="46"/>
  <c r="J313" i="46"/>
  <c r="K313" i="46"/>
  <c r="L313" i="46"/>
  <c r="M313" i="46"/>
  <c r="N313" i="46"/>
  <c r="O313" i="46"/>
  <c r="P313" i="46"/>
  <c r="Q313" i="46"/>
  <c r="D314" i="46"/>
  <c r="E314" i="46"/>
  <c r="F314" i="46"/>
  <c r="G314" i="46"/>
  <c r="H314" i="46"/>
  <c r="I314" i="46"/>
  <c r="J314" i="46"/>
  <c r="K314" i="46"/>
  <c r="L314" i="46"/>
  <c r="M314" i="46"/>
  <c r="N314" i="46"/>
  <c r="O314" i="46"/>
  <c r="P314" i="46"/>
  <c r="Q314" i="46"/>
  <c r="D315" i="46"/>
  <c r="E315" i="46"/>
  <c r="F315" i="46"/>
  <c r="G315" i="46"/>
  <c r="H315" i="46"/>
  <c r="I315" i="46"/>
  <c r="J315" i="46"/>
  <c r="K315" i="46"/>
  <c r="L315" i="46"/>
  <c r="M315" i="46"/>
  <c r="N315" i="46"/>
  <c r="O315" i="46"/>
  <c r="P315" i="46"/>
  <c r="Q315" i="46"/>
  <c r="D316" i="46"/>
  <c r="E316" i="46"/>
  <c r="F316" i="46"/>
  <c r="G316" i="46"/>
  <c r="H316" i="46"/>
  <c r="I316" i="46"/>
  <c r="J316" i="46"/>
  <c r="K316" i="46"/>
  <c r="L316" i="46"/>
  <c r="M316" i="46"/>
  <c r="N316" i="46"/>
  <c r="O316" i="46"/>
  <c r="P316" i="46"/>
  <c r="Q316" i="46"/>
  <c r="D317" i="46"/>
  <c r="E317" i="46"/>
  <c r="F317" i="46"/>
  <c r="G317" i="46"/>
  <c r="H317" i="46"/>
  <c r="I317" i="46"/>
  <c r="J317" i="46"/>
  <c r="K317" i="46"/>
  <c r="L317" i="46"/>
  <c r="M317" i="46"/>
  <c r="N317" i="46"/>
  <c r="O317" i="46"/>
  <c r="P317" i="46"/>
  <c r="Q317" i="46"/>
  <c r="D318" i="46"/>
  <c r="E318" i="46"/>
  <c r="F318" i="46"/>
  <c r="G318" i="46"/>
  <c r="H318" i="46"/>
  <c r="I318" i="46"/>
  <c r="J318" i="46"/>
  <c r="K318" i="46"/>
  <c r="L318" i="46"/>
  <c r="M318" i="46"/>
  <c r="N318" i="46"/>
  <c r="O318" i="46"/>
  <c r="P318" i="46"/>
  <c r="Q318" i="46"/>
  <c r="D319" i="46"/>
  <c r="E319" i="46"/>
  <c r="F319" i="46"/>
  <c r="G319" i="46"/>
  <c r="H319" i="46"/>
  <c r="I319" i="46"/>
  <c r="J319" i="46"/>
  <c r="K319" i="46"/>
  <c r="L319" i="46"/>
  <c r="M319" i="46"/>
  <c r="N319" i="46"/>
  <c r="O319" i="46"/>
  <c r="P319" i="46"/>
  <c r="Q319" i="46"/>
  <c r="D320" i="46"/>
  <c r="E320" i="46"/>
  <c r="F320" i="46"/>
  <c r="G320" i="46"/>
  <c r="H320" i="46"/>
  <c r="I320" i="46"/>
  <c r="J320" i="46"/>
  <c r="K320" i="46"/>
  <c r="L320" i="46"/>
  <c r="M320" i="46"/>
  <c r="N320" i="46"/>
  <c r="O320" i="46"/>
  <c r="P320" i="46"/>
  <c r="Q320" i="46"/>
  <c r="D321" i="46"/>
  <c r="E321" i="46"/>
  <c r="F321" i="46"/>
  <c r="G321" i="46"/>
  <c r="H321" i="46"/>
  <c r="I321" i="46"/>
  <c r="J321" i="46"/>
  <c r="K321" i="46"/>
  <c r="L321" i="46"/>
  <c r="M321" i="46"/>
  <c r="N321" i="46"/>
  <c r="O321" i="46"/>
  <c r="P321" i="46"/>
  <c r="Q321" i="46"/>
  <c r="D322" i="46"/>
  <c r="E322" i="46"/>
  <c r="F322" i="46"/>
  <c r="G322" i="46"/>
  <c r="H322" i="46"/>
  <c r="I322" i="46"/>
  <c r="J322" i="46"/>
  <c r="K322" i="46"/>
  <c r="L322" i="46"/>
  <c r="M322" i="46"/>
  <c r="N322" i="46"/>
  <c r="O322" i="46"/>
  <c r="P322" i="46"/>
  <c r="Q322" i="46"/>
  <c r="D323" i="46"/>
  <c r="E323" i="46"/>
  <c r="F323" i="46"/>
  <c r="G323" i="46"/>
  <c r="H323" i="46"/>
  <c r="I323" i="46"/>
  <c r="J323" i="46"/>
  <c r="K323" i="46"/>
  <c r="L323" i="46"/>
  <c r="M323" i="46"/>
  <c r="N323" i="46"/>
  <c r="O323" i="46"/>
  <c r="P323" i="46"/>
  <c r="Q323" i="46"/>
  <c r="D324" i="46"/>
  <c r="E324" i="46"/>
  <c r="F324" i="46"/>
  <c r="G324" i="46"/>
  <c r="H324" i="46"/>
  <c r="I324" i="46"/>
  <c r="J324" i="46"/>
  <c r="K324" i="46"/>
  <c r="L324" i="46"/>
  <c r="M324" i="46"/>
  <c r="N324" i="46"/>
  <c r="O324" i="46"/>
  <c r="P324" i="46"/>
  <c r="Q324" i="46"/>
  <c r="D325" i="46"/>
  <c r="E325" i="46"/>
  <c r="F325" i="46"/>
  <c r="G325" i="46"/>
  <c r="H325" i="46"/>
  <c r="I325" i="46"/>
  <c r="J325" i="46"/>
  <c r="K325" i="46"/>
  <c r="L325" i="46"/>
  <c r="M325" i="46"/>
  <c r="N325" i="46"/>
  <c r="O325" i="46"/>
  <c r="P325" i="46"/>
  <c r="Q325" i="46"/>
  <c r="D326" i="46"/>
  <c r="E326" i="46"/>
  <c r="F326" i="46"/>
  <c r="G326" i="46"/>
  <c r="H326" i="46"/>
  <c r="I326" i="46"/>
  <c r="J326" i="46"/>
  <c r="K326" i="46"/>
  <c r="L326" i="46"/>
  <c r="M326" i="46"/>
  <c r="N326" i="46"/>
  <c r="O326" i="46"/>
  <c r="P326" i="46"/>
  <c r="Q326" i="46"/>
  <c r="D327" i="46"/>
  <c r="E327" i="46"/>
  <c r="F327" i="46"/>
  <c r="G327" i="46"/>
  <c r="H327" i="46"/>
  <c r="I327" i="46"/>
  <c r="J327" i="46"/>
  <c r="K327" i="46"/>
  <c r="L327" i="46"/>
  <c r="M327" i="46"/>
  <c r="N327" i="46"/>
  <c r="O327" i="46"/>
  <c r="P327" i="46"/>
  <c r="Q327" i="46"/>
  <c r="D328" i="46"/>
  <c r="E328" i="46"/>
  <c r="F328" i="46"/>
  <c r="G328" i="46"/>
  <c r="H328" i="46"/>
  <c r="I328" i="46"/>
  <c r="J328" i="46"/>
  <c r="K328" i="46"/>
  <c r="L328" i="46"/>
  <c r="M328" i="46"/>
  <c r="N328" i="46"/>
  <c r="O328" i="46"/>
  <c r="P328" i="46"/>
  <c r="Q328" i="46"/>
  <c r="D329" i="46"/>
  <c r="E329" i="46"/>
  <c r="F329" i="46"/>
  <c r="G329" i="46"/>
  <c r="H329" i="46"/>
  <c r="I329" i="46"/>
  <c r="J329" i="46"/>
  <c r="K329" i="46"/>
  <c r="L329" i="46"/>
  <c r="M329" i="46"/>
  <c r="N329" i="46"/>
  <c r="O329" i="46"/>
  <c r="P329" i="46"/>
  <c r="Q329" i="46"/>
  <c r="D330" i="46"/>
  <c r="E330" i="46"/>
  <c r="F330" i="46"/>
  <c r="G330" i="46"/>
  <c r="H330" i="46"/>
  <c r="I330" i="46"/>
  <c r="J330" i="46"/>
  <c r="K330" i="46"/>
  <c r="L330" i="46"/>
  <c r="M330" i="46"/>
  <c r="N330" i="46"/>
  <c r="O330" i="46"/>
  <c r="P330" i="46"/>
  <c r="Q330" i="46"/>
  <c r="D331" i="46"/>
  <c r="E331" i="46"/>
  <c r="F331" i="46"/>
  <c r="G331" i="46"/>
  <c r="H331" i="46"/>
  <c r="I331" i="46"/>
  <c r="J331" i="46"/>
  <c r="K331" i="46"/>
  <c r="L331" i="46"/>
  <c r="M331" i="46"/>
  <c r="N331" i="46"/>
  <c r="O331" i="46"/>
  <c r="P331" i="46"/>
  <c r="Q331" i="46"/>
  <c r="D332" i="46"/>
  <c r="E332" i="46"/>
  <c r="F332" i="46"/>
  <c r="G332" i="46"/>
  <c r="H332" i="46"/>
  <c r="I332" i="46"/>
  <c r="J332" i="46"/>
  <c r="K332" i="46"/>
  <c r="L332" i="46"/>
  <c r="M332" i="46"/>
  <c r="N332" i="46"/>
  <c r="O332" i="46"/>
  <c r="P332" i="46"/>
  <c r="Q332" i="46"/>
  <c r="D333" i="46"/>
  <c r="E333" i="46"/>
  <c r="F333" i="46"/>
  <c r="G333" i="46"/>
  <c r="H333" i="46"/>
  <c r="I333" i="46"/>
  <c r="J333" i="46"/>
  <c r="K333" i="46"/>
  <c r="L333" i="46"/>
  <c r="M333" i="46"/>
  <c r="N333" i="46"/>
  <c r="O333" i="46"/>
  <c r="P333" i="46"/>
  <c r="Q333" i="46"/>
  <c r="D334" i="46"/>
  <c r="E334" i="46"/>
  <c r="F334" i="46"/>
  <c r="G334" i="46"/>
  <c r="H334" i="46"/>
  <c r="I334" i="46"/>
  <c r="J334" i="46"/>
  <c r="K334" i="46"/>
  <c r="L334" i="46"/>
  <c r="M334" i="46"/>
  <c r="N334" i="46"/>
  <c r="O334" i="46"/>
  <c r="P334" i="46"/>
  <c r="Q334" i="46"/>
  <c r="D335" i="46"/>
  <c r="E335" i="46"/>
  <c r="F335" i="46"/>
  <c r="G335" i="46"/>
  <c r="H335" i="46"/>
  <c r="I335" i="46"/>
  <c r="J335" i="46"/>
  <c r="K335" i="46"/>
  <c r="L335" i="46"/>
  <c r="M335" i="46"/>
  <c r="N335" i="46"/>
  <c r="O335" i="46"/>
  <c r="P335" i="46"/>
  <c r="Q335" i="46"/>
  <c r="D336" i="46"/>
  <c r="E336" i="46"/>
  <c r="F336" i="46"/>
  <c r="G336" i="46"/>
  <c r="H336" i="46"/>
  <c r="I336" i="46"/>
  <c r="J336" i="46"/>
  <c r="K336" i="46"/>
  <c r="L336" i="46"/>
  <c r="M336" i="46"/>
  <c r="N336" i="46"/>
  <c r="O336" i="46"/>
  <c r="P336" i="46"/>
  <c r="Q336" i="46"/>
  <c r="D337" i="46"/>
  <c r="E337" i="46"/>
  <c r="F337" i="46"/>
  <c r="G337" i="46"/>
  <c r="H337" i="46"/>
  <c r="I337" i="46"/>
  <c r="J337" i="46"/>
  <c r="K337" i="46"/>
  <c r="L337" i="46"/>
  <c r="M337" i="46"/>
  <c r="N337" i="46"/>
  <c r="O337" i="46"/>
  <c r="P337" i="46"/>
  <c r="Q337" i="46"/>
  <c r="D338" i="46"/>
  <c r="E338" i="46"/>
  <c r="F338" i="46"/>
  <c r="G338" i="46"/>
  <c r="H338" i="46"/>
  <c r="I338" i="46"/>
  <c r="J338" i="46"/>
  <c r="K338" i="46"/>
  <c r="L338" i="46"/>
  <c r="M338" i="46"/>
  <c r="N338" i="46"/>
  <c r="O338" i="46"/>
  <c r="P338" i="46"/>
  <c r="Q338" i="46"/>
  <c r="D339" i="46"/>
  <c r="E339" i="46"/>
  <c r="F339" i="46"/>
  <c r="G339" i="46"/>
  <c r="H339" i="46"/>
  <c r="I339" i="46"/>
  <c r="J339" i="46"/>
  <c r="K339" i="46"/>
  <c r="L339" i="46"/>
  <c r="M339" i="46"/>
  <c r="N339" i="46"/>
  <c r="O339" i="46"/>
  <c r="P339" i="46"/>
  <c r="Q339" i="46"/>
  <c r="D340" i="46"/>
  <c r="E340" i="46"/>
  <c r="F340" i="46"/>
  <c r="G340" i="46"/>
  <c r="H340" i="46"/>
  <c r="I340" i="46"/>
  <c r="J340" i="46"/>
  <c r="K340" i="46"/>
  <c r="L340" i="46"/>
  <c r="M340" i="46"/>
  <c r="N340" i="46"/>
  <c r="O340" i="46"/>
  <c r="P340" i="46"/>
  <c r="Q340" i="46"/>
  <c r="D341" i="46"/>
  <c r="E341" i="46"/>
  <c r="F341" i="46"/>
  <c r="G341" i="46"/>
  <c r="H341" i="46"/>
  <c r="I341" i="46"/>
  <c r="J341" i="46"/>
  <c r="K341" i="46"/>
  <c r="L341" i="46"/>
  <c r="M341" i="46"/>
  <c r="N341" i="46"/>
  <c r="O341" i="46"/>
  <c r="P341" i="46"/>
  <c r="Q341" i="46"/>
  <c r="D342" i="46"/>
  <c r="E342" i="46"/>
  <c r="F342" i="46"/>
  <c r="G342" i="46"/>
  <c r="H342" i="46"/>
  <c r="I342" i="46"/>
  <c r="J342" i="46"/>
  <c r="K342" i="46"/>
  <c r="L342" i="46"/>
  <c r="M342" i="46"/>
  <c r="N342" i="46"/>
  <c r="O342" i="46"/>
  <c r="P342" i="46"/>
  <c r="Q342" i="46"/>
  <c r="D343" i="46"/>
  <c r="E343" i="46"/>
  <c r="F343" i="46"/>
  <c r="G343" i="46"/>
  <c r="H343" i="46"/>
  <c r="I343" i="46"/>
  <c r="J343" i="46"/>
  <c r="K343" i="46"/>
  <c r="L343" i="46"/>
  <c r="M343" i="46"/>
  <c r="N343" i="46"/>
  <c r="O343" i="46"/>
  <c r="P343" i="46"/>
  <c r="Q343" i="46"/>
  <c r="D344" i="46"/>
  <c r="E344" i="46"/>
  <c r="F344" i="46"/>
  <c r="G344" i="46"/>
  <c r="H344" i="46"/>
  <c r="I344" i="46"/>
  <c r="J344" i="46"/>
  <c r="K344" i="46"/>
  <c r="L344" i="46"/>
  <c r="M344" i="46"/>
  <c r="N344" i="46"/>
  <c r="O344" i="46"/>
  <c r="P344" i="46"/>
  <c r="Q344" i="46"/>
  <c r="D345" i="46"/>
  <c r="E345" i="46"/>
  <c r="F345" i="46"/>
  <c r="G345" i="46"/>
  <c r="H345" i="46"/>
  <c r="I345" i="46"/>
  <c r="J345" i="46"/>
  <c r="K345" i="46"/>
  <c r="L345" i="46"/>
  <c r="M345" i="46"/>
  <c r="N345" i="46"/>
  <c r="O345" i="46"/>
  <c r="P345" i="46"/>
  <c r="Q345" i="46"/>
  <c r="D346" i="46"/>
  <c r="E346" i="46"/>
  <c r="F346" i="46"/>
  <c r="G346" i="46"/>
  <c r="H346" i="46"/>
  <c r="I346" i="46"/>
  <c r="J346" i="46"/>
  <c r="K346" i="46"/>
  <c r="L346" i="46"/>
  <c r="M346" i="46"/>
  <c r="N346" i="46"/>
  <c r="O346" i="46"/>
  <c r="P346" i="46"/>
  <c r="Q346" i="46"/>
  <c r="D347" i="46"/>
  <c r="E347" i="46"/>
  <c r="F347" i="46"/>
  <c r="G347" i="46"/>
  <c r="H347" i="46"/>
  <c r="I347" i="46"/>
  <c r="J347" i="46"/>
  <c r="K347" i="46"/>
  <c r="L347" i="46"/>
  <c r="M347" i="46"/>
  <c r="N347" i="46"/>
  <c r="O347" i="46"/>
  <c r="P347" i="46"/>
  <c r="Q347" i="46"/>
  <c r="D348" i="46"/>
  <c r="E348" i="46"/>
  <c r="F348" i="46"/>
  <c r="G348" i="46"/>
  <c r="H348" i="46"/>
  <c r="I348" i="46"/>
  <c r="J348" i="46"/>
  <c r="K348" i="46"/>
  <c r="L348" i="46"/>
  <c r="M348" i="46"/>
  <c r="N348" i="46"/>
  <c r="O348" i="46"/>
  <c r="P348" i="46"/>
  <c r="Q348" i="46"/>
  <c r="D349" i="46"/>
  <c r="E349" i="46"/>
  <c r="F349" i="46"/>
  <c r="G349" i="46"/>
  <c r="H349" i="46"/>
  <c r="I349" i="46"/>
  <c r="J349" i="46"/>
  <c r="K349" i="46"/>
  <c r="L349" i="46"/>
  <c r="M349" i="46"/>
  <c r="N349" i="46"/>
  <c r="O349" i="46"/>
  <c r="P349" i="46"/>
  <c r="Q349" i="46"/>
  <c r="D350" i="46"/>
  <c r="E350" i="46"/>
  <c r="F350" i="46"/>
  <c r="G350" i="46"/>
  <c r="H350" i="46"/>
  <c r="I350" i="46"/>
  <c r="J350" i="46"/>
  <c r="K350" i="46"/>
  <c r="L350" i="46"/>
  <c r="M350" i="46"/>
  <c r="N350" i="46"/>
  <c r="O350" i="46"/>
  <c r="P350" i="46"/>
  <c r="Q350" i="46"/>
  <c r="D351" i="46"/>
  <c r="E351" i="46"/>
  <c r="F351" i="46"/>
  <c r="G351" i="46"/>
  <c r="H351" i="46"/>
  <c r="I351" i="46"/>
  <c r="J351" i="46"/>
  <c r="K351" i="46"/>
  <c r="L351" i="46"/>
  <c r="M351" i="46"/>
  <c r="N351" i="46"/>
  <c r="O351" i="46"/>
  <c r="P351" i="46"/>
  <c r="Q351" i="46"/>
  <c r="D352" i="46"/>
  <c r="E352" i="46"/>
  <c r="F352" i="46"/>
  <c r="G352" i="46"/>
  <c r="H352" i="46"/>
  <c r="I352" i="46"/>
  <c r="J352" i="46"/>
  <c r="K352" i="46"/>
  <c r="L352" i="46"/>
  <c r="M352" i="46"/>
  <c r="N352" i="46"/>
  <c r="O352" i="46"/>
  <c r="P352" i="46"/>
  <c r="Q352" i="46"/>
  <c r="D353" i="46"/>
  <c r="E353" i="46"/>
  <c r="F353" i="46"/>
  <c r="G353" i="46"/>
  <c r="H353" i="46"/>
  <c r="I353" i="46"/>
  <c r="J353" i="46"/>
  <c r="K353" i="46"/>
  <c r="L353" i="46"/>
  <c r="M353" i="46"/>
  <c r="N353" i="46"/>
  <c r="O353" i="46"/>
  <c r="P353" i="46"/>
  <c r="Q353" i="46"/>
  <c r="D354" i="46"/>
  <c r="E354" i="46"/>
  <c r="F354" i="46"/>
  <c r="G354" i="46"/>
  <c r="H354" i="46"/>
  <c r="I354" i="46"/>
  <c r="J354" i="46"/>
  <c r="K354" i="46"/>
  <c r="L354" i="46"/>
  <c r="M354" i="46"/>
  <c r="N354" i="46"/>
  <c r="O354" i="46"/>
  <c r="P354" i="46"/>
  <c r="Q354" i="46"/>
  <c r="D355" i="46"/>
  <c r="E355" i="46"/>
  <c r="F355" i="46"/>
  <c r="G355" i="46"/>
  <c r="H355" i="46"/>
  <c r="I355" i="46"/>
  <c r="J355" i="46"/>
  <c r="K355" i="46"/>
  <c r="L355" i="46"/>
  <c r="M355" i="46"/>
  <c r="N355" i="46"/>
  <c r="O355" i="46"/>
  <c r="P355" i="46"/>
  <c r="Q355" i="46"/>
  <c r="D356" i="46"/>
  <c r="E356" i="46"/>
  <c r="F356" i="46"/>
  <c r="G356" i="46"/>
  <c r="H356" i="46"/>
  <c r="I356" i="46"/>
  <c r="J356" i="46"/>
  <c r="K356" i="46"/>
  <c r="L356" i="46"/>
  <c r="M356" i="46"/>
  <c r="N356" i="46"/>
  <c r="O356" i="46"/>
  <c r="P356" i="46"/>
  <c r="Q356" i="46"/>
  <c r="D357" i="46"/>
  <c r="E357" i="46"/>
  <c r="F357" i="46"/>
  <c r="G357" i="46"/>
  <c r="H357" i="46"/>
  <c r="I357" i="46"/>
  <c r="J357" i="46"/>
  <c r="K357" i="46"/>
  <c r="L357" i="46"/>
  <c r="M357" i="46"/>
  <c r="N357" i="46"/>
  <c r="O357" i="46"/>
  <c r="P357" i="46"/>
  <c r="Q357" i="46"/>
  <c r="D358" i="46"/>
  <c r="E358" i="46"/>
  <c r="F358" i="46"/>
  <c r="G358" i="46"/>
  <c r="H358" i="46"/>
  <c r="I358" i="46"/>
  <c r="J358" i="46"/>
  <c r="K358" i="46"/>
  <c r="L358" i="46"/>
  <c r="M358" i="46"/>
  <c r="N358" i="46"/>
  <c r="O358" i="46"/>
  <c r="P358" i="46"/>
  <c r="Q358" i="46"/>
  <c r="D359" i="46"/>
  <c r="E359" i="46"/>
  <c r="F359" i="46"/>
  <c r="G359" i="46"/>
  <c r="H359" i="46"/>
  <c r="I359" i="46"/>
  <c r="J359" i="46"/>
  <c r="K359" i="46"/>
  <c r="L359" i="46"/>
  <c r="M359" i="46"/>
  <c r="N359" i="46"/>
  <c r="O359" i="46"/>
  <c r="P359" i="46"/>
  <c r="Q359" i="46"/>
  <c r="D360" i="46"/>
  <c r="E360" i="46"/>
  <c r="F360" i="46"/>
  <c r="G360" i="46"/>
  <c r="H360" i="46"/>
  <c r="I360" i="46"/>
  <c r="J360" i="46"/>
  <c r="K360" i="46"/>
  <c r="L360" i="46"/>
  <c r="M360" i="46"/>
  <c r="N360" i="46"/>
  <c r="O360" i="46"/>
  <c r="P360" i="46"/>
  <c r="Q360" i="46"/>
  <c r="D312" i="46"/>
  <c r="E312" i="46"/>
  <c r="F312" i="46"/>
  <c r="G312" i="46"/>
  <c r="H312" i="46"/>
  <c r="I312" i="46"/>
  <c r="J312" i="46"/>
  <c r="K312" i="46"/>
  <c r="L312" i="46"/>
  <c r="M312" i="46"/>
  <c r="N312" i="46"/>
  <c r="O312" i="46"/>
  <c r="P312" i="46"/>
  <c r="Q312" i="46"/>
  <c r="D193" i="46"/>
  <c r="E193" i="46"/>
  <c r="F193" i="46"/>
  <c r="G193" i="46"/>
  <c r="H193" i="46"/>
  <c r="I193" i="46"/>
  <c r="J193" i="46"/>
  <c r="K193" i="46"/>
  <c r="L193" i="46"/>
  <c r="M193" i="46"/>
  <c r="N193" i="46"/>
  <c r="O193" i="46"/>
  <c r="P193" i="46"/>
  <c r="Q193" i="46"/>
  <c r="D194" i="46"/>
  <c r="E194" i="46"/>
  <c r="F194" i="46"/>
  <c r="G194" i="46"/>
  <c r="H194" i="46"/>
  <c r="I194" i="46"/>
  <c r="J194" i="46"/>
  <c r="K194" i="46"/>
  <c r="L194" i="46"/>
  <c r="M194" i="46"/>
  <c r="N194" i="46"/>
  <c r="O194" i="46"/>
  <c r="P194" i="46"/>
  <c r="Q194" i="46"/>
  <c r="D195" i="46"/>
  <c r="E195" i="46"/>
  <c r="F195" i="46"/>
  <c r="G195" i="46"/>
  <c r="H195" i="46"/>
  <c r="I195" i="46"/>
  <c r="J195" i="46"/>
  <c r="K195" i="46"/>
  <c r="L195" i="46"/>
  <c r="M195" i="46"/>
  <c r="N195" i="46"/>
  <c r="O195" i="46"/>
  <c r="P195" i="46"/>
  <c r="Q195" i="46"/>
  <c r="D196" i="46"/>
  <c r="E196" i="46"/>
  <c r="F196" i="46"/>
  <c r="G196" i="46"/>
  <c r="H196" i="46"/>
  <c r="I196" i="46"/>
  <c r="J196" i="46"/>
  <c r="K196" i="46"/>
  <c r="L196" i="46"/>
  <c r="M196" i="46"/>
  <c r="N196" i="46"/>
  <c r="O196" i="46"/>
  <c r="P196" i="46"/>
  <c r="Q196" i="46"/>
  <c r="D197" i="46"/>
  <c r="E197" i="46"/>
  <c r="F197" i="46"/>
  <c r="G197" i="46"/>
  <c r="H197" i="46"/>
  <c r="I197" i="46"/>
  <c r="J197" i="46"/>
  <c r="K197" i="46"/>
  <c r="L197" i="46"/>
  <c r="M197" i="46"/>
  <c r="N197" i="46"/>
  <c r="O197" i="46"/>
  <c r="P197" i="46"/>
  <c r="Q197" i="46"/>
  <c r="D198" i="46"/>
  <c r="E198" i="46"/>
  <c r="F198" i="46"/>
  <c r="G198" i="46"/>
  <c r="H198" i="46"/>
  <c r="I198" i="46"/>
  <c r="J198" i="46"/>
  <c r="K198" i="46"/>
  <c r="L198" i="46"/>
  <c r="M198" i="46"/>
  <c r="N198" i="46"/>
  <c r="O198" i="46"/>
  <c r="P198" i="46"/>
  <c r="Q198" i="46"/>
  <c r="D199" i="46"/>
  <c r="E199" i="46"/>
  <c r="F199" i="46"/>
  <c r="G199" i="46"/>
  <c r="H199" i="46"/>
  <c r="I199" i="46"/>
  <c r="J199" i="46"/>
  <c r="K199" i="46"/>
  <c r="L199" i="46"/>
  <c r="M199" i="46"/>
  <c r="N199" i="46"/>
  <c r="O199" i="46"/>
  <c r="P199" i="46"/>
  <c r="Q199" i="46"/>
  <c r="D200" i="46"/>
  <c r="E200" i="46"/>
  <c r="F200" i="46"/>
  <c r="G200" i="46"/>
  <c r="H200" i="46"/>
  <c r="I200" i="46"/>
  <c r="J200" i="46"/>
  <c r="K200" i="46"/>
  <c r="L200" i="46"/>
  <c r="M200" i="46"/>
  <c r="N200" i="46"/>
  <c r="O200" i="46"/>
  <c r="P200" i="46"/>
  <c r="Q200" i="46"/>
  <c r="D201" i="46"/>
  <c r="E201" i="46"/>
  <c r="F201" i="46"/>
  <c r="G201" i="46"/>
  <c r="H201" i="46"/>
  <c r="I201" i="46"/>
  <c r="J201" i="46"/>
  <c r="K201" i="46"/>
  <c r="L201" i="46"/>
  <c r="M201" i="46"/>
  <c r="N201" i="46"/>
  <c r="O201" i="46"/>
  <c r="P201" i="46"/>
  <c r="Q201" i="46"/>
  <c r="D202" i="46"/>
  <c r="E202" i="46"/>
  <c r="F202" i="46"/>
  <c r="G202" i="46"/>
  <c r="H202" i="46"/>
  <c r="I202" i="46"/>
  <c r="J202" i="46"/>
  <c r="K202" i="46"/>
  <c r="L202" i="46"/>
  <c r="M202" i="46"/>
  <c r="N202" i="46"/>
  <c r="O202" i="46"/>
  <c r="P202" i="46"/>
  <c r="Q202" i="46"/>
  <c r="D203" i="46"/>
  <c r="E203" i="46"/>
  <c r="F203" i="46"/>
  <c r="G203" i="46"/>
  <c r="H203" i="46"/>
  <c r="I203" i="46"/>
  <c r="J203" i="46"/>
  <c r="K203" i="46"/>
  <c r="L203" i="46"/>
  <c r="M203" i="46"/>
  <c r="N203" i="46"/>
  <c r="O203" i="46"/>
  <c r="P203" i="46"/>
  <c r="Q203" i="46"/>
  <c r="D204" i="46"/>
  <c r="E204" i="46"/>
  <c r="F204" i="46"/>
  <c r="G204" i="46"/>
  <c r="H204" i="46"/>
  <c r="I204" i="46"/>
  <c r="J204" i="46"/>
  <c r="K204" i="46"/>
  <c r="L204" i="46"/>
  <c r="M204" i="46"/>
  <c r="N204" i="46"/>
  <c r="O204" i="46"/>
  <c r="P204" i="46"/>
  <c r="Q204" i="46"/>
  <c r="D205" i="46"/>
  <c r="E205" i="46"/>
  <c r="F205" i="46"/>
  <c r="G205" i="46"/>
  <c r="H205" i="46"/>
  <c r="I205" i="46"/>
  <c r="J205" i="46"/>
  <c r="K205" i="46"/>
  <c r="L205" i="46"/>
  <c r="M205" i="46"/>
  <c r="N205" i="46"/>
  <c r="O205" i="46"/>
  <c r="P205" i="46"/>
  <c r="Q205" i="46"/>
  <c r="D206" i="46"/>
  <c r="E206" i="46"/>
  <c r="F206" i="46"/>
  <c r="G206" i="46"/>
  <c r="H206" i="46"/>
  <c r="I206" i="46"/>
  <c r="J206" i="46"/>
  <c r="K206" i="46"/>
  <c r="L206" i="46"/>
  <c r="M206" i="46"/>
  <c r="N206" i="46"/>
  <c r="O206" i="46"/>
  <c r="P206" i="46"/>
  <c r="Q206" i="46"/>
  <c r="D207" i="46"/>
  <c r="E207" i="46"/>
  <c r="F207" i="46"/>
  <c r="G207" i="46"/>
  <c r="H207" i="46"/>
  <c r="I207" i="46"/>
  <c r="J207" i="46"/>
  <c r="K207" i="46"/>
  <c r="L207" i="46"/>
  <c r="M207" i="46"/>
  <c r="N207" i="46"/>
  <c r="O207" i="46"/>
  <c r="P207" i="46"/>
  <c r="Q207" i="46"/>
  <c r="D208" i="46"/>
  <c r="E208" i="46"/>
  <c r="F208" i="46"/>
  <c r="G208" i="46"/>
  <c r="H208" i="46"/>
  <c r="I208" i="46"/>
  <c r="J208" i="46"/>
  <c r="K208" i="46"/>
  <c r="L208" i="46"/>
  <c r="M208" i="46"/>
  <c r="N208" i="46"/>
  <c r="O208" i="46"/>
  <c r="P208" i="46"/>
  <c r="Q208" i="46"/>
  <c r="D209" i="46"/>
  <c r="E209" i="46"/>
  <c r="F209" i="46"/>
  <c r="G209" i="46"/>
  <c r="H209" i="46"/>
  <c r="I209" i="46"/>
  <c r="J209" i="46"/>
  <c r="K209" i="46"/>
  <c r="L209" i="46"/>
  <c r="M209" i="46"/>
  <c r="N209" i="46"/>
  <c r="O209" i="46"/>
  <c r="P209" i="46"/>
  <c r="Q209" i="46"/>
  <c r="D210" i="46"/>
  <c r="E210" i="46"/>
  <c r="F210" i="46"/>
  <c r="G210" i="46"/>
  <c r="H210" i="46"/>
  <c r="I210" i="46"/>
  <c r="J210" i="46"/>
  <c r="K210" i="46"/>
  <c r="L210" i="46"/>
  <c r="M210" i="46"/>
  <c r="N210" i="46"/>
  <c r="O210" i="46"/>
  <c r="P210" i="46"/>
  <c r="Q210" i="46"/>
  <c r="D211" i="46"/>
  <c r="E211" i="46"/>
  <c r="F211" i="46"/>
  <c r="G211" i="46"/>
  <c r="H211" i="46"/>
  <c r="I211" i="46"/>
  <c r="J211" i="46"/>
  <c r="K211" i="46"/>
  <c r="L211" i="46"/>
  <c r="M211" i="46"/>
  <c r="N211" i="46"/>
  <c r="O211" i="46"/>
  <c r="P211" i="46"/>
  <c r="Q211" i="46"/>
  <c r="D212" i="46"/>
  <c r="E212" i="46"/>
  <c r="F212" i="46"/>
  <c r="G212" i="46"/>
  <c r="H212" i="46"/>
  <c r="I212" i="46"/>
  <c r="J212" i="46"/>
  <c r="K212" i="46"/>
  <c r="L212" i="46"/>
  <c r="M212" i="46"/>
  <c r="N212" i="46"/>
  <c r="O212" i="46"/>
  <c r="P212" i="46"/>
  <c r="Q212" i="46"/>
  <c r="D213" i="46"/>
  <c r="E213" i="46"/>
  <c r="F213" i="46"/>
  <c r="G213" i="46"/>
  <c r="H213" i="46"/>
  <c r="I213" i="46"/>
  <c r="J213" i="46"/>
  <c r="K213" i="46"/>
  <c r="L213" i="46"/>
  <c r="M213" i="46"/>
  <c r="N213" i="46"/>
  <c r="O213" i="46"/>
  <c r="P213" i="46"/>
  <c r="Q213" i="46"/>
  <c r="D214" i="46"/>
  <c r="E214" i="46"/>
  <c r="F214" i="46"/>
  <c r="G214" i="46"/>
  <c r="H214" i="46"/>
  <c r="I214" i="46"/>
  <c r="J214" i="46"/>
  <c r="K214" i="46"/>
  <c r="L214" i="46"/>
  <c r="M214" i="46"/>
  <c r="N214" i="46"/>
  <c r="O214" i="46"/>
  <c r="P214" i="46"/>
  <c r="Q214" i="46"/>
  <c r="D215" i="46"/>
  <c r="E215" i="46"/>
  <c r="F215" i="46"/>
  <c r="G215" i="46"/>
  <c r="H215" i="46"/>
  <c r="I215" i="46"/>
  <c r="J215" i="46"/>
  <c r="K215" i="46"/>
  <c r="L215" i="46"/>
  <c r="M215" i="46"/>
  <c r="N215" i="46"/>
  <c r="O215" i="46"/>
  <c r="P215" i="46"/>
  <c r="Q215" i="46"/>
  <c r="D216" i="46"/>
  <c r="E216" i="46"/>
  <c r="F216" i="46"/>
  <c r="G216" i="46"/>
  <c r="H216" i="46"/>
  <c r="I216" i="46"/>
  <c r="J216" i="46"/>
  <c r="K216" i="46"/>
  <c r="L216" i="46"/>
  <c r="M216" i="46"/>
  <c r="N216" i="46"/>
  <c r="O216" i="46"/>
  <c r="P216" i="46"/>
  <c r="Q216" i="46"/>
  <c r="D217" i="46"/>
  <c r="E217" i="46"/>
  <c r="F217" i="46"/>
  <c r="G217" i="46"/>
  <c r="H217" i="46"/>
  <c r="I217" i="46"/>
  <c r="J217" i="46"/>
  <c r="K217" i="46"/>
  <c r="L217" i="46"/>
  <c r="M217" i="46"/>
  <c r="N217" i="46"/>
  <c r="O217" i="46"/>
  <c r="P217" i="46"/>
  <c r="Q217" i="46"/>
  <c r="D218" i="46"/>
  <c r="E218" i="46"/>
  <c r="F218" i="46"/>
  <c r="G218" i="46"/>
  <c r="H218" i="46"/>
  <c r="I218" i="46"/>
  <c r="J218" i="46"/>
  <c r="K218" i="46"/>
  <c r="L218" i="46"/>
  <c r="M218" i="46"/>
  <c r="N218" i="46"/>
  <c r="O218" i="46"/>
  <c r="P218" i="46"/>
  <c r="Q218" i="46"/>
  <c r="D219" i="46"/>
  <c r="E219" i="46"/>
  <c r="F219" i="46"/>
  <c r="G219" i="46"/>
  <c r="H219" i="46"/>
  <c r="I219" i="46"/>
  <c r="J219" i="46"/>
  <c r="K219" i="46"/>
  <c r="L219" i="46"/>
  <c r="M219" i="46"/>
  <c r="N219" i="46"/>
  <c r="O219" i="46"/>
  <c r="P219" i="46"/>
  <c r="Q219" i="46"/>
  <c r="D220" i="46"/>
  <c r="E220" i="46"/>
  <c r="F220" i="46"/>
  <c r="G220" i="46"/>
  <c r="H220" i="46"/>
  <c r="I220" i="46"/>
  <c r="J220" i="46"/>
  <c r="K220" i="46"/>
  <c r="L220" i="46"/>
  <c r="M220" i="46"/>
  <c r="N220" i="46"/>
  <c r="O220" i="46"/>
  <c r="P220" i="46"/>
  <c r="Q220" i="46"/>
  <c r="D221" i="46"/>
  <c r="E221" i="46"/>
  <c r="F221" i="46"/>
  <c r="G221" i="46"/>
  <c r="H221" i="46"/>
  <c r="I221" i="46"/>
  <c r="J221" i="46"/>
  <c r="K221" i="46"/>
  <c r="L221" i="46"/>
  <c r="M221" i="46"/>
  <c r="N221" i="46"/>
  <c r="O221" i="46"/>
  <c r="P221" i="46"/>
  <c r="Q221" i="46"/>
  <c r="D222" i="46"/>
  <c r="E222" i="46"/>
  <c r="F222" i="46"/>
  <c r="G222" i="46"/>
  <c r="H222" i="46"/>
  <c r="I222" i="46"/>
  <c r="J222" i="46"/>
  <c r="K222" i="46"/>
  <c r="L222" i="46"/>
  <c r="M222" i="46"/>
  <c r="N222" i="46"/>
  <c r="O222" i="46"/>
  <c r="P222" i="46"/>
  <c r="Q222" i="46"/>
  <c r="D223" i="46"/>
  <c r="E223" i="46"/>
  <c r="F223" i="46"/>
  <c r="G223" i="46"/>
  <c r="H223" i="46"/>
  <c r="I223" i="46"/>
  <c r="J223" i="46"/>
  <c r="K223" i="46"/>
  <c r="L223" i="46"/>
  <c r="M223" i="46"/>
  <c r="N223" i="46"/>
  <c r="O223" i="46"/>
  <c r="P223" i="46"/>
  <c r="Q223" i="46"/>
  <c r="D224" i="46"/>
  <c r="E224" i="46"/>
  <c r="F224" i="46"/>
  <c r="G224" i="46"/>
  <c r="H224" i="46"/>
  <c r="I224" i="46"/>
  <c r="J224" i="46"/>
  <c r="K224" i="46"/>
  <c r="L224" i="46"/>
  <c r="M224" i="46"/>
  <c r="N224" i="46"/>
  <c r="O224" i="46"/>
  <c r="P224" i="46"/>
  <c r="Q224" i="46"/>
  <c r="D225" i="46"/>
  <c r="E225" i="46"/>
  <c r="F225" i="46"/>
  <c r="G225" i="46"/>
  <c r="H225" i="46"/>
  <c r="I225" i="46"/>
  <c r="J225" i="46"/>
  <c r="K225" i="46"/>
  <c r="L225" i="46"/>
  <c r="M225" i="46"/>
  <c r="N225" i="46"/>
  <c r="O225" i="46"/>
  <c r="P225" i="46"/>
  <c r="Q225" i="46"/>
  <c r="D226" i="46"/>
  <c r="E226" i="46"/>
  <c r="F226" i="46"/>
  <c r="G226" i="46"/>
  <c r="H226" i="46"/>
  <c r="I226" i="46"/>
  <c r="J226" i="46"/>
  <c r="K226" i="46"/>
  <c r="L226" i="46"/>
  <c r="M226" i="46"/>
  <c r="N226" i="46"/>
  <c r="O226" i="46"/>
  <c r="P226" i="46"/>
  <c r="Q226" i="46"/>
  <c r="D227" i="46"/>
  <c r="E227" i="46"/>
  <c r="F227" i="46"/>
  <c r="G227" i="46"/>
  <c r="H227" i="46"/>
  <c r="I227" i="46"/>
  <c r="J227" i="46"/>
  <c r="K227" i="46"/>
  <c r="L227" i="46"/>
  <c r="M227" i="46"/>
  <c r="N227" i="46"/>
  <c r="O227" i="46"/>
  <c r="P227" i="46"/>
  <c r="Q227" i="46"/>
  <c r="D228" i="46"/>
  <c r="E228" i="46"/>
  <c r="F228" i="46"/>
  <c r="G228" i="46"/>
  <c r="H228" i="46"/>
  <c r="I228" i="46"/>
  <c r="J228" i="46"/>
  <c r="K228" i="46"/>
  <c r="L228" i="46"/>
  <c r="M228" i="46"/>
  <c r="N228" i="46"/>
  <c r="O228" i="46"/>
  <c r="P228" i="46"/>
  <c r="Q228" i="46"/>
  <c r="D229" i="46"/>
  <c r="E229" i="46"/>
  <c r="F229" i="46"/>
  <c r="G229" i="46"/>
  <c r="H229" i="46"/>
  <c r="I229" i="46"/>
  <c r="J229" i="46"/>
  <c r="K229" i="46"/>
  <c r="L229" i="46"/>
  <c r="M229" i="46"/>
  <c r="N229" i="46"/>
  <c r="O229" i="46"/>
  <c r="P229" i="46"/>
  <c r="Q229" i="46"/>
  <c r="D230" i="46"/>
  <c r="E230" i="46"/>
  <c r="F230" i="46"/>
  <c r="G230" i="46"/>
  <c r="H230" i="46"/>
  <c r="I230" i="46"/>
  <c r="J230" i="46"/>
  <c r="K230" i="46"/>
  <c r="L230" i="46"/>
  <c r="M230" i="46"/>
  <c r="N230" i="46"/>
  <c r="O230" i="46"/>
  <c r="P230" i="46"/>
  <c r="Q230" i="46"/>
  <c r="D231" i="46"/>
  <c r="E231" i="46"/>
  <c r="F231" i="46"/>
  <c r="G231" i="46"/>
  <c r="H231" i="46"/>
  <c r="I231" i="46"/>
  <c r="J231" i="46"/>
  <c r="K231" i="46"/>
  <c r="L231" i="46"/>
  <c r="M231" i="46"/>
  <c r="N231" i="46"/>
  <c r="O231" i="46"/>
  <c r="P231" i="46"/>
  <c r="Q231" i="46"/>
  <c r="D232" i="46"/>
  <c r="E232" i="46"/>
  <c r="F232" i="46"/>
  <c r="G232" i="46"/>
  <c r="H232" i="46"/>
  <c r="I232" i="46"/>
  <c r="J232" i="46"/>
  <c r="K232" i="46"/>
  <c r="L232" i="46"/>
  <c r="M232" i="46"/>
  <c r="N232" i="46"/>
  <c r="O232" i="46"/>
  <c r="P232" i="46"/>
  <c r="Q232" i="46"/>
  <c r="D233" i="46"/>
  <c r="E233" i="46"/>
  <c r="F233" i="46"/>
  <c r="G233" i="46"/>
  <c r="H233" i="46"/>
  <c r="I233" i="46"/>
  <c r="J233" i="46"/>
  <c r="K233" i="46"/>
  <c r="L233" i="46"/>
  <c r="M233" i="46"/>
  <c r="N233" i="46"/>
  <c r="O233" i="46"/>
  <c r="P233" i="46"/>
  <c r="Q233" i="46"/>
  <c r="D234" i="46"/>
  <c r="E234" i="46"/>
  <c r="F234" i="46"/>
  <c r="G234" i="46"/>
  <c r="H234" i="46"/>
  <c r="I234" i="46"/>
  <c r="J234" i="46"/>
  <c r="K234" i="46"/>
  <c r="L234" i="46"/>
  <c r="M234" i="46"/>
  <c r="N234" i="46"/>
  <c r="O234" i="46"/>
  <c r="P234" i="46"/>
  <c r="Q234" i="46"/>
  <c r="D235" i="46"/>
  <c r="E235" i="46"/>
  <c r="F235" i="46"/>
  <c r="G235" i="46"/>
  <c r="H235" i="46"/>
  <c r="I235" i="46"/>
  <c r="J235" i="46"/>
  <c r="K235" i="46"/>
  <c r="L235" i="46"/>
  <c r="M235" i="46"/>
  <c r="N235" i="46"/>
  <c r="O235" i="46"/>
  <c r="P235" i="46"/>
  <c r="Q235" i="46"/>
  <c r="D236" i="46"/>
  <c r="E236" i="46"/>
  <c r="F236" i="46"/>
  <c r="G236" i="46"/>
  <c r="H236" i="46"/>
  <c r="I236" i="46"/>
  <c r="J236" i="46"/>
  <c r="K236" i="46"/>
  <c r="L236" i="46"/>
  <c r="M236" i="46"/>
  <c r="N236" i="46"/>
  <c r="O236" i="46"/>
  <c r="P236" i="46"/>
  <c r="Q236" i="46"/>
  <c r="D237" i="46"/>
  <c r="E237" i="46"/>
  <c r="F237" i="46"/>
  <c r="G237" i="46"/>
  <c r="H237" i="46"/>
  <c r="I237" i="46"/>
  <c r="J237" i="46"/>
  <c r="K237" i="46"/>
  <c r="L237" i="46"/>
  <c r="M237" i="46"/>
  <c r="N237" i="46"/>
  <c r="O237" i="46"/>
  <c r="P237" i="46"/>
  <c r="Q237" i="46"/>
  <c r="D238" i="46"/>
  <c r="E238" i="46"/>
  <c r="F238" i="46"/>
  <c r="G238" i="46"/>
  <c r="H238" i="46"/>
  <c r="I238" i="46"/>
  <c r="J238" i="46"/>
  <c r="K238" i="46"/>
  <c r="L238" i="46"/>
  <c r="M238" i="46"/>
  <c r="N238" i="46"/>
  <c r="O238" i="46"/>
  <c r="P238" i="46"/>
  <c r="Q238" i="46"/>
  <c r="D239" i="46"/>
  <c r="E239" i="46"/>
  <c r="F239" i="46"/>
  <c r="G239" i="46"/>
  <c r="H239" i="46"/>
  <c r="I239" i="46"/>
  <c r="J239" i="46"/>
  <c r="K239" i="46"/>
  <c r="L239" i="46"/>
  <c r="M239" i="46"/>
  <c r="N239" i="46"/>
  <c r="O239" i="46"/>
  <c r="P239" i="46"/>
  <c r="Q239" i="46"/>
  <c r="D240" i="46"/>
  <c r="E240" i="46"/>
  <c r="F240" i="46"/>
  <c r="G240" i="46"/>
  <c r="H240" i="46"/>
  <c r="I240" i="46"/>
  <c r="J240" i="46"/>
  <c r="K240" i="46"/>
  <c r="L240" i="46"/>
  <c r="M240" i="46"/>
  <c r="N240" i="46"/>
  <c r="O240" i="46"/>
  <c r="P240" i="46"/>
  <c r="Q240" i="46"/>
  <c r="D192" i="46"/>
  <c r="E192" i="46"/>
  <c r="F192" i="46"/>
  <c r="G192" i="46"/>
  <c r="H192" i="46"/>
  <c r="I192" i="46"/>
  <c r="J192" i="46"/>
  <c r="K192" i="46"/>
  <c r="L192" i="46"/>
  <c r="M192" i="46"/>
  <c r="N192" i="46"/>
  <c r="O192" i="46"/>
  <c r="P192" i="46"/>
  <c r="Q192" i="46"/>
  <c r="D73" i="46"/>
  <c r="E73" i="46"/>
  <c r="F73" i="46"/>
  <c r="G73" i="46"/>
  <c r="H73" i="46"/>
  <c r="I73" i="46"/>
  <c r="J73" i="46"/>
  <c r="K73" i="46"/>
  <c r="L73" i="46"/>
  <c r="M73" i="46"/>
  <c r="N73" i="46"/>
  <c r="O73" i="46"/>
  <c r="P73" i="46"/>
  <c r="Q73" i="46"/>
  <c r="D74" i="46"/>
  <c r="E74" i="46"/>
  <c r="F74" i="46"/>
  <c r="G74" i="46"/>
  <c r="H74" i="46"/>
  <c r="I74" i="46"/>
  <c r="J74" i="46"/>
  <c r="K74" i="46"/>
  <c r="L74" i="46"/>
  <c r="M74" i="46"/>
  <c r="N74" i="46"/>
  <c r="O74" i="46"/>
  <c r="P74" i="46"/>
  <c r="Q74" i="46"/>
  <c r="D75" i="46"/>
  <c r="E75" i="46"/>
  <c r="F75" i="46"/>
  <c r="G75" i="46"/>
  <c r="H75" i="46"/>
  <c r="I75" i="46"/>
  <c r="J75" i="46"/>
  <c r="K75" i="46"/>
  <c r="L75" i="46"/>
  <c r="M75" i="46"/>
  <c r="N75" i="46"/>
  <c r="O75" i="46"/>
  <c r="P75" i="46"/>
  <c r="Q75" i="46"/>
  <c r="D76" i="46"/>
  <c r="E76" i="46"/>
  <c r="F76" i="46"/>
  <c r="G76" i="46"/>
  <c r="H76" i="46"/>
  <c r="I76" i="46"/>
  <c r="J76" i="46"/>
  <c r="K76" i="46"/>
  <c r="L76" i="46"/>
  <c r="M76" i="46"/>
  <c r="N76" i="46"/>
  <c r="O76" i="46"/>
  <c r="P76" i="46"/>
  <c r="Q76" i="46"/>
  <c r="D77" i="46"/>
  <c r="E77" i="46"/>
  <c r="F77" i="46"/>
  <c r="G77" i="46"/>
  <c r="H77" i="46"/>
  <c r="I77" i="46"/>
  <c r="J77" i="46"/>
  <c r="K77" i="46"/>
  <c r="L77" i="46"/>
  <c r="M77" i="46"/>
  <c r="N77" i="46"/>
  <c r="O77" i="46"/>
  <c r="P77" i="46"/>
  <c r="Q77" i="46"/>
  <c r="D78" i="46"/>
  <c r="E78" i="46"/>
  <c r="F78" i="46"/>
  <c r="G78" i="46"/>
  <c r="H78" i="46"/>
  <c r="I78" i="46"/>
  <c r="J78" i="46"/>
  <c r="K78" i="46"/>
  <c r="L78" i="46"/>
  <c r="M78" i="46"/>
  <c r="N78" i="46"/>
  <c r="O78" i="46"/>
  <c r="P78" i="46"/>
  <c r="Q78" i="46"/>
  <c r="D79" i="46"/>
  <c r="E79" i="46"/>
  <c r="F79" i="46"/>
  <c r="G79" i="46"/>
  <c r="H79" i="46"/>
  <c r="I79" i="46"/>
  <c r="J79" i="46"/>
  <c r="K79" i="46"/>
  <c r="L79" i="46"/>
  <c r="M79" i="46"/>
  <c r="N79" i="46"/>
  <c r="O79" i="46"/>
  <c r="P79" i="46"/>
  <c r="Q79" i="46"/>
  <c r="D80" i="46"/>
  <c r="E80" i="46"/>
  <c r="F80" i="46"/>
  <c r="G80" i="46"/>
  <c r="H80" i="46"/>
  <c r="I80" i="46"/>
  <c r="J80" i="46"/>
  <c r="K80" i="46"/>
  <c r="L80" i="46"/>
  <c r="M80" i="46"/>
  <c r="N80" i="46"/>
  <c r="O80" i="46"/>
  <c r="P80" i="46"/>
  <c r="Q80" i="46"/>
  <c r="D81" i="46"/>
  <c r="E81" i="46"/>
  <c r="F81" i="46"/>
  <c r="G81" i="46"/>
  <c r="H81" i="46"/>
  <c r="I81" i="46"/>
  <c r="J81" i="46"/>
  <c r="K81" i="46"/>
  <c r="L81" i="46"/>
  <c r="M81" i="46"/>
  <c r="N81" i="46"/>
  <c r="O81" i="46"/>
  <c r="P81" i="46"/>
  <c r="Q81" i="46"/>
  <c r="D82" i="46"/>
  <c r="E82" i="46"/>
  <c r="F82" i="46"/>
  <c r="G82" i="46"/>
  <c r="H82" i="46"/>
  <c r="I82" i="46"/>
  <c r="J82" i="46"/>
  <c r="K82" i="46"/>
  <c r="L82" i="46"/>
  <c r="M82" i="46"/>
  <c r="N82" i="46"/>
  <c r="O82" i="46"/>
  <c r="P82" i="46"/>
  <c r="Q82" i="46"/>
  <c r="D83" i="46"/>
  <c r="E83" i="46"/>
  <c r="F83" i="46"/>
  <c r="G83" i="46"/>
  <c r="H83" i="46"/>
  <c r="I83" i="46"/>
  <c r="J83" i="46"/>
  <c r="K83" i="46"/>
  <c r="L83" i="46"/>
  <c r="M83" i="46"/>
  <c r="N83" i="46"/>
  <c r="O83" i="46"/>
  <c r="P83" i="46"/>
  <c r="Q83" i="46"/>
  <c r="D84" i="46"/>
  <c r="E84" i="46"/>
  <c r="F84" i="46"/>
  <c r="G84" i="46"/>
  <c r="H84" i="46"/>
  <c r="I84" i="46"/>
  <c r="J84" i="46"/>
  <c r="K84" i="46"/>
  <c r="L84" i="46"/>
  <c r="M84" i="46"/>
  <c r="N84" i="46"/>
  <c r="O84" i="46"/>
  <c r="P84" i="46"/>
  <c r="Q84" i="46"/>
  <c r="D85" i="46"/>
  <c r="E85" i="46"/>
  <c r="F85" i="46"/>
  <c r="G85" i="46"/>
  <c r="H85" i="46"/>
  <c r="I85" i="46"/>
  <c r="J85" i="46"/>
  <c r="K85" i="46"/>
  <c r="L85" i="46"/>
  <c r="M85" i="46"/>
  <c r="N85" i="46"/>
  <c r="O85" i="46"/>
  <c r="P85" i="46"/>
  <c r="Q85" i="46"/>
  <c r="D86" i="46"/>
  <c r="E86" i="46"/>
  <c r="F86" i="46"/>
  <c r="G86" i="46"/>
  <c r="H86" i="46"/>
  <c r="I86" i="46"/>
  <c r="J86" i="46"/>
  <c r="K86" i="46"/>
  <c r="L86" i="46"/>
  <c r="M86" i="46"/>
  <c r="N86" i="46"/>
  <c r="O86" i="46"/>
  <c r="P86" i="46"/>
  <c r="Q86" i="46"/>
  <c r="D87" i="46"/>
  <c r="E87" i="46"/>
  <c r="F87" i="46"/>
  <c r="G87" i="46"/>
  <c r="H87" i="46"/>
  <c r="I87" i="46"/>
  <c r="J87" i="46"/>
  <c r="K87" i="46"/>
  <c r="L87" i="46"/>
  <c r="M87" i="46"/>
  <c r="N87" i="46"/>
  <c r="O87" i="46"/>
  <c r="P87" i="46"/>
  <c r="Q87" i="46"/>
  <c r="D88" i="46"/>
  <c r="E88" i="46"/>
  <c r="F88" i="46"/>
  <c r="G88" i="46"/>
  <c r="H88" i="46"/>
  <c r="I88" i="46"/>
  <c r="J88" i="46"/>
  <c r="K88" i="46"/>
  <c r="L88" i="46"/>
  <c r="M88" i="46"/>
  <c r="N88" i="46"/>
  <c r="O88" i="46"/>
  <c r="P88" i="46"/>
  <c r="Q88" i="46"/>
  <c r="D89" i="46"/>
  <c r="E89" i="46"/>
  <c r="F89" i="46"/>
  <c r="G89" i="46"/>
  <c r="H89" i="46"/>
  <c r="I89" i="46"/>
  <c r="J89" i="46"/>
  <c r="K89" i="46"/>
  <c r="L89" i="46"/>
  <c r="M89" i="46"/>
  <c r="N89" i="46"/>
  <c r="O89" i="46"/>
  <c r="P89" i="46"/>
  <c r="Q89" i="46"/>
  <c r="D90" i="46"/>
  <c r="E90" i="46"/>
  <c r="F90" i="46"/>
  <c r="G90" i="46"/>
  <c r="H90" i="46"/>
  <c r="I90" i="46"/>
  <c r="J90" i="46"/>
  <c r="K90" i="46"/>
  <c r="L90" i="46"/>
  <c r="M90" i="46"/>
  <c r="N90" i="46"/>
  <c r="O90" i="46"/>
  <c r="P90" i="46"/>
  <c r="Q90" i="46"/>
  <c r="D91" i="46"/>
  <c r="E91" i="46"/>
  <c r="F91" i="46"/>
  <c r="G91" i="46"/>
  <c r="H91" i="46"/>
  <c r="I91" i="46"/>
  <c r="J91" i="46"/>
  <c r="K91" i="46"/>
  <c r="L91" i="46"/>
  <c r="M91" i="46"/>
  <c r="N91" i="46"/>
  <c r="O91" i="46"/>
  <c r="P91" i="46"/>
  <c r="Q91" i="46"/>
  <c r="D92" i="46"/>
  <c r="E92" i="46"/>
  <c r="F92" i="46"/>
  <c r="G92" i="46"/>
  <c r="H92" i="46"/>
  <c r="I92" i="46"/>
  <c r="J92" i="46"/>
  <c r="K92" i="46"/>
  <c r="L92" i="46"/>
  <c r="M92" i="46"/>
  <c r="N92" i="46"/>
  <c r="O92" i="46"/>
  <c r="P92" i="46"/>
  <c r="Q92" i="46"/>
  <c r="D93" i="46"/>
  <c r="E93" i="46"/>
  <c r="F93" i="46"/>
  <c r="G93" i="46"/>
  <c r="H93" i="46"/>
  <c r="I93" i="46"/>
  <c r="J93" i="46"/>
  <c r="K93" i="46"/>
  <c r="L93" i="46"/>
  <c r="M93" i="46"/>
  <c r="N93" i="46"/>
  <c r="O93" i="46"/>
  <c r="P93" i="46"/>
  <c r="Q93" i="46"/>
  <c r="D94" i="46"/>
  <c r="E94" i="46"/>
  <c r="F94" i="46"/>
  <c r="G94" i="46"/>
  <c r="H94" i="46"/>
  <c r="I94" i="46"/>
  <c r="J94" i="46"/>
  <c r="K94" i="46"/>
  <c r="L94" i="46"/>
  <c r="M94" i="46"/>
  <c r="N94" i="46"/>
  <c r="O94" i="46"/>
  <c r="P94" i="46"/>
  <c r="Q94" i="46"/>
  <c r="D95" i="46"/>
  <c r="E95" i="46"/>
  <c r="F95" i="46"/>
  <c r="G95" i="46"/>
  <c r="H95" i="46"/>
  <c r="I95" i="46"/>
  <c r="J95" i="46"/>
  <c r="K95" i="46"/>
  <c r="L95" i="46"/>
  <c r="M95" i="46"/>
  <c r="N95" i="46"/>
  <c r="O95" i="46"/>
  <c r="P95" i="46"/>
  <c r="Q95" i="46"/>
  <c r="D96" i="46"/>
  <c r="E96" i="46"/>
  <c r="F96" i="46"/>
  <c r="G96" i="46"/>
  <c r="H96" i="46"/>
  <c r="I96" i="46"/>
  <c r="J96" i="46"/>
  <c r="K96" i="46"/>
  <c r="L96" i="46"/>
  <c r="M96" i="46"/>
  <c r="N96" i="46"/>
  <c r="O96" i="46"/>
  <c r="P96" i="46"/>
  <c r="Q96" i="46"/>
  <c r="D97" i="46"/>
  <c r="E97" i="46"/>
  <c r="F97" i="46"/>
  <c r="G97" i="46"/>
  <c r="H97" i="46"/>
  <c r="I97" i="46"/>
  <c r="J97" i="46"/>
  <c r="K97" i="46"/>
  <c r="L97" i="46"/>
  <c r="M97" i="46"/>
  <c r="N97" i="46"/>
  <c r="O97" i="46"/>
  <c r="P97" i="46"/>
  <c r="Q97" i="46"/>
  <c r="D98" i="46"/>
  <c r="E98" i="46"/>
  <c r="F98" i="46"/>
  <c r="G98" i="46"/>
  <c r="H98" i="46"/>
  <c r="I98" i="46"/>
  <c r="J98" i="46"/>
  <c r="K98" i="46"/>
  <c r="L98" i="46"/>
  <c r="M98" i="46"/>
  <c r="N98" i="46"/>
  <c r="O98" i="46"/>
  <c r="P98" i="46"/>
  <c r="Q98" i="46"/>
  <c r="D99" i="46"/>
  <c r="E99" i="46"/>
  <c r="F99" i="46"/>
  <c r="G99" i="46"/>
  <c r="H99" i="46"/>
  <c r="I99" i="46"/>
  <c r="J99" i="46"/>
  <c r="K99" i="46"/>
  <c r="L99" i="46"/>
  <c r="M99" i="46"/>
  <c r="N99" i="46"/>
  <c r="O99" i="46"/>
  <c r="P99" i="46"/>
  <c r="Q99" i="46"/>
  <c r="D100" i="46"/>
  <c r="E100" i="46"/>
  <c r="F100" i="46"/>
  <c r="G100" i="46"/>
  <c r="H100" i="46"/>
  <c r="I100" i="46"/>
  <c r="J100" i="46"/>
  <c r="K100" i="46"/>
  <c r="L100" i="46"/>
  <c r="M100" i="46"/>
  <c r="N100" i="46"/>
  <c r="O100" i="46"/>
  <c r="P100" i="46"/>
  <c r="Q100" i="46"/>
  <c r="D101" i="46"/>
  <c r="E101" i="46"/>
  <c r="F101" i="46"/>
  <c r="G101" i="46"/>
  <c r="H101" i="46"/>
  <c r="I101" i="46"/>
  <c r="J101" i="46"/>
  <c r="K101" i="46"/>
  <c r="L101" i="46"/>
  <c r="M101" i="46"/>
  <c r="N101" i="46"/>
  <c r="O101" i="46"/>
  <c r="P101" i="46"/>
  <c r="Q101" i="46"/>
  <c r="D102" i="46"/>
  <c r="E102" i="46"/>
  <c r="F102" i="46"/>
  <c r="G102" i="46"/>
  <c r="H102" i="46"/>
  <c r="I102" i="46"/>
  <c r="J102" i="46"/>
  <c r="K102" i="46"/>
  <c r="L102" i="46"/>
  <c r="M102" i="46"/>
  <c r="N102" i="46"/>
  <c r="O102" i="46"/>
  <c r="P102" i="46"/>
  <c r="Q102" i="46"/>
  <c r="D103" i="46"/>
  <c r="E103" i="46"/>
  <c r="F103" i="46"/>
  <c r="G103" i="46"/>
  <c r="H103" i="46"/>
  <c r="I103" i="46"/>
  <c r="J103" i="46"/>
  <c r="K103" i="46"/>
  <c r="L103" i="46"/>
  <c r="M103" i="46"/>
  <c r="N103" i="46"/>
  <c r="O103" i="46"/>
  <c r="P103" i="46"/>
  <c r="Q103" i="46"/>
  <c r="D104" i="46"/>
  <c r="E104" i="46"/>
  <c r="F104" i="46"/>
  <c r="G104" i="46"/>
  <c r="H104" i="46"/>
  <c r="I104" i="46"/>
  <c r="J104" i="46"/>
  <c r="K104" i="46"/>
  <c r="L104" i="46"/>
  <c r="M104" i="46"/>
  <c r="N104" i="46"/>
  <c r="O104" i="46"/>
  <c r="P104" i="46"/>
  <c r="Q104" i="46"/>
  <c r="D105" i="46"/>
  <c r="E105" i="46"/>
  <c r="F105" i="46"/>
  <c r="G105" i="46"/>
  <c r="H105" i="46"/>
  <c r="I105" i="46"/>
  <c r="J105" i="46"/>
  <c r="K105" i="46"/>
  <c r="L105" i="46"/>
  <c r="M105" i="46"/>
  <c r="N105" i="46"/>
  <c r="O105" i="46"/>
  <c r="P105" i="46"/>
  <c r="Q105" i="46"/>
  <c r="D106" i="46"/>
  <c r="E106" i="46"/>
  <c r="F106" i="46"/>
  <c r="G106" i="46"/>
  <c r="H106" i="46"/>
  <c r="I106" i="46"/>
  <c r="J106" i="46"/>
  <c r="K106" i="46"/>
  <c r="L106" i="46"/>
  <c r="M106" i="46"/>
  <c r="N106" i="46"/>
  <c r="O106" i="46"/>
  <c r="P106" i="46"/>
  <c r="Q106" i="46"/>
  <c r="D107" i="46"/>
  <c r="E107" i="46"/>
  <c r="F107" i="46"/>
  <c r="G107" i="46"/>
  <c r="H107" i="46"/>
  <c r="I107" i="46"/>
  <c r="J107" i="46"/>
  <c r="K107" i="46"/>
  <c r="L107" i="46"/>
  <c r="M107" i="46"/>
  <c r="N107" i="46"/>
  <c r="O107" i="46"/>
  <c r="P107" i="46"/>
  <c r="Q107" i="46"/>
  <c r="D108" i="46"/>
  <c r="E108" i="46"/>
  <c r="F108" i="46"/>
  <c r="G108" i="46"/>
  <c r="H108" i="46"/>
  <c r="I108" i="46"/>
  <c r="J108" i="46"/>
  <c r="K108" i="46"/>
  <c r="L108" i="46"/>
  <c r="M108" i="46"/>
  <c r="N108" i="46"/>
  <c r="O108" i="46"/>
  <c r="P108" i="46"/>
  <c r="Q108" i="46"/>
  <c r="D109" i="46"/>
  <c r="E109" i="46"/>
  <c r="F109" i="46"/>
  <c r="G109" i="46"/>
  <c r="H109" i="46"/>
  <c r="I109" i="46"/>
  <c r="J109" i="46"/>
  <c r="K109" i="46"/>
  <c r="L109" i="46"/>
  <c r="M109" i="46"/>
  <c r="N109" i="46"/>
  <c r="O109" i="46"/>
  <c r="P109" i="46"/>
  <c r="Q109" i="46"/>
  <c r="D110" i="46"/>
  <c r="E110" i="46"/>
  <c r="F110" i="46"/>
  <c r="G110" i="46"/>
  <c r="H110" i="46"/>
  <c r="I110" i="46"/>
  <c r="J110" i="46"/>
  <c r="K110" i="46"/>
  <c r="L110" i="46"/>
  <c r="M110" i="46"/>
  <c r="N110" i="46"/>
  <c r="O110" i="46"/>
  <c r="P110" i="46"/>
  <c r="Q110" i="46"/>
  <c r="D111" i="46"/>
  <c r="E111" i="46"/>
  <c r="F111" i="46"/>
  <c r="G111" i="46"/>
  <c r="H111" i="46"/>
  <c r="I111" i="46"/>
  <c r="J111" i="46"/>
  <c r="K111" i="46"/>
  <c r="L111" i="46"/>
  <c r="M111" i="46"/>
  <c r="N111" i="46"/>
  <c r="O111" i="46"/>
  <c r="P111" i="46"/>
  <c r="Q111" i="46"/>
  <c r="D112" i="46"/>
  <c r="E112" i="46"/>
  <c r="F112" i="46"/>
  <c r="G112" i="46"/>
  <c r="H112" i="46"/>
  <c r="I112" i="46"/>
  <c r="J112" i="46"/>
  <c r="K112" i="46"/>
  <c r="L112" i="46"/>
  <c r="M112" i="46"/>
  <c r="N112" i="46"/>
  <c r="O112" i="46"/>
  <c r="P112" i="46"/>
  <c r="Q112" i="46"/>
  <c r="D113" i="46"/>
  <c r="E113" i="46"/>
  <c r="F113" i="46"/>
  <c r="G113" i="46"/>
  <c r="H113" i="46"/>
  <c r="I113" i="46"/>
  <c r="J113" i="46"/>
  <c r="K113" i="46"/>
  <c r="L113" i="46"/>
  <c r="M113" i="46"/>
  <c r="N113" i="46"/>
  <c r="O113" i="46"/>
  <c r="P113" i="46"/>
  <c r="Q113" i="46"/>
  <c r="D114" i="46"/>
  <c r="E114" i="46"/>
  <c r="F114" i="46"/>
  <c r="G114" i="46"/>
  <c r="H114" i="46"/>
  <c r="I114" i="46"/>
  <c r="J114" i="46"/>
  <c r="K114" i="46"/>
  <c r="L114" i="46"/>
  <c r="M114" i="46"/>
  <c r="N114" i="46"/>
  <c r="O114" i="46"/>
  <c r="P114" i="46"/>
  <c r="Q114" i="46"/>
  <c r="D115" i="46"/>
  <c r="E115" i="46"/>
  <c r="F115" i="46"/>
  <c r="G115" i="46"/>
  <c r="H115" i="46"/>
  <c r="I115" i="46"/>
  <c r="J115" i="46"/>
  <c r="K115" i="46"/>
  <c r="L115" i="46"/>
  <c r="M115" i="46"/>
  <c r="N115" i="46"/>
  <c r="O115" i="46"/>
  <c r="P115" i="46"/>
  <c r="Q115" i="46"/>
  <c r="D116" i="46"/>
  <c r="E116" i="46"/>
  <c r="F116" i="46"/>
  <c r="G116" i="46"/>
  <c r="H116" i="46"/>
  <c r="I116" i="46"/>
  <c r="J116" i="46"/>
  <c r="K116" i="46"/>
  <c r="L116" i="46"/>
  <c r="M116" i="46"/>
  <c r="N116" i="46"/>
  <c r="O116" i="46"/>
  <c r="P116" i="46"/>
  <c r="Q116" i="46"/>
  <c r="D117" i="46"/>
  <c r="E117" i="46"/>
  <c r="F117" i="46"/>
  <c r="G117" i="46"/>
  <c r="H117" i="46"/>
  <c r="I117" i="46"/>
  <c r="J117" i="46"/>
  <c r="K117" i="46"/>
  <c r="L117" i="46"/>
  <c r="M117" i="46"/>
  <c r="N117" i="46"/>
  <c r="O117" i="46"/>
  <c r="P117" i="46"/>
  <c r="Q117" i="46"/>
  <c r="D118" i="46"/>
  <c r="E118" i="46"/>
  <c r="F118" i="46"/>
  <c r="G118" i="46"/>
  <c r="H118" i="46"/>
  <c r="I118" i="46"/>
  <c r="J118" i="46"/>
  <c r="K118" i="46"/>
  <c r="L118" i="46"/>
  <c r="M118" i="46"/>
  <c r="N118" i="46"/>
  <c r="O118" i="46"/>
  <c r="P118" i="46"/>
  <c r="Q118" i="46"/>
  <c r="D119" i="46"/>
  <c r="E119" i="46"/>
  <c r="F119" i="46"/>
  <c r="G119" i="46"/>
  <c r="H119" i="46"/>
  <c r="I119" i="46"/>
  <c r="J119" i="46"/>
  <c r="K119" i="46"/>
  <c r="L119" i="46"/>
  <c r="M119" i="46"/>
  <c r="N119" i="46"/>
  <c r="O119" i="46"/>
  <c r="P119" i="46"/>
  <c r="Q119" i="46"/>
  <c r="D120" i="46"/>
  <c r="E120" i="46"/>
  <c r="F120" i="46"/>
  <c r="G120" i="46"/>
  <c r="H120" i="46"/>
  <c r="I120" i="46"/>
  <c r="J120" i="46"/>
  <c r="K120" i="46"/>
  <c r="L120" i="46"/>
  <c r="M120" i="46"/>
  <c r="N120" i="46"/>
  <c r="O120" i="46"/>
  <c r="P120" i="46"/>
  <c r="Q120" i="46"/>
  <c r="D72" i="46"/>
  <c r="E72" i="46"/>
  <c r="F72" i="46"/>
  <c r="G72" i="46"/>
  <c r="H72" i="46"/>
  <c r="I72" i="46"/>
  <c r="J72" i="46"/>
  <c r="K72" i="46"/>
  <c r="L72" i="46"/>
  <c r="M72" i="46"/>
  <c r="N72" i="46"/>
  <c r="O72" i="46"/>
  <c r="P72" i="46"/>
  <c r="Q72" i="46"/>
  <c r="D74" i="45"/>
  <c r="E74" i="45"/>
  <c r="F74" i="45"/>
  <c r="G74" i="45"/>
  <c r="H74" i="45"/>
  <c r="I74" i="45"/>
  <c r="J74" i="45"/>
  <c r="K74" i="45"/>
  <c r="L74" i="45"/>
  <c r="M74" i="45"/>
  <c r="N74" i="45"/>
  <c r="O74" i="45"/>
  <c r="P74" i="45"/>
  <c r="Q74" i="45"/>
  <c r="D72" i="45"/>
  <c r="E72" i="45"/>
  <c r="F72" i="45"/>
  <c r="G72" i="45"/>
  <c r="H72" i="45"/>
  <c r="I72" i="45"/>
  <c r="J72" i="45"/>
  <c r="K72" i="45"/>
  <c r="L72" i="45"/>
  <c r="M72" i="45"/>
  <c r="N72" i="45"/>
  <c r="O72" i="45"/>
  <c r="P72" i="45"/>
  <c r="Q72" i="45"/>
  <c r="D73" i="45"/>
  <c r="E73" i="45"/>
  <c r="F73" i="45"/>
  <c r="G73" i="45"/>
  <c r="H73" i="45"/>
  <c r="I73" i="45"/>
  <c r="J73" i="45"/>
  <c r="K73" i="45"/>
  <c r="L73" i="45"/>
  <c r="M73" i="45"/>
  <c r="N73" i="45"/>
  <c r="O73" i="45"/>
  <c r="P73" i="45"/>
  <c r="Q73" i="45"/>
  <c r="D75" i="45"/>
  <c r="E75" i="45"/>
  <c r="F75" i="45"/>
  <c r="G75" i="45"/>
  <c r="H75" i="45"/>
  <c r="I75" i="45"/>
  <c r="J75" i="45"/>
  <c r="K75" i="45"/>
  <c r="L75" i="45"/>
  <c r="M75" i="45"/>
  <c r="N75" i="45"/>
  <c r="O75" i="45"/>
  <c r="P75" i="45"/>
  <c r="Q75" i="45"/>
  <c r="D76" i="45"/>
  <c r="E76" i="45"/>
  <c r="F76" i="45"/>
  <c r="G76" i="45"/>
  <c r="H76" i="45"/>
  <c r="I76" i="45"/>
  <c r="J76" i="45"/>
  <c r="K76" i="45"/>
  <c r="L76" i="45"/>
  <c r="M76" i="45"/>
  <c r="N76" i="45"/>
  <c r="O76" i="45"/>
  <c r="P76" i="45"/>
  <c r="Q76" i="45"/>
  <c r="D77" i="45"/>
  <c r="E77" i="45"/>
  <c r="F77" i="45"/>
  <c r="G77" i="45"/>
  <c r="H77" i="45"/>
  <c r="I77" i="45"/>
  <c r="J77" i="45"/>
  <c r="K77" i="45"/>
  <c r="L77" i="45"/>
  <c r="M77" i="45"/>
  <c r="N77" i="45"/>
  <c r="O77" i="45"/>
  <c r="P77" i="45"/>
  <c r="Q77" i="45"/>
  <c r="D78" i="45"/>
  <c r="E78" i="45"/>
  <c r="F78" i="45"/>
  <c r="G78" i="45"/>
  <c r="H78" i="45"/>
  <c r="I78" i="45"/>
  <c r="J78" i="45"/>
  <c r="K78" i="45"/>
  <c r="L78" i="45"/>
  <c r="M78" i="45"/>
  <c r="N78" i="45"/>
  <c r="O78" i="45"/>
  <c r="P78" i="45"/>
  <c r="Q78" i="45"/>
  <c r="D79" i="45"/>
  <c r="E79" i="45"/>
  <c r="F79" i="45"/>
  <c r="G79" i="45"/>
  <c r="H79" i="45"/>
  <c r="I79" i="45"/>
  <c r="J79" i="45"/>
  <c r="K79" i="45"/>
  <c r="L79" i="45"/>
  <c r="M79" i="45"/>
  <c r="N79" i="45"/>
  <c r="O79" i="45"/>
  <c r="P79" i="45"/>
  <c r="Q79" i="45"/>
  <c r="D80" i="45"/>
  <c r="E80" i="45"/>
  <c r="F80" i="45"/>
  <c r="G80" i="45"/>
  <c r="H80" i="45"/>
  <c r="I80" i="45"/>
  <c r="J80" i="45"/>
  <c r="K80" i="45"/>
  <c r="L80" i="45"/>
  <c r="M80" i="45"/>
  <c r="N80" i="45"/>
  <c r="O80" i="45"/>
  <c r="P80" i="45"/>
  <c r="Q80" i="45"/>
  <c r="D81" i="45"/>
  <c r="E81" i="45"/>
  <c r="F81" i="45"/>
  <c r="G81" i="45"/>
  <c r="H81" i="45"/>
  <c r="I81" i="45"/>
  <c r="J81" i="45"/>
  <c r="K81" i="45"/>
  <c r="L81" i="45"/>
  <c r="M81" i="45"/>
  <c r="N81" i="45"/>
  <c r="O81" i="45"/>
  <c r="P81" i="45"/>
  <c r="Q81" i="45"/>
  <c r="D82" i="45"/>
  <c r="E82" i="45"/>
  <c r="F82" i="45"/>
  <c r="G82" i="45"/>
  <c r="H82" i="45"/>
  <c r="I82" i="45"/>
  <c r="J82" i="45"/>
  <c r="K82" i="45"/>
  <c r="L82" i="45"/>
  <c r="M82" i="45"/>
  <c r="N82" i="45"/>
  <c r="O82" i="45"/>
  <c r="P82" i="45"/>
  <c r="Q82" i="45"/>
  <c r="D83" i="45"/>
  <c r="E83" i="45"/>
  <c r="F83" i="45"/>
  <c r="G83" i="45"/>
  <c r="H83" i="45"/>
  <c r="I83" i="45"/>
  <c r="J83" i="45"/>
  <c r="K83" i="45"/>
  <c r="L83" i="45"/>
  <c r="M83" i="45"/>
  <c r="N83" i="45"/>
  <c r="O83" i="45"/>
  <c r="P83" i="45"/>
  <c r="Q83" i="45"/>
  <c r="D84" i="45"/>
  <c r="E84" i="45"/>
  <c r="F84" i="45"/>
  <c r="G84" i="45"/>
  <c r="H84" i="45"/>
  <c r="I84" i="45"/>
  <c r="J84" i="45"/>
  <c r="K84" i="45"/>
  <c r="L84" i="45"/>
  <c r="M84" i="45"/>
  <c r="N84" i="45"/>
  <c r="O84" i="45"/>
  <c r="P84" i="45"/>
  <c r="Q84" i="45"/>
  <c r="D85" i="45"/>
  <c r="E85" i="45"/>
  <c r="F85" i="45"/>
  <c r="G85" i="45"/>
  <c r="H85" i="45"/>
  <c r="I85" i="45"/>
  <c r="J85" i="45"/>
  <c r="K85" i="45"/>
  <c r="L85" i="45"/>
  <c r="M85" i="45"/>
  <c r="N85" i="45"/>
  <c r="O85" i="45"/>
  <c r="P85" i="45"/>
  <c r="Q85" i="45"/>
  <c r="D86" i="45"/>
  <c r="E86" i="45"/>
  <c r="F86" i="45"/>
  <c r="G86" i="45"/>
  <c r="H86" i="45"/>
  <c r="I86" i="45"/>
  <c r="J86" i="45"/>
  <c r="K86" i="45"/>
  <c r="L86" i="45"/>
  <c r="M86" i="45"/>
  <c r="N86" i="45"/>
  <c r="O86" i="45"/>
  <c r="P86" i="45"/>
  <c r="Q86" i="45"/>
  <c r="D87" i="45"/>
  <c r="E87" i="45"/>
  <c r="F87" i="45"/>
  <c r="G87" i="45"/>
  <c r="H87" i="45"/>
  <c r="I87" i="45"/>
  <c r="J87" i="45"/>
  <c r="K87" i="45"/>
  <c r="L87" i="45"/>
  <c r="M87" i="45"/>
  <c r="N87" i="45"/>
  <c r="O87" i="45"/>
  <c r="P87" i="45"/>
  <c r="Q87" i="45"/>
  <c r="D88" i="45"/>
  <c r="E88" i="45"/>
  <c r="F88" i="45"/>
  <c r="G88" i="45"/>
  <c r="H88" i="45"/>
  <c r="I88" i="45"/>
  <c r="J88" i="45"/>
  <c r="K88" i="45"/>
  <c r="L88" i="45"/>
  <c r="M88" i="45"/>
  <c r="N88" i="45"/>
  <c r="O88" i="45"/>
  <c r="P88" i="45"/>
  <c r="Q88" i="45"/>
  <c r="D89" i="45"/>
  <c r="E89" i="45"/>
  <c r="F89" i="45"/>
  <c r="G89" i="45"/>
  <c r="H89" i="45"/>
  <c r="I89" i="45"/>
  <c r="J89" i="45"/>
  <c r="K89" i="45"/>
  <c r="L89" i="45"/>
  <c r="M89" i="45"/>
  <c r="N89" i="45"/>
  <c r="O89" i="45"/>
  <c r="P89" i="45"/>
  <c r="Q89" i="45"/>
  <c r="D90" i="45"/>
  <c r="E90" i="45"/>
  <c r="F90" i="45"/>
  <c r="G90" i="45"/>
  <c r="H90" i="45"/>
  <c r="I90" i="45"/>
  <c r="J90" i="45"/>
  <c r="K90" i="45"/>
  <c r="L90" i="45"/>
  <c r="M90" i="45"/>
  <c r="N90" i="45"/>
  <c r="O90" i="45"/>
  <c r="P90" i="45"/>
  <c r="Q90" i="45"/>
  <c r="D91" i="45"/>
  <c r="E91" i="45"/>
  <c r="F91" i="45"/>
  <c r="G91" i="45"/>
  <c r="H91" i="45"/>
  <c r="I91" i="45"/>
  <c r="J91" i="45"/>
  <c r="K91" i="45"/>
  <c r="L91" i="45"/>
  <c r="M91" i="45"/>
  <c r="N91" i="45"/>
  <c r="O91" i="45"/>
  <c r="P91" i="45"/>
  <c r="Q91" i="45"/>
  <c r="D92" i="45"/>
  <c r="E92" i="45"/>
  <c r="F92" i="45"/>
  <c r="G92" i="45"/>
  <c r="H92" i="45"/>
  <c r="I92" i="45"/>
  <c r="J92" i="45"/>
  <c r="K92" i="45"/>
  <c r="L92" i="45"/>
  <c r="M92" i="45"/>
  <c r="N92" i="45"/>
  <c r="O92" i="45"/>
  <c r="P92" i="45"/>
  <c r="Q92" i="45"/>
  <c r="D93" i="45"/>
  <c r="E93" i="45"/>
  <c r="F93" i="45"/>
  <c r="G93" i="45"/>
  <c r="H93" i="45"/>
  <c r="I93" i="45"/>
  <c r="J93" i="45"/>
  <c r="K93" i="45"/>
  <c r="L93" i="45"/>
  <c r="M93" i="45"/>
  <c r="N93" i="45"/>
  <c r="O93" i="45"/>
  <c r="P93" i="45"/>
  <c r="Q93" i="45"/>
  <c r="D94" i="45"/>
  <c r="E94" i="45"/>
  <c r="F94" i="45"/>
  <c r="G94" i="45"/>
  <c r="H94" i="45"/>
  <c r="I94" i="45"/>
  <c r="J94" i="45"/>
  <c r="K94" i="45"/>
  <c r="L94" i="45"/>
  <c r="M94" i="45"/>
  <c r="N94" i="45"/>
  <c r="O94" i="45"/>
  <c r="P94" i="45"/>
  <c r="Q94" i="45"/>
  <c r="D95" i="45"/>
  <c r="E95" i="45"/>
  <c r="F95" i="45"/>
  <c r="G95" i="45"/>
  <c r="H95" i="45"/>
  <c r="I95" i="45"/>
  <c r="J95" i="45"/>
  <c r="K95" i="45"/>
  <c r="L95" i="45"/>
  <c r="M95" i="45"/>
  <c r="N95" i="45"/>
  <c r="O95" i="45"/>
  <c r="P95" i="45"/>
  <c r="Q95" i="45"/>
  <c r="D96" i="45"/>
  <c r="E96" i="45"/>
  <c r="F96" i="45"/>
  <c r="G96" i="45"/>
  <c r="H96" i="45"/>
  <c r="I96" i="45"/>
  <c r="J96" i="45"/>
  <c r="K96" i="45"/>
  <c r="L96" i="45"/>
  <c r="M96" i="45"/>
  <c r="N96" i="45"/>
  <c r="O96" i="45"/>
  <c r="P96" i="45"/>
  <c r="Q96" i="45"/>
  <c r="D97" i="45"/>
  <c r="E97" i="45"/>
  <c r="F97" i="45"/>
  <c r="G97" i="45"/>
  <c r="H97" i="45"/>
  <c r="I97" i="45"/>
  <c r="J97" i="45"/>
  <c r="K97" i="45"/>
  <c r="L97" i="45"/>
  <c r="M97" i="45"/>
  <c r="N97" i="45"/>
  <c r="O97" i="45"/>
  <c r="P97" i="45"/>
  <c r="Q97" i="45"/>
  <c r="D98" i="45"/>
  <c r="E98" i="45"/>
  <c r="F98" i="45"/>
  <c r="G98" i="45"/>
  <c r="H98" i="45"/>
  <c r="I98" i="45"/>
  <c r="J98" i="45"/>
  <c r="K98" i="45"/>
  <c r="L98" i="45"/>
  <c r="M98" i="45"/>
  <c r="N98" i="45"/>
  <c r="O98" i="45"/>
  <c r="P98" i="45"/>
  <c r="Q98" i="45"/>
  <c r="D99" i="45"/>
  <c r="E99" i="45"/>
  <c r="F99" i="45"/>
  <c r="G99" i="45"/>
  <c r="H99" i="45"/>
  <c r="I99" i="45"/>
  <c r="J99" i="45"/>
  <c r="K99" i="45"/>
  <c r="L99" i="45"/>
  <c r="M99" i="45"/>
  <c r="N99" i="45"/>
  <c r="O99" i="45"/>
  <c r="P99" i="45"/>
  <c r="Q99" i="45"/>
  <c r="D100" i="45"/>
  <c r="E100" i="45"/>
  <c r="F100" i="45"/>
  <c r="G100" i="45"/>
  <c r="H100" i="45"/>
  <c r="I100" i="45"/>
  <c r="J100" i="45"/>
  <c r="K100" i="45"/>
  <c r="L100" i="45"/>
  <c r="M100" i="45"/>
  <c r="N100" i="45"/>
  <c r="O100" i="45"/>
  <c r="P100" i="45"/>
  <c r="Q100" i="45"/>
  <c r="D101" i="45"/>
  <c r="E101" i="45"/>
  <c r="F101" i="45"/>
  <c r="G101" i="45"/>
  <c r="H101" i="45"/>
  <c r="I101" i="45"/>
  <c r="J101" i="45"/>
  <c r="K101" i="45"/>
  <c r="L101" i="45"/>
  <c r="M101" i="45"/>
  <c r="N101" i="45"/>
  <c r="O101" i="45"/>
  <c r="P101" i="45"/>
  <c r="Q101" i="45"/>
  <c r="D102" i="45"/>
  <c r="E102" i="45"/>
  <c r="F102" i="45"/>
  <c r="G102" i="45"/>
  <c r="H102" i="45"/>
  <c r="I102" i="45"/>
  <c r="J102" i="45"/>
  <c r="K102" i="45"/>
  <c r="L102" i="45"/>
  <c r="M102" i="45"/>
  <c r="N102" i="45"/>
  <c r="O102" i="45"/>
  <c r="P102" i="45"/>
  <c r="Q102" i="45"/>
  <c r="D103" i="45"/>
  <c r="E103" i="45"/>
  <c r="F103" i="45"/>
  <c r="G103" i="45"/>
  <c r="H103" i="45"/>
  <c r="I103" i="45"/>
  <c r="J103" i="45"/>
  <c r="K103" i="45"/>
  <c r="L103" i="45"/>
  <c r="M103" i="45"/>
  <c r="N103" i="45"/>
  <c r="O103" i="45"/>
  <c r="P103" i="45"/>
  <c r="Q103" i="45"/>
  <c r="D104" i="45"/>
  <c r="E104" i="45"/>
  <c r="F104" i="45"/>
  <c r="G104" i="45"/>
  <c r="H104" i="45"/>
  <c r="I104" i="45"/>
  <c r="J104" i="45"/>
  <c r="K104" i="45"/>
  <c r="L104" i="45"/>
  <c r="M104" i="45"/>
  <c r="N104" i="45"/>
  <c r="O104" i="45"/>
  <c r="P104" i="45"/>
  <c r="Q104" i="45"/>
  <c r="D105" i="45"/>
  <c r="E105" i="45"/>
  <c r="F105" i="45"/>
  <c r="G105" i="45"/>
  <c r="H105" i="45"/>
  <c r="I105" i="45"/>
  <c r="J105" i="45"/>
  <c r="K105" i="45"/>
  <c r="L105" i="45"/>
  <c r="M105" i="45"/>
  <c r="N105" i="45"/>
  <c r="O105" i="45"/>
  <c r="P105" i="45"/>
  <c r="Q105" i="45"/>
  <c r="D106" i="45"/>
  <c r="E106" i="45"/>
  <c r="F106" i="45"/>
  <c r="G106" i="45"/>
  <c r="H106" i="45"/>
  <c r="I106" i="45"/>
  <c r="J106" i="45"/>
  <c r="K106" i="45"/>
  <c r="L106" i="45"/>
  <c r="M106" i="45"/>
  <c r="N106" i="45"/>
  <c r="O106" i="45"/>
  <c r="P106" i="45"/>
  <c r="Q106" i="45"/>
  <c r="D107" i="45"/>
  <c r="E107" i="45"/>
  <c r="F107" i="45"/>
  <c r="G107" i="45"/>
  <c r="H107" i="45"/>
  <c r="I107" i="45"/>
  <c r="J107" i="45"/>
  <c r="K107" i="45"/>
  <c r="L107" i="45"/>
  <c r="M107" i="45"/>
  <c r="N107" i="45"/>
  <c r="O107" i="45"/>
  <c r="P107" i="45"/>
  <c r="Q107" i="45"/>
  <c r="D108" i="45"/>
  <c r="E108" i="45"/>
  <c r="F108" i="45"/>
  <c r="G108" i="45"/>
  <c r="H108" i="45"/>
  <c r="I108" i="45"/>
  <c r="J108" i="45"/>
  <c r="K108" i="45"/>
  <c r="L108" i="45"/>
  <c r="M108" i="45"/>
  <c r="N108" i="45"/>
  <c r="O108" i="45"/>
  <c r="P108" i="45"/>
  <c r="Q108" i="45"/>
  <c r="D109" i="45"/>
  <c r="E109" i="45"/>
  <c r="F109" i="45"/>
  <c r="G109" i="45"/>
  <c r="H109" i="45"/>
  <c r="I109" i="45"/>
  <c r="J109" i="45"/>
  <c r="K109" i="45"/>
  <c r="L109" i="45"/>
  <c r="M109" i="45"/>
  <c r="N109" i="45"/>
  <c r="O109" i="45"/>
  <c r="P109" i="45"/>
  <c r="Q109" i="45"/>
  <c r="D110" i="45"/>
  <c r="E110" i="45"/>
  <c r="F110" i="45"/>
  <c r="G110" i="45"/>
  <c r="H110" i="45"/>
  <c r="I110" i="45"/>
  <c r="J110" i="45"/>
  <c r="K110" i="45"/>
  <c r="L110" i="45"/>
  <c r="M110" i="45"/>
  <c r="N110" i="45"/>
  <c r="O110" i="45"/>
  <c r="P110" i="45"/>
  <c r="Q110" i="45"/>
  <c r="D111" i="45"/>
  <c r="E111" i="45"/>
  <c r="F111" i="45"/>
  <c r="G111" i="45"/>
  <c r="H111" i="45"/>
  <c r="I111" i="45"/>
  <c r="J111" i="45"/>
  <c r="K111" i="45"/>
  <c r="L111" i="45"/>
  <c r="M111" i="45"/>
  <c r="N111" i="45"/>
  <c r="O111" i="45"/>
  <c r="P111" i="45"/>
  <c r="Q111" i="45"/>
  <c r="D112" i="45"/>
  <c r="E112" i="45"/>
  <c r="F112" i="45"/>
  <c r="G112" i="45"/>
  <c r="H112" i="45"/>
  <c r="I112" i="45"/>
  <c r="J112" i="45"/>
  <c r="K112" i="45"/>
  <c r="L112" i="45"/>
  <c r="M112" i="45"/>
  <c r="N112" i="45"/>
  <c r="O112" i="45"/>
  <c r="P112" i="45"/>
  <c r="Q112" i="45"/>
  <c r="D113" i="45"/>
  <c r="E113" i="45"/>
  <c r="F113" i="45"/>
  <c r="G113" i="45"/>
  <c r="H113" i="45"/>
  <c r="I113" i="45"/>
  <c r="J113" i="45"/>
  <c r="K113" i="45"/>
  <c r="L113" i="45"/>
  <c r="M113" i="45"/>
  <c r="N113" i="45"/>
  <c r="O113" i="45"/>
  <c r="P113" i="45"/>
  <c r="Q113" i="45"/>
  <c r="D114" i="45"/>
  <c r="E114" i="45"/>
  <c r="F114" i="45"/>
  <c r="G114" i="45"/>
  <c r="H114" i="45"/>
  <c r="I114" i="45"/>
  <c r="J114" i="45"/>
  <c r="K114" i="45"/>
  <c r="L114" i="45"/>
  <c r="M114" i="45"/>
  <c r="N114" i="45"/>
  <c r="O114" i="45"/>
  <c r="P114" i="45"/>
  <c r="Q114" i="45"/>
  <c r="D115" i="45"/>
  <c r="E115" i="45"/>
  <c r="F115" i="45"/>
  <c r="G115" i="45"/>
  <c r="H115" i="45"/>
  <c r="I115" i="45"/>
  <c r="J115" i="45"/>
  <c r="K115" i="45"/>
  <c r="L115" i="45"/>
  <c r="M115" i="45"/>
  <c r="N115" i="45"/>
  <c r="O115" i="45"/>
  <c r="P115" i="45"/>
  <c r="Q115" i="45"/>
  <c r="D116" i="45"/>
  <c r="E116" i="45"/>
  <c r="F116" i="45"/>
  <c r="G116" i="45"/>
  <c r="H116" i="45"/>
  <c r="I116" i="45"/>
  <c r="J116" i="45"/>
  <c r="K116" i="45"/>
  <c r="L116" i="45"/>
  <c r="M116" i="45"/>
  <c r="N116" i="45"/>
  <c r="O116" i="45"/>
  <c r="P116" i="45"/>
  <c r="Q116" i="45"/>
  <c r="D117" i="45"/>
  <c r="E117" i="45"/>
  <c r="F117" i="45"/>
  <c r="G117" i="45"/>
  <c r="H117" i="45"/>
  <c r="I117" i="45"/>
  <c r="J117" i="45"/>
  <c r="K117" i="45"/>
  <c r="L117" i="45"/>
  <c r="M117" i="45"/>
  <c r="N117" i="45"/>
  <c r="O117" i="45"/>
  <c r="P117" i="45"/>
  <c r="Q117" i="45"/>
  <c r="D118" i="45"/>
  <c r="E118" i="45"/>
  <c r="F118" i="45"/>
  <c r="G118" i="45"/>
  <c r="H118" i="45"/>
  <c r="I118" i="45"/>
  <c r="J118" i="45"/>
  <c r="K118" i="45"/>
  <c r="L118" i="45"/>
  <c r="M118" i="45"/>
  <c r="N118" i="45"/>
  <c r="O118" i="45"/>
  <c r="P118" i="45"/>
  <c r="Q118" i="45"/>
  <c r="D119" i="45"/>
  <c r="E119" i="45"/>
  <c r="F119" i="45"/>
  <c r="G119" i="45"/>
  <c r="H119" i="45"/>
  <c r="I119" i="45"/>
  <c r="J119" i="45"/>
  <c r="K119" i="45"/>
  <c r="L119" i="45"/>
  <c r="M119" i="45"/>
  <c r="N119" i="45"/>
  <c r="O119" i="45"/>
  <c r="P119" i="45"/>
  <c r="Q119" i="45"/>
  <c r="D120" i="45"/>
  <c r="E120" i="45"/>
  <c r="F120" i="45"/>
  <c r="G120" i="45"/>
  <c r="H120" i="45"/>
  <c r="I120" i="45"/>
  <c r="J120" i="45"/>
  <c r="K120" i="45"/>
  <c r="L120" i="45"/>
  <c r="M120" i="45"/>
  <c r="N120" i="45"/>
  <c r="O120" i="45"/>
  <c r="P120" i="45"/>
  <c r="Q120" i="45"/>
  <c r="D196" i="45"/>
  <c r="E196" i="45"/>
  <c r="F196" i="45"/>
  <c r="G196" i="45"/>
  <c r="H196" i="45"/>
  <c r="I196" i="45"/>
  <c r="J196" i="45"/>
  <c r="K196" i="45"/>
  <c r="L196" i="45"/>
  <c r="M196" i="45"/>
  <c r="N196" i="45"/>
  <c r="O196" i="45"/>
  <c r="P196" i="45"/>
  <c r="Q196" i="45"/>
  <c r="D192" i="45"/>
  <c r="E192" i="45"/>
  <c r="F192" i="45"/>
  <c r="G192" i="45"/>
  <c r="H192" i="45"/>
  <c r="I192" i="45"/>
  <c r="J192" i="45"/>
  <c r="K192" i="45"/>
  <c r="L192" i="45"/>
  <c r="M192" i="45"/>
  <c r="N192" i="45"/>
  <c r="O192" i="45"/>
  <c r="P192" i="45"/>
  <c r="Q192" i="45"/>
  <c r="D193" i="45"/>
  <c r="E193" i="45"/>
  <c r="F193" i="45"/>
  <c r="G193" i="45"/>
  <c r="H193" i="45"/>
  <c r="I193" i="45"/>
  <c r="J193" i="45"/>
  <c r="K193" i="45"/>
  <c r="L193" i="45"/>
  <c r="M193" i="45"/>
  <c r="N193" i="45"/>
  <c r="O193" i="45"/>
  <c r="P193" i="45"/>
  <c r="Q193" i="45"/>
  <c r="D194" i="45"/>
  <c r="E194" i="45"/>
  <c r="F194" i="45"/>
  <c r="G194" i="45"/>
  <c r="H194" i="45"/>
  <c r="I194" i="45"/>
  <c r="J194" i="45"/>
  <c r="K194" i="45"/>
  <c r="L194" i="45"/>
  <c r="M194" i="45"/>
  <c r="N194" i="45"/>
  <c r="O194" i="45"/>
  <c r="P194" i="45"/>
  <c r="Q194" i="45"/>
  <c r="D195" i="45"/>
  <c r="E195" i="45"/>
  <c r="F195" i="45"/>
  <c r="G195" i="45"/>
  <c r="H195" i="45"/>
  <c r="I195" i="45"/>
  <c r="J195" i="45"/>
  <c r="K195" i="45"/>
  <c r="L195" i="45"/>
  <c r="M195" i="45"/>
  <c r="N195" i="45"/>
  <c r="O195" i="45"/>
  <c r="P195" i="45"/>
  <c r="Q195" i="45"/>
  <c r="D197" i="45"/>
  <c r="E197" i="45"/>
  <c r="F197" i="45"/>
  <c r="G197" i="45"/>
  <c r="H197" i="45"/>
  <c r="I197" i="45"/>
  <c r="J197" i="45"/>
  <c r="K197" i="45"/>
  <c r="L197" i="45"/>
  <c r="M197" i="45"/>
  <c r="N197" i="45"/>
  <c r="O197" i="45"/>
  <c r="P197" i="45"/>
  <c r="Q197" i="45"/>
  <c r="D198" i="45"/>
  <c r="E198" i="45"/>
  <c r="F198" i="45"/>
  <c r="G198" i="45"/>
  <c r="H198" i="45"/>
  <c r="I198" i="45"/>
  <c r="J198" i="45"/>
  <c r="K198" i="45"/>
  <c r="L198" i="45"/>
  <c r="M198" i="45"/>
  <c r="N198" i="45"/>
  <c r="O198" i="45"/>
  <c r="P198" i="45"/>
  <c r="Q198" i="45"/>
  <c r="D199" i="45"/>
  <c r="E199" i="45"/>
  <c r="F199" i="45"/>
  <c r="G199" i="45"/>
  <c r="H199" i="45"/>
  <c r="I199" i="45"/>
  <c r="J199" i="45"/>
  <c r="K199" i="45"/>
  <c r="L199" i="45"/>
  <c r="M199" i="45"/>
  <c r="N199" i="45"/>
  <c r="O199" i="45"/>
  <c r="P199" i="45"/>
  <c r="Q199" i="45"/>
  <c r="D200" i="45"/>
  <c r="E200" i="45"/>
  <c r="F200" i="45"/>
  <c r="G200" i="45"/>
  <c r="H200" i="45"/>
  <c r="I200" i="45"/>
  <c r="J200" i="45"/>
  <c r="K200" i="45"/>
  <c r="L200" i="45"/>
  <c r="M200" i="45"/>
  <c r="N200" i="45"/>
  <c r="O200" i="45"/>
  <c r="P200" i="45"/>
  <c r="Q200" i="45"/>
  <c r="D201" i="45"/>
  <c r="E201" i="45"/>
  <c r="F201" i="45"/>
  <c r="G201" i="45"/>
  <c r="H201" i="45"/>
  <c r="I201" i="45"/>
  <c r="J201" i="45"/>
  <c r="K201" i="45"/>
  <c r="L201" i="45"/>
  <c r="M201" i="45"/>
  <c r="N201" i="45"/>
  <c r="O201" i="45"/>
  <c r="P201" i="45"/>
  <c r="Q201" i="45"/>
  <c r="D202" i="45"/>
  <c r="E202" i="45"/>
  <c r="F202" i="45"/>
  <c r="G202" i="45"/>
  <c r="H202" i="45"/>
  <c r="I202" i="45"/>
  <c r="J202" i="45"/>
  <c r="K202" i="45"/>
  <c r="L202" i="45"/>
  <c r="M202" i="45"/>
  <c r="N202" i="45"/>
  <c r="O202" i="45"/>
  <c r="P202" i="45"/>
  <c r="Q202" i="45"/>
  <c r="D203" i="45"/>
  <c r="E203" i="45"/>
  <c r="F203" i="45"/>
  <c r="G203" i="45"/>
  <c r="H203" i="45"/>
  <c r="I203" i="45"/>
  <c r="J203" i="45"/>
  <c r="K203" i="45"/>
  <c r="L203" i="45"/>
  <c r="M203" i="45"/>
  <c r="N203" i="45"/>
  <c r="O203" i="45"/>
  <c r="P203" i="45"/>
  <c r="Q203" i="45"/>
  <c r="D204" i="45"/>
  <c r="E204" i="45"/>
  <c r="F204" i="45"/>
  <c r="G204" i="45"/>
  <c r="H204" i="45"/>
  <c r="I204" i="45"/>
  <c r="J204" i="45"/>
  <c r="K204" i="45"/>
  <c r="L204" i="45"/>
  <c r="M204" i="45"/>
  <c r="N204" i="45"/>
  <c r="O204" i="45"/>
  <c r="P204" i="45"/>
  <c r="Q204" i="45"/>
  <c r="D205" i="45"/>
  <c r="E205" i="45"/>
  <c r="F205" i="45"/>
  <c r="G205" i="45"/>
  <c r="H205" i="45"/>
  <c r="I205" i="45"/>
  <c r="J205" i="45"/>
  <c r="K205" i="45"/>
  <c r="L205" i="45"/>
  <c r="M205" i="45"/>
  <c r="N205" i="45"/>
  <c r="O205" i="45"/>
  <c r="P205" i="45"/>
  <c r="Q205" i="45"/>
  <c r="D206" i="45"/>
  <c r="E206" i="45"/>
  <c r="F206" i="45"/>
  <c r="G206" i="45"/>
  <c r="H206" i="45"/>
  <c r="I206" i="45"/>
  <c r="J206" i="45"/>
  <c r="K206" i="45"/>
  <c r="L206" i="45"/>
  <c r="M206" i="45"/>
  <c r="N206" i="45"/>
  <c r="O206" i="45"/>
  <c r="P206" i="45"/>
  <c r="Q206" i="45"/>
  <c r="D207" i="45"/>
  <c r="E207" i="45"/>
  <c r="F207" i="45"/>
  <c r="G207" i="45"/>
  <c r="H207" i="45"/>
  <c r="I207" i="45"/>
  <c r="J207" i="45"/>
  <c r="K207" i="45"/>
  <c r="L207" i="45"/>
  <c r="M207" i="45"/>
  <c r="N207" i="45"/>
  <c r="O207" i="45"/>
  <c r="P207" i="45"/>
  <c r="Q207" i="45"/>
  <c r="D208" i="45"/>
  <c r="E208" i="45"/>
  <c r="F208" i="45"/>
  <c r="G208" i="45"/>
  <c r="H208" i="45"/>
  <c r="I208" i="45"/>
  <c r="J208" i="45"/>
  <c r="K208" i="45"/>
  <c r="L208" i="45"/>
  <c r="M208" i="45"/>
  <c r="N208" i="45"/>
  <c r="O208" i="45"/>
  <c r="P208" i="45"/>
  <c r="Q208" i="45"/>
  <c r="D209" i="45"/>
  <c r="E209" i="45"/>
  <c r="F209" i="45"/>
  <c r="G209" i="45"/>
  <c r="H209" i="45"/>
  <c r="I209" i="45"/>
  <c r="J209" i="45"/>
  <c r="K209" i="45"/>
  <c r="L209" i="45"/>
  <c r="M209" i="45"/>
  <c r="N209" i="45"/>
  <c r="O209" i="45"/>
  <c r="P209" i="45"/>
  <c r="Q209" i="45"/>
  <c r="D210" i="45"/>
  <c r="E210" i="45"/>
  <c r="F210" i="45"/>
  <c r="G210" i="45"/>
  <c r="H210" i="45"/>
  <c r="I210" i="45"/>
  <c r="J210" i="45"/>
  <c r="K210" i="45"/>
  <c r="L210" i="45"/>
  <c r="M210" i="45"/>
  <c r="N210" i="45"/>
  <c r="O210" i="45"/>
  <c r="P210" i="45"/>
  <c r="Q210" i="45"/>
  <c r="D211" i="45"/>
  <c r="E211" i="45"/>
  <c r="F211" i="45"/>
  <c r="G211" i="45"/>
  <c r="H211" i="45"/>
  <c r="I211" i="45"/>
  <c r="J211" i="45"/>
  <c r="K211" i="45"/>
  <c r="L211" i="45"/>
  <c r="M211" i="45"/>
  <c r="N211" i="45"/>
  <c r="O211" i="45"/>
  <c r="P211" i="45"/>
  <c r="Q211" i="45"/>
  <c r="D212" i="45"/>
  <c r="E212" i="45"/>
  <c r="F212" i="45"/>
  <c r="G212" i="45"/>
  <c r="H212" i="45"/>
  <c r="I212" i="45"/>
  <c r="J212" i="45"/>
  <c r="K212" i="45"/>
  <c r="L212" i="45"/>
  <c r="M212" i="45"/>
  <c r="N212" i="45"/>
  <c r="O212" i="45"/>
  <c r="P212" i="45"/>
  <c r="Q212" i="45"/>
  <c r="D213" i="45"/>
  <c r="E213" i="45"/>
  <c r="F213" i="45"/>
  <c r="G213" i="45"/>
  <c r="H213" i="45"/>
  <c r="I213" i="45"/>
  <c r="J213" i="45"/>
  <c r="K213" i="45"/>
  <c r="L213" i="45"/>
  <c r="M213" i="45"/>
  <c r="N213" i="45"/>
  <c r="O213" i="45"/>
  <c r="P213" i="45"/>
  <c r="Q213" i="45"/>
  <c r="D214" i="45"/>
  <c r="E214" i="45"/>
  <c r="F214" i="45"/>
  <c r="G214" i="45"/>
  <c r="H214" i="45"/>
  <c r="I214" i="45"/>
  <c r="J214" i="45"/>
  <c r="K214" i="45"/>
  <c r="L214" i="45"/>
  <c r="M214" i="45"/>
  <c r="N214" i="45"/>
  <c r="O214" i="45"/>
  <c r="P214" i="45"/>
  <c r="Q214" i="45"/>
  <c r="D215" i="45"/>
  <c r="E215" i="45"/>
  <c r="F215" i="45"/>
  <c r="G215" i="45"/>
  <c r="H215" i="45"/>
  <c r="I215" i="45"/>
  <c r="J215" i="45"/>
  <c r="K215" i="45"/>
  <c r="L215" i="45"/>
  <c r="M215" i="45"/>
  <c r="N215" i="45"/>
  <c r="O215" i="45"/>
  <c r="P215" i="45"/>
  <c r="Q215" i="45"/>
  <c r="D216" i="45"/>
  <c r="E216" i="45"/>
  <c r="F216" i="45"/>
  <c r="G216" i="45"/>
  <c r="H216" i="45"/>
  <c r="I216" i="45"/>
  <c r="J216" i="45"/>
  <c r="K216" i="45"/>
  <c r="L216" i="45"/>
  <c r="M216" i="45"/>
  <c r="N216" i="45"/>
  <c r="O216" i="45"/>
  <c r="P216" i="45"/>
  <c r="Q216" i="45"/>
  <c r="D217" i="45"/>
  <c r="E217" i="45"/>
  <c r="F217" i="45"/>
  <c r="G217" i="45"/>
  <c r="H217" i="45"/>
  <c r="I217" i="45"/>
  <c r="J217" i="45"/>
  <c r="K217" i="45"/>
  <c r="L217" i="45"/>
  <c r="M217" i="45"/>
  <c r="N217" i="45"/>
  <c r="O217" i="45"/>
  <c r="P217" i="45"/>
  <c r="Q217" i="45"/>
  <c r="D218" i="45"/>
  <c r="E218" i="45"/>
  <c r="F218" i="45"/>
  <c r="G218" i="45"/>
  <c r="H218" i="45"/>
  <c r="I218" i="45"/>
  <c r="J218" i="45"/>
  <c r="K218" i="45"/>
  <c r="L218" i="45"/>
  <c r="M218" i="45"/>
  <c r="N218" i="45"/>
  <c r="O218" i="45"/>
  <c r="P218" i="45"/>
  <c r="Q218" i="45"/>
  <c r="D219" i="45"/>
  <c r="E219" i="45"/>
  <c r="F219" i="45"/>
  <c r="G219" i="45"/>
  <c r="H219" i="45"/>
  <c r="I219" i="45"/>
  <c r="J219" i="45"/>
  <c r="K219" i="45"/>
  <c r="L219" i="45"/>
  <c r="M219" i="45"/>
  <c r="N219" i="45"/>
  <c r="O219" i="45"/>
  <c r="P219" i="45"/>
  <c r="Q219" i="45"/>
  <c r="D220" i="45"/>
  <c r="E220" i="45"/>
  <c r="F220" i="45"/>
  <c r="G220" i="45"/>
  <c r="H220" i="45"/>
  <c r="I220" i="45"/>
  <c r="J220" i="45"/>
  <c r="K220" i="45"/>
  <c r="L220" i="45"/>
  <c r="M220" i="45"/>
  <c r="N220" i="45"/>
  <c r="O220" i="45"/>
  <c r="P220" i="45"/>
  <c r="Q220" i="45"/>
  <c r="D221" i="45"/>
  <c r="E221" i="45"/>
  <c r="F221" i="45"/>
  <c r="G221" i="45"/>
  <c r="H221" i="45"/>
  <c r="I221" i="45"/>
  <c r="J221" i="45"/>
  <c r="K221" i="45"/>
  <c r="L221" i="45"/>
  <c r="M221" i="45"/>
  <c r="N221" i="45"/>
  <c r="O221" i="45"/>
  <c r="P221" i="45"/>
  <c r="Q221" i="45"/>
  <c r="D222" i="45"/>
  <c r="E222" i="45"/>
  <c r="F222" i="45"/>
  <c r="G222" i="45"/>
  <c r="H222" i="45"/>
  <c r="I222" i="45"/>
  <c r="J222" i="45"/>
  <c r="K222" i="45"/>
  <c r="L222" i="45"/>
  <c r="M222" i="45"/>
  <c r="N222" i="45"/>
  <c r="O222" i="45"/>
  <c r="P222" i="45"/>
  <c r="Q222" i="45"/>
  <c r="D223" i="45"/>
  <c r="E223" i="45"/>
  <c r="F223" i="45"/>
  <c r="G223" i="45"/>
  <c r="H223" i="45"/>
  <c r="I223" i="45"/>
  <c r="J223" i="45"/>
  <c r="K223" i="45"/>
  <c r="L223" i="45"/>
  <c r="M223" i="45"/>
  <c r="N223" i="45"/>
  <c r="O223" i="45"/>
  <c r="P223" i="45"/>
  <c r="Q223" i="45"/>
  <c r="D224" i="45"/>
  <c r="E224" i="45"/>
  <c r="F224" i="45"/>
  <c r="G224" i="45"/>
  <c r="H224" i="45"/>
  <c r="I224" i="45"/>
  <c r="J224" i="45"/>
  <c r="K224" i="45"/>
  <c r="L224" i="45"/>
  <c r="M224" i="45"/>
  <c r="N224" i="45"/>
  <c r="O224" i="45"/>
  <c r="P224" i="45"/>
  <c r="Q224" i="45"/>
  <c r="D225" i="45"/>
  <c r="E225" i="45"/>
  <c r="F225" i="45"/>
  <c r="G225" i="45"/>
  <c r="H225" i="45"/>
  <c r="I225" i="45"/>
  <c r="J225" i="45"/>
  <c r="K225" i="45"/>
  <c r="L225" i="45"/>
  <c r="M225" i="45"/>
  <c r="N225" i="45"/>
  <c r="O225" i="45"/>
  <c r="P225" i="45"/>
  <c r="Q225" i="45"/>
  <c r="D226" i="45"/>
  <c r="E226" i="45"/>
  <c r="F226" i="45"/>
  <c r="G226" i="45"/>
  <c r="H226" i="45"/>
  <c r="I226" i="45"/>
  <c r="J226" i="45"/>
  <c r="K226" i="45"/>
  <c r="L226" i="45"/>
  <c r="M226" i="45"/>
  <c r="N226" i="45"/>
  <c r="O226" i="45"/>
  <c r="P226" i="45"/>
  <c r="Q226" i="45"/>
  <c r="D227" i="45"/>
  <c r="E227" i="45"/>
  <c r="F227" i="45"/>
  <c r="G227" i="45"/>
  <c r="H227" i="45"/>
  <c r="I227" i="45"/>
  <c r="J227" i="45"/>
  <c r="K227" i="45"/>
  <c r="L227" i="45"/>
  <c r="M227" i="45"/>
  <c r="N227" i="45"/>
  <c r="O227" i="45"/>
  <c r="P227" i="45"/>
  <c r="Q227" i="45"/>
  <c r="D228" i="45"/>
  <c r="E228" i="45"/>
  <c r="F228" i="45"/>
  <c r="G228" i="45"/>
  <c r="H228" i="45"/>
  <c r="I228" i="45"/>
  <c r="J228" i="45"/>
  <c r="K228" i="45"/>
  <c r="L228" i="45"/>
  <c r="M228" i="45"/>
  <c r="N228" i="45"/>
  <c r="O228" i="45"/>
  <c r="P228" i="45"/>
  <c r="Q228" i="45"/>
  <c r="D229" i="45"/>
  <c r="E229" i="45"/>
  <c r="F229" i="45"/>
  <c r="G229" i="45"/>
  <c r="H229" i="45"/>
  <c r="I229" i="45"/>
  <c r="J229" i="45"/>
  <c r="K229" i="45"/>
  <c r="L229" i="45"/>
  <c r="M229" i="45"/>
  <c r="N229" i="45"/>
  <c r="O229" i="45"/>
  <c r="P229" i="45"/>
  <c r="Q229" i="45"/>
  <c r="D230" i="45"/>
  <c r="E230" i="45"/>
  <c r="F230" i="45"/>
  <c r="G230" i="45"/>
  <c r="H230" i="45"/>
  <c r="I230" i="45"/>
  <c r="J230" i="45"/>
  <c r="K230" i="45"/>
  <c r="L230" i="45"/>
  <c r="M230" i="45"/>
  <c r="N230" i="45"/>
  <c r="O230" i="45"/>
  <c r="P230" i="45"/>
  <c r="Q230" i="45"/>
  <c r="D231" i="45"/>
  <c r="E231" i="45"/>
  <c r="F231" i="45"/>
  <c r="G231" i="45"/>
  <c r="H231" i="45"/>
  <c r="I231" i="45"/>
  <c r="J231" i="45"/>
  <c r="K231" i="45"/>
  <c r="L231" i="45"/>
  <c r="M231" i="45"/>
  <c r="N231" i="45"/>
  <c r="O231" i="45"/>
  <c r="P231" i="45"/>
  <c r="Q231" i="45"/>
  <c r="D232" i="45"/>
  <c r="E232" i="45"/>
  <c r="F232" i="45"/>
  <c r="G232" i="45"/>
  <c r="H232" i="45"/>
  <c r="I232" i="45"/>
  <c r="J232" i="45"/>
  <c r="K232" i="45"/>
  <c r="L232" i="45"/>
  <c r="M232" i="45"/>
  <c r="N232" i="45"/>
  <c r="O232" i="45"/>
  <c r="P232" i="45"/>
  <c r="Q232" i="45"/>
  <c r="D233" i="45"/>
  <c r="E233" i="45"/>
  <c r="F233" i="45"/>
  <c r="G233" i="45"/>
  <c r="H233" i="45"/>
  <c r="I233" i="45"/>
  <c r="J233" i="45"/>
  <c r="K233" i="45"/>
  <c r="L233" i="45"/>
  <c r="M233" i="45"/>
  <c r="N233" i="45"/>
  <c r="O233" i="45"/>
  <c r="P233" i="45"/>
  <c r="Q233" i="45"/>
  <c r="D234" i="45"/>
  <c r="E234" i="45"/>
  <c r="F234" i="45"/>
  <c r="G234" i="45"/>
  <c r="H234" i="45"/>
  <c r="I234" i="45"/>
  <c r="J234" i="45"/>
  <c r="K234" i="45"/>
  <c r="L234" i="45"/>
  <c r="M234" i="45"/>
  <c r="N234" i="45"/>
  <c r="O234" i="45"/>
  <c r="P234" i="45"/>
  <c r="Q234" i="45"/>
  <c r="D235" i="45"/>
  <c r="E235" i="45"/>
  <c r="F235" i="45"/>
  <c r="G235" i="45"/>
  <c r="H235" i="45"/>
  <c r="I235" i="45"/>
  <c r="J235" i="45"/>
  <c r="K235" i="45"/>
  <c r="L235" i="45"/>
  <c r="M235" i="45"/>
  <c r="N235" i="45"/>
  <c r="O235" i="45"/>
  <c r="P235" i="45"/>
  <c r="Q235" i="45"/>
  <c r="D236" i="45"/>
  <c r="E236" i="45"/>
  <c r="F236" i="45"/>
  <c r="G236" i="45"/>
  <c r="H236" i="45"/>
  <c r="I236" i="45"/>
  <c r="J236" i="45"/>
  <c r="K236" i="45"/>
  <c r="L236" i="45"/>
  <c r="M236" i="45"/>
  <c r="N236" i="45"/>
  <c r="O236" i="45"/>
  <c r="P236" i="45"/>
  <c r="Q236" i="45"/>
  <c r="D237" i="45"/>
  <c r="E237" i="45"/>
  <c r="F237" i="45"/>
  <c r="G237" i="45"/>
  <c r="H237" i="45"/>
  <c r="I237" i="45"/>
  <c r="J237" i="45"/>
  <c r="K237" i="45"/>
  <c r="L237" i="45"/>
  <c r="M237" i="45"/>
  <c r="N237" i="45"/>
  <c r="O237" i="45"/>
  <c r="P237" i="45"/>
  <c r="Q237" i="45"/>
  <c r="D238" i="45"/>
  <c r="E238" i="45"/>
  <c r="F238" i="45"/>
  <c r="G238" i="45"/>
  <c r="H238" i="45"/>
  <c r="I238" i="45"/>
  <c r="J238" i="45"/>
  <c r="K238" i="45"/>
  <c r="L238" i="45"/>
  <c r="M238" i="45"/>
  <c r="N238" i="45"/>
  <c r="O238" i="45"/>
  <c r="P238" i="45"/>
  <c r="Q238" i="45"/>
  <c r="D239" i="45"/>
  <c r="E239" i="45"/>
  <c r="F239" i="45"/>
  <c r="G239" i="45"/>
  <c r="H239" i="45"/>
  <c r="I239" i="45"/>
  <c r="J239" i="45"/>
  <c r="K239" i="45"/>
  <c r="L239" i="45"/>
  <c r="M239" i="45"/>
  <c r="N239" i="45"/>
  <c r="O239" i="45"/>
  <c r="P239" i="45"/>
  <c r="Q239" i="45"/>
  <c r="D240" i="45"/>
  <c r="E240" i="45"/>
  <c r="F240" i="45"/>
  <c r="G240" i="45"/>
  <c r="H240" i="45"/>
  <c r="I240" i="45"/>
  <c r="J240" i="45"/>
  <c r="K240" i="45"/>
  <c r="L240" i="45"/>
  <c r="M240" i="45"/>
  <c r="N240" i="45"/>
  <c r="O240" i="45"/>
  <c r="P240" i="45"/>
  <c r="Q240" i="45"/>
  <c r="D323" i="45"/>
  <c r="E323" i="45"/>
  <c r="F323" i="45"/>
  <c r="G323" i="45"/>
  <c r="H323" i="45"/>
  <c r="I323" i="45"/>
  <c r="J323" i="45"/>
  <c r="K323" i="45"/>
  <c r="L323" i="45"/>
  <c r="M323" i="45"/>
  <c r="N323" i="45"/>
  <c r="O323" i="45"/>
  <c r="P323" i="45"/>
  <c r="Q323" i="45"/>
  <c r="D312" i="45"/>
  <c r="E312" i="45"/>
  <c r="F312" i="45"/>
  <c r="G312" i="45"/>
  <c r="H312" i="45"/>
  <c r="I312" i="45"/>
  <c r="J312" i="45"/>
  <c r="K312" i="45"/>
  <c r="L312" i="45"/>
  <c r="M312" i="45"/>
  <c r="N312" i="45"/>
  <c r="O312" i="45"/>
  <c r="P312" i="45"/>
  <c r="Q312" i="45"/>
  <c r="D313" i="45"/>
  <c r="E313" i="45"/>
  <c r="F313" i="45"/>
  <c r="G313" i="45"/>
  <c r="H313" i="45"/>
  <c r="I313" i="45"/>
  <c r="J313" i="45"/>
  <c r="K313" i="45"/>
  <c r="L313" i="45"/>
  <c r="M313" i="45"/>
  <c r="N313" i="45"/>
  <c r="O313" i="45"/>
  <c r="P313" i="45"/>
  <c r="Q313" i="45"/>
  <c r="D314" i="45"/>
  <c r="E314" i="45"/>
  <c r="F314" i="45"/>
  <c r="G314" i="45"/>
  <c r="H314" i="45"/>
  <c r="I314" i="45"/>
  <c r="J314" i="45"/>
  <c r="K314" i="45"/>
  <c r="L314" i="45"/>
  <c r="M314" i="45"/>
  <c r="N314" i="45"/>
  <c r="O314" i="45"/>
  <c r="P314" i="45"/>
  <c r="Q314" i="45"/>
  <c r="D315" i="45"/>
  <c r="E315" i="45"/>
  <c r="F315" i="45"/>
  <c r="G315" i="45"/>
  <c r="H315" i="45"/>
  <c r="I315" i="45"/>
  <c r="J315" i="45"/>
  <c r="K315" i="45"/>
  <c r="L315" i="45"/>
  <c r="M315" i="45"/>
  <c r="N315" i="45"/>
  <c r="O315" i="45"/>
  <c r="P315" i="45"/>
  <c r="Q315" i="45"/>
  <c r="D316" i="45"/>
  <c r="E316" i="45"/>
  <c r="F316" i="45"/>
  <c r="G316" i="45"/>
  <c r="H316" i="45"/>
  <c r="I316" i="45"/>
  <c r="J316" i="45"/>
  <c r="K316" i="45"/>
  <c r="L316" i="45"/>
  <c r="M316" i="45"/>
  <c r="N316" i="45"/>
  <c r="O316" i="45"/>
  <c r="P316" i="45"/>
  <c r="Q316" i="45"/>
  <c r="D317" i="45"/>
  <c r="E317" i="45"/>
  <c r="F317" i="45"/>
  <c r="G317" i="45"/>
  <c r="H317" i="45"/>
  <c r="I317" i="45"/>
  <c r="J317" i="45"/>
  <c r="K317" i="45"/>
  <c r="L317" i="45"/>
  <c r="M317" i="45"/>
  <c r="N317" i="45"/>
  <c r="O317" i="45"/>
  <c r="P317" i="45"/>
  <c r="Q317" i="45"/>
  <c r="D318" i="45"/>
  <c r="E318" i="45"/>
  <c r="F318" i="45"/>
  <c r="G318" i="45"/>
  <c r="H318" i="45"/>
  <c r="I318" i="45"/>
  <c r="J318" i="45"/>
  <c r="K318" i="45"/>
  <c r="L318" i="45"/>
  <c r="M318" i="45"/>
  <c r="N318" i="45"/>
  <c r="O318" i="45"/>
  <c r="P318" i="45"/>
  <c r="Q318" i="45"/>
  <c r="D319" i="45"/>
  <c r="E319" i="45"/>
  <c r="F319" i="45"/>
  <c r="G319" i="45"/>
  <c r="H319" i="45"/>
  <c r="I319" i="45"/>
  <c r="J319" i="45"/>
  <c r="K319" i="45"/>
  <c r="L319" i="45"/>
  <c r="M319" i="45"/>
  <c r="N319" i="45"/>
  <c r="O319" i="45"/>
  <c r="P319" i="45"/>
  <c r="Q319" i="45"/>
  <c r="D320" i="45"/>
  <c r="E320" i="45"/>
  <c r="F320" i="45"/>
  <c r="G320" i="45"/>
  <c r="H320" i="45"/>
  <c r="I320" i="45"/>
  <c r="J320" i="45"/>
  <c r="K320" i="45"/>
  <c r="L320" i="45"/>
  <c r="M320" i="45"/>
  <c r="N320" i="45"/>
  <c r="O320" i="45"/>
  <c r="P320" i="45"/>
  <c r="Q320" i="45"/>
  <c r="D321" i="45"/>
  <c r="E321" i="45"/>
  <c r="F321" i="45"/>
  <c r="G321" i="45"/>
  <c r="H321" i="45"/>
  <c r="I321" i="45"/>
  <c r="J321" i="45"/>
  <c r="K321" i="45"/>
  <c r="L321" i="45"/>
  <c r="M321" i="45"/>
  <c r="N321" i="45"/>
  <c r="O321" i="45"/>
  <c r="P321" i="45"/>
  <c r="Q321" i="45"/>
  <c r="D322" i="45"/>
  <c r="E322" i="45"/>
  <c r="F322" i="45"/>
  <c r="G322" i="45"/>
  <c r="H322" i="45"/>
  <c r="I322" i="45"/>
  <c r="J322" i="45"/>
  <c r="K322" i="45"/>
  <c r="L322" i="45"/>
  <c r="M322" i="45"/>
  <c r="N322" i="45"/>
  <c r="O322" i="45"/>
  <c r="P322" i="45"/>
  <c r="Q322" i="45"/>
  <c r="D324" i="45"/>
  <c r="E324" i="45"/>
  <c r="F324" i="45"/>
  <c r="G324" i="45"/>
  <c r="H324" i="45"/>
  <c r="I324" i="45"/>
  <c r="J324" i="45"/>
  <c r="K324" i="45"/>
  <c r="L324" i="45"/>
  <c r="M324" i="45"/>
  <c r="N324" i="45"/>
  <c r="O324" i="45"/>
  <c r="P324" i="45"/>
  <c r="Q324" i="45"/>
  <c r="D325" i="45"/>
  <c r="E325" i="45"/>
  <c r="F325" i="45"/>
  <c r="G325" i="45"/>
  <c r="H325" i="45"/>
  <c r="I325" i="45"/>
  <c r="J325" i="45"/>
  <c r="K325" i="45"/>
  <c r="L325" i="45"/>
  <c r="M325" i="45"/>
  <c r="N325" i="45"/>
  <c r="O325" i="45"/>
  <c r="P325" i="45"/>
  <c r="Q325" i="45"/>
  <c r="D326" i="45"/>
  <c r="E326" i="45"/>
  <c r="F326" i="45"/>
  <c r="G326" i="45"/>
  <c r="H326" i="45"/>
  <c r="I326" i="45"/>
  <c r="J326" i="45"/>
  <c r="K326" i="45"/>
  <c r="L326" i="45"/>
  <c r="M326" i="45"/>
  <c r="N326" i="45"/>
  <c r="O326" i="45"/>
  <c r="P326" i="45"/>
  <c r="Q326" i="45"/>
  <c r="D327" i="45"/>
  <c r="E327" i="45"/>
  <c r="F327" i="45"/>
  <c r="G327" i="45"/>
  <c r="H327" i="45"/>
  <c r="I327" i="45"/>
  <c r="J327" i="45"/>
  <c r="K327" i="45"/>
  <c r="L327" i="45"/>
  <c r="M327" i="45"/>
  <c r="N327" i="45"/>
  <c r="O327" i="45"/>
  <c r="P327" i="45"/>
  <c r="Q327" i="45"/>
  <c r="D328" i="45"/>
  <c r="E328" i="45"/>
  <c r="F328" i="45"/>
  <c r="G328" i="45"/>
  <c r="H328" i="45"/>
  <c r="I328" i="45"/>
  <c r="J328" i="45"/>
  <c r="K328" i="45"/>
  <c r="L328" i="45"/>
  <c r="M328" i="45"/>
  <c r="N328" i="45"/>
  <c r="O328" i="45"/>
  <c r="P328" i="45"/>
  <c r="Q328" i="45"/>
  <c r="D329" i="45"/>
  <c r="E329" i="45"/>
  <c r="F329" i="45"/>
  <c r="G329" i="45"/>
  <c r="H329" i="45"/>
  <c r="I329" i="45"/>
  <c r="J329" i="45"/>
  <c r="K329" i="45"/>
  <c r="L329" i="45"/>
  <c r="M329" i="45"/>
  <c r="N329" i="45"/>
  <c r="O329" i="45"/>
  <c r="P329" i="45"/>
  <c r="Q329" i="45"/>
  <c r="D330" i="45"/>
  <c r="E330" i="45"/>
  <c r="F330" i="45"/>
  <c r="G330" i="45"/>
  <c r="H330" i="45"/>
  <c r="I330" i="45"/>
  <c r="J330" i="45"/>
  <c r="K330" i="45"/>
  <c r="L330" i="45"/>
  <c r="M330" i="45"/>
  <c r="N330" i="45"/>
  <c r="O330" i="45"/>
  <c r="P330" i="45"/>
  <c r="Q330" i="45"/>
  <c r="D331" i="45"/>
  <c r="E331" i="45"/>
  <c r="F331" i="45"/>
  <c r="G331" i="45"/>
  <c r="H331" i="45"/>
  <c r="I331" i="45"/>
  <c r="J331" i="45"/>
  <c r="K331" i="45"/>
  <c r="L331" i="45"/>
  <c r="M331" i="45"/>
  <c r="N331" i="45"/>
  <c r="O331" i="45"/>
  <c r="P331" i="45"/>
  <c r="Q331" i="45"/>
  <c r="D332" i="45"/>
  <c r="E332" i="45"/>
  <c r="F332" i="45"/>
  <c r="G332" i="45"/>
  <c r="H332" i="45"/>
  <c r="I332" i="45"/>
  <c r="J332" i="45"/>
  <c r="K332" i="45"/>
  <c r="L332" i="45"/>
  <c r="M332" i="45"/>
  <c r="N332" i="45"/>
  <c r="O332" i="45"/>
  <c r="P332" i="45"/>
  <c r="Q332" i="45"/>
  <c r="D333" i="45"/>
  <c r="E333" i="45"/>
  <c r="F333" i="45"/>
  <c r="G333" i="45"/>
  <c r="H333" i="45"/>
  <c r="I333" i="45"/>
  <c r="J333" i="45"/>
  <c r="K333" i="45"/>
  <c r="L333" i="45"/>
  <c r="M333" i="45"/>
  <c r="N333" i="45"/>
  <c r="O333" i="45"/>
  <c r="P333" i="45"/>
  <c r="Q333" i="45"/>
  <c r="D334" i="45"/>
  <c r="E334" i="45"/>
  <c r="F334" i="45"/>
  <c r="G334" i="45"/>
  <c r="H334" i="45"/>
  <c r="I334" i="45"/>
  <c r="J334" i="45"/>
  <c r="K334" i="45"/>
  <c r="L334" i="45"/>
  <c r="M334" i="45"/>
  <c r="N334" i="45"/>
  <c r="O334" i="45"/>
  <c r="P334" i="45"/>
  <c r="Q334" i="45"/>
  <c r="D335" i="45"/>
  <c r="E335" i="45"/>
  <c r="F335" i="45"/>
  <c r="G335" i="45"/>
  <c r="H335" i="45"/>
  <c r="I335" i="45"/>
  <c r="J335" i="45"/>
  <c r="K335" i="45"/>
  <c r="L335" i="45"/>
  <c r="M335" i="45"/>
  <c r="N335" i="45"/>
  <c r="O335" i="45"/>
  <c r="P335" i="45"/>
  <c r="Q335" i="45"/>
  <c r="D336" i="45"/>
  <c r="E336" i="45"/>
  <c r="F336" i="45"/>
  <c r="G336" i="45"/>
  <c r="H336" i="45"/>
  <c r="I336" i="45"/>
  <c r="J336" i="45"/>
  <c r="K336" i="45"/>
  <c r="L336" i="45"/>
  <c r="M336" i="45"/>
  <c r="N336" i="45"/>
  <c r="O336" i="45"/>
  <c r="P336" i="45"/>
  <c r="Q336" i="45"/>
  <c r="D337" i="45"/>
  <c r="E337" i="45"/>
  <c r="F337" i="45"/>
  <c r="G337" i="45"/>
  <c r="H337" i="45"/>
  <c r="I337" i="45"/>
  <c r="J337" i="45"/>
  <c r="K337" i="45"/>
  <c r="L337" i="45"/>
  <c r="M337" i="45"/>
  <c r="N337" i="45"/>
  <c r="O337" i="45"/>
  <c r="P337" i="45"/>
  <c r="Q337" i="45"/>
  <c r="D338" i="45"/>
  <c r="E338" i="45"/>
  <c r="F338" i="45"/>
  <c r="G338" i="45"/>
  <c r="H338" i="45"/>
  <c r="I338" i="45"/>
  <c r="J338" i="45"/>
  <c r="K338" i="45"/>
  <c r="L338" i="45"/>
  <c r="M338" i="45"/>
  <c r="N338" i="45"/>
  <c r="O338" i="45"/>
  <c r="P338" i="45"/>
  <c r="Q338" i="45"/>
  <c r="D339" i="45"/>
  <c r="E339" i="45"/>
  <c r="F339" i="45"/>
  <c r="G339" i="45"/>
  <c r="H339" i="45"/>
  <c r="I339" i="45"/>
  <c r="J339" i="45"/>
  <c r="K339" i="45"/>
  <c r="L339" i="45"/>
  <c r="M339" i="45"/>
  <c r="N339" i="45"/>
  <c r="O339" i="45"/>
  <c r="P339" i="45"/>
  <c r="Q339" i="45"/>
  <c r="D340" i="45"/>
  <c r="E340" i="45"/>
  <c r="F340" i="45"/>
  <c r="G340" i="45"/>
  <c r="H340" i="45"/>
  <c r="I340" i="45"/>
  <c r="J340" i="45"/>
  <c r="K340" i="45"/>
  <c r="L340" i="45"/>
  <c r="M340" i="45"/>
  <c r="N340" i="45"/>
  <c r="O340" i="45"/>
  <c r="P340" i="45"/>
  <c r="Q340" i="45"/>
  <c r="D341" i="45"/>
  <c r="E341" i="45"/>
  <c r="F341" i="45"/>
  <c r="G341" i="45"/>
  <c r="H341" i="45"/>
  <c r="I341" i="45"/>
  <c r="J341" i="45"/>
  <c r="K341" i="45"/>
  <c r="L341" i="45"/>
  <c r="M341" i="45"/>
  <c r="N341" i="45"/>
  <c r="O341" i="45"/>
  <c r="P341" i="45"/>
  <c r="Q341" i="45"/>
  <c r="D342" i="45"/>
  <c r="E342" i="45"/>
  <c r="F342" i="45"/>
  <c r="G342" i="45"/>
  <c r="H342" i="45"/>
  <c r="I342" i="45"/>
  <c r="J342" i="45"/>
  <c r="K342" i="45"/>
  <c r="L342" i="45"/>
  <c r="M342" i="45"/>
  <c r="N342" i="45"/>
  <c r="O342" i="45"/>
  <c r="P342" i="45"/>
  <c r="Q342" i="45"/>
  <c r="D343" i="45"/>
  <c r="E343" i="45"/>
  <c r="F343" i="45"/>
  <c r="G343" i="45"/>
  <c r="H343" i="45"/>
  <c r="I343" i="45"/>
  <c r="J343" i="45"/>
  <c r="K343" i="45"/>
  <c r="L343" i="45"/>
  <c r="M343" i="45"/>
  <c r="N343" i="45"/>
  <c r="O343" i="45"/>
  <c r="P343" i="45"/>
  <c r="Q343" i="45"/>
  <c r="D344" i="45"/>
  <c r="E344" i="45"/>
  <c r="F344" i="45"/>
  <c r="G344" i="45"/>
  <c r="H344" i="45"/>
  <c r="I344" i="45"/>
  <c r="J344" i="45"/>
  <c r="K344" i="45"/>
  <c r="L344" i="45"/>
  <c r="M344" i="45"/>
  <c r="N344" i="45"/>
  <c r="O344" i="45"/>
  <c r="P344" i="45"/>
  <c r="Q344" i="45"/>
  <c r="D345" i="45"/>
  <c r="E345" i="45"/>
  <c r="F345" i="45"/>
  <c r="G345" i="45"/>
  <c r="H345" i="45"/>
  <c r="I345" i="45"/>
  <c r="J345" i="45"/>
  <c r="K345" i="45"/>
  <c r="L345" i="45"/>
  <c r="M345" i="45"/>
  <c r="N345" i="45"/>
  <c r="O345" i="45"/>
  <c r="P345" i="45"/>
  <c r="Q345" i="45"/>
  <c r="D346" i="45"/>
  <c r="E346" i="45"/>
  <c r="F346" i="45"/>
  <c r="G346" i="45"/>
  <c r="H346" i="45"/>
  <c r="I346" i="45"/>
  <c r="J346" i="45"/>
  <c r="K346" i="45"/>
  <c r="L346" i="45"/>
  <c r="M346" i="45"/>
  <c r="N346" i="45"/>
  <c r="O346" i="45"/>
  <c r="P346" i="45"/>
  <c r="Q346" i="45"/>
  <c r="D347" i="45"/>
  <c r="E347" i="45"/>
  <c r="F347" i="45"/>
  <c r="G347" i="45"/>
  <c r="H347" i="45"/>
  <c r="I347" i="45"/>
  <c r="J347" i="45"/>
  <c r="K347" i="45"/>
  <c r="L347" i="45"/>
  <c r="M347" i="45"/>
  <c r="N347" i="45"/>
  <c r="O347" i="45"/>
  <c r="P347" i="45"/>
  <c r="Q347" i="45"/>
  <c r="D348" i="45"/>
  <c r="E348" i="45"/>
  <c r="F348" i="45"/>
  <c r="G348" i="45"/>
  <c r="H348" i="45"/>
  <c r="I348" i="45"/>
  <c r="J348" i="45"/>
  <c r="K348" i="45"/>
  <c r="L348" i="45"/>
  <c r="M348" i="45"/>
  <c r="N348" i="45"/>
  <c r="O348" i="45"/>
  <c r="P348" i="45"/>
  <c r="Q348" i="45"/>
  <c r="D349" i="45"/>
  <c r="E349" i="45"/>
  <c r="F349" i="45"/>
  <c r="G349" i="45"/>
  <c r="H349" i="45"/>
  <c r="I349" i="45"/>
  <c r="J349" i="45"/>
  <c r="K349" i="45"/>
  <c r="L349" i="45"/>
  <c r="M349" i="45"/>
  <c r="N349" i="45"/>
  <c r="O349" i="45"/>
  <c r="P349" i="45"/>
  <c r="Q349" i="45"/>
  <c r="D350" i="45"/>
  <c r="E350" i="45"/>
  <c r="F350" i="45"/>
  <c r="G350" i="45"/>
  <c r="H350" i="45"/>
  <c r="I350" i="45"/>
  <c r="J350" i="45"/>
  <c r="K350" i="45"/>
  <c r="L350" i="45"/>
  <c r="M350" i="45"/>
  <c r="N350" i="45"/>
  <c r="O350" i="45"/>
  <c r="P350" i="45"/>
  <c r="Q350" i="45"/>
  <c r="D351" i="45"/>
  <c r="E351" i="45"/>
  <c r="F351" i="45"/>
  <c r="G351" i="45"/>
  <c r="H351" i="45"/>
  <c r="I351" i="45"/>
  <c r="J351" i="45"/>
  <c r="K351" i="45"/>
  <c r="L351" i="45"/>
  <c r="M351" i="45"/>
  <c r="N351" i="45"/>
  <c r="O351" i="45"/>
  <c r="P351" i="45"/>
  <c r="Q351" i="45"/>
  <c r="D352" i="45"/>
  <c r="E352" i="45"/>
  <c r="F352" i="45"/>
  <c r="G352" i="45"/>
  <c r="H352" i="45"/>
  <c r="I352" i="45"/>
  <c r="J352" i="45"/>
  <c r="K352" i="45"/>
  <c r="L352" i="45"/>
  <c r="M352" i="45"/>
  <c r="N352" i="45"/>
  <c r="O352" i="45"/>
  <c r="P352" i="45"/>
  <c r="Q352" i="45"/>
  <c r="D353" i="45"/>
  <c r="E353" i="45"/>
  <c r="F353" i="45"/>
  <c r="G353" i="45"/>
  <c r="H353" i="45"/>
  <c r="I353" i="45"/>
  <c r="J353" i="45"/>
  <c r="K353" i="45"/>
  <c r="L353" i="45"/>
  <c r="M353" i="45"/>
  <c r="N353" i="45"/>
  <c r="O353" i="45"/>
  <c r="P353" i="45"/>
  <c r="Q353" i="45"/>
  <c r="D354" i="45"/>
  <c r="E354" i="45"/>
  <c r="F354" i="45"/>
  <c r="G354" i="45"/>
  <c r="H354" i="45"/>
  <c r="I354" i="45"/>
  <c r="J354" i="45"/>
  <c r="K354" i="45"/>
  <c r="L354" i="45"/>
  <c r="M354" i="45"/>
  <c r="N354" i="45"/>
  <c r="O354" i="45"/>
  <c r="P354" i="45"/>
  <c r="Q354" i="45"/>
  <c r="D355" i="45"/>
  <c r="E355" i="45"/>
  <c r="F355" i="45"/>
  <c r="G355" i="45"/>
  <c r="H355" i="45"/>
  <c r="I355" i="45"/>
  <c r="J355" i="45"/>
  <c r="K355" i="45"/>
  <c r="L355" i="45"/>
  <c r="M355" i="45"/>
  <c r="N355" i="45"/>
  <c r="O355" i="45"/>
  <c r="P355" i="45"/>
  <c r="Q355" i="45"/>
  <c r="D356" i="45"/>
  <c r="E356" i="45"/>
  <c r="F356" i="45"/>
  <c r="G356" i="45"/>
  <c r="H356" i="45"/>
  <c r="I356" i="45"/>
  <c r="J356" i="45"/>
  <c r="K356" i="45"/>
  <c r="L356" i="45"/>
  <c r="M356" i="45"/>
  <c r="N356" i="45"/>
  <c r="O356" i="45"/>
  <c r="P356" i="45"/>
  <c r="Q356" i="45"/>
  <c r="D357" i="45"/>
  <c r="E357" i="45"/>
  <c r="F357" i="45"/>
  <c r="G357" i="45"/>
  <c r="H357" i="45"/>
  <c r="I357" i="45"/>
  <c r="J357" i="45"/>
  <c r="K357" i="45"/>
  <c r="L357" i="45"/>
  <c r="M357" i="45"/>
  <c r="N357" i="45"/>
  <c r="O357" i="45"/>
  <c r="P357" i="45"/>
  <c r="Q357" i="45"/>
  <c r="D358" i="45"/>
  <c r="E358" i="45"/>
  <c r="F358" i="45"/>
  <c r="G358" i="45"/>
  <c r="H358" i="45"/>
  <c r="I358" i="45"/>
  <c r="J358" i="45"/>
  <c r="K358" i="45"/>
  <c r="L358" i="45"/>
  <c r="M358" i="45"/>
  <c r="N358" i="45"/>
  <c r="O358" i="45"/>
  <c r="P358" i="45"/>
  <c r="Q358" i="45"/>
  <c r="D359" i="45"/>
  <c r="E359" i="45"/>
  <c r="F359" i="45"/>
  <c r="G359" i="45"/>
  <c r="H359" i="45"/>
  <c r="I359" i="45"/>
  <c r="J359" i="45"/>
  <c r="K359" i="45"/>
  <c r="L359" i="45"/>
  <c r="M359" i="45"/>
  <c r="N359" i="45"/>
  <c r="O359" i="45"/>
  <c r="P359" i="45"/>
  <c r="Q359" i="45"/>
  <c r="D360" i="45"/>
  <c r="E360" i="45"/>
  <c r="F360" i="45"/>
  <c r="G360" i="45"/>
  <c r="H360" i="45"/>
  <c r="I360" i="45"/>
  <c r="J360" i="45"/>
  <c r="K360" i="45"/>
  <c r="L360" i="45"/>
  <c r="M360" i="45"/>
  <c r="N360" i="45"/>
  <c r="O360" i="45"/>
  <c r="P360" i="45"/>
  <c r="Q360" i="45"/>
  <c r="D14" i="46" l="1"/>
  <c r="E14" i="46"/>
  <c r="F14" i="46"/>
  <c r="G14" i="46"/>
  <c r="H14" i="46"/>
  <c r="I14" i="46"/>
  <c r="J14" i="46"/>
  <c r="K14" i="46"/>
  <c r="L14" i="46"/>
  <c r="M14" i="46"/>
  <c r="N14" i="46"/>
  <c r="O14" i="46"/>
  <c r="P14" i="46"/>
  <c r="Q14" i="46"/>
  <c r="D15" i="46"/>
  <c r="E15" i="46"/>
  <c r="F15" i="46"/>
  <c r="G15" i="46"/>
  <c r="H15" i="46"/>
  <c r="I15" i="46"/>
  <c r="J15" i="46"/>
  <c r="K15" i="46"/>
  <c r="L15" i="46"/>
  <c r="M15" i="46"/>
  <c r="N15" i="46"/>
  <c r="O15" i="46"/>
  <c r="P15" i="46"/>
  <c r="Q15" i="46"/>
  <c r="D16" i="46"/>
  <c r="E16" i="46"/>
  <c r="F16" i="46"/>
  <c r="G16" i="46"/>
  <c r="H16" i="46"/>
  <c r="I16" i="46"/>
  <c r="J16" i="46"/>
  <c r="K16" i="46"/>
  <c r="L16" i="46"/>
  <c r="M16" i="46"/>
  <c r="N16" i="46"/>
  <c r="O16" i="46"/>
  <c r="P16" i="46"/>
  <c r="Q16" i="46"/>
  <c r="E13" i="46"/>
  <c r="F13" i="46"/>
  <c r="G13" i="46"/>
  <c r="H13" i="46"/>
  <c r="I13" i="46"/>
  <c r="J13" i="46"/>
  <c r="K13" i="46"/>
  <c r="L13" i="46"/>
  <c r="M13" i="46"/>
  <c r="N13" i="46"/>
  <c r="O13" i="46"/>
  <c r="P13" i="46"/>
  <c r="Q13" i="46"/>
  <c r="D13" i="46"/>
  <c r="D301" i="50" l="1"/>
  <c r="E301" i="50"/>
  <c r="F301" i="50"/>
  <c r="G301" i="50"/>
  <c r="H301" i="50"/>
  <c r="I301" i="50"/>
  <c r="J301" i="50"/>
  <c r="K301" i="50"/>
  <c r="L301" i="50"/>
  <c r="M301" i="50"/>
  <c r="N301" i="50"/>
  <c r="O301" i="50"/>
  <c r="P301" i="50"/>
  <c r="Q301" i="50"/>
  <c r="D302" i="50"/>
  <c r="E302" i="50"/>
  <c r="F302" i="50"/>
  <c r="G302" i="50"/>
  <c r="H302" i="50"/>
  <c r="I302" i="50"/>
  <c r="J302" i="50"/>
  <c r="K302" i="50"/>
  <c r="L302" i="50"/>
  <c r="M302" i="50"/>
  <c r="N302" i="50"/>
  <c r="O302" i="50"/>
  <c r="P302" i="50"/>
  <c r="Q302" i="50"/>
  <c r="D303" i="50"/>
  <c r="E303" i="50"/>
  <c r="F303" i="50"/>
  <c r="G303" i="50"/>
  <c r="H303" i="50"/>
  <c r="I303" i="50"/>
  <c r="J303" i="50"/>
  <c r="K303" i="50"/>
  <c r="L303" i="50"/>
  <c r="M303" i="50"/>
  <c r="N303" i="50"/>
  <c r="O303" i="50"/>
  <c r="P303" i="50"/>
  <c r="Q303" i="50"/>
  <c r="D304" i="50"/>
  <c r="E304" i="50"/>
  <c r="F304" i="50"/>
  <c r="G304" i="50"/>
  <c r="H304" i="50"/>
  <c r="I304" i="50"/>
  <c r="J304" i="50"/>
  <c r="K304" i="50"/>
  <c r="L304" i="50"/>
  <c r="M304" i="50"/>
  <c r="N304" i="50"/>
  <c r="O304" i="50"/>
  <c r="P304" i="50"/>
  <c r="Q304" i="50"/>
  <c r="E300" i="50"/>
  <c r="F300" i="50"/>
  <c r="G300" i="50"/>
  <c r="H300" i="50"/>
  <c r="I300" i="50"/>
  <c r="J300" i="50"/>
  <c r="K300" i="50"/>
  <c r="L300" i="50"/>
  <c r="M300" i="50"/>
  <c r="N300" i="50"/>
  <c r="O300" i="50"/>
  <c r="P300" i="50"/>
  <c r="Q300" i="50"/>
  <c r="D300" i="50"/>
  <c r="D182" i="50"/>
  <c r="E182" i="50"/>
  <c r="F182" i="50"/>
  <c r="G182" i="50"/>
  <c r="H182" i="50"/>
  <c r="I182" i="50"/>
  <c r="J182" i="50"/>
  <c r="K182" i="50"/>
  <c r="L182" i="50"/>
  <c r="M182" i="50"/>
  <c r="N182" i="50"/>
  <c r="O182" i="50"/>
  <c r="P182" i="50"/>
  <c r="Q182" i="50"/>
  <c r="D183" i="50"/>
  <c r="E183" i="50"/>
  <c r="F183" i="50"/>
  <c r="G183" i="50"/>
  <c r="H183" i="50"/>
  <c r="I183" i="50"/>
  <c r="J183" i="50"/>
  <c r="K183" i="50"/>
  <c r="L183" i="50"/>
  <c r="M183" i="50"/>
  <c r="N183" i="50"/>
  <c r="O183" i="50"/>
  <c r="P183" i="50"/>
  <c r="Q183" i="50"/>
  <c r="D184" i="50"/>
  <c r="E184" i="50"/>
  <c r="F184" i="50"/>
  <c r="G184" i="50"/>
  <c r="H184" i="50"/>
  <c r="I184" i="50"/>
  <c r="J184" i="50"/>
  <c r="K184" i="50"/>
  <c r="L184" i="50"/>
  <c r="M184" i="50"/>
  <c r="N184" i="50"/>
  <c r="O184" i="50"/>
  <c r="P184" i="50"/>
  <c r="Q184" i="50"/>
  <c r="D185" i="50"/>
  <c r="E185" i="50"/>
  <c r="F185" i="50"/>
  <c r="G185" i="50"/>
  <c r="H185" i="50"/>
  <c r="I185" i="50"/>
  <c r="J185" i="50"/>
  <c r="K185" i="50"/>
  <c r="L185" i="50"/>
  <c r="M185" i="50"/>
  <c r="N185" i="50"/>
  <c r="O185" i="50"/>
  <c r="P185" i="50"/>
  <c r="Q185" i="50"/>
  <c r="E181" i="50"/>
  <c r="F181" i="50"/>
  <c r="G181" i="50"/>
  <c r="H181" i="50"/>
  <c r="I181" i="50"/>
  <c r="J181" i="50"/>
  <c r="K181" i="50"/>
  <c r="L181" i="50"/>
  <c r="M181" i="50"/>
  <c r="N181" i="50"/>
  <c r="O181" i="50"/>
  <c r="P181" i="50"/>
  <c r="Q181" i="50"/>
  <c r="D181" i="50"/>
  <c r="D62" i="50"/>
  <c r="E62" i="50"/>
  <c r="F62" i="50"/>
  <c r="G62" i="50"/>
  <c r="H62" i="50"/>
  <c r="I62" i="50"/>
  <c r="J62" i="50"/>
  <c r="K62" i="50"/>
  <c r="L62" i="50"/>
  <c r="M62" i="50"/>
  <c r="N62" i="50"/>
  <c r="O62" i="50"/>
  <c r="P62" i="50"/>
  <c r="Q62" i="50"/>
  <c r="D63" i="50"/>
  <c r="E63" i="50"/>
  <c r="F63" i="50"/>
  <c r="G63" i="50"/>
  <c r="H63" i="50"/>
  <c r="I63" i="50"/>
  <c r="J63" i="50"/>
  <c r="K63" i="50"/>
  <c r="L63" i="50"/>
  <c r="M63" i="50"/>
  <c r="N63" i="50"/>
  <c r="O63" i="50"/>
  <c r="P63" i="50"/>
  <c r="Q63" i="50"/>
  <c r="D64" i="50"/>
  <c r="E64" i="50"/>
  <c r="F64" i="50"/>
  <c r="G64" i="50"/>
  <c r="H64" i="50"/>
  <c r="I64" i="50"/>
  <c r="J64" i="50"/>
  <c r="K64" i="50"/>
  <c r="L64" i="50"/>
  <c r="M64" i="50"/>
  <c r="N64" i="50"/>
  <c r="O64" i="50"/>
  <c r="P64" i="50"/>
  <c r="Q64" i="50"/>
  <c r="D65" i="50"/>
  <c r="E65" i="50"/>
  <c r="F65" i="50"/>
  <c r="G65" i="50"/>
  <c r="H65" i="50"/>
  <c r="I65" i="50"/>
  <c r="J65" i="50"/>
  <c r="K65" i="50"/>
  <c r="L65" i="50"/>
  <c r="M65" i="50"/>
  <c r="N65" i="50"/>
  <c r="O65" i="50"/>
  <c r="P65" i="50"/>
  <c r="Q65" i="50"/>
  <c r="E61" i="50"/>
  <c r="F61" i="50"/>
  <c r="G61" i="50"/>
  <c r="H61" i="50"/>
  <c r="I61" i="50"/>
  <c r="J61" i="50"/>
  <c r="K61" i="50"/>
  <c r="L61" i="50"/>
  <c r="M61" i="50"/>
  <c r="N61" i="50"/>
  <c r="O61" i="50"/>
  <c r="P61" i="50"/>
  <c r="Q61" i="50"/>
  <c r="D61" i="50"/>
  <c r="D302" i="49"/>
  <c r="E302" i="49"/>
  <c r="F302" i="49"/>
  <c r="G302" i="49"/>
  <c r="H302" i="49"/>
  <c r="I302" i="49"/>
  <c r="J302" i="49"/>
  <c r="K302" i="49"/>
  <c r="L302" i="49"/>
  <c r="M302" i="49"/>
  <c r="N302" i="49"/>
  <c r="O302" i="49"/>
  <c r="P302" i="49"/>
  <c r="Q302" i="49"/>
  <c r="D303" i="49"/>
  <c r="E303" i="49"/>
  <c r="F303" i="49"/>
  <c r="G303" i="49"/>
  <c r="H303" i="49"/>
  <c r="I303" i="49"/>
  <c r="J303" i="49"/>
  <c r="K303" i="49"/>
  <c r="L303" i="49"/>
  <c r="M303" i="49"/>
  <c r="N303" i="49"/>
  <c r="O303" i="49"/>
  <c r="P303" i="49"/>
  <c r="Q303" i="49"/>
  <c r="D304" i="49"/>
  <c r="E304" i="49"/>
  <c r="F304" i="49"/>
  <c r="G304" i="49"/>
  <c r="H304" i="49"/>
  <c r="I304" i="49"/>
  <c r="J304" i="49"/>
  <c r="K304" i="49"/>
  <c r="L304" i="49"/>
  <c r="M304" i="49"/>
  <c r="N304" i="49"/>
  <c r="O304" i="49"/>
  <c r="P304" i="49"/>
  <c r="Q304" i="49"/>
  <c r="D305" i="49"/>
  <c r="E305" i="49"/>
  <c r="F305" i="49"/>
  <c r="G305" i="49"/>
  <c r="H305" i="49"/>
  <c r="I305" i="49"/>
  <c r="J305" i="49"/>
  <c r="K305" i="49"/>
  <c r="L305" i="49"/>
  <c r="M305" i="49"/>
  <c r="N305" i="49"/>
  <c r="O305" i="49"/>
  <c r="P305" i="49"/>
  <c r="Q305" i="49"/>
  <c r="E301" i="49"/>
  <c r="F301" i="49"/>
  <c r="G301" i="49"/>
  <c r="H301" i="49"/>
  <c r="I301" i="49"/>
  <c r="J301" i="49"/>
  <c r="K301" i="49"/>
  <c r="L301" i="49"/>
  <c r="M301" i="49"/>
  <c r="N301" i="49"/>
  <c r="O301" i="49"/>
  <c r="P301" i="49"/>
  <c r="Q301" i="49"/>
  <c r="D301" i="49"/>
  <c r="D182" i="49"/>
  <c r="E182" i="49"/>
  <c r="F182" i="49"/>
  <c r="G182" i="49"/>
  <c r="H182" i="49"/>
  <c r="I182" i="49"/>
  <c r="J182" i="49"/>
  <c r="K182" i="49"/>
  <c r="L182" i="49"/>
  <c r="M182" i="49"/>
  <c r="N182" i="49"/>
  <c r="O182" i="49"/>
  <c r="P182" i="49"/>
  <c r="Q182" i="49"/>
  <c r="D183" i="49"/>
  <c r="E183" i="49"/>
  <c r="F183" i="49"/>
  <c r="G183" i="49"/>
  <c r="H183" i="49"/>
  <c r="I183" i="49"/>
  <c r="J183" i="49"/>
  <c r="K183" i="49"/>
  <c r="L183" i="49"/>
  <c r="M183" i="49"/>
  <c r="N183" i="49"/>
  <c r="O183" i="49"/>
  <c r="P183" i="49"/>
  <c r="Q183" i="49"/>
  <c r="D184" i="49"/>
  <c r="E184" i="49"/>
  <c r="F184" i="49"/>
  <c r="G184" i="49"/>
  <c r="H184" i="49"/>
  <c r="I184" i="49"/>
  <c r="J184" i="49"/>
  <c r="K184" i="49"/>
  <c r="L184" i="49"/>
  <c r="M184" i="49"/>
  <c r="N184" i="49"/>
  <c r="O184" i="49"/>
  <c r="P184" i="49"/>
  <c r="Q184" i="49"/>
  <c r="D185" i="49"/>
  <c r="E185" i="49"/>
  <c r="F185" i="49"/>
  <c r="G185" i="49"/>
  <c r="H185" i="49"/>
  <c r="I185" i="49"/>
  <c r="J185" i="49"/>
  <c r="K185" i="49"/>
  <c r="L185" i="49"/>
  <c r="M185" i="49"/>
  <c r="N185" i="49"/>
  <c r="O185" i="49"/>
  <c r="P185" i="49"/>
  <c r="Q185" i="49"/>
  <c r="E181" i="49"/>
  <c r="F181" i="49"/>
  <c r="G181" i="49"/>
  <c r="H181" i="49"/>
  <c r="I181" i="49"/>
  <c r="J181" i="49"/>
  <c r="K181" i="49"/>
  <c r="L181" i="49"/>
  <c r="M181" i="49"/>
  <c r="N181" i="49"/>
  <c r="O181" i="49"/>
  <c r="P181" i="49"/>
  <c r="Q181" i="49"/>
  <c r="D181" i="49"/>
  <c r="D62" i="49"/>
  <c r="E62" i="49"/>
  <c r="F62" i="49"/>
  <c r="G62" i="49"/>
  <c r="H62" i="49"/>
  <c r="I62" i="49"/>
  <c r="J62" i="49"/>
  <c r="K62" i="49"/>
  <c r="L62" i="49"/>
  <c r="M62" i="49"/>
  <c r="N62" i="49"/>
  <c r="O62" i="49"/>
  <c r="P62" i="49"/>
  <c r="Q62" i="49"/>
  <c r="D63" i="49"/>
  <c r="E63" i="49"/>
  <c r="F63" i="49"/>
  <c r="G63" i="49"/>
  <c r="H63" i="49"/>
  <c r="I63" i="49"/>
  <c r="J63" i="49"/>
  <c r="K63" i="49"/>
  <c r="L63" i="49"/>
  <c r="M63" i="49"/>
  <c r="N63" i="49"/>
  <c r="O63" i="49"/>
  <c r="P63" i="49"/>
  <c r="Q63" i="49"/>
  <c r="D64" i="49"/>
  <c r="E64" i="49"/>
  <c r="F64" i="49"/>
  <c r="G64" i="49"/>
  <c r="H64" i="49"/>
  <c r="I64" i="49"/>
  <c r="J64" i="49"/>
  <c r="K64" i="49"/>
  <c r="L64" i="49"/>
  <c r="M64" i="49"/>
  <c r="N64" i="49"/>
  <c r="O64" i="49"/>
  <c r="P64" i="49"/>
  <c r="Q64" i="49"/>
  <c r="D65" i="49"/>
  <c r="E65" i="49"/>
  <c r="F65" i="49"/>
  <c r="G65" i="49"/>
  <c r="H65" i="49"/>
  <c r="I65" i="49"/>
  <c r="J65" i="49"/>
  <c r="K65" i="49"/>
  <c r="L65" i="49"/>
  <c r="M65" i="49"/>
  <c r="N65" i="49"/>
  <c r="O65" i="49"/>
  <c r="P65" i="49"/>
  <c r="Q65" i="49"/>
  <c r="E61" i="49"/>
  <c r="F61" i="49"/>
  <c r="G61" i="49"/>
  <c r="H61" i="49"/>
  <c r="I61" i="49"/>
  <c r="J61" i="49"/>
  <c r="K61" i="49"/>
  <c r="L61" i="49"/>
  <c r="M61" i="49"/>
  <c r="N61" i="49"/>
  <c r="O61" i="49"/>
  <c r="P61" i="49"/>
  <c r="Q61" i="49"/>
  <c r="D61" i="49"/>
  <c r="D302" i="48"/>
  <c r="E302" i="48"/>
  <c r="F302" i="48"/>
  <c r="G302" i="48"/>
  <c r="H302" i="48"/>
  <c r="I302" i="48"/>
  <c r="J302" i="48"/>
  <c r="K302" i="48"/>
  <c r="L302" i="48"/>
  <c r="M302" i="48"/>
  <c r="N302" i="48"/>
  <c r="O302" i="48"/>
  <c r="P302" i="48"/>
  <c r="Q302" i="48"/>
  <c r="D303" i="48"/>
  <c r="E303" i="48"/>
  <c r="F303" i="48"/>
  <c r="G303" i="48"/>
  <c r="H303" i="48"/>
  <c r="I303" i="48"/>
  <c r="J303" i="48"/>
  <c r="K303" i="48"/>
  <c r="L303" i="48"/>
  <c r="M303" i="48"/>
  <c r="N303" i="48"/>
  <c r="O303" i="48"/>
  <c r="P303" i="48"/>
  <c r="Q303" i="48"/>
  <c r="D304" i="48"/>
  <c r="E304" i="48"/>
  <c r="F304" i="48"/>
  <c r="G304" i="48"/>
  <c r="H304" i="48"/>
  <c r="I304" i="48"/>
  <c r="J304" i="48"/>
  <c r="K304" i="48"/>
  <c r="L304" i="48"/>
  <c r="M304" i="48"/>
  <c r="N304" i="48"/>
  <c r="O304" i="48"/>
  <c r="P304" i="48"/>
  <c r="Q304" i="48"/>
  <c r="D305" i="48"/>
  <c r="E305" i="48"/>
  <c r="F305" i="48"/>
  <c r="G305" i="48"/>
  <c r="H305" i="48"/>
  <c r="I305" i="48"/>
  <c r="J305" i="48"/>
  <c r="K305" i="48"/>
  <c r="L305" i="48"/>
  <c r="M305" i="48"/>
  <c r="N305" i="48"/>
  <c r="O305" i="48"/>
  <c r="P305" i="48"/>
  <c r="Q305" i="48"/>
  <c r="E301" i="48"/>
  <c r="F301" i="48"/>
  <c r="G301" i="48"/>
  <c r="H301" i="48"/>
  <c r="I301" i="48"/>
  <c r="J301" i="48"/>
  <c r="K301" i="48"/>
  <c r="L301" i="48"/>
  <c r="M301" i="48"/>
  <c r="N301" i="48"/>
  <c r="O301" i="48"/>
  <c r="P301" i="48"/>
  <c r="Q301" i="48"/>
  <c r="D301" i="48"/>
  <c r="D182" i="48"/>
  <c r="E182" i="48"/>
  <c r="F182" i="48"/>
  <c r="G182" i="48"/>
  <c r="H182" i="48"/>
  <c r="I182" i="48"/>
  <c r="J182" i="48"/>
  <c r="K182" i="48"/>
  <c r="L182" i="48"/>
  <c r="M182" i="48"/>
  <c r="N182" i="48"/>
  <c r="O182" i="48"/>
  <c r="P182" i="48"/>
  <c r="Q182" i="48"/>
  <c r="D183" i="48"/>
  <c r="E183" i="48"/>
  <c r="F183" i="48"/>
  <c r="G183" i="48"/>
  <c r="H183" i="48"/>
  <c r="I183" i="48"/>
  <c r="J183" i="48"/>
  <c r="K183" i="48"/>
  <c r="L183" i="48"/>
  <c r="M183" i="48"/>
  <c r="N183" i="48"/>
  <c r="O183" i="48"/>
  <c r="P183" i="48"/>
  <c r="Q183" i="48"/>
  <c r="D184" i="48"/>
  <c r="E184" i="48"/>
  <c r="F184" i="48"/>
  <c r="G184" i="48"/>
  <c r="H184" i="48"/>
  <c r="I184" i="48"/>
  <c r="J184" i="48"/>
  <c r="K184" i="48"/>
  <c r="L184" i="48"/>
  <c r="M184" i="48"/>
  <c r="N184" i="48"/>
  <c r="O184" i="48"/>
  <c r="P184" i="48"/>
  <c r="Q184" i="48"/>
  <c r="D185" i="48"/>
  <c r="E185" i="48"/>
  <c r="F185" i="48"/>
  <c r="G185" i="48"/>
  <c r="H185" i="48"/>
  <c r="I185" i="48"/>
  <c r="J185" i="48"/>
  <c r="K185" i="48"/>
  <c r="L185" i="48"/>
  <c r="M185" i="48"/>
  <c r="N185" i="48"/>
  <c r="O185" i="48"/>
  <c r="P185" i="48"/>
  <c r="Q185" i="48"/>
  <c r="E181" i="48"/>
  <c r="F181" i="48"/>
  <c r="G181" i="48"/>
  <c r="H181" i="48"/>
  <c r="I181" i="48"/>
  <c r="J181" i="48"/>
  <c r="K181" i="48"/>
  <c r="L181" i="48"/>
  <c r="M181" i="48"/>
  <c r="N181" i="48"/>
  <c r="O181" i="48"/>
  <c r="P181" i="48"/>
  <c r="Q181" i="48"/>
  <c r="D181" i="48"/>
  <c r="D62" i="48"/>
  <c r="E62" i="48"/>
  <c r="F62" i="48"/>
  <c r="G62" i="48"/>
  <c r="H62" i="48"/>
  <c r="I62" i="48"/>
  <c r="J62" i="48"/>
  <c r="K62" i="48"/>
  <c r="L62" i="48"/>
  <c r="M62" i="48"/>
  <c r="N62" i="48"/>
  <c r="O62" i="48"/>
  <c r="P62" i="48"/>
  <c r="Q62" i="48"/>
  <c r="D63" i="48"/>
  <c r="E63" i="48"/>
  <c r="F63" i="48"/>
  <c r="G63" i="48"/>
  <c r="H63" i="48"/>
  <c r="I63" i="48"/>
  <c r="J63" i="48"/>
  <c r="K63" i="48"/>
  <c r="L63" i="48"/>
  <c r="M63" i="48"/>
  <c r="N63" i="48"/>
  <c r="O63" i="48"/>
  <c r="P63" i="48"/>
  <c r="Q63" i="48"/>
  <c r="D64" i="48"/>
  <c r="E64" i="48"/>
  <c r="F64" i="48"/>
  <c r="G64" i="48"/>
  <c r="H64" i="48"/>
  <c r="I64" i="48"/>
  <c r="J64" i="48"/>
  <c r="K64" i="48"/>
  <c r="L64" i="48"/>
  <c r="M64" i="48"/>
  <c r="N64" i="48"/>
  <c r="O64" i="48"/>
  <c r="P64" i="48"/>
  <c r="Q64" i="48"/>
  <c r="D65" i="48"/>
  <c r="E65" i="48"/>
  <c r="F65" i="48"/>
  <c r="G65" i="48"/>
  <c r="H65" i="48"/>
  <c r="I65" i="48"/>
  <c r="J65" i="48"/>
  <c r="K65" i="48"/>
  <c r="L65" i="48"/>
  <c r="M65" i="48"/>
  <c r="N65" i="48"/>
  <c r="O65" i="48"/>
  <c r="P65" i="48"/>
  <c r="Q65" i="48"/>
  <c r="E61" i="48"/>
  <c r="F61" i="48"/>
  <c r="G61" i="48"/>
  <c r="H61" i="48"/>
  <c r="I61" i="48"/>
  <c r="J61" i="48"/>
  <c r="K61" i="48"/>
  <c r="L61" i="48"/>
  <c r="M61" i="48"/>
  <c r="N61" i="48"/>
  <c r="O61" i="48"/>
  <c r="P61" i="48"/>
  <c r="Q61" i="48"/>
  <c r="D61" i="48"/>
  <c r="D302" i="47"/>
  <c r="E302" i="47"/>
  <c r="F302" i="47"/>
  <c r="G302" i="47"/>
  <c r="H302" i="47"/>
  <c r="I302" i="47"/>
  <c r="J302" i="47"/>
  <c r="K302" i="47"/>
  <c r="L302" i="47"/>
  <c r="M302" i="47"/>
  <c r="N302" i="47"/>
  <c r="O302" i="47"/>
  <c r="P302" i="47"/>
  <c r="Q302" i="47"/>
  <c r="D303" i="47"/>
  <c r="E303" i="47"/>
  <c r="F303" i="47"/>
  <c r="G303" i="47"/>
  <c r="H303" i="47"/>
  <c r="I303" i="47"/>
  <c r="J303" i="47"/>
  <c r="K303" i="47"/>
  <c r="L303" i="47"/>
  <c r="M303" i="47"/>
  <c r="N303" i="47"/>
  <c r="O303" i="47"/>
  <c r="P303" i="47"/>
  <c r="Q303" i="47"/>
  <c r="D304" i="47"/>
  <c r="E304" i="47"/>
  <c r="F304" i="47"/>
  <c r="G304" i="47"/>
  <c r="H304" i="47"/>
  <c r="I304" i="47"/>
  <c r="J304" i="47"/>
  <c r="K304" i="47"/>
  <c r="L304" i="47"/>
  <c r="M304" i="47"/>
  <c r="N304" i="47"/>
  <c r="O304" i="47"/>
  <c r="P304" i="47"/>
  <c r="Q304" i="47"/>
  <c r="D305" i="47"/>
  <c r="E305" i="47"/>
  <c r="F305" i="47"/>
  <c r="G305" i="47"/>
  <c r="H305" i="47"/>
  <c r="I305" i="47"/>
  <c r="J305" i="47"/>
  <c r="K305" i="47"/>
  <c r="L305" i="47"/>
  <c r="M305" i="47"/>
  <c r="N305" i="47"/>
  <c r="O305" i="47"/>
  <c r="P305" i="47"/>
  <c r="Q305" i="47"/>
  <c r="E301" i="47"/>
  <c r="F301" i="47"/>
  <c r="G301" i="47"/>
  <c r="H301" i="47"/>
  <c r="I301" i="47"/>
  <c r="J301" i="47"/>
  <c r="K301" i="47"/>
  <c r="L301" i="47"/>
  <c r="M301" i="47"/>
  <c r="N301" i="47"/>
  <c r="O301" i="47"/>
  <c r="P301" i="47"/>
  <c r="Q301" i="47"/>
  <c r="D301" i="47"/>
  <c r="D182" i="47"/>
  <c r="E182" i="47"/>
  <c r="F182" i="47"/>
  <c r="G182" i="47"/>
  <c r="H182" i="47"/>
  <c r="I182" i="47"/>
  <c r="J182" i="47"/>
  <c r="K182" i="47"/>
  <c r="L182" i="47"/>
  <c r="M182" i="47"/>
  <c r="N182" i="47"/>
  <c r="O182" i="47"/>
  <c r="P182" i="47"/>
  <c r="Q182" i="47"/>
  <c r="D183" i="47"/>
  <c r="E183" i="47"/>
  <c r="F183" i="47"/>
  <c r="G183" i="47"/>
  <c r="H183" i="47"/>
  <c r="I183" i="47"/>
  <c r="J183" i="47"/>
  <c r="K183" i="47"/>
  <c r="L183" i="47"/>
  <c r="M183" i="47"/>
  <c r="N183" i="47"/>
  <c r="O183" i="47"/>
  <c r="P183" i="47"/>
  <c r="Q183" i="47"/>
  <c r="D184" i="47"/>
  <c r="E184" i="47"/>
  <c r="F184" i="47"/>
  <c r="G184" i="47"/>
  <c r="H184" i="47"/>
  <c r="I184" i="47"/>
  <c r="J184" i="47"/>
  <c r="K184" i="47"/>
  <c r="L184" i="47"/>
  <c r="M184" i="47"/>
  <c r="N184" i="47"/>
  <c r="O184" i="47"/>
  <c r="P184" i="47"/>
  <c r="Q184" i="47"/>
  <c r="D185" i="47"/>
  <c r="E185" i="47"/>
  <c r="F185" i="47"/>
  <c r="G185" i="47"/>
  <c r="H185" i="47"/>
  <c r="I185" i="47"/>
  <c r="J185" i="47"/>
  <c r="K185" i="47"/>
  <c r="L185" i="47"/>
  <c r="M185" i="47"/>
  <c r="N185" i="47"/>
  <c r="O185" i="47"/>
  <c r="P185" i="47"/>
  <c r="Q185" i="47"/>
  <c r="E181" i="47"/>
  <c r="F181" i="47"/>
  <c r="G181" i="47"/>
  <c r="H181" i="47"/>
  <c r="I181" i="47"/>
  <c r="J181" i="47"/>
  <c r="K181" i="47"/>
  <c r="L181" i="47"/>
  <c r="M181" i="47"/>
  <c r="N181" i="47"/>
  <c r="O181" i="47"/>
  <c r="P181" i="47"/>
  <c r="Q181" i="47"/>
  <c r="D181" i="47"/>
  <c r="D62" i="47"/>
  <c r="E62" i="47"/>
  <c r="F62" i="47"/>
  <c r="G62" i="47"/>
  <c r="H62" i="47"/>
  <c r="I62" i="47"/>
  <c r="J62" i="47"/>
  <c r="K62" i="47"/>
  <c r="L62" i="47"/>
  <c r="M62" i="47"/>
  <c r="N62" i="47"/>
  <c r="O62" i="47"/>
  <c r="P62" i="47"/>
  <c r="Q62" i="47"/>
  <c r="D63" i="47"/>
  <c r="E63" i="47"/>
  <c r="F63" i="47"/>
  <c r="G63" i="47"/>
  <c r="H63" i="47"/>
  <c r="I63" i="47"/>
  <c r="J63" i="47"/>
  <c r="K63" i="47"/>
  <c r="L63" i="47"/>
  <c r="M63" i="47"/>
  <c r="N63" i="47"/>
  <c r="O63" i="47"/>
  <c r="P63" i="47"/>
  <c r="Q63" i="47"/>
  <c r="D64" i="47"/>
  <c r="E64" i="47"/>
  <c r="F64" i="47"/>
  <c r="G64" i="47"/>
  <c r="H64" i="47"/>
  <c r="I64" i="47"/>
  <c r="J64" i="47"/>
  <c r="K64" i="47"/>
  <c r="L64" i="47"/>
  <c r="M64" i="47"/>
  <c r="N64" i="47"/>
  <c r="O64" i="47"/>
  <c r="P64" i="47"/>
  <c r="Q64" i="47"/>
  <c r="D65" i="47"/>
  <c r="E65" i="47"/>
  <c r="F65" i="47"/>
  <c r="G65" i="47"/>
  <c r="H65" i="47"/>
  <c r="I65" i="47"/>
  <c r="J65" i="47"/>
  <c r="K65" i="47"/>
  <c r="L65" i="47"/>
  <c r="M65" i="47"/>
  <c r="N65" i="47"/>
  <c r="O65" i="47"/>
  <c r="P65" i="47"/>
  <c r="Q65" i="47"/>
  <c r="E61" i="47"/>
  <c r="F61" i="47"/>
  <c r="G61" i="47"/>
  <c r="H61" i="47"/>
  <c r="I61" i="47"/>
  <c r="J61" i="47"/>
  <c r="K61" i="47"/>
  <c r="L61" i="47"/>
  <c r="M61" i="47"/>
  <c r="N61" i="47"/>
  <c r="O61" i="47"/>
  <c r="P61" i="47"/>
  <c r="Q61" i="47"/>
  <c r="D61" i="47"/>
  <c r="D302" i="46"/>
  <c r="E302" i="46"/>
  <c r="F302" i="46"/>
  <c r="G302" i="46"/>
  <c r="H302" i="46"/>
  <c r="I302" i="46"/>
  <c r="J302" i="46"/>
  <c r="K302" i="46"/>
  <c r="L302" i="46"/>
  <c r="M302" i="46"/>
  <c r="N302" i="46"/>
  <c r="O302" i="46"/>
  <c r="P302" i="46"/>
  <c r="Q302" i="46"/>
  <c r="D303" i="46"/>
  <c r="E303" i="46"/>
  <c r="F303" i="46"/>
  <c r="G303" i="46"/>
  <c r="H303" i="46"/>
  <c r="I303" i="46"/>
  <c r="J303" i="46"/>
  <c r="K303" i="46"/>
  <c r="L303" i="46"/>
  <c r="M303" i="46"/>
  <c r="N303" i="46"/>
  <c r="O303" i="46"/>
  <c r="P303" i="46"/>
  <c r="Q303" i="46"/>
  <c r="D304" i="46"/>
  <c r="E304" i="46"/>
  <c r="F304" i="46"/>
  <c r="G304" i="46"/>
  <c r="H304" i="46"/>
  <c r="I304" i="46"/>
  <c r="J304" i="46"/>
  <c r="K304" i="46"/>
  <c r="L304" i="46"/>
  <c r="M304" i="46"/>
  <c r="N304" i="46"/>
  <c r="O304" i="46"/>
  <c r="P304" i="46"/>
  <c r="Q304" i="46"/>
  <c r="D305" i="46"/>
  <c r="E305" i="46"/>
  <c r="F305" i="46"/>
  <c r="G305" i="46"/>
  <c r="H305" i="46"/>
  <c r="I305" i="46"/>
  <c r="J305" i="46"/>
  <c r="K305" i="46"/>
  <c r="L305" i="46"/>
  <c r="M305" i="46"/>
  <c r="N305" i="46"/>
  <c r="O305" i="46"/>
  <c r="P305" i="46"/>
  <c r="Q305" i="46"/>
  <c r="E301" i="46"/>
  <c r="F301" i="46"/>
  <c r="G301" i="46"/>
  <c r="H301" i="46"/>
  <c r="I301" i="46"/>
  <c r="J301" i="46"/>
  <c r="K301" i="46"/>
  <c r="L301" i="46"/>
  <c r="M301" i="46"/>
  <c r="N301" i="46"/>
  <c r="O301" i="46"/>
  <c r="P301" i="46"/>
  <c r="Q301" i="46"/>
  <c r="D301" i="46"/>
  <c r="D182" i="46"/>
  <c r="E182" i="46"/>
  <c r="F182" i="46"/>
  <c r="G182" i="46"/>
  <c r="H182" i="46"/>
  <c r="I182" i="46"/>
  <c r="J182" i="46"/>
  <c r="K182" i="46"/>
  <c r="L182" i="46"/>
  <c r="M182" i="46"/>
  <c r="N182" i="46"/>
  <c r="O182" i="46"/>
  <c r="P182" i="46"/>
  <c r="Q182" i="46"/>
  <c r="D183" i="46"/>
  <c r="E183" i="46"/>
  <c r="F183" i="46"/>
  <c r="G183" i="46"/>
  <c r="H183" i="46"/>
  <c r="I183" i="46"/>
  <c r="J183" i="46"/>
  <c r="K183" i="46"/>
  <c r="L183" i="46"/>
  <c r="M183" i="46"/>
  <c r="N183" i="46"/>
  <c r="O183" i="46"/>
  <c r="P183" i="46"/>
  <c r="Q183" i="46"/>
  <c r="D184" i="46"/>
  <c r="E184" i="46"/>
  <c r="F184" i="46"/>
  <c r="G184" i="46"/>
  <c r="H184" i="46"/>
  <c r="I184" i="46"/>
  <c r="J184" i="46"/>
  <c r="K184" i="46"/>
  <c r="L184" i="46"/>
  <c r="M184" i="46"/>
  <c r="N184" i="46"/>
  <c r="O184" i="46"/>
  <c r="P184" i="46"/>
  <c r="Q184" i="46"/>
  <c r="D185" i="46"/>
  <c r="E185" i="46"/>
  <c r="F185" i="46"/>
  <c r="G185" i="46"/>
  <c r="H185" i="46"/>
  <c r="I185" i="46"/>
  <c r="J185" i="46"/>
  <c r="K185" i="46"/>
  <c r="L185" i="46"/>
  <c r="M185" i="46"/>
  <c r="N185" i="46"/>
  <c r="O185" i="46"/>
  <c r="P185" i="46"/>
  <c r="Q185" i="46"/>
  <c r="E181" i="46"/>
  <c r="F181" i="46"/>
  <c r="G181" i="46"/>
  <c r="H181" i="46"/>
  <c r="I181" i="46"/>
  <c r="J181" i="46"/>
  <c r="K181" i="46"/>
  <c r="L181" i="46"/>
  <c r="M181" i="46"/>
  <c r="N181" i="46"/>
  <c r="O181" i="46"/>
  <c r="P181" i="46"/>
  <c r="Q181" i="46"/>
  <c r="D181" i="46"/>
  <c r="D62" i="46"/>
  <c r="E62" i="46"/>
  <c r="F62" i="46"/>
  <c r="G62" i="46"/>
  <c r="H62" i="46"/>
  <c r="I62" i="46"/>
  <c r="J62" i="46"/>
  <c r="K62" i="46"/>
  <c r="L62" i="46"/>
  <c r="M62" i="46"/>
  <c r="N62" i="46"/>
  <c r="O62" i="46"/>
  <c r="P62" i="46"/>
  <c r="Q62" i="46"/>
  <c r="D63" i="46"/>
  <c r="E63" i="46"/>
  <c r="F63" i="46"/>
  <c r="G63" i="46"/>
  <c r="H63" i="46"/>
  <c r="I63" i="46"/>
  <c r="J63" i="46"/>
  <c r="K63" i="46"/>
  <c r="L63" i="46"/>
  <c r="M63" i="46"/>
  <c r="N63" i="46"/>
  <c r="O63" i="46"/>
  <c r="P63" i="46"/>
  <c r="Q63" i="46"/>
  <c r="D64" i="46"/>
  <c r="E64" i="46"/>
  <c r="F64" i="46"/>
  <c r="G64" i="46"/>
  <c r="H64" i="46"/>
  <c r="I64" i="46"/>
  <c r="J64" i="46"/>
  <c r="K64" i="46"/>
  <c r="L64" i="46"/>
  <c r="M64" i="46"/>
  <c r="N64" i="46"/>
  <c r="O64" i="46"/>
  <c r="P64" i="46"/>
  <c r="Q64" i="46"/>
  <c r="D65" i="46"/>
  <c r="E65" i="46"/>
  <c r="F65" i="46"/>
  <c r="G65" i="46"/>
  <c r="H65" i="46"/>
  <c r="I65" i="46"/>
  <c r="J65" i="46"/>
  <c r="K65" i="46"/>
  <c r="L65" i="46"/>
  <c r="M65" i="46"/>
  <c r="N65" i="46"/>
  <c r="O65" i="46"/>
  <c r="P65" i="46"/>
  <c r="Q65" i="46"/>
  <c r="E61" i="46"/>
  <c r="F61" i="46"/>
  <c r="G61" i="46"/>
  <c r="H61" i="46"/>
  <c r="I61" i="46"/>
  <c r="J61" i="46"/>
  <c r="K61" i="46"/>
  <c r="L61" i="46"/>
  <c r="M61" i="46"/>
  <c r="N61" i="46"/>
  <c r="O61" i="46"/>
  <c r="P61" i="46"/>
  <c r="Q61" i="46"/>
  <c r="D61" i="46"/>
  <c r="D302" i="45"/>
  <c r="E302" i="45"/>
  <c r="F302" i="45"/>
  <c r="G302" i="45"/>
  <c r="H302" i="45"/>
  <c r="I302" i="45"/>
  <c r="J302" i="45"/>
  <c r="K302" i="45"/>
  <c r="L302" i="45"/>
  <c r="M302" i="45"/>
  <c r="N302" i="45"/>
  <c r="O302" i="45"/>
  <c r="P302" i="45"/>
  <c r="Q302" i="45"/>
  <c r="D303" i="45"/>
  <c r="E303" i="45"/>
  <c r="F303" i="45"/>
  <c r="G303" i="45"/>
  <c r="H303" i="45"/>
  <c r="I303" i="45"/>
  <c r="J303" i="45"/>
  <c r="K303" i="45"/>
  <c r="L303" i="45"/>
  <c r="M303" i="45"/>
  <c r="N303" i="45"/>
  <c r="O303" i="45"/>
  <c r="P303" i="45"/>
  <c r="Q303" i="45"/>
  <c r="D304" i="45"/>
  <c r="E304" i="45"/>
  <c r="F304" i="45"/>
  <c r="G304" i="45"/>
  <c r="H304" i="45"/>
  <c r="I304" i="45"/>
  <c r="J304" i="45"/>
  <c r="K304" i="45"/>
  <c r="L304" i="45"/>
  <c r="M304" i="45"/>
  <c r="N304" i="45"/>
  <c r="O304" i="45"/>
  <c r="P304" i="45"/>
  <c r="Q304" i="45"/>
  <c r="D305" i="45"/>
  <c r="E305" i="45"/>
  <c r="F305" i="45"/>
  <c r="G305" i="45"/>
  <c r="H305" i="45"/>
  <c r="I305" i="45"/>
  <c r="J305" i="45"/>
  <c r="K305" i="45"/>
  <c r="L305" i="45"/>
  <c r="M305" i="45"/>
  <c r="N305" i="45"/>
  <c r="O305" i="45"/>
  <c r="P305" i="45"/>
  <c r="Q305" i="45"/>
  <c r="E301" i="45"/>
  <c r="F301" i="45"/>
  <c r="G301" i="45"/>
  <c r="H301" i="45"/>
  <c r="I301" i="45"/>
  <c r="J301" i="45"/>
  <c r="K301" i="45"/>
  <c r="L301" i="45"/>
  <c r="M301" i="45"/>
  <c r="N301" i="45"/>
  <c r="O301" i="45"/>
  <c r="P301" i="45"/>
  <c r="Q301" i="45"/>
  <c r="D301" i="45"/>
  <c r="D182" i="45"/>
  <c r="E182" i="45"/>
  <c r="F182" i="45"/>
  <c r="G182" i="45"/>
  <c r="H182" i="45"/>
  <c r="I182" i="45"/>
  <c r="J182" i="45"/>
  <c r="K182" i="45"/>
  <c r="L182" i="45"/>
  <c r="M182" i="45"/>
  <c r="N182" i="45"/>
  <c r="O182" i="45"/>
  <c r="P182" i="45"/>
  <c r="Q182" i="45"/>
  <c r="D183" i="45"/>
  <c r="E183" i="45"/>
  <c r="F183" i="45"/>
  <c r="G183" i="45"/>
  <c r="H183" i="45"/>
  <c r="I183" i="45"/>
  <c r="J183" i="45"/>
  <c r="K183" i="45"/>
  <c r="L183" i="45"/>
  <c r="M183" i="45"/>
  <c r="N183" i="45"/>
  <c r="O183" i="45"/>
  <c r="P183" i="45"/>
  <c r="Q183" i="45"/>
  <c r="D184" i="45"/>
  <c r="E184" i="45"/>
  <c r="F184" i="45"/>
  <c r="G184" i="45"/>
  <c r="H184" i="45"/>
  <c r="I184" i="45"/>
  <c r="J184" i="45"/>
  <c r="K184" i="45"/>
  <c r="L184" i="45"/>
  <c r="M184" i="45"/>
  <c r="N184" i="45"/>
  <c r="O184" i="45"/>
  <c r="P184" i="45"/>
  <c r="Q184" i="45"/>
  <c r="D185" i="45"/>
  <c r="E185" i="45"/>
  <c r="F185" i="45"/>
  <c r="G185" i="45"/>
  <c r="H185" i="45"/>
  <c r="I185" i="45"/>
  <c r="J185" i="45"/>
  <c r="K185" i="45"/>
  <c r="L185" i="45"/>
  <c r="M185" i="45"/>
  <c r="N185" i="45"/>
  <c r="O185" i="45"/>
  <c r="P185" i="45"/>
  <c r="Q185" i="45"/>
  <c r="E181" i="45"/>
  <c r="F181" i="45"/>
  <c r="G181" i="45"/>
  <c r="H181" i="45"/>
  <c r="I181" i="45"/>
  <c r="J181" i="45"/>
  <c r="K181" i="45"/>
  <c r="L181" i="45"/>
  <c r="M181" i="45"/>
  <c r="N181" i="45"/>
  <c r="O181" i="45"/>
  <c r="P181" i="45"/>
  <c r="Q181" i="45"/>
  <c r="D181" i="45"/>
  <c r="D62" i="45"/>
  <c r="E62" i="45"/>
  <c r="F62" i="45"/>
  <c r="G62" i="45"/>
  <c r="H62" i="45"/>
  <c r="I62" i="45"/>
  <c r="J62" i="45"/>
  <c r="K62" i="45"/>
  <c r="L62" i="45"/>
  <c r="M62" i="45"/>
  <c r="N62" i="45"/>
  <c r="O62" i="45"/>
  <c r="P62" i="45"/>
  <c r="Q62" i="45"/>
  <c r="D63" i="45"/>
  <c r="E63" i="45"/>
  <c r="F63" i="45"/>
  <c r="G63" i="45"/>
  <c r="H63" i="45"/>
  <c r="I63" i="45"/>
  <c r="J63" i="45"/>
  <c r="K63" i="45"/>
  <c r="L63" i="45"/>
  <c r="M63" i="45"/>
  <c r="N63" i="45"/>
  <c r="O63" i="45"/>
  <c r="P63" i="45"/>
  <c r="Q63" i="45"/>
  <c r="D64" i="45"/>
  <c r="E64" i="45"/>
  <c r="F64" i="45"/>
  <c r="G64" i="45"/>
  <c r="H64" i="45"/>
  <c r="I64" i="45"/>
  <c r="J64" i="45"/>
  <c r="K64" i="45"/>
  <c r="L64" i="45"/>
  <c r="M64" i="45"/>
  <c r="N64" i="45"/>
  <c r="O64" i="45"/>
  <c r="P64" i="45"/>
  <c r="Q64" i="45"/>
  <c r="D65" i="45"/>
  <c r="E65" i="45"/>
  <c r="F65" i="45"/>
  <c r="G65" i="45"/>
  <c r="H65" i="45"/>
  <c r="I65" i="45"/>
  <c r="J65" i="45"/>
  <c r="K65" i="45"/>
  <c r="L65" i="45"/>
  <c r="M65" i="45"/>
  <c r="N65" i="45"/>
  <c r="O65" i="45"/>
  <c r="P65" i="45"/>
  <c r="Q65" i="45"/>
  <c r="E61" i="45"/>
  <c r="F61" i="45"/>
  <c r="G61" i="45"/>
  <c r="H61" i="45"/>
  <c r="I61" i="45"/>
  <c r="J61" i="45"/>
  <c r="K61" i="45"/>
  <c r="L61" i="45"/>
  <c r="M61" i="45"/>
  <c r="N61" i="45"/>
  <c r="O61" i="45"/>
  <c r="P61" i="45"/>
  <c r="Q61" i="45"/>
  <c r="D61" i="45"/>
  <c r="D289" i="50"/>
  <c r="E289" i="50"/>
  <c r="F289" i="50"/>
  <c r="G289" i="50"/>
  <c r="H289" i="50"/>
  <c r="I289" i="50"/>
  <c r="J289" i="50"/>
  <c r="K289" i="50"/>
  <c r="L289" i="50"/>
  <c r="M289" i="50"/>
  <c r="N289" i="50"/>
  <c r="O289" i="50"/>
  <c r="P289" i="50"/>
  <c r="Q289" i="50"/>
  <c r="D290" i="50"/>
  <c r="E290" i="50"/>
  <c r="F290" i="50"/>
  <c r="G290" i="50"/>
  <c r="H290" i="50"/>
  <c r="I290" i="50"/>
  <c r="J290" i="50"/>
  <c r="K290" i="50"/>
  <c r="L290" i="50"/>
  <c r="M290" i="50"/>
  <c r="N290" i="50"/>
  <c r="O290" i="50"/>
  <c r="P290" i="50"/>
  <c r="Q290" i="50"/>
  <c r="D291" i="50"/>
  <c r="E291" i="50"/>
  <c r="F291" i="50"/>
  <c r="G291" i="50"/>
  <c r="H291" i="50"/>
  <c r="I291" i="50"/>
  <c r="J291" i="50"/>
  <c r="K291" i="50"/>
  <c r="L291" i="50"/>
  <c r="M291" i="50"/>
  <c r="N291" i="50"/>
  <c r="O291" i="50"/>
  <c r="P291" i="50"/>
  <c r="Q291" i="50"/>
  <c r="D292" i="50"/>
  <c r="E292" i="50"/>
  <c r="F292" i="50"/>
  <c r="G292" i="50"/>
  <c r="H292" i="50"/>
  <c r="I292" i="50"/>
  <c r="J292" i="50"/>
  <c r="K292" i="50"/>
  <c r="L292" i="50"/>
  <c r="M292" i="50"/>
  <c r="N292" i="50"/>
  <c r="O292" i="50"/>
  <c r="P292" i="50"/>
  <c r="Q292" i="50"/>
  <c r="D293" i="50"/>
  <c r="E293" i="50"/>
  <c r="F293" i="50"/>
  <c r="G293" i="50"/>
  <c r="H293" i="50"/>
  <c r="I293" i="50"/>
  <c r="J293" i="50"/>
  <c r="K293" i="50"/>
  <c r="L293" i="50"/>
  <c r="M293" i="50"/>
  <c r="N293" i="50"/>
  <c r="O293" i="50"/>
  <c r="P293" i="50"/>
  <c r="Q293" i="50"/>
  <c r="D294" i="50"/>
  <c r="E294" i="50"/>
  <c r="F294" i="50"/>
  <c r="G294" i="50"/>
  <c r="H294" i="50"/>
  <c r="I294" i="50"/>
  <c r="J294" i="50"/>
  <c r="K294" i="50"/>
  <c r="L294" i="50"/>
  <c r="M294" i="50"/>
  <c r="N294" i="50"/>
  <c r="O294" i="50"/>
  <c r="P294" i="50"/>
  <c r="Q294" i="50"/>
  <c r="D295" i="50"/>
  <c r="E295" i="50"/>
  <c r="F295" i="50"/>
  <c r="G295" i="50"/>
  <c r="H295" i="50"/>
  <c r="I295" i="50"/>
  <c r="J295" i="50"/>
  <c r="K295" i="50"/>
  <c r="L295" i="50"/>
  <c r="M295" i="50"/>
  <c r="N295" i="50"/>
  <c r="O295" i="50"/>
  <c r="P295" i="50"/>
  <c r="Q295" i="50"/>
  <c r="D296" i="50"/>
  <c r="E296" i="50"/>
  <c r="F296" i="50"/>
  <c r="G296" i="50"/>
  <c r="H296" i="50"/>
  <c r="I296" i="50"/>
  <c r="J296" i="50"/>
  <c r="K296" i="50"/>
  <c r="L296" i="50"/>
  <c r="M296" i="50"/>
  <c r="N296" i="50"/>
  <c r="O296" i="50"/>
  <c r="P296" i="50"/>
  <c r="Q296" i="50"/>
  <c r="D297" i="50"/>
  <c r="E297" i="50"/>
  <c r="F297" i="50"/>
  <c r="G297" i="50"/>
  <c r="H297" i="50"/>
  <c r="I297" i="50"/>
  <c r="J297" i="50"/>
  <c r="K297" i="50"/>
  <c r="L297" i="50"/>
  <c r="M297" i="50"/>
  <c r="N297" i="50"/>
  <c r="O297" i="50"/>
  <c r="P297" i="50"/>
  <c r="Q297" i="50"/>
  <c r="D298" i="50"/>
  <c r="E298" i="50"/>
  <c r="F298" i="50"/>
  <c r="G298" i="50"/>
  <c r="H298" i="50"/>
  <c r="I298" i="50"/>
  <c r="J298" i="50"/>
  <c r="K298" i="50"/>
  <c r="L298" i="50"/>
  <c r="M298" i="50"/>
  <c r="N298" i="50"/>
  <c r="O298" i="50"/>
  <c r="P298" i="50"/>
  <c r="Q298" i="50"/>
  <c r="D299" i="50"/>
  <c r="E299" i="50"/>
  <c r="F299" i="50"/>
  <c r="G299" i="50"/>
  <c r="H299" i="50"/>
  <c r="I299" i="50"/>
  <c r="J299" i="50"/>
  <c r="K299" i="50"/>
  <c r="L299" i="50"/>
  <c r="M299" i="50"/>
  <c r="N299" i="50"/>
  <c r="O299" i="50"/>
  <c r="P299" i="50"/>
  <c r="Q299" i="50"/>
  <c r="E288" i="50"/>
  <c r="F288" i="50"/>
  <c r="G288" i="50"/>
  <c r="H288" i="50"/>
  <c r="I288" i="50"/>
  <c r="J288" i="50"/>
  <c r="K288" i="50"/>
  <c r="L288" i="50"/>
  <c r="M288" i="50"/>
  <c r="N288" i="50"/>
  <c r="O288" i="50"/>
  <c r="P288" i="50"/>
  <c r="Q288" i="50"/>
  <c r="D288" i="50"/>
  <c r="D169" i="50"/>
  <c r="E169" i="50"/>
  <c r="F169" i="50"/>
  <c r="G169" i="50"/>
  <c r="H169" i="50"/>
  <c r="I169" i="50"/>
  <c r="J169" i="50"/>
  <c r="K169" i="50"/>
  <c r="L169" i="50"/>
  <c r="M169" i="50"/>
  <c r="N169" i="50"/>
  <c r="O169" i="50"/>
  <c r="P169" i="50"/>
  <c r="Q169" i="50"/>
  <c r="D170" i="50"/>
  <c r="E170" i="50"/>
  <c r="F170" i="50"/>
  <c r="G170" i="50"/>
  <c r="H170" i="50"/>
  <c r="I170" i="50"/>
  <c r="J170" i="50"/>
  <c r="K170" i="50"/>
  <c r="L170" i="50"/>
  <c r="M170" i="50"/>
  <c r="N170" i="50"/>
  <c r="O170" i="50"/>
  <c r="P170" i="50"/>
  <c r="Q170" i="50"/>
  <c r="D171" i="50"/>
  <c r="E171" i="50"/>
  <c r="F171" i="50"/>
  <c r="G171" i="50"/>
  <c r="H171" i="50"/>
  <c r="I171" i="50"/>
  <c r="J171" i="50"/>
  <c r="K171" i="50"/>
  <c r="L171" i="50"/>
  <c r="M171" i="50"/>
  <c r="N171" i="50"/>
  <c r="O171" i="50"/>
  <c r="P171" i="50"/>
  <c r="Q171" i="50"/>
  <c r="D172" i="50"/>
  <c r="E172" i="50"/>
  <c r="F172" i="50"/>
  <c r="G172" i="50"/>
  <c r="H172" i="50"/>
  <c r="I172" i="50"/>
  <c r="J172" i="50"/>
  <c r="K172" i="50"/>
  <c r="L172" i="50"/>
  <c r="M172" i="50"/>
  <c r="N172" i="50"/>
  <c r="O172" i="50"/>
  <c r="P172" i="50"/>
  <c r="Q172" i="50"/>
  <c r="D173" i="50"/>
  <c r="E173" i="50"/>
  <c r="F173" i="50"/>
  <c r="G173" i="50"/>
  <c r="H173" i="50"/>
  <c r="I173" i="50"/>
  <c r="J173" i="50"/>
  <c r="K173" i="50"/>
  <c r="L173" i="50"/>
  <c r="M173" i="50"/>
  <c r="N173" i="50"/>
  <c r="O173" i="50"/>
  <c r="P173" i="50"/>
  <c r="Q173" i="50"/>
  <c r="D174" i="50"/>
  <c r="E174" i="50"/>
  <c r="F174" i="50"/>
  <c r="G174" i="50"/>
  <c r="H174" i="50"/>
  <c r="I174" i="50"/>
  <c r="J174" i="50"/>
  <c r="K174" i="50"/>
  <c r="L174" i="50"/>
  <c r="M174" i="50"/>
  <c r="N174" i="50"/>
  <c r="O174" i="50"/>
  <c r="P174" i="50"/>
  <c r="Q174" i="50"/>
  <c r="D175" i="50"/>
  <c r="E175" i="50"/>
  <c r="F175" i="50"/>
  <c r="G175" i="50"/>
  <c r="H175" i="50"/>
  <c r="I175" i="50"/>
  <c r="J175" i="50"/>
  <c r="K175" i="50"/>
  <c r="L175" i="50"/>
  <c r="M175" i="50"/>
  <c r="N175" i="50"/>
  <c r="O175" i="50"/>
  <c r="P175" i="50"/>
  <c r="Q175" i="50"/>
  <c r="D176" i="50"/>
  <c r="E176" i="50"/>
  <c r="F176" i="50"/>
  <c r="G176" i="50"/>
  <c r="H176" i="50"/>
  <c r="I176" i="50"/>
  <c r="J176" i="50"/>
  <c r="K176" i="50"/>
  <c r="L176" i="50"/>
  <c r="M176" i="50"/>
  <c r="N176" i="50"/>
  <c r="O176" i="50"/>
  <c r="P176" i="50"/>
  <c r="Q176" i="50"/>
  <c r="D177" i="50"/>
  <c r="E177" i="50"/>
  <c r="F177" i="50"/>
  <c r="G177" i="50"/>
  <c r="H177" i="50"/>
  <c r="I177" i="50"/>
  <c r="J177" i="50"/>
  <c r="K177" i="50"/>
  <c r="L177" i="50"/>
  <c r="M177" i="50"/>
  <c r="N177" i="50"/>
  <c r="O177" i="50"/>
  <c r="P177" i="50"/>
  <c r="Q177" i="50"/>
  <c r="D178" i="50"/>
  <c r="E178" i="50"/>
  <c r="F178" i="50"/>
  <c r="G178" i="50"/>
  <c r="H178" i="50"/>
  <c r="I178" i="50"/>
  <c r="J178" i="50"/>
  <c r="K178" i="50"/>
  <c r="L178" i="50"/>
  <c r="M178" i="50"/>
  <c r="N178" i="50"/>
  <c r="O178" i="50"/>
  <c r="P178" i="50"/>
  <c r="Q178" i="50"/>
  <c r="D179" i="50"/>
  <c r="E179" i="50"/>
  <c r="F179" i="50"/>
  <c r="G179" i="50"/>
  <c r="H179" i="50"/>
  <c r="I179" i="50"/>
  <c r="J179" i="50"/>
  <c r="K179" i="50"/>
  <c r="L179" i="50"/>
  <c r="M179" i="50"/>
  <c r="N179" i="50"/>
  <c r="O179" i="50"/>
  <c r="P179" i="50"/>
  <c r="Q179" i="50"/>
  <c r="D180" i="50"/>
  <c r="E180" i="50"/>
  <c r="F180" i="50"/>
  <c r="G180" i="50"/>
  <c r="H180" i="50"/>
  <c r="I180" i="50"/>
  <c r="J180" i="50"/>
  <c r="K180" i="50"/>
  <c r="L180" i="50"/>
  <c r="M180" i="50"/>
  <c r="N180" i="50"/>
  <c r="O180" i="50"/>
  <c r="P180" i="50"/>
  <c r="Q180" i="50"/>
  <c r="D49" i="50"/>
  <c r="E49" i="50"/>
  <c r="F49" i="50"/>
  <c r="G49" i="50"/>
  <c r="H49" i="50"/>
  <c r="I49" i="50"/>
  <c r="J49" i="50"/>
  <c r="K49" i="50"/>
  <c r="L49" i="50"/>
  <c r="M49" i="50"/>
  <c r="N49" i="50"/>
  <c r="O49" i="50"/>
  <c r="P49" i="50"/>
  <c r="Q49" i="50"/>
  <c r="D50" i="50"/>
  <c r="E50" i="50"/>
  <c r="F50" i="50"/>
  <c r="G50" i="50"/>
  <c r="H50" i="50"/>
  <c r="I50" i="50"/>
  <c r="J50" i="50"/>
  <c r="K50" i="50"/>
  <c r="L50" i="50"/>
  <c r="M50" i="50"/>
  <c r="N50" i="50"/>
  <c r="O50" i="50"/>
  <c r="P50" i="50"/>
  <c r="Q50" i="50"/>
  <c r="D51" i="50"/>
  <c r="E51" i="50"/>
  <c r="F51" i="50"/>
  <c r="G51" i="50"/>
  <c r="H51" i="50"/>
  <c r="I51" i="50"/>
  <c r="J51" i="50"/>
  <c r="K51" i="50"/>
  <c r="L51" i="50"/>
  <c r="M51" i="50"/>
  <c r="N51" i="50"/>
  <c r="O51" i="50"/>
  <c r="P51" i="50"/>
  <c r="Q51" i="50"/>
  <c r="D52" i="50"/>
  <c r="E52" i="50"/>
  <c r="F52" i="50"/>
  <c r="G52" i="50"/>
  <c r="H52" i="50"/>
  <c r="I52" i="50"/>
  <c r="J52" i="50"/>
  <c r="K52" i="50"/>
  <c r="L52" i="50"/>
  <c r="M52" i="50"/>
  <c r="N52" i="50"/>
  <c r="O52" i="50"/>
  <c r="P52" i="50"/>
  <c r="Q52" i="50"/>
  <c r="D53" i="50"/>
  <c r="E53" i="50"/>
  <c r="F53" i="50"/>
  <c r="G53" i="50"/>
  <c r="H53" i="50"/>
  <c r="I53" i="50"/>
  <c r="J53" i="50"/>
  <c r="K53" i="50"/>
  <c r="L53" i="50"/>
  <c r="M53" i="50"/>
  <c r="N53" i="50"/>
  <c r="O53" i="50"/>
  <c r="P53" i="50"/>
  <c r="Q53" i="50"/>
  <c r="D54" i="50"/>
  <c r="E54" i="50"/>
  <c r="F54" i="50"/>
  <c r="G54" i="50"/>
  <c r="H54" i="50"/>
  <c r="I54" i="50"/>
  <c r="J54" i="50"/>
  <c r="K54" i="50"/>
  <c r="L54" i="50"/>
  <c r="M54" i="50"/>
  <c r="N54" i="50"/>
  <c r="O54" i="50"/>
  <c r="P54" i="50"/>
  <c r="Q54" i="50"/>
  <c r="D55" i="50"/>
  <c r="E55" i="50"/>
  <c r="F55" i="50"/>
  <c r="G55" i="50"/>
  <c r="H55" i="50"/>
  <c r="I55" i="50"/>
  <c r="J55" i="50"/>
  <c r="K55" i="50"/>
  <c r="L55" i="50"/>
  <c r="M55" i="50"/>
  <c r="N55" i="50"/>
  <c r="O55" i="50"/>
  <c r="P55" i="50"/>
  <c r="Q55" i="50"/>
  <c r="D56" i="50"/>
  <c r="E56" i="50"/>
  <c r="F56" i="50"/>
  <c r="G56" i="50"/>
  <c r="H56" i="50"/>
  <c r="I56" i="50"/>
  <c r="J56" i="50"/>
  <c r="K56" i="50"/>
  <c r="L56" i="50"/>
  <c r="M56" i="50"/>
  <c r="N56" i="50"/>
  <c r="O56" i="50"/>
  <c r="P56" i="50"/>
  <c r="Q56" i="50"/>
  <c r="D57" i="50"/>
  <c r="E57" i="50"/>
  <c r="F57" i="50"/>
  <c r="G57" i="50"/>
  <c r="H57" i="50"/>
  <c r="I57" i="50"/>
  <c r="J57" i="50"/>
  <c r="K57" i="50"/>
  <c r="L57" i="50"/>
  <c r="M57" i="50"/>
  <c r="N57" i="50"/>
  <c r="O57" i="50"/>
  <c r="P57" i="50"/>
  <c r="Q57" i="50"/>
  <c r="D58" i="50"/>
  <c r="E58" i="50"/>
  <c r="F58" i="50"/>
  <c r="G58" i="50"/>
  <c r="H58" i="50"/>
  <c r="I58" i="50"/>
  <c r="J58" i="50"/>
  <c r="K58" i="50"/>
  <c r="L58" i="50"/>
  <c r="M58" i="50"/>
  <c r="N58" i="50"/>
  <c r="O58" i="50"/>
  <c r="P58" i="50"/>
  <c r="Q58" i="50"/>
  <c r="D59" i="50"/>
  <c r="E59" i="50"/>
  <c r="F59" i="50"/>
  <c r="G59" i="50"/>
  <c r="H59" i="50"/>
  <c r="I59" i="50"/>
  <c r="J59" i="50"/>
  <c r="K59" i="50"/>
  <c r="L59" i="50"/>
  <c r="M59" i="50"/>
  <c r="N59" i="50"/>
  <c r="O59" i="50"/>
  <c r="P59" i="50"/>
  <c r="Q59" i="50"/>
  <c r="D60" i="50"/>
  <c r="E60" i="50"/>
  <c r="F60" i="50"/>
  <c r="G60" i="50"/>
  <c r="H60" i="50"/>
  <c r="I60" i="50"/>
  <c r="J60" i="50"/>
  <c r="K60" i="50"/>
  <c r="L60" i="50"/>
  <c r="M60" i="50"/>
  <c r="N60" i="50"/>
  <c r="O60" i="50"/>
  <c r="P60" i="50"/>
  <c r="Q60" i="50"/>
  <c r="D289" i="49"/>
  <c r="E289" i="49"/>
  <c r="F289" i="49"/>
  <c r="G289" i="49"/>
  <c r="H289" i="49"/>
  <c r="I289" i="49"/>
  <c r="J289" i="49"/>
  <c r="K289" i="49"/>
  <c r="L289" i="49"/>
  <c r="M289" i="49"/>
  <c r="N289" i="49"/>
  <c r="O289" i="49"/>
  <c r="P289" i="49"/>
  <c r="Q289" i="49"/>
  <c r="D290" i="49"/>
  <c r="E290" i="49"/>
  <c r="F290" i="49"/>
  <c r="G290" i="49"/>
  <c r="H290" i="49"/>
  <c r="I290" i="49"/>
  <c r="J290" i="49"/>
  <c r="K290" i="49"/>
  <c r="L290" i="49"/>
  <c r="M290" i="49"/>
  <c r="N290" i="49"/>
  <c r="O290" i="49"/>
  <c r="P290" i="49"/>
  <c r="Q290" i="49"/>
  <c r="D291" i="49"/>
  <c r="E291" i="49"/>
  <c r="F291" i="49"/>
  <c r="G291" i="49"/>
  <c r="H291" i="49"/>
  <c r="I291" i="49"/>
  <c r="J291" i="49"/>
  <c r="K291" i="49"/>
  <c r="L291" i="49"/>
  <c r="M291" i="49"/>
  <c r="N291" i="49"/>
  <c r="O291" i="49"/>
  <c r="P291" i="49"/>
  <c r="Q291" i="49"/>
  <c r="D292" i="49"/>
  <c r="E292" i="49"/>
  <c r="F292" i="49"/>
  <c r="G292" i="49"/>
  <c r="H292" i="49"/>
  <c r="I292" i="49"/>
  <c r="J292" i="49"/>
  <c r="K292" i="49"/>
  <c r="L292" i="49"/>
  <c r="M292" i="49"/>
  <c r="N292" i="49"/>
  <c r="O292" i="49"/>
  <c r="P292" i="49"/>
  <c r="Q292" i="49"/>
  <c r="D293" i="49"/>
  <c r="E293" i="49"/>
  <c r="F293" i="49"/>
  <c r="G293" i="49"/>
  <c r="H293" i="49"/>
  <c r="I293" i="49"/>
  <c r="J293" i="49"/>
  <c r="K293" i="49"/>
  <c r="L293" i="49"/>
  <c r="M293" i="49"/>
  <c r="N293" i="49"/>
  <c r="O293" i="49"/>
  <c r="P293" i="49"/>
  <c r="Q293" i="49"/>
  <c r="D294" i="49"/>
  <c r="E294" i="49"/>
  <c r="F294" i="49"/>
  <c r="G294" i="49"/>
  <c r="H294" i="49"/>
  <c r="I294" i="49"/>
  <c r="J294" i="49"/>
  <c r="K294" i="49"/>
  <c r="L294" i="49"/>
  <c r="M294" i="49"/>
  <c r="N294" i="49"/>
  <c r="O294" i="49"/>
  <c r="P294" i="49"/>
  <c r="Q294" i="49"/>
  <c r="D295" i="49"/>
  <c r="E295" i="49"/>
  <c r="F295" i="49"/>
  <c r="G295" i="49"/>
  <c r="H295" i="49"/>
  <c r="I295" i="49"/>
  <c r="J295" i="49"/>
  <c r="K295" i="49"/>
  <c r="L295" i="49"/>
  <c r="M295" i="49"/>
  <c r="N295" i="49"/>
  <c r="O295" i="49"/>
  <c r="P295" i="49"/>
  <c r="Q295" i="49"/>
  <c r="D296" i="49"/>
  <c r="E296" i="49"/>
  <c r="F296" i="49"/>
  <c r="G296" i="49"/>
  <c r="H296" i="49"/>
  <c r="I296" i="49"/>
  <c r="J296" i="49"/>
  <c r="K296" i="49"/>
  <c r="L296" i="49"/>
  <c r="M296" i="49"/>
  <c r="N296" i="49"/>
  <c r="O296" i="49"/>
  <c r="P296" i="49"/>
  <c r="Q296" i="49"/>
  <c r="D297" i="49"/>
  <c r="E297" i="49"/>
  <c r="F297" i="49"/>
  <c r="G297" i="49"/>
  <c r="H297" i="49"/>
  <c r="I297" i="49"/>
  <c r="J297" i="49"/>
  <c r="K297" i="49"/>
  <c r="L297" i="49"/>
  <c r="M297" i="49"/>
  <c r="N297" i="49"/>
  <c r="O297" i="49"/>
  <c r="P297" i="49"/>
  <c r="Q297" i="49"/>
  <c r="D298" i="49"/>
  <c r="E298" i="49"/>
  <c r="F298" i="49"/>
  <c r="G298" i="49"/>
  <c r="H298" i="49"/>
  <c r="I298" i="49"/>
  <c r="J298" i="49"/>
  <c r="K298" i="49"/>
  <c r="L298" i="49"/>
  <c r="M298" i="49"/>
  <c r="N298" i="49"/>
  <c r="O298" i="49"/>
  <c r="P298" i="49"/>
  <c r="Q298" i="49"/>
  <c r="D299" i="49"/>
  <c r="E299" i="49"/>
  <c r="F299" i="49"/>
  <c r="G299" i="49"/>
  <c r="H299" i="49"/>
  <c r="I299" i="49"/>
  <c r="J299" i="49"/>
  <c r="K299" i="49"/>
  <c r="L299" i="49"/>
  <c r="M299" i="49"/>
  <c r="N299" i="49"/>
  <c r="O299" i="49"/>
  <c r="P299" i="49"/>
  <c r="Q299" i="49"/>
  <c r="D300" i="49"/>
  <c r="E300" i="49"/>
  <c r="F300" i="49"/>
  <c r="G300" i="49"/>
  <c r="H300" i="49"/>
  <c r="I300" i="49"/>
  <c r="J300" i="49"/>
  <c r="K300" i="49"/>
  <c r="L300" i="49"/>
  <c r="M300" i="49"/>
  <c r="N300" i="49"/>
  <c r="O300" i="49"/>
  <c r="P300" i="49"/>
  <c r="Q300" i="49"/>
  <c r="D169" i="49"/>
  <c r="E169" i="49"/>
  <c r="F169" i="49"/>
  <c r="G169" i="49"/>
  <c r="H169" i="49"/>
  <c r="I169" i="49"/>
  <c r="J169" i="49"/>
  <c r="K169" i="49"/>
  <c r="L169" i="49"/>
  <c r="M169" i="49"/>
  <c r="N169" i="49"/>
  <c r="O169" i="49"/>
  <c r="P169" i="49"/>
  <c r="Q169" i="49"/>
  <c r="D170" i="49"/>
  <c r="E170" i="49"/>
  <c r="F170" i="49"/>
  <c r="G170" i="49"/>
  <c r="H170" i="49"/>
  <c r="I170" i="49"/>
  <c r="J170" i="49"/>
  <c r="K170" i="49"/>
  <c r="L170" i="49"/>
  <c r="M170" i="49"/>
  <c r="N170" i="49"/>
  <c r="O170" i="49"/>
  <c r="P170" i="49"/>
  <c r="Q170" i="49"/>
  <c r="D171" i="49"/>
  <c r="E171" i="49"/>
  <c r="F171" i="49"/>
  <c r="G171" i="49"/>
  <c r="H171" i="49"/>
  <c r="I171" i="49"/>
  <c r="J171" i="49"/>
  <c r="K171" i="49"/>
  <c r="L171" i="49"/>
  <c r="M171" i="49"/>
  <c r="N171" i="49"/>
  <c r="O171" i="49"/>
  <c r="P171" i="49"/>
  <c r="Q171" i="49"/>
  <c r="D172" i="49"/>
  <c r="E172" i="49"/>
  <c r="F172" i="49"/>
  <c r="G172" i="49"/>
  <c r="H172" i="49"/>
  <c r="I172" i="49"/>
  <c r="J172" i="49"/>
  <c r="K172" i="49"/>
  <c r="L172" i="49"/>
  <c r="M172" i="49"/>
  <c r="N172" i="49"/>
  <c r="O172" i="49"/>
  <c r="P172" i="49"/>
  <c r="Q172" i="49"/>
  <c r="D173" i="49"/>
  <c r="E173" i="49"/>
  <c r="F173" i="49"/>
  <c r="G173" i="49"/>
  <c r="H173" i="49"/>
  <c r="I173" i="49"/>
  <c r="J173" i="49"/>
  <c r="K173" i="49"/>
  <c r="L173" i="49"/>
  <c r="M173" i="49"/>
  <c r="N173" i="49"/>
  <c r="O173" i="49"/>
  <c r="P173" i="49"/>
  <c r="Q173" i="49"/>
  <c r="D174" i="49"/>
  <c r="E174" i="49"/>
  <c r="F174" i="49"/>
  <c r="G174" i="49"/>
  <c r="H174" i="49"/>
  <c r="I174" i="49"/>
  <c r="J174" i="49"/>
  <c r="K174" i="49"/>
  <c r="L174" i="49"/>
  <c r="M174" i="49"/>
  <c r="N174" i="49"/>
  <c r="O174" i="49"/>
  <c r="P174" i="49"/>
  <c r="Q174" i="49"/>
  <c r="D175" i="49"/>
  <c r="E175" i="49"/>
  <c r="F175" i="49"/>
  <c r="G175" i="49"/>
  <c r="H175" i="49"/>
  <c r="I175" i="49"/>
  <c r="J175" i="49"/>
  <c r="K175" i="49"/>
  <c r="L175" i="49"/>
  <c r="M175" i="49"/>
  <c r="N175" i="49"/>
  <c r="O175" i="49"/>
  <c r="P175" i="49"/>
  <c r="Q175" i="49"/>
  <c r="D176" i="49"/>
  <c r="E176" i="49"/>
  <c r="F176" i="49"/>
  <c r="G176" i="49"/>
  <c r="H176" i="49"/>
  <c r="I176" i="49"/>
  <c r="J176" i="49"/>
  <c r="K176" i="49"/>
  <c r="L176" i="49"/>
  <c r="M176" i="49"/>
  <c r="N176" i="49"/>
  <c r="O176" i="49"/>
  <c r="P176" i="49"/>
  <c r="Q176" i="49"/>
  <c r="D177" i="49"/>
  <c r="E177" i="49"/>
  <c r="F177" i="49"/>
  <c r="G177" i="49"/>
  <c r="H177" i="49"/>
  <c r="I177" i="49"/>
  <c r="J177" i="49"/>
  <c r="K177" i="49"/>
  <c r="L177" i="49"/>
  <c r="M177" i="49"/>
  <c r="N177" i="49"/>
  <c r="O177" i="49"/>
  <c r="P177" i="49"/>
  <c r="Q177" i="49"/>
  <c r="D178" i="49"/>
  <c r="E178" i="49"/>
  <c r="F178" i="49"/>
  <c r="G178" i="49"/>
  <c r="H178" i="49"/>
  <c r="I178" i="49"/>
  <c r="J178" i="49"/>
  <c r="K178" i="49"/>
  <c r="L178" i="49"/>
  <c r="M178" i="49"/>
  <c r="N178" i="49"/>
  <c r="O178" i="49"/>
  <c r="P178" i="49"/>
  <c r="Q178" i="49"/>
  <c r="D179" i="49"/>
  <c r="E179" i="49"/>
  <c r="F179" i="49"/>
  <c r="G179" i="49"/>
  <c r="H179" i="49"/>
  <c r="I179" i="49"/>
  <c r="J179" i="49"/>
  <c r="K179" i="49"/>
  <c r="L179" i="49"/>
  <c r="M179" i="49"/>
  <c r="N179" i="49"/>
  <c r="O179" i="49"/>
  <c r="P179" i="49"/>
  <c r="Q179" i="49"/>
  <c r="D180" i="49"/>
  <c r="E180" i="49"/>
  <c r="F180" i="49"/>
  <c r="G180" i="49"/>
  <c r="H180" i="49"/>
  <c r="I180" i="49"/>
  <c r="J180" i="49"/>
  <c r="K180" i="49"/>
  <c r="L180" i="49"/>
  <c r="M180" i="49"/>
  <c r="N180" i="49"/>
  <c r="O180" i="49"/>
  <c r="P180" i="49"/>
  <c r="Q180" i="49"/>
  <c r="D49" i="49"/>
  <c r="E49" i="49"/>
  <c r="F49" i="49"/>
  <c r="G49" i="49"/>
  <c r="H49" i="49"/>
  <c r="I49" i="49"/>
  <c r="J49" i="49"/>
  <c r="K49" i="49"/>
  <c r="L49" i="49"/>
  <c r="M49" i="49"/>
  <c r="N49" i="49"/>
  <c r="O49" i="49"/>
  <c r="P49" i="49"/>
  <c r="Q49" i="49"/>
  <c r="D50" i="49"/>
  <c r="E50" i="49"/>
  <c r="F50" i="49"/>
  <c r="G50" i="49"/>
  <c r="H50" i="49"/>
  <c r="I50" i="49"/>
  <c r="J50" i="49"/>
  <c r="K50" i="49"/>
  <c r="L50" i="49"/>
  <c r="M50" i="49"/>
  <c r="N50" i="49"/>
  <c r="O50" i="49"/>
  <c r="P50" i="49"/>
  <c r="Q50" i="49"/>
  <c r="D51" i="49"/>
  <c r="E51" i="49"/>
  <c r="F51" i="49"/>
  <c r="G51" i="49"/>
  <c r="H51" i="49"/>
  <c r="I51" i="49"/>
  <c r="J51" i="49"/>
  <c r="K51" i="49"/>
  <c r="L51" i="49"/>
  <c r="M51" i="49"/>
  <c r="N51" i="49"/>
  <c r="O51" i="49"/>
  <c r="P51" i="49"/>
  <c r="Q51" i="49"/>
  <c r="D52" i="49"/>
  <c r="E52" i="49"/>
  <c r="F52" i="49"/>
  <c r="G52" i="49"/>
  <c r="H52" i="49"/>
  <c r="I52" i="49"/>
  <c r="J52" i="49"/>
  <c r="K52" i="49"/>
  <c r="L52" i="49"/>
  <c r="M52" i="49"/>
  <c r="N52" i="49"/>
  <c r="O52" i="49"/>
  <c r="P52" i="49"/>
  <c r="Q52" i="49"/>
  <c r="D53" i="49"/>
  <c r="E53" i="49"/>
  <c r="F53" i="49"/>
  <c r="G53" i="49"/>
  <c r="H53" i="49"/>
  <c r="I53" i="49"/>
  <c r="J53" i="49"/>
  <c r="K53" i="49"/>
  <c r="L53" i="49"/>
  <c r="M53" i="49"/>
  <c r="N53" i="49"/>
  <c r="O53" i="49"/>
  <c r="P53" i="49"/>
  <c r="Q53" i="49"/>
  <c r="D54" i="49"/>
  <c r="E54" i="49"/>
  <c r="F54" i="49"/>
  <c r="G54" i="49"/>
  <c r="H54" i="49"/>
  <c r="I54" i="49"/>
  <c r="J54" i="49"/>
  <c r="K54" i="49"/>
  <c r="L54" i="49"/>
  <c r="M54" i="49"/>
  <c r="N54" i="49"/>
  <c r="O54" i="49"/>
  <c r="P54" i="49"/>
  <c r="Q54" i="49"/>
  <c r="D55" i="49"/>
  <c r="E55" i="49"/>
  <c r="F55" i="49"/>
  <c r="G55" i="49"/>
  <c r="H55" i="49"/>
  <c r="I55" i="49"/>
  <c r="J55" i="49"/>
  <c r="K55" i="49"/>
  <c r="L55" i="49"/>
  <c r="M55" i="49"/>
  <c r="N55" i="49"/>
  <c r="O55" i="49"/>
  <c r="P55" i="49"/>
  <c r="Q55" i="49"/>
  <c r="D56" i="49"/>
  <c r="E56" i="49"/>
  <c r="F56" i="49"/>
  <c r="G56" i="49"/>
  <c r="H56" i="49"/>
  <c r="I56" i="49"/>
  <c r="J56" i="49"/>
  <c r="K56" i="49"/>
  <c r="L56" i="49"/>
  <c r="M56" i="49"/>
  <c r="N56" i="49"/>
  <c r="O56" i="49"/>
  <c r="P56" i="49"/>
  <c r="Q56" i="49"/>
  <c r="D57" i="49"/>
  <c r="E57" i="49"/>
  <c r="F57" i="49"/>
  <c r="G57" i="49"/>
  <c r="H57" i="49"/>
  <c r="I57" i="49"/>
  <c r="J57" i="49"/>
  <c r="K57" i="49"/>
  <c r="L57" i="49"/>
  <c r="M57" i="49"/>
  <c r="N57" i="49"/>
  <c r="O57" i="49"/>
  <c r="P57" i="49"/>
  <c r="Q57" i="49"/>
  <c r="D58" i="49"/>
  <c r="E58" i="49"/>
  <c r="F58" i="49"/>
  <c r="G58" i="49"/>
  <c r="H58" i="49"/>
  <c r="I58" i="49"/>
  <c r="J58" i="49"/>
  <c r="K58" i="49"/>
  <c r="L58" i="49"/>
  <c r="M58" i="49"/>
  <c r="N58" i="49"/>
  <c r="O58" i="49"/>
  <c r="P58" i="49"/>
  <c r="Q58" i="49"/>
  <c r="D59" i="49"/>
  <c r="E59" i="49"/>
  <c r="F59" i="49"/>
  <c r="G59" i="49"/>
  <c r="H59" i="49"/>
  <c r="I59" i="49"/>
  <c r="J59" i="49"/>
  <c r="K59" i="49"/>
  <c r="L59" i="49"/>
  <c r="M59" i="49"/>
  <c r="N59" i="49"/>
  <c r="O59" i="49"/>
  <c r="P59" i="49"/>
  <c r="Q59" i="49"/>
  <c r="D60" i="49"/>
  <c r="E60" i="49"/>
  <c r="F60" i="49"/>
  <c r="G60" i="49"/>
  <c r="H60" i="49"/>
  <c r="I60" i="49"/>
  <c r="J60" i="49"/>
  <c r="K60" i="49"/>
  <c r="L60" i="49"/>
  <c r="M60" i="49"/>
  <c r="N60" i="49"/>
  <c r="O60" i="49"/>
  <c r="P60" i="49"/>
  <c r="Q60" i="49"/>
  <c r="D289" i="48"/>
  <c r="E289" i="48"/>
  <c r="F289" i="48"/>
  <c r="G289" i="48"/>
  <c r="H289" i="48"/>
  <c r="I289" i="48"/>
  <c r="J289" i="48"/>
  <c r="K289" i="48"/>
  <c r="L289" i="48"/>
  <c r="M289" i="48"/>
  <c r="N289" i="48"/>
  <c r="O289" i="48"/>
  <c r="P289" i="48"/>
  <c r="Q289" i="48"/>
  <c r="D290" i="48"/>
  <c r="E290" i="48"/>
  <c r="F290" i="48"/>
  <c r="G290" i="48"/>
  <c r="H290" i="48"/>
  <c r="I290" i="48"/>
  <c r="J290" i="48"/>
  <c r="K290" i="48"/>
  <c r="L290" i="48"/>
  <c r="M290" i="48"/>
  <c r="N290" i="48"/>
  <c r="O290" i="48"/>
  <c r="P290" i="48"/>
  <c r="Q290" i="48"/>
  <c r="D291" i="48"/>
  <c r="E291" i="48"/>
  <c r="F291" i="48"/>
  <c r="G291" i="48"/>
  <c r="H291" i="48"/>
  <c r="I291" i="48"/>
  <c r="J291" i="48"/>
  <c r="K291" i="48"/>
  <c r="L291" i="48"/>
  <c r="M291" i="48"/>
  <c r="N291" i="48"/>
  <c r="O291" i="48"/>
  <c r="P291" i="48"/>
  <c r="Q291" i="48"/>
  <c r="D292" i="48"/>
  <c r="E292" i="48"/>
  <c r="F292" i="48"/>
  <c r="G292" i="48"/>
  <c r="H292" i="48"/>
  <c r="I292" i="48"/>
  <c r="J292" i="48"/>
  <c r="K292" i="48"/>
  <c r="L292" i="48"/>
  <c r="M292" i="48"/>
  <c r="N292" i="48"/>
  <c r="O292" i="48"/>
  <c r="P292" i="48"/>
  <c r="Q292" i="48"/>
  <c r="D293" i="48"/>
  <c r="E293" i="48"/>
  <c r="F293" i="48"/>
  <c r="G293" i="48"/>
  <c r="H293" i="48"/>
  <c r="I293" i="48"/>
  <c r="J293" i="48"/>
  <c r="K293" i="48"/>
  <c r="L293" i="48"/>
  <c r="M293" i="48"/>
  <c r="N293" i="48"/>
  <c r="O293" i="48"/>
  <c r="P293" i="48"/>
  <c r="Q293" i="48"/>
  <c r="D294" i="48"/>
  <c r="E294" i="48"/>
  <c r="F294" i="48"/>
  <c r="G294" i="48"/>
  <c r="H294" i="48"/>
  <c r="I294" i="48"/>
  <c r="J294" i="48"/>
  <c r="K294" i="48"/>
  <c r="L294" i="48"/>
  <c r="M294" i="48"/>
  <c r="N294" i="48"/>
  <c r="O294" i="48"/>
  <c r="P294" i="48"/>
  <c r="Q294" i="48"/>
  <c r="D295" i="48"/>
  <c r="E295" i="48"/>
  <c r="F295" i="48"/>
  <c r="G295" i="48"/>
  <c r="H295" i="48"/>
  <c r="I295" i="48"/>
  <c r="J295" i="48"/>
  <c r="K295" i="48"/>
  <c r="L295" i="48"/>
  <c r="M295" i="48"/>
  <c r="N295" i="48"/>
  <c r="O295" i="48"/>
  <c r="P295" i="48"/>
  <c r="Q295" i="48"/>
  <c r="D296" i="48"/>
  <c r="E296" i="48"/>
  <c r="F296" i="48"/>
  <c r="G296" i="48"/>
  <c r="H296" i="48"/>
  <c r="I296" i="48"/>
  <c r="J296" i="48"/>
  <c r="K296" i="48"/>
  <c r="L296" i="48"/>
  <c r="M296" i="48"/>
  <c r="N296" i="48"/>
  <c r="O296" i="48"/>
  <c r="P296" i="48"/>
  <c r="Q296" i="48"/>
  <c r="D297" i="48"/>
  <c r="E297" i="48"/>
  <c r="F297" i="48"/>
  <c r="G297" i="48"/>
  <c r="H297" i="48"/>
  <c r="I297" i="48"/>
  <c r="J297" i="48"/>
  <c r="K297" i="48"/>
  <c r="L297" i="48"/>
  <c r="M297" i="48"/>
  <c r="N297" i="48"/>
  <c r="O297" i="48"/>
  <c r="P297" i="48"/>
  <c r="Q297" i="48"/>
  <c r="D298" i="48"/>
  <c r="E298" i="48"/>
  <c r="F298" i="48"/>
  <c r="G298" i="48"/>
  <c r="H298" i="48"/>
  <c r="I298" i="48"/>
  <c r="J298" i="48"/>
  <c r="K298" i="48"/>
  <c r="L298" i="48"/>
  <c r="M298" i="48"/>
  <c r="N298" i="48"/>
  <c r="O298" i="48"/>
  <c r="P298" i="48"/>
  <c r="Q298" i="48"/>
  <c r="D299" i="48"/>
  <c r="E299" i="48"/>
  <c r="F299" i="48"/>
  <c r="G299" i="48"/>
  <c r="H299" i="48"/>
  <c r="I299" i="48"/>
  <c r="J299" i="48"/>
  <c r="K299" i="48"/>
  <c r="L299" i="48"/>
  <c r="M299" i="48"/>
  <c r="N299" i="48"/>
  <c r="O299" i="48"/>
  <c r="P299" i="48"/>
  <c r="Q299" i="48"/>
  <c r="D300" i="48"/>
  <c r="E300" i="48"/>
  <c r="F300" i="48"/>
  <c r="G300" i="48"/>
  <c r="H300" i="48"/>
  <c r="I300" i="48"/>
  <c r="J300" i="48"/>
  <c r="K300" i="48"/>
  <c r="L300" i="48"/>
  <c r="M300" i="48"/>
  <c r="N300" i="48"/>
  <c r="O300" i="48"/>
  <c r="P300" i="48"/>
  <c r="Q300" i="48"/>
  <c r="D169" i="48"/>
  <c r="E169" i="48"/>
  <c r="F169" i="48"/>
  <c r="G169" i="48"/>
  <c r="H169" i="48"/>
  <c r="I169" i="48"/>
  <c r="J169" i="48"/>
  <c r="K169" i="48"/>
  <c r="L169" i="48"/>
  <c r="M169" i="48"/>
  <c r="N169" i="48"/>
  <c r="O169" i="48"/>
  <c r="P169" i="48"/>
  <c r="Q169" i="48"/>
  <c r="D170" i="48"/>
  <c r="E170" i="48"/>
  <c r="F170" i="48"/>
  <c r="G170" i="48"/>
  <c r="H170" i="48"/>
  <c r="I170" i="48"/>
  <c r="J170" i="48"/>
  <c r="K170" i="48"/>
  <c r="L170" i="48"/>
  <c r="M170" i="48"/>
  <c r="N170" i="48"/>
  <c r="O170" i="48"/>
  <c r="P170" i="48"/>
  <c r="Q170" i="48"/>
  <c r="D171" i="48"/>
  <c r="E171" i="48"/>
  <c r="F171" i="48"/>
  <c r="G171" i="48"/>
  <c r="H171" i="48"/>
  <c r="I171" i="48"/>
  <c r="J171" i="48"/>
  <c r="K171" i="48"/>
  <c r="L171" i="48"/>
  <c r="M171" i="48"/>
  <c r="N171" i="48"/>
  <c r="O171" i="48"/>
  <c r="P171" i="48"/>
  <c r="Q171" i="48"/>
  <c r="D172" i="48"/>
  <c r="E172" i="48"/>
  <c r="F172" i="48"/>
  <c r="G172" i="48"/>
  <c r="H172" i="48"/>
  <c r="I172" i="48"/>
  <c r="J172" i="48"/>
  <c r="K172" i="48"/>
  <c r="L172" i="48"/>
  <c r="M172" i="48"/>
  <c r="N172" i="48"/>
  <c r="O172" i="48"/>
  <c r="P172" i="48"/>
  <c r="Q172" i="48"/>
  <c r="D173" i="48"/>
  <c r="E173" i="48"/>
  <c r="F173" i="48"/>
  <c r="G173" i="48"/>
  <c r="H173" i="48"/>
  <c r="I173" i="48"/>
  <c r="J173" i="48"/>
  <c r="K173" i="48"/>
  <c r="L173" i="48"/>
  <c r="M173" i="48"/>
  <c r="N173" i="48"/>
  <c r="O173" i="48"/>
  <c r="P173" i="48"/>
  <c r="Q173" i="48"/>
  <c r="D174" i="48"/>
  <c r="E174" i="48"/>
  <c r="F174" i="48"/>
  <c r="G174" i="48"/>
  <c r="H174" i="48"/>
  <c r="I174" i="48"/>
  <c r="J174" i="48"/>
  <c r="K174" i="48"/>
  <c r="L174" i="48"/>
  <c r="M174" i="48"/>
  <c r="N174" i="48"/>
  <c r="O174" i="48"/>
  <c r="P174" i="48"/>
  <c r="Q174" i="48"/>
  <c r="D175" i="48"/>
  <c r="E175" i="48"/>
  <c r="F175" i="48"/>
  <c r="G175" i="48"/>
  <c r="H175" i="48"/>
  <c r="I175" i="48"/>
  <c r="J175" i="48"/>
  <c r="K175" i="48"/>
  <c r="L175" i="48"/>
  <c r="M175" i="48"/>
  <c r="N175" i="48"/>
  <c r="O175" i="48"/>
  <c r="P175" i="48"/>
  <c r="Q175" i="48"/>
  <c r="D176" i="48"/>
  <c r="E176" i="48"/>
  <c r="F176" i="48"/>
  <c r="G176" i="48"/>
  <c r="H176" i="48"/>
  <c r="I176" i="48"/>
  <c r="J176" i="48"/>
  <c r="K176" i="48"/>
  <c r="L176" i="48"/>
  <c r="M176" i="48"/>
  <c r="N176" i="48"/>
  <c r="O176" i="48"/>
  <c r="P176" i="48"/>
  <c r="Q176" i="48"/>
  <c r="D177" i="48"/>
  <c r="E177" i="48"/>
  <c r="F177" i="48"/>
  <c r="G177" i="48"/>
  <c r="H177" i="48"/>
  <c r="I177" i="48"/>
  <c r="J177" i="48"/>
  <c r="K177" i="48"/>
  <c r="L177" i="48"/>
  <c r="M177" i="48"/>
  <c r="N177" i="48"/>
  <c r="O177" i="48"/>
  <c r="P177" i="48"/>
  <c r="Q177" i="48"/>
  <c r="D178" i="48"/>
  <c r="E178" i="48"/>
  <c r="F178" i="48"/>
  <c r="G178" i="48"/>
  <c r="H178" i="48"/>
  <c r="I178" i="48"/>
  <c r="J178" i="48"/>
  <c r="K178" i="48"/>
  <c r="L178" i="48"/>
  <c r="M178" i="48"/>
  <c r="N178" i="48"/>
  <c r="O178" i="48"/>
  <c r="P178" i="48"/>
  <c r="Q178" i="48"/>
  <c r="D179" i="48"/>
  <c r="E179" i="48"/>
  <c r="F179" i="48"/>
  <c r="G179" i="48"/>
  <c r="H179" i="48"/>
  <c r="I179" i="48"/>
  <c r="J179" i="48"/>
  <c r="K179" i="48"/>
  <c r="L179" i="48"/>
  <c r="M179" i="48"/>
  <c r="N179" i="48"/>
  <c r="O179" i="48"/>
  <c r="P179" i="48"/>
  <c r="Q179" i="48"/>
  <c r="D180" i="48"/>
  <c r="E180" i="48"/>
  <c r="F180" i="48"/>
  <c r="G180" i="48"/>
  <c r="H180" i="48"/>
  <c r="I180" i="48"/>
  <c r="J180" i="48"/>
  <c r="K180" i="48"/>
  <c r="L180" i="48"/>
  <c r="M180" i="48"/>
  <c r="N180" i="48"/>
  <c r="O180" i="48"/>
  <c r="P180" i="48"/>
  <c r="Q180" i="48"/>
  <c r="D49" i="48"/>
  <c r="E49" i="48"/>
  <c r="F49" i="48"/>
  <c r="G49" i="48"/>
  <c r="H49" i="48"/>
  <c r="I49" i="48"/>
  <c r="J49" i="48"/>
  <c r="K49" i="48"/>
  <c r="L49" i="48"/>
  <c r="M49" i="48"/>
  <c r="N49" i="48"/>
  <c r="O49" i="48"/>
  <c r="P49" i="48"/>
  <c r="Q49" i="48"/>
  <c r="D50" i="48"/>
  <c r="E50" i="48"/>
  <c r="F50" i="48"/>
  <c r="G50" i="48"/>
  <c r="H50" i="48"/>
  <c r="I50" i="48"/>
  <c r="J50" i="48"/>
  <c r="K50" i="48"/>
  <c r="L50" i="48"/>
  <c r="M50" i="48"/>
  <c r="N50" i="48"/>
  <c r="O50" i="48"/>
  <c r="P50" i="48"/>
  <c r="Q50" i="48"/>
  <c r="D51" i="48"/>
  <c r="E51" i="48"/>
  <c r="F51" i="48"/>
  <c r="G51" i="48"/>
  <c r="H51" i="48"/>
  <c r="I51" i="48"/>
  <c r="J51" i="48"/>
  <c r="K51" i="48"/>
  <c r="L51" i="48"/>
  <c r="M51" i="48"/>
  <c r="N51" i="48"/>
  <c r="O51" i="48"/>
  <c r="P51" i="48"/>
  <c r="Q51" i="48"/>
  <c r="D52" i="48"/>
  <c r="E52" i="48"/>
  <c r="F52" i="48"/>
  <c r="G52" i="48"/>
  <c r="H52" i="48"/>
  <c r="I52" i="48"/>
  <c r="J52" i="48"/>
  <c r="K52" i="48"/>
  <c r="L52" i="48"/>
  <c r="M52" i="48"/>
  <c r="N52" i="48"/>
  <c r="O52" i="48"/>
  <c r="P52" i="48"/>
  <c r="Q52" i="48"/>
  <c r="D53" i="48"/>
  <c r="E53" i="48"/>
  <c r="F53" i="48"/>
  <c r="G53" i="48"/>
  <c r="H53" i="48"/>
  <c r="I53" i="48"/>
  <c r="J53" i="48"/>
  <c r="K53" i="48"/>
  <c r="L53" i="48"/>
  <c r="M53" i="48"/>
  <c r="N53" i="48"/>
  <c r="O53" i="48"/>
  <c r="P53" i="48"/>
  <c r="Q53" i="48"/>
  <c r="D54" i="48"/>
  <c r="E54" i="48"/>
  <c r="F54" i="48"/>
  <c r="G54" i="48"/>
  <c r="H54" i="48"/>
  <c r="I54" i="48"/>
  <c r="J54" i="48"/>
  <c r="K54" i="48"/>
  <c r="L54" i="48"/>
  <c r="M54" i="48"/>
  <c r="N54" i="48"/>
  <c r="O54" i="48"/>
  <c r="P54" i="48"/>
  <c r="Q54" i="48"/>
  <c r="D55" i="48"/>
  <c r="E55" i="48"/>
  <c r="F55" i="48"/>
  <c r="G55" i="48"/>
  <c r="H55" i="48"/>
  <c r="I55" i="48"/>
  <c r="J55" i="48"/>
  <c r="K55" i="48"/>
  <c r="L55" i="48"/>
  <c r="M55" i="48"/>
  <c r="N55" i="48"/>
  <c r="O55" i="48"/>
  <c r="P55" i="48"/>
  <c r="Q55" i="48"/>
  <c r="D56" i="48"/>
  <c r="E56" i="48"/>
  <c r="F56" i="48"/>
  <c r="G56" i="48"/>
  <c r="H56" i="48"/>
  <c r="I56" i="48"/>
  <c r="J56" i="48"/>
  <c r="K56" i="48"/>
  <c r="L56" i="48"/>
  <c r="M56" i="48"/>
  <c r="N56" i="48"/>
  <c r="O56" i="48"/>
  <c r="P56" i="48"/>
  <c r="Q56" i="48"/>
  <c r="D57" i="48"/>
  <c r="E57" i="48"/>
  <c r="F57" i="48"/>
  <c r="G57" i="48"/>
  <c r="H57" i="48"/>
  <c r="I57" i="48"/>
  <c r="J57" i="48"/>
  <c r="K57" i="48"/>
  <c r="L57" i="48"/>
  <c r="M57" i="48"/>
  <c r="N57" i="48"/>
  <c r="O57" i="48"/>
  <c r="P57" i="48"/>
  <c r="Q57" i="48"/>
  <c r="D58" i="48"/>
  <c r="E58" i="48"/>
  <c r="F58" i="48"/>
  <c r="G58" i="48"/>
  <c r="H58" i="48"/>
  <c r="I58" i="48"/>
  <c r="J58" i="48"/>
  <c r="K58" i="48"/>
  <c r="L58" i="48"/>
  <c r="M58" i="48"/>
  <c r="N58" i="48"/>
  <c r="O58" i="48"/>
  <c r="P58" i="48"/>
  <c r="Q58" i="48"/>
  <c r="D59" i="48"/>
  <c r="E59" i="48"/>
  <c r="F59" i="48"/>
  <c r="G59" i="48"/>
  <c r="H59" i="48"/>
  <c r="I59" i="48"/>
  <c r="J59" i="48"/>
  <c r="K59" i="48"/>
  <c r="L59" i="48"/>
  <c r="M59" i="48"/>
  <c r="N59" i="48"/>
  <c r="O59" i="48"/>
  <c r="P59" i="48"/>
  <c r="Q59" i="48"/>
  <c r="D60" i="48"/>
  <c r="E60" i="48"/>
  <c r="F60" i="48"/>
  <c r="G60" i="48"/>
  <c r="H60" i="48"/>
  <c r="I60" i="48"/>
  <c r="J60" i="48"/>
  <c r="K60" i="48"/>
  <c r="L60" i="48"/>
  <c r="M60" i="48"/>
  <c r="N60" i="48"/>
  <c r="O60" i="48"/>
  <c r="P60" i="48"/>
  <c r="Q60" i="48"/>
  <c r="D289" i="47"/>
  <c r="E289" i="47"/>
  <c r="F289" i="47"/>
  <c r="G289" i="47"/>
  <c r="H289" i="47"/>
  <c r="I289" i="47"/>
  <c r="J289" i="47"/>
  <c r="K289" i="47"/>
  <c r="L289" i="47"/>
  <c r="M289" i="47"/>
  <c r="N289" i="47"/>
  <c r="O289" i="47"/>
  <c r="P289" i="47"/>
  <c r="Q289" i="47"/>
  <c r="D290" i="47"/>
  <c r="E290" i="47"/>
  <c r="F290" i="47"/>
  <c r="G290" i="47"/>
  <c r="H290" i="47"/>
  <c r="I290" i="47"/>
  <c r="J290" i="47"/>
  <c r="K290" i="47"/>
  <c r="L290" i="47"/>
  <c r="M290" i="47"/>
  <c r="N290" i="47"/>
  <c r="O290" i="47"/>
  <c r="P290" i="47"/>
  <c r="Q290" i="47"/>
  <c r="D291" i="47"/>
  <c r="E291" i="47"/>
  <c r="F291" i="47"/>
  <c r="G291" i="47"/>
  <c r="H291" i="47"/>
  <c r="I291" i="47"/>
  <c r="J291" i="47"/>
  <c r="K291" i="47"/>
  <c r="L291" i="47"/>
  <c r="M291" i="47"/>
  <c r="N291" i="47"/>
  <c r="O291" i="47"/>
  <c r="P291" i="47"/>
  <c r="Q291" i="47"/>
  <c r="D292" i="47"/>
  <c r="E292" i="47"/>
  <c r="F292" i="47"/>
  <c r="G292" i="47"/>
  <c r="H292" i="47"/>
  <c r="I292" i="47"/>
  <c r="J292" i="47"/>
  <c r="K292" i="47"/>
  <c r="L292" i="47"/>
  <c r="M292" i="47"/>
  <c r="N292" i="47"/>
  <c r="O292" i="47"/>
  <c r="P292" i="47"/>
  <c r="Q292" i="47"/>
  <c r="D293" i="47"/>
  <c r="E293" i="47"/>
  <c r="F293" i="47"/>
  <c r="G293" i="47"/>
  <c r="H293" i="47"/>
  <c r="I293" i="47"/>
  <c r="J293" i="47"/>
  <c r="K293" i="47"/>
  <c r="L293" i="47"/>
  <c r="M293" i="47"/>
  <c r="N293" i="47"/>
  <c r="O293" i="47"/>
  <c r="P293" i="47"/>
  <c r="Q293" i="47"/>
  <c r="D294" i="47"/>
  <c r="E294" i="47"/>
  <c r="F294" i="47"/>
  <c r="G294" i="47"/>
  <c r="H294" i="47"/>
  <c r="I294" i="47"/>
  <c r="J294" i="47"/>
  <c r="K294" i="47"/>
  <c r="L294" i="47"/>
  <c r="M294" i="47"/>
  <c r="N294" i="47"/>
  <c r="O294" i="47"/>
  <c r="P294" i="47"/>
  <c r="Q294" i="47"/>
  <c r="D295" i="47"/>
  <c r="E295" i="47"/>
  <c r="F295" i="47"/>
  <c r="G295" i="47"/>
  <c r="H295" i="47"/>
  <c r="I295" i="47"/>
  <c r="J295" i="47"/>
  <c r="K295" i="47"/>
  <c r="L295" i="47"/>
  <c r="M295" i="47"/>
  <c r="N295" i="47"/>
  <c r="O295" i="47"/>
  <c r="P295" i="47"/>
  <c r="Q295" i="47"/>
  <c r="D296" i="47"/>
  <c r="E296" i="47"/>
  <c r="F296" i="47"/>
  <c r="G296" i="47"/>
  <c r="H296" i="47"/>
  <c r="I296" i="47"/>
  <c r="J296" i="47"/>
  <c r="K296" i="47"/>
  <c r="L296" i="47"/>
  <c r="M296" i="47"/>
  <c r="N296" i="47"/>
  <c r="O296" i="47"/>
  <c r="P296" i="47"/>
  <c r="Q296" i="47"/>
  <c r="D297" i="47"/>
  <c r="E297" i="47"/>
  <c r="F297" i="47"/>
  <c r="G297" i="47"/>
  <c r="H297" i="47"/>
  <c r="I297" i="47"/>
  <c r="J297" i="47"/>
  <c r="K297" i="47"/>
  <c r="L297" i="47"/>
  <c r="M297" i="47"/>
  <c r="N297" i="47"/>
  <c r="O297" i="47"/>
  <c r="P297" i="47"/>
  <c r="Q297" i="47"/>
  <c r="D298" i="47"/>
  <c r="E298" i="47"/>
  <c r="F298" i="47"/>
  <c r="G298" i="47"/>
  <c r="H298" i="47"/>
  <c r="I298" i="47"/>
  <c r="J298" i="47"/>
  <c r="K298" i="47"/>
  <c r="L298" i="47"/>
  <c r="M298" i="47"/>
  <c r="N298" i="47"/>
  <c r="O298" i="47"/>
  <c r="P298" i="47"/>
  <c r="Q298" i="47"/>
  <c r="D299" i="47"/>
  <c r="E299" i="47"/>
  <c r="F299" i="47"/>
  <c r="G299" i="47"/>
  <c r="H299" i="47"/>
  <c r="I299" i="47"/>
  <c r="J299" i="47"/>
  <c r="K299" i="47"/>
  <c r="L299" i="47"/>
  <c r="M299" i="47"/>
  <c r="N299" i="47"/>
  <c r="O299" i="47"/>
  <c r="P299" i="47"/>
  <c r="Q299" i="47"/>
  <c r="D300" i="47"/>
  <c r="E300" i="47"/>
  <c r="F300" i="47"/>
  <c r="G300" i="47"/>
  <c r="H300" i="47"/>
  <c r="I300" i="47"/>
  <c r="J300" i="47"/>
  <c r="K300" i="47"/>
  <c r="L300" i="47"/>
  <c r="M300" i="47"/>
  <c r="N300" i="47"/>
  <c r="O300" i="47"/>
  <c r="P300" i="47"/>
  <c r="Q300" i="47"/>
  <c r="D169" i="47"/>
  <c r="E169" i="47"/>
  <c r="F169" i="47"/>
  <c r="G169" i="47"/>
  <c r="H169" i="47"/>
  <c r="I169" i="47"/>
  <c r="J169" i="47"/>
  <c r="K169" i="47"/>
  <c r="L169" i="47"/>
  <c r="M169" i="47"/>
  <c r="N169" i="47"/>
  <c r="O169" i="47"/>
  <c r="P169" i="47"/>
  <c r="Q169" i="47"/>
  <c r="D170" i="47"/>
  <c r="E170" i="47"/>
  <c r="F170" i="47"/>
  <c r="G170" i="47"/>
  <c r="H170" i="47"/>
  <c r="I170" i="47"/>
  <c r="J170" i="47"/>
  <c r="K170" i="47"/>
  <c r="L170" i="47"/>
  <c r="M170" i="47"/>
  <c r="N170" i="47"/>
  <c r="O170" i="47"/>
  <c r="P170" i="47"/>
  <c r="Q170" i="47"/>
  <c r="D171" i="47"/>
  <c r="E171" i="47"/>
  <c r="F171" i="47"/>
  <c r="G171" i="47"/>
  <c r="H171" i="47"/>
  <c r="I171" i="47"/>
  <c r="J171" i="47"/>
  <c r="K171" i="47"/>
  <c r="L171" i="47"/>
  <c r="M171" i="47"/>
  <c r="N171" i="47"/>
  <c r="O171" i="47"/>
  <c r="P171" i="47"/>
  <c r="Q171" i="47"/>
  <c r="D172" i="47"/>
  <c r="E172" i="47"/>
  <c r="F172" i="47"/>
  <c r="G172" i="47"/>
  <c r="H172" i="47"/>
  <c r="I172" i="47"/>
  <c r="J172" i="47"/>
  <c r="K172" i="47"/>
  <c r="L172" i="47"/>
  <c r="M172" i="47"/>
  <c r="N172" i="47"/>
  <c r="O172" i="47"/>
  <c r="P172" i="47"/>
  <c r="Q172" i="47"/>
  <c r="D173" i="47"/>
  <c r="E173" i="47"/>
  <c r="F173" i="47"/>
  <c r="G173" i="47"/>
  <c r="H173" i="47"/>
  <c r="I173" i="47"/>
  <c r="J173" i="47"/>
  <c r="K173" i="47"/>
  <c r="L173" i="47"/>
  <c r="M173" i="47"/>
  <c r="N173" i="47"/>
  <c r="O173" i="47"/>
  <c r="P173" i="47"/>
  <c r="Q173" i="47"/>
  <c r="D174" i="47"/>
  <c r="E174" i="47"/>
  <c r="F174" i="47"/>
  <c r="G174" i="47"/>
  <c r="H174" i="47"/>
  <c r="I174" i="47"/>
  <c r="J174" i="47"/>
  <c r="K174" i="47"/>
  <c r="L174" i="47"/>
  <c r="M174" i="47"/>
  <c r="N174" i="47"/>
  <c r="O174" i="47"/>
  <c r="P174" i="47"/>
  <c r="Q174" i="47"/>
  <c r="D175" i="47"/>
  <c r="E175" i="47"/>
  <c r="F175" i="47"/>
  <c r="G175" i="47"/>
  <c r="H175" i="47"/>
  <c r="I175" i="47"/>
  <c r="J175" i="47"/>
  <c r="K175" i="47"/>
  <c r="L175" i="47"/>
  <c r="M175" i="47"/>
  <c r="N175" i="47"/>
  <c r="O175" i="47"/>
  <c r="P175" i="47"/>
  <c r="Q175" i="47"/>
  <c r="D176" i="47"/>
  <c r="E176" i="47"/>
  <c r="F176" i="47"/>
  <c r="G176" i="47"/>
  <c r="H176" i="47"/>
  <c r="I176" i="47"/>
  <c r="J176" i="47"/>
  <c r="K176" i="47"/>
  <c r="L176" i="47"/>
  <c r="M176" i="47"/>
  <c r="N176" i="47"/>
  <c r="O176" i="47"/>
  <c r="P176" i="47"/>
  <c r="Q176" i="47"/>
  <c r="D177" i="47"/>
  <c r="E177" i="47"/>
  <c r="F177" i="47"/>
  <c r="G177" i="47"/>
  <c r="H177" i="47"/>
  <c r="I177" i="47"/>
  <c r="J177" i="47"/>
  <c r="K177" i="47"/>
  <c r="L177" i="47"/>
  <c r="M177" i="47"/>
  <c r="N177" i="47"/>
  <c r="O177" i="47"/>
  <c r="P177" i="47"/>
  <c r="Q177" i="47"/>
  <c r="D178" i="47"/>
  <c r="E178" i="47"/>
  <c r="F178" i="47"/>
  <c r="G178" i="47"/>
  <c r="H178" i="47"/>
  <c r="I178" i="47"/>
  <c r="J178" i="47"/>
  <c r="K178" i="47"/>
  <c r="L178" i="47"/>
  <c r="M178" i="47"/>
  <c r="N178" i="47"/>
  <c r="O178" i="47"/>
  <c r="P178" i="47"/>
  <c r="Q178" i="47"/>
  <c r="D179" i="47"/>
  <c r="E179" i="47"/>
  <c r="F179" i="47"/>
  <c r="G179" i="47"/>
  <c r="H179" i="47"/>
  <c r="I179" i="47"/>
  <c r="J179" i="47"/>
  <c r="K179" i="47"/>
  <c r="L179" i="47"/>
  <c r="M179" i="47"/>
  <c r="N179" i="47"/>
  <c r="O179" i="47"/>
  <c r="P179" i="47"/>
  <c r="Q179" i="47"/>
  <c r="D180" i="47"/>
  <c r="E180" i="47"/>
  <c r="F180" i="47"/>
  <c r="G180" i="47"/>
  <c r="H180" i="47"/>
  <c r="I180" i="47"/>
  <c r="J180" i="47"/>
  <c r="K180" i="47"/>
  <c r="L180" i="47"/>
  <c r="M180" i="47"/>
  <c r="N180" i="47"/>
  <c r="O180" i="47"/>
  <c r="P180" i="47"/>
  <c r="Q180" i="47"/>
  <c r="D49" i="47"/>
  <c r="E49" i="47"/>
  <c r="F49" i="47"/>
  <c r="G49" i="47"/>
  <c r="H49" i="47"/>
  <c r="I49" i="47"/>
  <c r="J49" i="47"/>
  <c r="K49" i="47"/>
  <c r="L49" i="47"/>
  <c r="M49" i="47"/>
  <c r="N49" i="47"/>
  <c r="O49" i="47"/>
  <c r="P49" i="47"/>
  <c r="Q49" i="47"/>
  <c r="D50" i="47"/>
  <c r="E50" i="47"/>
  <c r="F50" i="47"/>
  <c r="G50" i="47"/>
  <c r="H50" i="47"/>
  <c r="I50" i="47"/>
  <c r="J50" i="47"/>
  <c r="K50" i="47"/>
  <c r="L50" i="47"/>
  <c r="M50" i="47"/>
  <c r="N50" i="47"/>
  <c r="O50" i="47"/>
  <c r="P50" i="47"/>
  <c r="Q50" i="47"/>
  <c r="D51" i="47"/>
  <c r="E51" i="47"/>
  <c r="F51" i="47"/>
  <c r="G51" i="47"/>
  <c r="H51" i="47"/>
  <c r="I51" i="47"/>
  <c r="J51" i="47"/>
  <c r="K51" i="47"/>
  <c r="L51" i="47"/>
  <c r="M51" i="47"/>
  <c r="N51" i="47"/>
  <c r="O51" i="47"/>
  <c r="P51" i="47"/>
  <c r="Q51" i="47"/>
  <c r="D52" i="47"/>
  <c r="E52" i="47"/>
  <c r="F52" i="47"/>
  <c r="G52" i="47"/>
  <c r="H52" i="47"/>
  <c r="I52" i="47"/>
  <c r="J52" i="47"/>
  <c r="K52" i="47"/>
  <c r="L52" i="47"/>
  <c r="M52" i="47"/>
  <c r="N52" i="47"/>
  <c r="O52" i="47"/>
  <c r="P52" i="47"/>
  <c r="Q52" i="47"/>
  <c r="D53" i="47"/>
  <c r="E53" i="47"/>
  <c r="F53" i="47"/>
  <c r="G53" i="47"/>
  <c r="H53" i="47"/>
  <c r="I53" i="47"/>
  <c r="J53" i="47"/>
  <c r="K53" i="47"/>
  <c r="L53" i="47"/>
  <c r="M53" i="47"/>
  <c r="N53" i="47"/>
  <c r="O53" i="47"/>
  <c r="P53" i="47"/>
  <c r="Q53" i="47"/>
  <c r="D54" i="47"/>
  <c r="E54" i="47"/>
  <c r="F54" i="47"/>
  <c r="G54" i="47"/>
  <c r="H54" i="47"/>
  <c r="I54" i="47"/>
  <c r="J54" i="47"/>
  <c r="K54" i="47"/>
  <c r="L54" i="47"/>
  <c r="M54" i="47"/>
  <c r="N54" i="47"/>
  <c r="O54" i="47"/>
  <c r="P54" i="47"/>
  <c r="Q54" i="47"/>
  <c r="D55" i="47"/>
  <c r="E55" i="47"/>
  <c r="F55" i="47"/>
  <c r="G55" i="47"/>
  <c r="H55" i="47"/>
  <c r="I55" i="47"/>
  <c r="J55" i="47"/>
  <c r="K55" i="47"/>
  <c r="L55" i="47"/>
  <c r="M55" i="47"/>
  <c r="N55" i="47"/>
  <c r="O55" i="47"/>
  <c r="P55" i="47"/>
  <c r="Q55" i="47"/>
  <c r="D56" i="47"/>
  <c r="E56" i="47"/>
  <c r="F56" i="47"/>
  <c r="G56" i="47"/>
  <c r="H56" i="47"/>
  <c r="I56" i="47"/>
  <c r="J56" i="47"/>
  <c r="K56" i="47"/>
  <c r="L56" i="47"/>
  <c r="M56" i="47"/>
  <c r="N56" i="47"/>
  <c r="O56" i="47"/>
  <c r="P56" i="47"/>
  <c r="Q56" i="47"/>
  <c r="D57" i="47"/>
  <c r="E57" i="47"/>
  <c r="F57" i="47"/>
  <c r="G57" i="47"/>
  <c r="H57" i="47"/>
  <c r="I57" i="47"/>
  <c r="J57" i="47"/>
  <c r="K57" i="47"/>
  <c r="L57" i="47"/>
  <c r="M57" i="47"/>
  <c r="N57" i="47"/>
  <c r="O57" i="47"/>
  <c r="P57" i="47"/>
  <c r="Q57" i="47"/>
  <c r="D58" i="47"/>
  <c r="E58" i="47"/>
  <c r="F58" i="47"/>
  <c r="G58" i="47"/>
  <c r="H58" i="47"/>
  <c r="I58" i="47"/>
  <c r="J58" i="47"/>
  <c r="K58" i="47"/>
  <c r="L58" i="47"/>
  <c r="M58" i="47"/>
  <c r="N58" i="47"/>
  <c r="O58" i="47"/>
  <c r="P58" i="47"/>
  <c r="Q58" i="47"/>
  <c r="D59" i="47"/>
  <c r="E59" i="47"/>
  <c r="F59" i="47"/>
  <c r="G59" i="47"/>
  <c r="H59" i="47"/>
  <c r="I59" i="47"/>
  <c r="J59" i="47"/>
  <c r="K59" i="47"/>
  <c r="L59" i="47"/>
  <c r="M59" i="47"/>
  <c r="N59" i="47"/>
  <c r="O59" i="47"/>
  <c r="P59" i="47"/>
  <c r="Q59" i="47"/>
  <c r="D60" i="47"/>
  <c r="E60" i="47"/>
  <c r="F60" i="47"/>
  <c r="G60" i="47"/>
  <c r="H60" i="47"/>
  <c r="I60" i="47"/>
  <c r="J60" i="47"/>
  <c r="K60" i="47"/>
  <c r="L60" i="47"/>
  <c r="M60" i="47"/>
  <c r="N60" i="47"/>
  <c r="O60" i="47"/>
  <c r="P60" i="47"/>
  <c r="Q60" i="47"/>
  <c r="D289" i="46"/>
  <c r="E289" i="46"/>
  <c r="F289" i="46"/>
  <c r="G289" i="46"/>
  <c r="H289" i="46"/>
  <c r="I289" i="46"/>
  <c r="J289" i="46"/>
  <c r="K289" i="46"/>
  <c r="L289" i="46"/>
  <c r="M289" i="46"/>
  <c r="N289" i="46"/>
  <c r="O289" i="46"/>
  <c r="P289" i="46"/>
  <c r="Q289" i="46"/>
  <c r="D290" i="46"/>
  <c r="E290" i="46"/>
  <c r="F290" i="46"/>
  <c r="G290" i="46"/>
  <c r="H290" i="46"/>
  <c r="I290" i="46"/>
  <c r="J290" i="46"/>
  <c r="K290" i="46"/>
  <c r="L290" i="46"/>
  <c r="M290" i="46"/>
  <c r="N290" i="46"/>
  <c r="O290" i="46"/>
  <c r="P290" i="46"/>
  <c r="Q290" i="46"/>
  <c r="D291" i="46"/>
  <c r="E291" i="46"/>
  <c r="F291" i="46"/>
  <c r="G291" i="46"/>
  <c r="H291" i="46"/>
  <c r="I291" i="46"/>
  <c r="J291" i="46"/>
  <c r="K291" i="46"/>
  <c r="L291" i="46"/>
  <c r="M291" i="46"/>
  <c r="N291" i="46"/>
  <c r="O291" i="46"/>
  <c r="P291" i="46"/>
  <c r="Q291" i="46"/>
  <c r="D292" i="46"/>
  <c r="E292" i="46"/>
  <c r="F292" i="46"/>
  <c r="G292" i="46"/>
  <c r="H292" i="46"/>
  <c r="I292" i="46"/>
  <c r="J292" i="46"/>
  <c r="K292" i="46"/>
  <c r="L292" i="46"/>
  <c r="M292" i="46"/>
  <c r="N292" i="46"/>
  <c r="O292" i="46"/>
  <c r="P292" i="46"/>
  <c r="Q292" i="46"/>
  <c r="D293" i="46"/>
  <c r="E293" i="46"/>
  <c r="F293" i="46"/>
  <c r="G293" i="46"/>
  <c r="H293" i="46"/>
  <c r="I293" i="46"/>
  <c r="J293" i="46"/>
  <c r="K293" i="46"/>
  <c r="L293" i="46"/>
  <c r="M293" i="46"/>
  <c r="N293" i="46"/>
  <c r="O293" i="46"/>
  <c r="P293" i="46"/>
  <c r="Q293" i="46"/>
  <c r="D294" i="46"/>
  <c r="E294" i="46"/>
  <c r="F294" i="46"/>
  <c r="G294" i="46"/>
  <c r="H294" i="46"/>
  <c r="I294" i="46"/>
  <c r="J294" i="46"/>
  <c r="K294" i="46"/>
  <c r="L294" i="46"/>
  <c r="M294" i="46"/>
  <c r="N294" i="46"/>
  <c r="O294" i="46"/>
  <c r="P294" i="46"/>
  <c r="Q294" i="46"/>
  <c r="D295" i="46"/>
  <c r="E295" i="46"/>
  <c r="F295" i="46"/>
  <c r="G295" i="46"/>
  <c r="H295" i="46"/>
  <c r="I295" i="46"/>
  <c r="J295" i="46"/>
  <c r="K295" i="46"/>
  <c r="L295" i="46"/>
  <c r="M295" i="46"/>
  <c r="N295" i="46"/>
  <c r="O295" i="46"/>
  <c r="P295" i="46"/>
  <c r="Q295" i="46"/>
  <c r="D296" i="46"/>
  <c r="E296" i="46"/>
  <c r="F296" i="46"/>
  <c r="G296" i="46"/>
  <c r="H296" i="46"/>
  <c r="I296" i="46"/>
  <c r="J296" i="46"/>
  <c r="K296" i="46"/>
  <c r="L296" i="46"/>
  <c r="M296" i="46"/>
  <c r="N296" i="46"/>
  <c r="O296" i="46"/>
  <c r="P296" i="46"/>
  <c r="Q296" i="46"/>
  <c r="D297" i="46"/>
  <c r="E297" i="46"/>
  <c r="F297" i="46"/>
  <c r="G297" i="46"/>
  <c r="H297" i="46"/>
  <c r="I297" i="46"/>
  <c r="J297" i="46"/>
  <c r="K297" i="46"/>
  <c r="L297" i="46"/>
  <c r="M297" i="46"/>
  <c r="N297" i="46"/>
  <c r="O297" i="46"/>
  <c r="P297" i="46"/>
  <c r="Q297" i="46"/>
  <c r="D298" i="46"/>
  <c r="E298" i="46"/>
  <c r="F298" i="46"/>
  <c r="G298" i="46"/>
  <c r="H298" i="46"/>
  <c r="I298" i="46"/>
  <c r="J298" i="46"/>
  <c r="K298" i="46"/>
  <c r="L298" i="46"/>
  <c r="M298" i="46"/>
  <c r="N298" i="46"/>
  <c r="O298" i="46"/>
  <c r="P298" i="46"/>
  <c r="Q298" i="46"/>
  <c r="D299" i="46"/>
  <c r="E299" i="46"/>
  <c r="F299" i="46"/>
  <c r="G299" i="46"/>
  <c r="H299" i="46"/>
  <c r="I299" i="46"/>
  <c r="J299" i="46"/>
  <c r="K299" i="46"/>
  <c r="L299" i="46"/>
  <c r="M299" i="46"/>
  <c r="N299" i="46"/>
  <c r="O299" i="46"/>
  <c r="P299" i="46"/>
  <c r="Q299" i="46"/>
  <c r="D300" i="46"/>
  <c r="E300" i="46"/>
  <c r="F300" i="46"/>
  <c r="G300" i="46"/>
  <c r="H300" i="46"/>
  <c r="I300" i="46"/>
  <c r="J300" i="46"/>
  <c r="K300" i="46"/>
  <c r="L300" i="46"/>
  <c r="M300" i="46"/>
  <c r="N300" i="46"/>
  <c r="O300" i="46"/>
  <c r="P300" i="46"/>
  <c r="Q300" i="46"/>
  <c r="D169" i="46"/>
  <c r="E169" i="46"/>
  <c r="F169" i="46"/>
  <c r="G169" i="46"/>
  <c r="H169" i="46"/>
  <c r="I169" i="46"/>
  <c r="J169" i="46"/>
  <c r="K169" i="46"/>
  <c r="L169" i="46"/>
  <c r="M169" i="46"/>
  <c r="N169" i="46"/>
  <c r="O169" i="46"/>
  <c r="P169" i="46"/>
  <c r="Q169" i="46"/>
  <c r="D170" i="46"/>
  <c r="E170" i="46"/>
  <c r="F170" i="46"/>
  <c r="G170" i="46"/>
  <c r="H170" i="46"/>
  <c r="I170" i="46"/>
  <c r="J170" i="46"/>
  <c r="K170" i="46"/>
  <c r="L170" i="46"/>
  <c r="M170" i="46"/>
  <c r="N170" i="46"/>
  <c r="O170" i="46"/>
  <c r="P170" i="46"/>
  <c r="Q170" i="46"/>
  <c r="D171" i="46"/>
  <c r="E171" i="46"/>
  <c r="F171" i="46"/>
  <c r="G171" i="46"/>
  <c r="H171" i="46"/>
  <c r="I171" i="46"/>
  <c r="J171" i="46"/>
  <c r="K171" i="46"/>
  <c r="L171" i="46"/>
  <c r="M171" i="46"/>
  <c r="N171" i="46"/>
  <c r="O171" i="46"/>
  <c r="P171" i="46"/>
  <c r="Q171" i="46"/>
  <c r="D172" i="46"/>
  <c r="E172" i="46"/>
  <c r="F172" i="46"/>
  <c r="G172" i="46"/>
  <c r="H172" i="46"/>
  <c r="I172" i="46"/>
  <c r="J172" i="46"/>
  <c r="K172" i="46"/>
  <c r="L172" i="46"/>
  <c r="M172" i="46"/>
  <c r="N172" i="46"/>
  <c r="O172" i="46"/>
  <c r="P172" i="46"/>
  <c r="Q172" i="46"/>
  <c r="D173" i="46"/>
  <c r="E173" i="46"/>
  <c r="F173" i="46"/>
  <c r="G173" i="46"/>
  <c r="H173" i="46"/>
  <c r="I173" i="46"/>
  <c r="J173" i="46"/>
  <c r="K173" i="46"/>
  <c r="L173" i="46"/>
  <c r="M173" i="46"/>
  <c r="N173" i="46"/>
  <c r="O173" i="46"/>
  <c r="P173" i="46"/>
  <c r="Q173" i="46"/>
  <c r="D174" i="46"/>
  <c r="E174" i="46"/>
  <c r="F174" i="46"/>
  <c r="G174" i="46"/>
  <c r="H174" i="46"/>
  <c r="I174" i="46"/>
  <c r="J174" i="46"/>
  <c r="K174" i="46"/>
  <c r="L174" i="46"/>
  <c r="M174" i="46"/>
  <c r="N174" i="46"/>
  <c r="O174" i="46"/>
  <c r="P174" i="46"/>
  <c r="Q174" i="46"/>
  <c r="D175" i="46"/>
  <c r="E175" i="46"/>
  <c r="F175" i="46"/>
  <c r="G175" i="46"/>
  <c r="H175" i="46"/>
  <c r="I175" i="46"/>
  <c r="J175" i="46"/>
  <c r="K175" i="46"/>
  <c r="L175" i="46"/>
  <c r="M175" i="46"/>
  <c r="N175" i="46"/>
  <c r="O175" i="46"/>
  <c r="P175" i="46"/>
  <c r="Q175" i="46"/>
  <c r="D176" i="46"/>
  <c r="E176" i="46"/>
  <c r="F176" i="46"/>
  <c r="G176" i="46"/>
  <c r="H176" i="46"/>
  <c r="I176" i="46"/>
  <c r="J176" i="46"/>
  <c r="K176" i="46"/>
  <c r="L176" i="46"/>
  <c r="M176" i="46"/>
  <c r="N176" i="46"/>
  <c r="O176" i="46"/>
  <c r="P176" i="46"/>
  <c r="Q176" i="46"/>
  <c r="D177" i="46"/>
  <c r="E177" i="46"/>
  <c r="F177" i="46"/>
  <c r="G177" i="46"/>
  <c r="H177" i="46"/>
  <c r="I177" i="46"/>
  <c r="J177" i="46"/>
  <c r="K177" i="46"/>
  <c r="L177" i="46"/>
  <c r="M177" i="46"/>
  <c r="N177" i="46"/>
  <c r="O177" i="46"/>
  <c r="P177" i="46"/>
  <c r="Q177" i="46"/>
  <c r="D178" i="46"/>
  <c r="E178" i="46"/>
  <c r="F178" i="46"/>
  <c r="G178" i="46"/>
  <c r="H178" i="46"/>
  <c r="I178" i="46"/>
  <c r="J178" i="46"/>
  <c r="K178" i="46"/>
  <c r="L178" i="46"/>
  <c r="M178" i="46"/>
  <c r="N178" i="46"/>
  <c r="O178" i="46"/>
  <c r="P178" i="46"/>
  <c r="Q178" i="46"/>
  <c r="D179" i="46"/>
  <c r="E179" i="46"/>
  <c r="F179" i="46"/>
  <c r="G179" i="46"/>
  <c r="H179" i="46"/>
  <c r="I179" i="46"/>
  <c r="J179" i="46"/>
  <c r="K179" i="46"/>
  <c r="L179" i="46"/>
  <c r="M179" i="46"/>
  <c r="N179" i="46"/>
  <c r="O179" i="46"/>
  <c r="P179" i="46"/>
  <c r="Q179" i="46"/>
  <c r="D180" i="46"/>
  <c r="E180" i="46"/>
  <c r="F180" i="46"/>
  <c r="G180" i="46"/>
  <c r="H180" i="46"/>
  <c r="I180" i="46"/>
  <c r="J180" i="46"/>
  <c r="K180" i="46"/>
  <c r="L180" i="46"/>
  <c r="M180" i="46"/>
  <c r="N180" i="46"/>
  <c r="O180" i="46"/>
  <c r="P180" i="46"/>
  <c r="Q180" i="46"/>
  <c r="D49" i="46"/>
  <c r="E49" i="46"/>
  <c r="F49" i="46"/>
  <c r="G49" i="46"/>
  <c r="H49" i="46"/>
  <c r="I49" i="46"/>
  <c r="J49" i="46"/>
  <c r="K49" i="46"/>
  <c r="L49" i="46"/>
  <c r="M49" i="46"/>
  <c r="N49" i="46"/>
  <c r="O49" i="46"/>
  <c r="P49" i="46"/>
  <c r="Q49" i="46"/>
  <c r="D50" i="46"/>
  <c r="E50" i="46"/>
  <c r="F50" i="46"/>
  <c r="G50" i="46"/>
  <c r="H50" i="46"/>
  <c r="I50" i="46"/>
  <c r="J50" i="46"/>
  <c r="K50" i="46"/>
  <c r="L50" i="46"/>
  <c r="M50" i="46"/>
  <c r="N50" i="46"/>
  <c r="O50" i="46"/>
  <c r="P50" i="46"/>
  <c r="Q50" i="46"/>
  <c r="D51" i="46"/>
  <c r="E51" i="46"/>
  <c r="F51" i="46"/>
  <c r="G51" i="46"/>
  <c r="H51" i="46"/>
  <c r="I51" i="46"/>
  <c r="J51" i="46"/>
  <c r="K51" i="46"/>
  <c r="L51" i="46"/>
  <c r="M51" i="46"/>
  <c r="N51" i="46"/>
  <c r="O51" i="46"/>
  <c r="P51" i="46"/>
  <c r="Q51" i="46"/>
  <c r="D52" i="46"/>
  <c r="E52" i="46"/>
  <c r="F52" i="46"/>
  <c r="G52" i="46"/>
  <c r="H52" i="46"/>
  <c r="I52" i="46"/>
  <c r="J52" i="46"/>
  <c r="K52" i="46"/>
  <c r="L52" i="46"/>
  <c r="M52" i="46"/>
  <c r="N52" i="46"/>
  <c r="O52" i="46"/>
  <c r="P52" i="46"/>
  <c r="Q52" i="46"/>
  <c r="D53" i="46"/>
  <c r="E53" i="46"/>
  <c r="F53" i="46"/>
  <c r="G53" i="46"/>
  <c r="H53" i="46"/>
  <c r="I53" i="46"/>
  <c r="J53" i="46"/>
  <c r="K53" i="46"/>
  <c r="L53" i="46"/>
  <c r="M53" i="46"/>
  <c r="N53" i="46"/>
  <c r="O53" i="46"/>
  <c r="P53" i="46"/>
  <c r="Q53" i="46"/>
  <c r="D54" i="46"/>
  <c r="E54" i="46"/>
  <c r="F54" i="46"/>
  <c r="G54" i="46"/>
  <c r="H54" i="46"/>
  <c r="I54" i="46"/>
  <c r="J54" i="46"/>
  <c r="K54" i="46"/>
  <c r="L54" i="46"/>
  <c r="M54" i="46"/>
  <c r="N54" i="46"/>
  <c r="O54" i="46"/>
  <c r="P54" i="46"/>
  <c r="Q54" i="46"/>
  <c r="D55" i="46"/>
  <c r="E55" i="46"/>
  <c r="F55" i="46"/>
  <c r="G55" i="46"/>
  <c r="H55" i="46"/>
  <c r="I55" i="46"/>
  <c r="J55" i="46"/>
  <c r="K55" i="46"/>
  <c r="L55" i="46"/>
  <c r="M55" i="46"/>
  <c r="N55" i="46"/>
  <c r="O55" i="46"/>
  <c r="P55" i="46"/>
  <c r="Q55" i="46"/>
  <c r="D56" i="46"/>
  <c r="E56" i="46"/>
  <c r="F56" i="46"/>
  <c r="G56" i="46"/>
  <c r="H56" i="46"/>
  <c r="I56" i="46"/>
  <c r="J56" i="46"/>
  <c r="K56" i="46"/>
  <c r="L56" i="46"/>
  <c r="M56" i="46"/>
  <c r="N56" i="46"/>
  <c r="O56" i="46"/>
  <c r="P56" i="46"/>
  <c r="Q56" i="46"/>
  <c r="D57" i="46"/>
  <c r="E57" i="46"/>
  <c r="F57" i="46"/>
  <c r="G57" i="46"/>
  <c r="H57" i="46"/>
  <c r="I57" i="46"/>
  <c r="J57" i="46"/>
  <c r="K57" i="46"/>
  <c r="L57" i="46"/>
  <c r="M57" i="46"/>
  <c r="N57" i="46"/>
  <c r="O57" i="46"/>
  <c r="P57" i="46"/>
  <c r="Q57" i="46"/>
  <c r="D58" i="46"/>
  <c r="E58" i="46"/>
  <c r="F58" i="46"/>
  <c r="G58" i="46"/>
  <c r="H58" i="46"/>
  <c r="I58" i="46"/>
  <c r="J58" i="46"/>
  <c r="K58" i="46"/>
  <c r="L58" i="46"/>
  <c r="M58" i="46"/>
  <c r="N58" i="46"/>
  <c r="O58" i="46"/>
  <c r="P58" i="46"/>
  <c r="Q58" i="46"/>
  <c r="D59" i="46"/>
  <c r="E59" i="46"/>
  <c r="F59" i="46"/>
  <c r="G59" i="46"/>
  <c r="H59" i="46"/>
  <c r="I59" i="46"/>
  <c r="J59" i="46"/>
  <c r="K59" i="46"/>
  <c r="L59" i="46"/>
  <c r="M59" i="46"/>
  <c r="N59" i="46"/>
  <c r="O59" i="46"/>
  <c r="P59" i="46"/>
  <c r="Q59" i="46"/>
  <c r="D60" i="46"/>
  <c r="E60" i="46"/>
  <c r="F60" i="46"/>
  <c r="G60" i="46"/>
  <c r="H60" i="46"/>
  <c r="I60" i="46"/>
  <c r="J60" i="46"/>
  <c r="K60" i="46"/>
  <c r="L60" i="46"/>
  <c r="M60" i="46"/>
  <c r="N60" i="46"/>
  <c r="O60" i="46"/>
  <c r="P60" i="46"/>
  <c r="Q60" i="46"/>
  <c r="D289" i="45"/>
  <c r="E289" i="45"/>
  <c r="F289" i="45"/>
  <c r="G289" i="45"/>
  <c r="H289" i="45"/>
  <c r="I289" i="45"/>
  <c r="J289" i="45"/>
  <c r="K289" i="45"/>
  <c r="L289" i="45"/>
  <c r="M289" i="45"/>
  <c r="N289" i="45"/>
  <c r="O289" i="45"/>
  <c r="P289" i="45"/>
  <c r="Q289" i="45"/>
  <c r="D290" i="45"/>
  <c r="E290" i="45"/>
  <c r="F290" i="45"/>
  <c r="G290" i="45"/>
  <c r="H290" i="45"/>
  <c r="I290" i="45"/>
  <c r="J290" i="45"/>
  <c r="K290" i="45"/>
  <c r="L290" i="45"/>
  <c r="M290" i="45"/>
  <c r="N290" i="45"/>
  <c r="O290" i="45"/>
  <c r="P290" i="45"/>
  <c r="Q290" i="45"/>
  <c r="D291" i="45"/>
  <c r="E291" i="45"/>
  <c r="F291" i="45"/>
  <c r="G291" i="45"/>
  <c r="H291" i="45"/>
  <c r="I291" i="45"/>
  <c r="J291" i="45"/>
  <c r="K291" i="45"/>
  <c r="L291" i="45"/>
  <c r="M291" i="45"/>
  <c r="N291" i="45"/>
  <c r="O291" i="45"/>
  <c r="P291" i="45"/>
  <c r="Q291" i="45"/>
  <c r="D292" i="45"/>
  <c r="E292" i="45"/>
  <c r="F292" i="45"/>
  <c r="G292" i="45"/>
  <c r="H292" i="45"/>
  <c r="I292" i="45"/>
  <c r="J292" i="45"/>
  <c r="K292" i="45"/>
  <c r="L292" i="45"/>
  <c r="M292" i="45"/>
  <c r="N292" i="45"/>
  <c r="O292" i="45"/>
  <c r="P292" i="45"/>
  <c r="Q292" i="45"/>
  <c r="D293" i="45"/>
  <c r="E293" i="45"/>
  <c r="F293" i="45"/>
  <c r="G293" i="45"/>
  <c r="H293" i="45"/>
  <c r="I293" i="45"/>
  <c r="J293" i="45"/>
  <c r="K293" i="45"/>
  <c r="L293" i="45"/>
  <c r="M293" i="45"/>
  <c r="N293" i="45"/>
  <c r="O293" i="45"/>
  <c r="P293" i="45"/>
  <c r="Q293" i="45"/>
  <c r="D294" i="45"/>
  <c r="E294" i="45"/>
  <c r="F294" i="45"/>
  <c r="G294" i="45"/>
  <c r="H294" i="45"/>
  <c r="I294" i="45"/>
  <c r="J294" i="45"/>
  <c r="K294" i="45"/>
  <c r="L294" i="45"/>
  <c r="M294" i="45"/>
  <c r="N294" i="45"/>
  <c r="O294" i="45"/>
  <c r="P294" i="45"/>
  <c r="Q294" i="45"/>
  <c r="D295" i="45"/>
  <c r="E295" i="45"/>
  <c r="F295" i="45"/>
  <c r="G295" i="45"/>
  <c r="H295" i="45"/>
  <c r="I295" i="45"/>
  <c r="J295" i="45"/>
  <c r="K295" i="45"/>
  <c r="L295" i="45"/>
  <c r="M295" i="45"/>
  <c r="N295" i="45"/>
  <c r="O295" i="45"/>
  <c r="P295" i="45"/>
  <c r="Q295" i="45"/>
  <c r="D296" i="45"/>
  <c r="E296" i="45"/>
  <c r="F296" i="45"/>
  <c r="G296" i="45"/>
  <c r="H296" i="45"/>
  <c r="I296" i="45"/>
  <c r="J296" i="45"/>
  <c r="K296" i="45"/>
  <c r="L296" i="45"/>
  <c r="M296" i="45"/>
  <c r="N296" i="45"/>
  <c r="O296" i="45"/>
  <c r="P296" i="45"/>
  <c r="Q296" i="45"/>
  <c r="D297" i="45"/>
  <c r="E297" i="45"/>
  <c r="F297" i="45"/>
  <c r="G297" i="45"/>
  <c r="H297" i="45"/>
  <c r="I297" i="45"/>
  <c r="J297" i="45"/>
  <c r="K297" i="45"/>
  <c r="L297" i="45"/>
  <c r="M297" i="45"/>
  <c r="N297" i="45"/>
  <c r="O297" i="45"/>
  <c r="P297" i="45"/>
  <c r="Q297" i="45"/>
  <c r="D298" i="45"/>
  <c r="E298" i="45"/>
  <c r="F298" i="45"/>
  <c r="G298" i="45"/>
  <c r="H298" i="45"/>
  <c r="I298" i="45"/>
  <c r="J298" i="45"/>
  <c r="K298" i="45"/>
  <c r="L298" i="45"/>
  <c r="M298" i="45"/>
  <c r="N298" i="45"/>
  <c r="O298" i="45"/>
  <c r="P298" i="45"/>
  <c r="Q298" i="45"/>
  <c r="D299" i="45"/>
  <c r="E299" i="45"/>
  <c r="F299" i="45"/>
  <c r="G299" i="45"/>
  <c r="H299" i="45"/>
  <c r="I299" i="45"/>
  <c r="J299" i="45"/>
  <c r="K299" i="45"/>
  <c r="L299" i="45"/>
  <c r="M299" i="45"/>
  <c r="N299" i="45"/>
  <c r="O299" i="45"/>
  <c r="P299" i="45"/>
  <c r="Q299" i="45"/>
  <c r="D300" i="45"/>
  <c r="E300" i="45"/>
  <c r="F300" i="45"/>
  <c r="G300" i="45"/>
  <c r="H300" i="45"/>
  <c r="I300" i="45"/>
  <c r="J300" i="45"/>
  <c r="K300" i="45"/>
  <c r="L300" i="45"/>
  <c r="M300" i="45"/>
  <c r="N300" i="45"/>
  <c r="O300" i="45"/>
  <c r="P300" i="45"/>
  <c r="Q300" i="45"/>
  <c r="D169" i="45"/>
  <c r="E169" i="45"/>
  <c r="F169" i="45"/>
  <c r="G169" i="45"/>
  <c r="H169" i="45"/>
  <c r="I169" i="45"/>
  <c r="J169" i="45"/>
  <c r="K169" i="45"/>
  <c r="L169" i="45"/>
  <c r="M169" i="45"/>
  <c r="N169" i="45"/>
  <c r="O169" i="45"/>
  <c r="P169" i="45"/>
  <c r="Q169" i="45"/>
  <c r="D170" i="45"/>
  <c r="E170" i="45"/>
  <c r="F170" i="45"/>
  <c r="G170" i="45"/>
  <c r="H170" i="45"/>
  <c r="I170" i="45"/>
  <c r="J170" i="45"/>
  <c r="K170" i="45"/>
  <c r="L170" i="45"/>
  <c r="M170" i="45"/>
  <c r="N170" i="45"/>
  <c r="O170" i="45"/>
  <c r="P170" i="45"/>
  <c r="Q170" i="45"/>
  <c r="D171" i="45"/>
  <c r="E171" i="45"/>
  <c r="F171" i="45"/>
  <c r="G171" i="45"/>
  <c r="H171" i="45"/>
  <c r="I171" i="45"/>
  <c r="J171" i="45"/>
  <c r="K171" i="45"/>
  <c r="L171" i="45"/>
  <c r="M171" i="45"/>
  <c r="N171" i="45"/>
  <c r="O171" i="45"/>
  <c r="P171" i="45"/>
  <c r="Q171" i="45"/>
  <c r="D172" i="45"/>
  <c r="E172" i="45"/>
  <c r="F172" i="45"/>
  <c r="G172" i="45"/>
  <c r="H172" i="45"/>
  <c r="I172" i="45"/>
  <c r="J172" i="45"/>
  <c r="K172" i="45"/>
  <c r="L172" i="45"/>
  <c r="M172" i="45"/>
  <c r="N172" i="45"/>
  <c r="O172" i="45"/>
  <c r="P172" i="45"/>
  <c r="Q172" i="45"/>
  <c r="D173" i="45"/>
  <c r="E173" i="45"/>
  <c r="F173" i="45"/>
  <c r="G173" i="45"/>
  <c r="H173" i="45"/>
  <c r="I173" i="45"/>
  <c r="J173" i="45"/>
  <c r="K173" i="45"/>
  <c r="L173" i="45"/>
  <c r="M173" i="45"/>
  <c r="N173" i="45"/>
  <c r="O173" i="45"/>
  <c r="P173" i="45"/>
  <c r="Q173" i="45"/>
  <c r="D174" i="45"/>
  <c r="E174" i="45"/>
  <c r="F174" i="45"/>
  <c r="G174" i="45"/>
  <c r="H174" i="45"/>
  <c r="I174" i="45"/>
  <c r="J174" i="45"/>
  <c r="K174" i="45"/>
  <c r="L174" i="45"/>
  <c r="M174" i="45"/>
  <c r="N174" i="45"/>
  <c r="O174" i="45"/>
  <c r="P174" i="45"/>
  <c r="Q174" i="45"/>
  <c r="D175" i="45"/>
  <c r="E175" i="45"/>
  <c r="F175" i="45"/>
  <c r="G175" i="45"/>
  <c r="H175" i="45"/>
  <c r="I175" i="45"/>
  <c r="J175" i="45"/>
  <c r="K175" i="45"/>
  <c r="L175" i="45"/>
  <c r="M175" i="45"/>
  <c r="N175" i="45"/>
  <c r="O175" i="45"/>
  <c r="P175" i="45"/>
  <c r="Q175" i="45"/>
  <c r="D176" i="45"/>
  <c r="E176" i="45"/>
  <c r="F176" i="45"/>
  <c r="G176" i="45"/>
  <c r="H176" i="45"/>
  <c r="I176" i="45"/>
  <c r="J176" i="45"/>
  <c r="K176" i="45"/>
  <c r="L176" i="45"/>
  <c r="M176" i="45"/>
  <c r="N176" i="45"/>
  <c r="O176" i="45"/>
  <c r="P176" i="45"/>
  <c r="Q176" i="45"/>
  <c r="D177" i="45"/>
  <c r="E177" i="45"/>
  <c r="F177" i="45"/>
  <c r="G177" i="45"/>
  <c r="H177" i="45"/>
  <c r="I177" i="45"/>
  <c r="J177" i="45"/>
  <c r="K177" i="45"/>
  <c r="L177" i="45"/>
  <c r="M177" i="45"/>
  <c r="N177" i="45"/>
  <c r="O177" i="45"/>
  <c r="P177" i="45"/>
  <c r="Q177" i="45"/>
  <c r="D178" i="45"/>
  <c r="E178" i="45"/>
  <c r="F178" i="45"/>
  <c r="G178" i="45"/>
  <c r="H178" i="45"/>
  <c r="I178" i="45"/>
  <c r="J178" i="45"/>
  <c r="K178" i="45"/>
  <c r="L178" i="45"/>
  <c r="M178" i="45"/>
  <c r="N178" i="45"/>
  <c r="O178" i="45"/>
  <c r="P178" i="45"/>
  <c r="Q178" i="45"/>
  <c r="D179" i="45"/>
  <c r="E179" i="45"/>
  <c r="F179" i="45"/>
  <c r="G179" i="45"/>
  <c r="H179" i="45"/>
  <c r="I179" i="45"/>
  <c r="J179" i="45"/>
  <c r="K179" i="45"/>
  <c r="L179" i="45"/>
  <c r="M179" i="45"/>
  <c r="N179" i="45"/>
  <c r="O179" i="45"/>
  <c r="P179" i="45"/>
  <c r="Q179" i="45"/>
  <c r="D180" i="45"/>
  <c r="E180" i="45"/>
  <c r="F180" i="45"/>
  <c r="G180" i="45"/>
  <c r="H180" i="45"/>
  <c r="I180" i="45"/>
  <c r="J180" i="45"/>
  <c r="K180" i="45"/>
  <c r="L180" i="45"/>
  <c r="M180" i="45"/>
  <c r="N180" i="45"/>
  <c r="O180" i="45"/>
  <c r="P180" i="45"/>
  <c r="Q180" i="45"/>
  <c r="D49" i="45"/>
  <c r="E49" i="45"/>
  <c r="F49" i="45"/>
  <c r="G49" i="45"/>
  <c r="H49" i="45"/>
  <c r="I49" i="45"/>
  <c r="J49" i="45"/>
  <c r="K49" i="45"/>
  <c r="L49" i="45"/>
  <c r="M49" i="45"/>
  <c r="N49" i="45"/>
  <c r="O49" i="45"/>
  <c r="P49" i="45"/>
  <c r="Q49" i="45"/>
  <c r="D50" i="45"/>
  <c r="E50" i="45"/>
  <c r="F50" i="45"/>
  <c r="G50" i="45"/>
  <c r="H50" i="45"/>
  <c r="I50" i="45"/>
  <c r="J50" i="45"/>
  <c r="K50" i="45"/>
  <c r="L50" i="45"/>
  <c r="M50" i="45"/>
  <c r="N50" i="45"/>
  <c r="O50" i="45"/>
  <c r="P50" i="45"/>
  <c r="Q50" i="45"/>
  <c r="D51" i="45"/>
  <c r="E51" i="45"/>
  <c r="F51" i="45"/>
  <c r="G51" i="45"/>
  <c r="H51" i="45"/>
  <c r="I51" i="45"/>
  <c r="J51" i="45"/>
  <c r="K51" i="45"/>
  <c r="L51" i="45"/>
  <c r="M51" i="45"/>
  <c r="N51" i="45"/>
  <c r="O51" i="45"/>
  <c r="P51" i="45"/>
  <c r="Q51" i="45"/>
  <c r="D52" i="45"/>
  <c r="E52" i="45"/>
  <c r="F52" i="45"/>
  <c r="G52" i="45"/>
  <c r="H52" i="45"/>
  <c r="I52" i="45"/>
  <c r="J52" i="45"/>
  <c r="K52" i="45"/>
  <c r="L52" i="45"/>
  <c r="M52" i="45"/>
  <c r="N52" i="45"/>
  <c r="O52" i="45"/>
  <c r="P52" i="45"/>
  <c r="Q52" i="45"/>
  <c r="D53" i="45"/>
  <c r="E53" i="45"/>
  <c r="F53" i="45"/>
  <c r="G53" i="45"/>
  <c r="H53" i="45"/>
  <c r="I53" i="45"/>
  <c r="J53" i="45"/>
  <c r="K53" i="45"/>
  <c r="L53" i="45"/>
  <c r="M53" i="45"/>
  <c r="N53" i="45"/>
  <c r="O53" i="45"/>
  <c r="P53" i="45"/>
  <c r="Q53" i="45"/>
  <c r="D54" i="45"/>
  <c r="E54" i="45"/>
  <c r="F54" i="45"/>
  <c r="G54" i="45"/>
  <c r="H54" i="45"/>
  <c r="I54" i="45"/>
  <c r="J54" i="45"/>
  <c r="K54" i="45"/>
  <c r="L54" i="45"/>
  <c r="M54" i="45"/>
  <c r="N54" i="45"/>
  <c r="O54" i="45"/>
  <c r="P54" i="45"/>
  <c r="Q54" i="45"/>
  <c r="D55" i="45"/>
  <c r="E55" i="45"/>
  <c r="F55" i="45"/>
  <c r="G55" i="45"/>
  <c r="H55" i="45"/>
  <c r="I55" i="45"/>
  <c r="J55" i="45"/>
  <c r="K55" i="45"/>
  <c r="L55" i="45"/>
  <c r="M55" i="45"/>
  <c r="N55" i="45"/>
  <c r="O55" i="45"/>
  <c r="P55" i="45"/>
  <c r="Q55" i="45"/>
  <c r="D56" i="45"/>
  <c r="E56" i="45"/>
  <c r="F56" i="45"/>
  <c r="G56" i="45"/>
  <c r="H56" i="45"/>
  <c r="I56" i="45"/>
  <c r="J56" i="45"/>
  <c r="K56" i="45"/>
  <c r="L56" i="45"/>
  <c r="M56" i="45"/>
  <c r="N56" i="45"/>
  <c r="O56" i="45"/>
  <c r="P56" i="45"/>
  <c r="Q56" i="45"/>
  <c r="D57" i="45"/>
  <c r="E57" i="45"/>
  <c r="F57" i="45"/>
  <c r="G57" i="45"/>
  <c r="H57" i="45"/>
  <c r="I57" i="45"/>
  <c r="J57" i="45"/>
  <c r="K57" i="45"/>
  <c r="L57" i="45"/>
  <c r="M57" i="45"/>
  <c r="N57" i="45"/>
  <c r="O57" i="45"/>
  <c r="P57" i="45"/>
  <c r="Q57" i="45"/>
  <c r="D58" i="45"/>
  <c r="E58" i="45"/>
  <c r="F58" i="45"/>
  <c r="G58" i="45"/>
  <c r="H58" i="45"/>
  <c r="I58" i="45"/>
  <c r="J58" i="45"/>
  <c r="K58" i="45"/>
  <c r="L58" i="45"/>
  <c r="M58" i="45"/>
  <c r="N58" i="45"/>
  <c r="O58" i="45"/>
  <c r="P58" i="45"/>
  <c r="Q58" i="45"/>
  <c r="D59" i="45"/>
  <c r="E59" i="45"/>
  <c r="F59" i="45"/>
  <c r="G59" i="45"/>
  <c r="H59" i="45"/>
  <c r="I59" i="45"/>
  <c r="J59" i="45"/>
  <c r="K59" i="45"/>
  <c r="L59" i="45"/>
  <c r="M59" i="45"/>
  <c r="N59" i="45"/>
  <c r="O59" i="45"/>
  <c r="P59" i="45"/>
  <c r="Q59" i="45"/>
  <c r="D60" i="45"/>
  <c r="E60" i="45"/>
  <c r="F60" i="45"/>
  <c r="G60" i="45"/>
  <c r="H60" i="45"/>
  <c r="I60" i="45"/>
  <c r="J60" i="45"/>
  <c r="K60" i="45"/>
  <c r="L60" i="45"/>
  <c r="M60" i="45"/>
  <c r="N60" i="45"/>
  <c r="O60" i="45"/>
  <c r="P60" i="45"/>
  <c r="Q60" i="45"/>
  <c r="D285" i="50"/>
  <c r="E285" i="50"/>
  <c r="F285" i="50"/>
  <c r="G285" i="50"/>
  <c r="H285" i="50"/>
  <c r="I285" i="50"/>
  <c r="J285" i="50"/>
  <c r="K285" i="50"/>
  <c r="L285" i="50"/>
  <c r="M285" i="50"/>
  <c r="N285" i="50"/>
  <c r="O285" i="50"/>
  <c r="P285" i="50"/>
  <c r="Q285" i="50"/>
  <c r="D286" i="50"/>
  <c r="E286" i="50"/>
  <c r="F286" i="50"/>
  <c r="G286" i="50"/>
  <c r="H286" i="50"/>
  <c r="I286" i="50"/>
  <c r="J286" i="50"/>
  <c r="K286" i="50"/>
  <c r="L286" i="50"/>
  <c r="M286" i="50"/>
  <c r="N286" i="50"/>
  <c r="O286" i="50"/>
  <c r="P286" i="50"/>
  <c r="Q286" i="50"/>
  <c r="D287" i="50"/>
  <c r="E287" i="50"/>
  <c r="F287" i="50"/>
  <c r="G287" i="50"/>
  <c r="H287" i="50"/>
  <c r="I287" i="50"/>
  <c r="J287" i="50"/>
  <c r="K287" i="50"/>
  <c r="L287" i="50"/>
  <c r="M287" i="50"/>
  <c r="N287" i="50"/>
  <c r="O287" i="50"/>
  <c r="P287" i="50"/>
  <c r="Q287" i="50"/>
  <c r="E284" i="50"/>
  <c r="F284" i="50"/>
  <c r="G284" i="50"/>
  <c r="H284" i="50"/>
  <c r="I284" i="50"/>
  <c r="J284" i="50"/>
  <c r="K284" i="50"/>
  <c r="L284" i="50"/>
  <c r="M284" i="50"/>
  <c r="N284" i="50"/>
  <c r="O284" i="50"/>
  <c r="P284" i="50"/>
  <c r="Q284" i="50"/>
  <c r="D284" i="50"/>
  <c r="D166" i="50"/>
  <c r="E166" i="50"/>
  <c r="F166" i="50"/>
  <c r="G166" i="50"/>
  <c r="H166" i="50"/>
  <c r="I166" i="50"/>
  <c r="J166" i="50"/>
  <c r="K166" i="50"/>
  <c r="L166" i="50"/>
  <c r="M166" i="50"/>
  <c r="N166" i="50"/>
  <c r="O166" i="50"/>
  <c r="P166" i="50"/>
  <c r="Q166" i="50"/>
  <c r="D167" i="50"/>
  <c r="E167" i="50"/>
  <c r="F167" i="50"/>
  <c r="G167" i="50"/>
  <c r="H167" i="50"/>
  <c r="I167" i="50"/>
  <c r="J167" i="50"/>
  <c r="K167" i="50"/>
  <c r="L167" i="50"/>
  <c r="M167" i="50"/>
  <c r="N167" i="50"/>
  <c r="O167" i="50"/>
  <c r="P167" i="50"/>
  <c r="Q167" i="50"/>
  <c r="D168" i="50"/>
  <c r="E168" i="50"/>
  <c r="F168" i="50"/>
  <c r="G168" i="50"/>
  <c r="H168" i="50"/>
  <c r="I168" i="50"/>
  <c r="J168" i="50"/>
  <c r="K168" i="50"/>
  <c r="L168" i="50"/>
  <c r="M168" i="50"/>
  <c r="N168" i="50"/>
  <c r="O168" i="50"/>
  <c r="P168" i="50"/>
  <c r="Q168" i="50"/>
  <c r="E165" i="50"/>
  <c r="F165" i="50"/>
  <c r="G165" i="50"/>
  <c r="H165" i="50"/>
  <c r="I165" i="50"/>
  <c r="J165" i="50"/>
  <c r="K165" i="50"/>
  <c r="L165" i="50"/>
  <c r="M165" i="50"/>
  <c r="N165" i="50"/>
  <c r="O165" i="50"/>
  <c r="P165" i="50"/>
  <c r="Q165" i="50"/>
  <c r="D165" i="50"/>
  <c r="D46" i="50"/>
  <c r="E46" i="50"/>
  <c r="F46" i="50"/>
  <c r="G46" i="50"/>
  <c r="H46" i="50"/>
  <c r="I46" i="50"/>
  <c r="J46" i="50"/>
  <c r="K46" i="50"/>
  <c r="L46" i="50"/>
  <c r="M46" i="50"/>
  <c r="N46" i="50"/>
  <c r="O46" i="50"/>
  <c r="P46" i="50"/>
  <c r="Q46" i="50"/>
  <c r="D47" i="50"/>
  <c r="E47" i="50"/>
  <c r="F47" i="50"/>
  <c r="G47" i="50"/>
  <c r="H47" i="50"/>
  <c r="I47" i="50"/>
  <c r="J47" i="50"/>
  <c r="K47" i="50"/>
  <c r="L47" i="50"/>
  <c r="M47" i="50"/>
  <c r="N47" i="50"/>
  <c r="O47" i="50"/>
  <c r="P47" i="50"/>
  <c r="Q47" i="50"/>
  <c r="D48" i="50"/>
  <c r="E48" i="50"/>
  <c r="F48" i="50"/>
  <c r="G48" i="50"/>
  <c r="H48" i="50"/>
  <c r="I48" i="50"/>
  <c r="J48" i="50"/>
  <c r="K48" i="50"/>
  <c r="L48" i="50"/>
  <c r="M48" i="50"/>
  <c r="N48" i="50"/>
  <c r="O48" i="50"/>
  <c r="P48" i="50"/>
  <c r="Q48" i="50"/>
  <c r="E45" i="50"/>
  <c r="F45" i="50"/>
  <c r="G45" i="50"/>
  <c r="H45" i="50"/>
  <c r="I45" i="50"/>
  <c r="J45" i="50"/>
  <c r="K45" i="50"/>
  <c r="L45" i="50"/>
  <c r="M45" i="50"/>
  <c r="N45" i="50"/>
  <c r="O45" i="50"/>
  <c r="P45" i="50"/>
  <c r="Q45" i="50"/>
  <c r="D45" i="50"/>
  <c r="D286" i="49"/>
  <c r="E286" i="49"/>
  <c r="F286" i="49"/>
  <c r="G286" i="49"/>
  <c r="H286" i="49"/>
  <c r="I286" i="49"/>
  <c r="J286" i="49"/>
  <c r="K286" i="49"/>
  <c r="L286" i="49"/>
  <c r="M286" i="49"/>
  <c r="N286" i="49"/>
  <c r="O286" i="49"/>
  <c r="P286" i="49"/>
  <c r="Q286" i="49"/>
  <c r="D287" i="49"/>
  <c r="E287" i="49"/>
  <c r="F287" i="49"/>
  <c r="G287" i="49"/>
  <c r="H287" i="49"/>
  <c r="I287" i="49"/>
  <c r="J287" i="49"/>
  <c r="K287" i="49"/>
  <c r="L287" i="49"/>
  <c r="M287" i="49"/>
  <c r="N287" i="49"/>
  <c r="O287" i="49"/>
  <c r="P287" i="49"/>
  <c r="Q287" i="49"/>
  <c r="D288" i="49"/>
  <c r="E288" i="49"/>
  <c r="F288" i="49"/>
  <c r="G288" i="49"/>
  <c r="H288" i="49"/>
  <c r="I288" i="49"/>
  <c r="J288" i="49"/>
  <c r="K288" i="49"/>
  <c r="L288" i="49"/>
  <c r="M288" i="49"/>
  <c r="N288" i="49"/>
  <c r="O288" i="49"/>
  <c r="P288" i="49"/>
  <c r="Q288" i="49"/>
  <c r="E285" i="49"/>
  <c r="F285" i="49"/>
  <c r="G285" i="49"/>
  <c r="H285" i="49"/>
  <c r="I285" i="49"/>
  <c r="J285" i="49"/>
  <c r="K285" i="49"/>
  <c r="L285" i="49"/>
  <c r="M285" i="49"/>
  <c r="N285" i="49"/>
  <c r="O285" i="49"/>
  <c r="P285" i="49"/>
  <c r="Q285" i="49"/>
  <c r="D285" i="49"/>
  <c r="D166" i="49"/>
  <c r="E166" i="49"/>
  <c r="F166" i="49"/>
  <c r="G166" i="49"/>
  <c r="H166" i="49"/>
  <c r="I166" i="49"/>
  <c r="J166" i="49"/>
  <c r="K166" i="49"/>
  <c r="L166" i="49"/>
  <c r="M166" i="49"/>
  <c r="N166" i="49"/>
  <c r="O166" i="49"/>
  <c r="P166" i="49"/>
  <c r="Q166" i="49"/>
  <c r="D167" i="49"/>
  <c r="E167" i="49"/>
  <c r="F167" i="49"/>
  <c r="G167" i="49"/>
  <c r="H167" i="49"/>
  <c r="I167" i="49"/>
  <c r="J167" i="49"/>
  <c r="K167" i="49"/>
  <c r="L167" i="49"/>
  <c r="M167" i="49"/>
  <c r="N167" i="49"/>
  <c r="O167" i="49"/>
  <c r="P167" i="49"/>
  <c r="Q167" i="49"/>
  <c r="D168" i="49"/>
  <c r="E168" i="49"/>
  <c r="F168" i="49"/>
  <c r="G168" i="49"/>
  <c r="H168" i="49"/>
  <c r="I168" i="49"/>
  <c r="J168" i="49"/>
  <c r="K168" i="49"/>
  <c r="L168" i="49"/>
  <c r="M168" i="49"/>
  <c r="N168" i="49"/>
  <c r="O168" i="49"/>
  <c r="P168" i="49"/>
  <c r="Q168" i="49"/>
  <c r="E165" i="49"/>
  <c r="F165" i="49"/>
  <c r="G165" i="49"/>
  <c r="H165" i="49"/>
  <c r="I165" i="49"/>
  <c r="J165" i="49"/>
  <c r="K165" i="49"/>
  <c r="L165" i="49"/>
  <c r="M165" i="49"/>
  <c r="N165" i="49"/>
  <c r="O165" i="49"/>
  <c r="P165" i="49"/>
  <c r="Q165" i="49"/>
  <c r="D165" i="49"/>
  <c r="D46" i="49"/>
  <c r="E46" i="49"/>
  <c r="F46" i="49"/>
  <c r="G46" i="49"/>
  <c r="H46" i="49"/>
  <c r="I46" i="49"/>
  <c r="J46" i="49"/>
  <c r="K46" i="49"/>
  <c r="L46" i="49"/>
  <c r="M46" i="49"/>
  <c r="N46" i="49"/>
  <c r="O46" i="49"/>
  <c r="P46" i="49"/>
  <c r="Q46" i="49"/>
  <c r="D47" i="49"/>
  <c r="E47" i="49"/>
  <c r="F47" i="49"/>
  <c r="G47" i="49"/>
  <c r="H47" i="49"/>
  <c r="I47" i="49"/>
  <c r="J47" i="49"/>
  <c r="K47" i="49"/>
  <c r="L47" i="49"/>
  <c r="M47" i="49"/>
  <c r="N47" i="49"/>
  <c r="O47" i="49"/>
  <c r="P47" i="49"/>
  <c r="Q47" i="49"/>
  <c r="D48" i="49"/>
  <c r="E48" i="49"/>
  <c r="F48" i="49"/>
  <c r="G48" i="49"/>
  <c r="H48" i="49"/>
  <c r="I48" i="49"/>
  <c r="J48" i="49"/>
  <c r="K48" i="49"/>
  <c r="L48" i="49"/>
  <c r="M48" i="49"/>
  <c r="N48" i="49"/>
  <c r="O48" i="49"/>
  <c r="P48" i="49"/>
  <c r="Q48" i="49"/>
  <c r="E45" i="49"/>
  <c r="F45" i="49"/>
  <c r="G45" i="49"/>
  <c r="H45" i="49"/>
  <c r="I45" i="49"/>
  <c r="J45" i="49"/>
  <c r="K45" i="49"/>
  <c r="L45" i="49"/>
  <c r="M45" i="49"/>
  <c r="N45" i="49"/>
  <c r="O45" i="49"/>
  <c r="P45" i="49"/>
  <c r="Q45" i="49"/>
  <c r="D45" i="49"/>
  <c r="D286" i="48"/>
  <c r="E286" i="48"/>
  <c r="F286" i="48"/>
  <c r="G286" i="48"/>
  <c r="H286" i="48"/>
  <c r="I286" i="48"/>
  <c r="J286" i="48"/>
  <c r="K286" i="48"/>
  <c r="L286" i="48"/>
  <c r="M286" i="48"/>
  <c r="N286" i="48"/>
  <c r="O286" i="48"/>
  <c r="P286" i="48"/>
  <c r="Q286" i="48"/>
  <c r="D287" i="48"/>
  <c r="E287" i="48"/>
  <c r="F287" i="48"/>
  <c r="G287" i="48"/>
  <c r="H287" i="48"/>
  <c r="I287" i="48"/>
  <c r="J287" i="48"/>
  <c r="K287" i="48"/>
  <c r="L287" i="48"/>
  <c r="M287" i="48"/>
  <c r="N287" i="48"/>
  <c r="O287" i="48"/>
  <c r="P287" i="48"/>
  <c r="Q287" i="48"/>
  <c r="D288" i="48"/>
  <c r="E288" i="48"/>
  <c r="F288" i="48"/>
  <c r="G288" i="48"/>
  <c r="H288" i="48"/>
  <c r="I288" i="48"/>
  <c r="J288" i="48"/>
  <c r="K288" i="48"/>
  <c r="L288" i="48"/>
  <c r="M288" i="48"/>
  <c r="N288" i="48"/>
  <c r="O288" i="48"/>
  <c r="P288" i="48"/>
  <c r="Q288" i="48"/>
  <c r="E285" i="48"/>
  <c r="F285" i="48"/>
  <c r="G285" i="48"/>
  <c r="H285" i="48"/>
  <c r="I285" i="48"/>
  <c r="J285" i="48"/>
  <c r="K285" i="48"/>
  <c r="L285" i="48"/>
  <c r="M285" i="48"/>
  <c r="N285" i="48"/>
  <c r="O285" i="48"/>
  <c r="P285" i="48"/>
  <c r="Q285" i="48"/>
  <c r="D285" i="48"/>
  <c r="D166" i="48"/>
  <c r="E166" i="48"/>
  <c r="F166" i="48"/>
  <c r="G166" i="48"/>
  <c r="H166" i="48"/>
  <c r="I166" i="48"/>
  <c r="J166" i="48"/>
  <c r="K166" i="48"/>
  <c r="L166" i="48"/>
  <c r="M166" i="48"/>
  <c r="N166" i="48"/>
  <c r="O166" i="48"/>
  <c r="P166" i="48"/>
  <c r="Q166" i="48"/>
  <c r="D167" i="48"/>
  <c r="E167" i="48"/>
  <c r="F167" i="48"/>
  <c r="G167" i="48"/>
  <c r="H167" i="48"/>
  <c r="I167" i="48"/>
  <c r="J167" i="48"/>
  <c r="K167" i="48"/>
  <c r="L167" i="48"/>
  <c r="M167" i="48"/>
  <c r="N167" i="48"/>
  <c r="O167" i="48"/>
  <c r="P167" i="48"/>
  <c r="Q167" i="48"/>
  <c r="D168" i="48"/>
  <c r="E168" i="48"/>
  <c r="F168" i="48"/>
  <c r="G168" i="48"/>
  <c r="H168" i="48"/>
  <c r="I168" i="48"/>
  <c r="J168" i="48"/>
  <c r="K168" i="48"/>
  <c r="L168" i="48"/>
  <c r="M168" i="48"/>
  <c r="N168" i="48"/>
  <c r="O168" i="48"/>
  <c r="P168" i="48"/>
  <c r="Q168" i="48"/>
  <c r="E165" i="48"/>
  <c r="F165" i="48"/>
  <c r="G165" i="48"/>
  <c r="H165" i="48"/>
  <c r="I165" i="48"/>
  <c r="J165" i="48"/>
  <c r="K165" i="48"/>
  <c r="L165" i="48"/>
  <c r="M165" i="48"/>
  <c r="N165" i="48"/>
  <c r="O165" i="48"/>
  <c r="P165" i="48"/>
  <c r="Q165" i="48"/>
  <c r="D165" i="48"/>
  <c r="D46" i="48"/>
  <c r="E46" i="48"/>
  <c r="F46" i="48"/>
  <c r="G46" i="48"/>
  <c r="H46" i="48"/>
  <c r="I46" i="48"/>
  <c r="J46" i="48"/>
  <c r="K46" i="48"/>
  <c r="L46" i="48"/>
  <c r="M46" i="48"/>
  <c r="N46" i="48"/>
  <c r="O46" i="48"/>
  <c r="P46" i="48"/>
  <c r="Q46" i="48"/>
  <c r="D47" i="48"/>
  <c r="E47" i="48"/>
  <c r="F47" i="48"/>
  <c r="G47" i="48"/>
  <c r="H47" i="48"/>
  <c r="I47" i="48"/>
  <c r="J47" i="48"/>
  <c r="K47" i="48"/>
  <c r="L47" i="48"/>
  <c r="M47" i="48"/>
  <c r="N47" i="48"/>
  <c r="O47" i="48"/>
  <c r="P47" i="48"/>
  <c r="Q47" i="48"/>
  <c r="D48" i="48"/>
  <c r="E48" i="48"/>
  <c r="F48" i="48"/>
  <c r="G48" i="48"/>
  <c r="H48" i="48"/>
  <c r="I48" i="48"/>
  <c r="J48" i="48"/>
  <c r="K48" i="48"/>
  <c r="L48" i="48"/>
  <c r="M48" i="48"/>
  <c r="N48" i="48"/>
  <c r="O48" i="48"/>
  <c r="P48" i="48"/>
  <c r="Q48" i="48"/>
  <c r="E45" i="48"/>
  <c r="F45" i="48"/>
  <c r="G45" i="48"/>
  <c r="H45" i="48"/>
  <c r="I45" i="48"/>
  <c r="J45" i="48"/>
  <c r="K45" i="48"/>
  <c r="L45" i="48"/>
  <c r="M45" i="48"/>
  <c r="N45" i="48"/>
  <c r="O45" i="48"/>
  <c r="P45" i="48"/>
  <c r="Q45" i="48"/>
  <c r="D45" i="48"/>
  <c r="D286" i="47"/>
  <c r="E286" i="47"/>
  <c r="F286" i="47"/>
  <c r="G286" i="47"/>
  <c r="H286" i="47"/>
  <c r="I286" i="47"/>
  <c r="J286" i="47"/>
  <c r="K286" i="47"/>
  <c r="L286" i="47"/>
  <c r="M286" i="47"/>
  <c r="N286" i="47"/>
  <c r="O286" i="47"/>
  <c r="P286" i="47"/>
  <c r="Q286" i="47"/>
  <c r="D287" i="47"/>
  <c r="E287" i="47"/>
  <c r="F287" i="47"/>
  <c r="G287" i="47"/>
  <c r="H287" i="47"/>
  <c r="I287" i="47"/>
  <c r="J287" i="47"/>
  <c r="K287" i="47"/>
  <c r="L287" i="47"/>
  <c r="M287" i="47"/>
  <c r="N287" i="47"/>
  <c r="O287" i="47"/>
  <c r="P287" i="47"/>
  <c r="Q287" i="47"/>
  <c r="D288" i="47"/>
  <c r="E288" i="47"/>
  <c r="F288" i="47"/>
  <c r="G288" i="47"/>
  <c r="H288" i="47"/>
  <c r="I288" i="47"/>
  <c r="J288" i="47"/>
  <c r="K288" i="47"/>
  <c r="L288" i="47"/>
  <c r="M288" i="47"/>
  <c r="N288" i="47"/>
  <c r="O288" i="47"/>
  <c r="P288" i="47"/>
  <c r="Q288" i="47"/>
  <c r="E285" i="47"/>
  <c r="F285" i="47"/>
  <c r="G285" i="47"/>
  <c r="H285" i="47"/>
  <c r="I285" i="47"/>
  <c r="J285" i="47"/>
  <c r="K285" i="47"/>
  <c r="L285" i="47"/>
  <c r="M285" i="47"/>
  <c r="N285" i="47"/>
  <c r="O285" i="47"/>
  <c r="P285" i="47"/>
  <c r="Q285" i="47"/>
  <c r="D285" i="47"/>
  <c r="D166" i="47"/>
  <c r="E166" i="47"/>
  <c r="F166" i="47"/>
  <c r="G166" i="47"/>
  <c r="H166" i="47"/>
  <c r="I166" i="47"/>
  <c r="J166" i="47"/>
  <c r="K166" i="47"/>
  <c r="L166" i="47"/>
  <c r="M166" i="47"/>
  <c r="N166" i="47"/>
  <c r="O166" i="47"/>
  <c r="P166" i="47"/>
  <c r="Q166" i="47"/>
  <c r="D167" i="47"/>
  <c r="E167" i="47"/>
  <c r="F167" i="47"/>
  <c r="G167" i="47"/>
  <c r="H167" i="47"/>
  <c r="I167" i="47"/>
  <c r="J167" i="47"/>
  <c r="K167" i="47"/>
  <c r="L167" i="47"/>
  <c r="M167" i="47"/>
  <c r="N167" i="47"/>
  <c r="O167" i="47"/>
  <c r="P167" i="47"/>
  <c r="Q167" i="47"/>
  <c r="D168" i="47"/>
  <c r="E168" i="47"/>
  <c r="F168" i="47"/>
  <c r="G168" i="47"/>
  <c r="H168" i="47"/>
  <c r="I168" i="47"/>
  <c r="J168" i="47"/>
  <c r="K168" i="47"/>
  <c r="L168" i="47"/>
  <c r="M168" i="47"/>
  <c r="N168" i="47"/>
  <c r="O168" i="47"/>
  <c r="P168" i="47"/>
  <c r="Q168" i="47"/>
  <c r="E165" i="47"/>
  <c r="F165" i="47"/>
  <c r="G165" i="47"/>
  <c r="H165" i="47"/>
  <c r="I165" i="47"/>
  <c r="J165" i="47"/>
  <c r="K165" i="47"/>
  <c r="L165" i="47"/>
  <c r="M165" i="47"/>
  <c r="N165" i="47"/>
  <c r="O165" i="47"/>
  <c r="P165" i="47"/>
  <c r="Q165" i="47"/>
  <c r="D165" i="47"/>
  <c r="D46" i="47"/>
  <c r="E46" i="47"/>
  <c r="F46" i="47"/>
  <c r="G46" i="47"/>
  <c r="H46" i="47"/>
  <c r="I46" i="47"/>
  <c r="J46" i="47"/>
  <c r="K46" i="47"/>
  <c r="L46" i="47"/>
  <c r="M46" i="47"/>
  <c r="N46" i="47"/>
  <c r="O46" i="47"/>
  <c r="P46" i="47"/>
  <c r="Q46" i="47"/>
  <c r="D47" i="47"/>
  <c r="E47" i="47"/>
  <c r="F47" i="47"/>
  <c r="G47" i="47"/>
  <c r="H47" i="47"/>
  <c r="I47" i="47"/>
  <c r="J47" i="47"/>
  <c r="K47" i="47"/>
  <c r="L47" i="47"/>
  <c r="M47" i="47"/>
  <c r="N47" i="47"/>
  <c r="O47" i="47"/>
  <c r="P47" i="47"/>
  <c r="Q47" i="47"/>
  <c r="D48" i="47"/>
  <c r="E48" i="47"/>
  <c r="F48" i="47"/>
  <c r="G48" i="47"/>
  <c r="H48" i="47"/>
  <c r="I48" i="47"/>
  <c r="J48" i="47"/>
  <c r="K48" i="47"/>
  <c r="L48" i="47"/>
  <c r="M48" i="47"/>
  <c r="N48" i="47"/>
  <c r="O48" i="47"/>
  <c r="P48" i="47"/>
  <c r="Q48" i="47"/>
  <c r="E45" i="47"/>
  <c r="F45" i="47"/>
  <c r="G45" i="47"/>
  <c r="H45" i="47"/>
  <c r="I45" i="47"/>
  <c r="J45" i="47"/>
  <c r="K45" i="47"/>
  <c r="L45" i="47"/>
  <c r="M45" i="47"/>
  <c r="N45" i="47"/>
  <c r="O45" i="47"/>
  <c r="P45" i="47"/>
  <c r="Q45" i="47"/>
  <c r="D45" i="47"/>
  <c r="D286" i="46"/>
  <c r="E286" i="46"/>
  <c r="F286" i="46"/>
  <c r="G286" i="46"/>
  <c r="H286" i="46"/>
  <c r="I286" i="46"/>
  <c r="J286" i="46"/>
  <c r="K286" i="46"/>
  <c r="L286" i="46"/>
  <c r="M286" i="46"/>
  <c r="N286" i="46"/>
  <c r="O286" i="46"/>
  <c r="P286" i="46"/>
  <c r="Q286" i="46"/>
  <c r="D287" i="46"/>
  <c r="E287" i="46"/>
  <c r="F287" i="46"/>
  <c r="G287" i="46"/>
  <c r="H287" i="46"/>
  <c r="I287" i="46"/>
  <c r="J287" i="46"/>
  <c r="K287" i="46"/>
  <c r="L287" i="46"/>
  <c r="M287" i="46"/>
  <c r="N287" i="46"/>
  <c r="O287" i="46"/>
  <c r="P287" i="46"/>
  <c r="Q287" i="46"/>
  <c r="D288" i="46"/>
  <c r="E288" i="46"/>
  <c r="F288" i="46"/>
  <c r="G288" i="46"/>
  <c r="H288" i="46"/>
  <c r="I288" i="46"/>
  <c r="J288" i="46"/>
  <c r="K288" i="46"/>
  <c r="L288" i="46"/>
  <c r="M288" i="46"/>
  <c r="N288" i="46"/>
  <c r="O288" i="46"/>
  <c r="P288" i="46"/>
  <c r="Q288" i="46"/>
  <c r="E285" i="46"/>
  <c r="F285" i="46"/>
  <c r="G285" i="46"/>
  <c r="H285" i="46"/>
  <c r="I285" i="46"/>
  <c r="J285" i="46"/>
  <c r="K285" i="46"/>
  <c r="L285" i="46"/>
  <c r="M285" i="46"/>
  <c r="N285" i="46"/>
  <c r="O285" i="46"/>
  <c r="P285" i="46"/>
  <c r="Q285" i="46"/>
  <c r="D285" i="46"/>
  <c r="D166" i="46"/>
  <c r="E166" i="46"/>
  <c r="F166" i="46"/>
  <c r="G166" i="46"/>
  <c r="H166" i="46"/>
  <c r="I166" i="46"/>
  <c r="J166" i="46"/>
  <c r="K166" i="46"/>
  <c r="L166" i="46"/>
  <c r="M166" i="46"/>
  <c r="N166" i="46"/>
  <c r="O166" i="46"/>
  <c r="P166" i="46"/>
  <c r="Q166" i="46"/>
  <c r="D167" i="46"/>
  <c r="E167" i="46"/>
  <c r="F167" i="46"/>
  <c r="G167" i="46"/>
  <c r="H167" i="46"/>
  <c r="I167" i="46"/>
  <c r="J167" i="46"/>
  <c r="K167" i="46"/>
  <c r="L167" i="46"/>
  <c r="M167" i="46"/>
  <c r="N167" i="46"/>
  <c r="O167" i="46"/>
  <c r="P167" i="46"/>
  <c r="Q167" i="46"/>
  <c r="D168" i="46"/>
  <c r="E168" i="46"/>
  <c r="F168" i="46"/>
  <c r="G168" i="46"/>
  <c r="H168" i="46"/>
  <c r="I168" i="46"/>
  <c r="J168" i="46"/>
  <c r="K168" i="46"/>
  <c r="L168" i="46"/>
  <c r="M168" i="46"/>
  <c r="N168" i="46"/>
  <c r="O168" i="46"/>
  <c r="P168" i="46"/>
  <c r="Q168" i="46"/>
  <c r="E165" i="46"/>
  <c r="F165" i="46"/>
  <c r="G165" i="46"/>
  <c r="H165" i="46"/>
  <c r="I165" i="46"/>
  <c r="J165" i="46"/>
  <c r="K165" i="46"/>
  <c r="L165" i="46"/>
  <c r="M165" i="46"/>
  <c r="N165" i="46"/>
  <c r="O165" i="46"/>
  <c r="P165" i="46"/>
  <c r="Q165" i="46"/>
  <c r="D165" i="46"/>
  <c r="D46" i="46"/>
  <c r="E46" i="46"/>
  <c r="F46" i="46"/>
  <c r="G46" i="46"/>
  <c r="H46" i="46"/>
  <c r="I46" i="46"/>
  <c r="J46" i="46"/>
  <c r="K46" i="46"/>
  <c r="L46" i="46"/>
  <c r="M46" i="46"/>
  <c r="N46" i="46"/>
  <c r="O46" i="46"/>
  <c r="P46" i="46"/>
  <c r="Q46" i="46"/>
  <c r="D47" i="46"/>
  <c r="E47" i="46"/>
  <c r="F47" i="46"/>
  <c r="G47" i="46"/>
  <c r="H47" i="46"/>
  <c r="I47" i="46"/>
  <c r="J47" i="46"/>
  <c r="K47" i="46"/>
  <c r="L47" i="46"/>
  <c r="M47" i="46"/>
  <c r="N47" i="46"/>
  <c r="O47" i="46"/>
  <c r="P47" i="46"/>
  <c r="Q47" i="46"/>
  <c r="D48" i="46"/>
  <c r="E48" i="46"/>
  <c r="F48" i="46"/>
  <c r="G48" i="46"/>
  <c r="H48" i="46"/>
  <c r="I48" i="46"/>
  <c r="J48" i="46"/>
  <c r="K48" i="46"/>
  <c r="L48" i="46"/>
  <c r="M48" i="46"/>
  <c r="N48" i="46"/>
  <c r="O48" i="46"/>
  <c r="P48" i="46"/>
  <c r="Q48" i="46"/>
  <c r="E45" i="46"/>
  <c r="F45" i="46"/>
  <c r="G45" i="46"/>
  <c r="H45" i="46"/>
  <c r="I45" i="46"/>
  <c r="J45" i="46"/>
  <c r="K45" i="46"/>
  <c r="L45" i="46"/>
  <c r="M45" i="46"/>
  <c r="N45" i="46"/>
  <c r="O45" i="46"/>
  <c r="P45" i="46"/>
  <c r="Q45" i="46"/>
  <c r="D45" i="46"/>
  <c r="D286" i="45"/>
  <c r="E286" i="45"/>
  <c r="F286" i="45"/>
  <c r="G286" i="45"/>
  <c r="H286" i="45"/>
  <c r="I286" i="45"/>
  <c r="J286" i="45"/>
  <c r="K286" i="45"/>
  <c r="L286" i="45"/>
  <c r="M286" i="45"/>
  <c r="N286" i="45"/>
  <c r="O286" i="45"/>
  <c r="P286" i="45"/>
  <c r="Q286" i="45"/>
  <c r="D287" i="45"/>
  <c r="E287" i="45"/>
  <c r="F287" i="45"/>
  <c r="G287" i="45"/>
  <c r="H287" i="45"/>
  <c r="I287" i="45"/>
  <c r="J287" i="45"/>
  <c r="K287" i="45"/>
  <c r="L287" i="45"/>
  <c r="M287" i="45"/>
  <c r="N287" i="45"/>
  <c r="O287" i="45"/>
  <c r="P287" i="45"/>
  <c r="Q287" i="45"/>
  <c r="D288" i="45"/>
  <c r="E288" i="45"/>
  <c r="F288" i="45"/>
  <c r="G288" i="45"/>
  <c r="H288" i="45"/>
  <c r="I288" i="45"/>
  <c r="J288" i="45"/>
  <c r="K288" i="45"/>
  <c r="L288" i="45"/>
  <c r="M288" i="45"/>
  <c r="N288" i="45"/>
  <c r="O288" i="45"/>
  <c r="P288" i="45"/>
  <c r="Q288" i="45"/>
  <c r="E285" i="45"/>
  <c r="F285" i="45"/>
  <c r="G285" i="45"/>
  <c r="H285" i="45"/>
  <c r="I285" i="45"/>
  <c r="J285" i="45"/>
  <c r="K285" i="45"/>
  <c r="L285" i="45"/>
  <c r="M285" i="45"/>
  <c r="N285" i="45"/>
  <c r="O285" i="45"/>
  <c r="P285" i="45"/>
  <c r="Q285" i="45"/>
  <c r="D285" i="45"/>
  <c r="D166" i="45"/>
  <c r="E166" i="45"/>
  <c r="F166" i="45"/>
  <c r="G166" i="45"/>
  <c r="H166" i="45"/>
  <c r="I166" i="45"/>
  <c r="J166" i="45"/>
  <c r="K166" i="45"/>
  <c r="L166" i="45"/>
  <c r="M166" i="45"/>
  <c r="N166" i="45"/>
  <c r="O166" i="45"/>
  <c r="P166" i="45"/>
  <c r="Q166" i="45"/>
  <c r="D167" i="45"/>
  <c r="E167" i="45"/>
  <c r="F167" i="45"/>
  <c r="G167" i="45"/>
  <c r="H167" i="45"/>
  <c r="I167" i="45"/>
  <c r="J167" i="45"/>
  <c r="K167" i="45"/>
  <c r="L167" i="45"/>
  <c r="M167" i="45"/>
  <c r="N167" i="45"/>
  <c r="O167" i="45"/>
  <c r="P167" i="45"/>
  <c r="Q167" i="45"/>
  <c r="D168" i="45"/>
  <c r="E168" i="45"/>
  <c r="F168" i="45"/>
  <c r="G168" i="45"/>
  <c r="H168" i="45"/>
  <c r="I168" i="45"/>
  <c r="J168" i="45"/>
  <c r="K168" i="45"/>
  <c r="L168" i="45"/>
  <c r="M168" i="45"/>
  <c r="N168" i="45"/>
  <c r="O168" i="45"/>
  <c r="P168" i="45"/>
  <c r="Q168" i="45"/>
  <c r="E165" i="45"/>
  <c r="F165" i="45"/>
  <c r="G165" i="45"/>
  <c r="H165" i="45"/>
  <c r="I165" i="45"/>
  <c r="J165" i="45"/>
  <c r="K165" i="45"/>
  <c r="L165" i="45"/>
  <c r="M165" i="45"/>
  <c r="N165" i="45"/>
  <c r="O165" i="45"/>
  <c r="P165" i="45"/>
  <c r="Q165" i="45"/>
  <c r="D165" i="45"/>
  <c r="D46" i="45"/>
  <c r="E46" i="45"/>
  <c r="F46" i="45"/>
  <c r="G46" i="45"/>
  <c r="H46" i="45"/>
  <c r="I46" i="45"/>
  <c r="J46" i="45"/>
  <c r="K46" i="45"/>
  <c r="L46" i="45"/>
  <c r="M46" i="45"/>
  <c r="N46" i="45"/>
  <c r="O46" i="45"/>
  <c r="P46" i="45"/>
  <c r="Q46" i="45"/>
  <c r="D47" i="45"/>
  <c r="E47" i="45"/>
  <c r="F47" i="45"/>
  <c r="G47" i="45"/>
  <c r="H47" i="45"/>
  <c r="I47" i="45"/>
  <c r="J47" i="45"/>
  <c r="K47" i="45"/>
  <c r="L47" i="45"/>
  <c r="M47" i="45"/>
  <c r="N47" i="45"/>
  <c r="O47" i="45"/>
  <c r="P47" i="45"/>
  <c r="Q47" i="45"/>
  <c r="D48" i="45"/>
  <c r="E48" i="45"/>
  <c r="F48" i="45"/>
  <c r="G48" i="45"/>
  <c r="H48" i="45"/>
  <c r="I48" i="45"/>
  <c r="J48" i="45"/>
  <c r="K48" i="45"/>
  <c r="L48" i="45"/>
  <c r="M48" i="45"/>
  <c r="N48" i="45"/>
  <c r="O48" i="45"/>
  <c r="P48" i="45"/>
  <c r="Q48" i="45"/>
  <c r="E45" i="45"/>
  <c r="F45" i="45"/>
  <c r="G45" i="45"/>
  <c r="H45" i="45"/>
  <c r="I45" i="45"/>
  <c r="J45" i="45"/>
  <c r="K45" i="45"/>
  <c r="L45" i="45"/>
  <c r="M45" i="45"/>
  <c r="N45" i="45"/>
  <c r="O45" i="45"/>
  <c r="P45" i="45"/>
  <c r="Q45" i="45"/>
  <c r="D45" i="45"/>
  <c r="D283" i="50"/>
  <c r="E283" i="50"/>
  <c r="F283" i="50"/>
  <c r="G283" i="50"/>
  <c r="H283" i="50"/>
  <c r="I283" i="50"/>
  <c r="J283" i="50"/>
  <c r="K283" i="50"/>
  <c r="L283" i="50"/>
  <c r="M283" i="50"/>
  <c r="N283" i="50"/>
  <c r="O283" i="50"/>
  <c r="P283" i="50"/>
  <c r="Q283" i="50"/>
  <c r="E282" i="50"/>
  <c r="F282" i="50"/>
  <c r="G282" i="50"/>
  <c r="H282" i="50"/>
  <c r="I282" i="50"/>
  <c r="J282" i="50"/>
  <c r="K282" i="50"/>
  <c r="L282" i="50"/>
  <c r="M282" i="50"/>
  <c r="N282" i="50"/>
  <c r="O282" i="50"/>
  <c r="P282" i="50"/>
  <c r="Q282" i="50"/>
  <c r="D282" i="50"/>
  <c r="D164" i="50"/>
  <c r="E164" i="50"/>
  <c r="F164" i="50"/>
  <c r="G164" i="50"/>
  <c r="H164" i="50"/>
  <c r="I164" i="50"/>
  <c r="J164" i="50"/>
  <c r="K164" i="50"/>
  <c r="L164" i="50"/>
  <c r="M164" i="50"/>
  <c r="N164" i="50"/>
  <c r="O164" i="50"/>
  <c r="P164" i="50"/>
  <c r="Q164" i="50"/>
  <c r="E163" i="50"/>
  <c r="F163" i="50"/>
  <c r="G163" i="50"/>
  <c r="H163" i="50"/>
  <c r="I163" i="50"/>
  <c r="J163" i="50"/>
  <c r="K163" i="50"/>
  <c r="L163" i="50"/>
  <c r="M163" i="50"/>
  <c r="N163" i="50"/>
  <c r="O163" i="50"/>
  <c r="P163" i="50"/>
  <c r="Q163" i="50"/>
  <c r="D163" i="50"/>
  <c r="D44" i="50"/>
  <c r="E44" i="50"/>
  <c r="F44" i="50"/>
  <c r="G44" i="50"/>
  <c r="H44" i="50"/>
  <c r="I44" i="50"/>
  <c r="J44" i="50"/>
  <c r="K44" i="50"/>
  <c r="L44" i="50"/>
  <c r="M44" i="50"/>
  <c r="N44" i="50"/>
  <c r="O44" i="50"/>
  <c r="P44" i="50"/>
  <c r="Q44" i="50"/>
  <c r="E43" i="50"/>
  <c r="F43" i="50"/>
  <c r="G43" i="50"/>
  <c r="H43" i="50"/>
  <c r="I43" i="50"/>
  <c r="J43" i="50"/>
  <c r="K43" i="50"/>
  <c r="L43" i="50"/>
  <c r="M43" i="50"/>
  <c r="N43" i="50"/>
  <c r="O43" i="50"/>
  <c r="P43" i="50"/>
  <c r="Q43" i="50"/>
  <c r="D43" i="50"/>
  <c r="D284" i="49"/>
  <c r="E284" i="49"/>
  <c r="F284" i="49"/>
  <c r="G284" i="49"/>
  <c r="H284" i="49"/>
  <c r="I284" i="49"/>
  <c r="J284" i="49"/>
  <c r="K284" i="49"/>
  <c r="L284" i="49"/>
  <c r="M284" i="49"/>
  <c r="N284" i="49"/>
  <c r="O284" i="49"/>
  <c r="P284" i="49"/>
  <c r="Q284" i="49"/>
  <c r="E283" i="49"/>
  <c r="F283" i="49"/>
  <c r="G283" i="49"/>
  <c r="H283" i="49"/>
  <c r="I283" i="49"/>
  <c r="J283" i="49"/>
  <c r="K283" i="49"/>
  <c r="L283" i="49"/>
  <c r="M283" i="49"/>
  <c r="N283" i="49"/>
  <c r="O283" i="49"/>
  <c r="P283" i="49"/>
  <c r="Q283" i="49"/>
  <c r="D283" i="49"/>
  <c r="D164" i="49"/>
  <c r="E164" i="49"/>
  <c r="F164" i="49"/>
  <c r="G164" i="49"/>
  <c r="H164" i="49"/>
  <c r="I164" i="49"/>
  <c r="J164" i="49"/>
  <c r="K164" i="49"/>
  <c r="L164" i="49"/>
  <c r="M164" i="49"/>
  <c r="N164" i="49"/>
  <c r="O164" i="49"/>
  <c r="P164" i="49"/>
  <c r="Q164" i="49"/>
  <c r="E163" i="49"/>
  <c r="F163" i="49"/>
  <c r="G163" i="49"/>
  <c r="H163" i="49"/>
  <c r="I163" i="49"/>
  <c r="J163" i="49"/>
  <c r="K163" i="49"/>
  <c r="L163" i="49"/>
  <c r="M163" i="49"/>
  <c r="N163" i="49"/>
  <c r="O163" i="49"/>
  <c r="P163" i="49"/>
  <c r="Q163" i="49"/>
  <c r="D163" i="49"/>
  <c r="D44" i="49"/>
  <c r="E44" i="49"/>
  <c r="F44" i="49"/>
  <c r="G44" i="49"/>
  <c r="H44" i="49"/>
  <c r="I44" i="49"/>
  <c r="J44" i="49"/>
  <c r="K44" i="49"/>
  <c r="L44" i="49"/>
  <c r="M44" i="49"/>
  <c r="N44" i="49"/>
  <c r="O44" i="49"/>
  <c r="P44" i="49"/>
  <c r="Q44" i="49"/>
  <c r="E43" i="49"/>
  <c r="F43" i="49"/>
  <c r="G43" i="49"/>
  <c r="H43" i="49"/>
  <c r="I43" i="49"/>
  <c r="J43" i="49"/>
  <c r="K43" i="49"/>
  <c r="L43" i="49"/>
  <c r="M43" i="49"/>
  <c r="N43" i="49"/>
  <c r="O43" i="49"/>
  <c r="P43" i="49"/>
  <c r="Q43" i="49"/>
  <c r="D43" i="49"/>
  <c r="D284" i="48"/>
  <c r="E284" i="48"/>
  <c r="F284" i="48"/>
  <c r="G284" i="48"/>
  <c r="H284" i="48"/>
  <c r="I284" i="48"/>
  <c r="J284" i="48"/>
  <c r="K284" i="48"/>
  <c r="L284" i="48"/>
  <c r="M284" i="48"/>
  <c r="N284" i="48"/>
  <c r="O284" i="48"/>
  <c r="P284" i="48"/>
  <c r="Q284" i="48"/>
  <c r="E283" i="48"/>
  <c r="F283" i="48"/>
  <c r="G283" i="48"/>
  <c r="H283" i="48"/>
  <c r="I283" i="48"/>
  <c r="J283" i="48"/>
  <c r="K283" i="48"/>
  <c r="L283" i="48"/>
  <c r="M283" i="48"/>
  <c r="N283" i="48"/>
  <c r="O283" i="48"/>
  <c r="P283" i="48"/>
  <c r="Q283" i="48"/>
  <c r="D283" i="48"/>
  <c r="D164" i="48"/>
  <c r="E164" i="48"/>
  <c r="F164" i="48"/>
  <c r="G164" i="48"/>
  <c r="H164" i="48"/>
  <c r="I164" i="48"/>
  <c r="J164" i="48"/>
  <c r="K164" i="48"/>
  <c r="L164" i="48"/>
  <c r="M164" i="48"/>
  <c r="N164" i="48"/>
  <c r="O164" i="48"/>
  <c r="P164" i="48"/>
  <c r="Q164" i="48"/>
  <c r="E163" i="48"/>
  <c r="F163" i="48"/>
  <c r="G163" i="48"/>
  <c r="H163" i="48"/>
  <c r="I163" i="48"/>
  <c r="J163" i="48"/>
  <c r="K163" i="48"/>
  <c r="L163" i="48"/>
  <c r="M163" i="48"/>
  <c r="N163" i="48"/>
  <c r="O163" i="48"/>
  <c r="P163" i="48"/>
  <c r="Q163" i="48"/>
  <c r="D163" i="48"/>
  <c r="D44" i="48"/>
  <c r="E44" i="48"/>
  <c r="F44" i="48"/>
  <c r="G44" i="48"/>
  <c r="H44" i="48"/>
  <c r="I44" i="48"/>
  <c r="J44" i="48"/>
  <c r="K44" i="48"/>
  <c r="L44" i="48"/>
  <c r="M44" i="48"/>
  <c r="N44" i="48"/>
  <c r="O44" i="48"/>
  <c r="P44" i="48"/>
  <c r="Q44" i="48"/>
  <c r="E43" i="48"/>
  <c r="F43" i="48"/>
  <c r="G43" i="48"/>
  <c r="H43" i="48"/>
  <c r="I43" i="48"/>
  <c r="J43" i="48"/>
  <c r="K43" i="48"/>
  <c r="L43" i="48"/>
  <c r="M43" i="48"/>
  <c r="N43" i="48"/>
  <c r="O43" i="48"/>
  <c r="P43" i="48"/>
  <c r="Q43" i="48"/>
  <c r="D43" i="48"/>
  <c r="D284" i="47"/>
  <c r="E284" i="47"/>
  <c r="F284" i="47"/>
  <c r="G284" i="47"/>
  <c r="H284" i="47"/>
  <c r="I284" i="47"/>
  <c r="J284" i="47"/>
  <c r="K284" i="47"/>
  <c r="L284" i="47"/>
  <c r="M284" i="47"/>
  <c r="N284" i="47"/>
  <c r="O284" i="47"/>
  <c r="P284" i="47"/>
  <c r="Q284" i="47"/>
  <c r="E283" i="47"/>
  <c r="F283" i="47"/>
  <c r="G283" i="47"/>
  <c r="H283" i="47"/>
  <c r="I283" i="47"/>
  <c r="J283" i="47"/>
  <c r="K283" i="47"/>
  <c r="L283" i="47"/>
  <c r="M283" i="47"/>
  <c r="N283" i="47"/>
  <c r="O283" i="47"/>
  <c r="P283" i="47"/>
  <c r="Q283" i="47"/>
  <c r="D283" i="47"/>
  <c r="D164" i="47"/>
  <c r="E164" i="47"/>
  <c r="F164" i="47"/>
  <c r="G164" i="47"/>
  <c r="H164" i="47"/>
  <c r="I164" i="47"/>
  <c r="J164" i="47"/>
  <c r="K164" i="47"/>
  <c r="L164" i="47"/>
  <c r="M164" i="47"/>
  <c r="N164" i="47"/>
  <c r="O164" i="47"/>
  <c r="P164" i="47"/>
  <c r="Q164" i="47"/>
  <c r="E163" i="47"/>
  <c r="F163" i="47"/>
  <c r="G163" i="47"/>
  <c r="H163" i="47"/>
  <c r="I163" i="47"/>
  <c r="J163" i="47"/>
  <c r="K163" i="47"/>
  <c r="L163" i="47"/>
  <c r="M163" i="47"/>
  <c r="N163" i="47"/>
  <c r="O163" i="47"/>
  <c r="P163" i="47"/>
  <c r="Q163" i="47"/>
  <c r="D163" i="47"/>
  <c r="D44" i="47"/>
  <c r="E44" i="47"/>
  <c r="F44" i="47"/>
  <c r="G44" i="47"/>
  <c r="H44" i="47"/>
  <c r="I44" i="47"/>
  <c r="J44" i="47"/>
  <c r="K44" i="47"/>
  <c r="L44" i="47"/>
  <c r="M44" i="47"/>
  <c r="N44" i="47"/>
  <c r="O44" i="47"/>
  <c r="P44" i="47"/>
  <c r="Q44" i="47"/>
  <c r="E43" i="47"/>
  <c r="F43" i="47"/>
  <c r="G43" i="47"/>
  <c r="H43" i="47"/>
  <c r="I43" i="47"/>
  <c r="J43" i="47"/>
  <c r="K43" i="47"/>
  <c r="L43" i="47"/>
  <c r="M43" i="47"/>
  <c r="N43" i="47"/>
  <c r="O43" i="47"/>
  <c r="P43" i="47"/>
  <c r="Q43" i="47"/>
  <c r="D43" i="47"/>
  <c r="D284" i="46"/>
  <c r="E284" i="46"/>
  <c r="F284" i="46"/>
  <c r="G284" i="46"/>
  <c r="H284" i="46"/>
  <c r="I284" i="46"/>
  <c r="J284" i="46"/>
  <c r="K284" i="46"/>
  <c r="L284" i="46"/>
  <c r="M284" i="46"/>
  <c r="N284" i="46"/>
  <c r="O284" i="46"/>
  <c r="P284" i="46"/>
  <c r="Q284" i="46"/>
  <c r="E283" i="46"/>
  <c r="F283" i="46"/>
  <c r="G283" i="46"/>
  <c r="H283" i="46"/>
  <c r="I283" i="46"/>
  <c r="J283" i="46"/>
  <c r="K283" i="46"/>
  <c r="L283" i="46"/>
  <c r="M283" i="46"/>
  <c r="N283" i="46"/>
  <c r="O283" i="46"/>
  <c r="P283" i="46"/>
  <c r="Q283" i="46"/>
  <c r="D283" i="46"/>
  <c r="D164" i="46"/>
  <c r="E164" i="46"/>
  <c r="F164" i="46"/>
  <c r="G164" i="46"/>
  <c r="H164" i="46"/>
  <c r="I164" i="46"/>
  <c r="J164" i="46"/>
  <c r="K164" i="46"/>
  <c r="L164" i="46"/>
  <c r="M164" i="46"/>
  <c r="N164" i="46"/>
  <c r="O164" i="46"/>
  <c r="P164" i="46"/>
  <c r="Q164" i="46"/>
  <c r="E163" i="46"/>
  <c r="F163" i="46"/>
  <c r="G163" i="46"/>
  <c r="H163" i="46"/>
  <c r="I163" i="46"/>
  <c r="J163" i="46"/>
  <c r="K163" i="46"/>
  <c r="L163" i="46"/>
  <c r="M163" i="46"/>
  <c r="N163" i="46"/>
  <c r="O163" i="46"/>
  <c r="P163" i="46"/>
  <c r="Q163" i="46"/>
  <c r="D163" i="46"/>
  <c r="D44" i="46"/>
  <c r="E44" i="46"/>
  <c r="F44" i="46"/>
  <c r="G44" i="46"/>
  <c r="H44" i="46"/>
  <c r="I44" i="46"/>
  <c r="J44" i="46"/>
  <c r="K44" i="46"/>
  <c r="L44" i="46"/>
  <c r="M44" i="46"/>
  <c r="N44" i="46"/>
  <c r="O44" i="46"/>
  <c r="P44" i="46"/>
  <c r="Q44" i="46"/>
  <c r="E43" i="46"/>
  <c r="F43" i="46"/>
  <c r="G43" i="46"/>
  <c r="H43" i="46"/>
  <c r="I43" i="46"/>
  <c r="J43" i="46"/>
  <c r="K43" i="46"/>
  <c r="L43" i="46"/>
  <c r="M43" i="46"/>
  <c r="N43" i="46"/>
  <c r="O43" i="46"/>
  <c r="P43" i="46"/>
  <c r="Q43" i="46"/>
  <c r="D43" i="46"/>
  <c r="D284" i="45"/>
  <c r="E284" i="45"/>
  <c r="F284" i="45"/>
  <c r="G284" i="45"/>
  <c r="H284" i="45"/>
  <c r="I284" i="45"/>
  <c r="J284" i="45"/>
  <c r="K284" i="45"/>
  <c r="L284" i="45"/>
  <c r="M284" i="45"/>
  <c r="N284" i="45"/>
  <c r="O284" i="45"/>
  <c r="P284" i="45"/>
  <c r="Q284" i="45"/>
  <c r="E283" i="45"/>
  <c r="F283" i="45"/>
  <c r="G283" i="45"/>
  <c r="H283" i="45"/>
  <c r="I283" i="45"/>
  <c r="J283" i="45"/>
  <c r="K283" i="45"/>
  <c r="L283" i="45"/>
  <c r="M283" i="45"/>
  <c r="N283" i="45"/>
  <c r="O283" i="45"/>
  <c r="P283" i="45"/>
  <c r="Q283" i="45"/>
  <c r="D283" i="45"/>
  <c r="D164" i="45"/>
  <c r="E164" i="45"/>
  <c r="F164" i="45"/>
  <c r="G164" i="45"/>
  <c r="H164" i="45"/>
  <c r="I164" i="45"/>
  <c r="J164" i="45"/>
  <c r="K164" i="45"/>
  <c r="L164" i="45"/>
  <c r="M164" i="45"/>
  <c r="N164" i="45"/>
  <c r="O164" i="45"/>
  <c r="P164" i="45"/>
  <c r="Q164" i="45"/>
  <c r="E163" i="45"/>
  <c r="F163" i="45"/>
  <c r="G163" i="45"/>
  <c r="H163" i="45"/>
  <c r="I163" i="45"/>
  <c r="J163" i="45"/>
  <c r="K163" i="45"/>
  <c r="L163" i="45"/>
  <c r="M163" i="45"/>
  <c r="N163" i="45"/>
  <c r="O163" i="45"/>
  <c r="P163" i="45"/>
  <c r="Q163" i="45"/>
  <c r="D163" i="45"/>
  <c r="D44" i="45"/>
  <c r="E44" i="45"/>
  <c r="F44" i="45"/>
  <c r="G44" i="45"/>
  <c r="H44" i="45"/>
  <c r="I44" i="45"/>
  <c r="J44" i="45"/>
  <c r="K44" i="45"/>
  <c r="L44" i="45"/>
  <c r="M44" i="45"/>
  <c r="N44" i="45"/>
  <c r="O44" i="45"/>
  <c r="P44" i="45"/>
  <c r="Q44" i="45"/>
  <c r="E43" i="45"/>
  <c r="F43" i="45"/>
  <c r="G43" i="45"/>
  <c r="H43" i="45"/>
  <c r="I43" i="45"/>
  <c r="J43" i="45"/>
  <c r="K43" i="45"/>
  <c r="L43" i="45"/>
  <c r="M43" i="45"/>
  <c r="N43" i="45"/>
  <c r="O43" i="45"/>
  <c r="P43" i="45"/>
  <c r="Q43" i="45"/>
  <c r="D43" i="45"/>
  <c r="D276" i="50"/>
  <c r="E276" i="50"/>
  <c r="F276" i="50"/>
  <c r="G276" i="50"/>
  <c r="H276" i="50"/>
  <c r="I276" i="50"/>
  <c r="J276" i="50"/>
  <c r="K276" i="50"/>
  <c r="L276" i="50"/>
  <c r="M276" i="50"/>
  <c r="N276" i="50"/>
  <c r="O276" i="50"/>
  <c r="P276" i="50"/>
  <c r="Q276" i="50"/>
  <c r="D277" i="50"/>
  <c r="E277" i="50"/>
  <c r="F277" i="50"/>
  <c r="G277" i="50"/>
  <c r="H277" i="50"/>
  <c r="I277" i="50"/>
  <c r="J277" i="50"/>
  <c r="K277" i="50"/>
  <c r="L277" i="50"/>
  <c r="M277" i="50"/>
  <c r="N277" i="50"/>
  <c r="O277" i="50"/>
  <c r="P277" i="50"/>
  <c r="Q277" i="50"/>
  <c r="D278" i="50"/>
  <c r="E278" i="50"/>
  <c r="F278" i="50"/>
  <c r="G278" i="50"/>
  <c r="H278" i="50"/>
  <c r="I278" i="50"/>
  <c r="J278" i="50"/>
  <c r="K278" i="50"/>
  <c r="L278" i="50"/>
  <c r="M278" i="50"/>
  <c r="N278" i="50"/>
  <c r="O278" i="50"/>
  <c r="P278" i="50"/>
  <c r="Q278" i="50"/>
  <c r="D279" i="50"/>
  <c r="E279" i="50"/>
  <c r="F279" i="50"/>
  <c r="G279" i="50"/>
  <c r="H279" i="50"/>
  <c r="I279" i="50"/>
  <c r="J279" i="50"/>
  <c r="K279" i="50"/>
  <c r="L279" i="50"/>
  <c r="M279" i="50"/>
  <c r="N279" i="50"/>
  <c r="O279" i="50"/>
  <c r="P279" i="50"/>
  <c r="Q279" i="50"/>
  <c r="D280" i="50"/>
  <c r="E280" i="50"/>
  <c r="F280" i="50"/>
  <c r="G280" i="50"/>
  <c r="H280" i="50"/>
  <c r="I280" i="50"/>
  <c r="J280" i="50"/>
  <c r="K280" i="50"/>
  <c r="L280" i="50"/>
  <c r="M280" i="50"/>
  <c r="N280" i="50"/>
  <c r="O280" i="50"/>
  <c r="P280" i="50"/>
  <c r="Q280" i="50"/>
  <c r="D281" i="50"/>
  <c r="E281" i="50"/>
  <c r="F281" i="50"/>
  <c r="G281" i="50"/>
  <c r="H281" i="50"/>
  <c r="I281" i="50"/>
  <c r="J281" i="50"/>
  <c r="K281" i="50"/>
  <c r="L281" i="50"/>
  <c r="M281" i="50"/>
  <c r="N281" i="50"/>
  <c r="O281" i="50"/>
  <c r="P281" i="50"/>
  <c r="Q281" i="50"/>
  <c r="E275" i="50"/>
  <c r="F275" i="50"/>
  <c r="G275" i="50"/>
  <c r="H275" i="50"/>
  <c r="I275" i="50"/>
  <c r="J275" i="50"/>
  <c r="K275" i="50"/>
  <c r="L275" i="50"/>
  <c r="M275" i="50"/>
  <c r="N275" i="50"/>
  <c r="O275" i="50"/>
  <c r="P275" i="50"/>
  <c r="Q275" i="50"/>
  <c r="D275" i="50"/>
  <c r="D157" i="50"/>
  <c r="E157" i="50"/>
  <c r="F157" i="50"/>
  <c r="G157" i="50"/>
  <c r="H157" i="50"/>
  <c r="I157" i="50"/>
  <c r="J157" i="50"/>
  <c r="K157" i="50"/>
  <c r="L157" i="50"/>
  <c r="M157" i="50"/>
  <c r="N157" i="50"/>
  <c r="O157" i="50"/>
  <c r="P157" i="50"/>
  <c r="Q157" i="50"/>
  <c r="D158" i="50"/>
  <c r="E158" i="50"/>
  <c r="F158" i="50"/>
  <c r="G158" i="50"/>
  <c r="H158" i="50"/>
  <c r="I158" i="50"/>
  <c r="J158" i="50"/>
  <c r="K158" i="50"/>
  <c r="L158" i="50"/>
  <c r="M158" i="50"/>
  <c r="N158" i="50"/>
  <c r="O158" i="50"/>
  <c r="P158" i="50"/>
  <c r="Q158" i="50"/>
  <c r="D159" i="50"/>
  <c r="E159" i="50"/>
  <c r="F159" i="50"/>
  <c r="G159" i="50"/>
  <c r="H159" i="50"/>
  <c r="I159" i="50"/>
  <c r="J159" i="50"/>
  <c r="K159" i="50"/>
  <c r="L159" i="50"/>
  <c r="M159" i="50"/>
  <c r="N159" i="50"/>
  <c r="O159" i="50"/>
  <c r="P159" i="50"/>
  <c r="Q159" i="50"/>
  <c r="D160" i="50"/>
  <c r="E160" i="50"/>
  <c r="F160" i="50"/>
  <c r="G160" i="50"/>
  <c r="H160" i="50"/>
  <c r="I160" i="50"/>
  <c r="J160" i="50"/>
  <c r="K160" i="50"/>
  <c r="L160" i="50"/>
  <c r="M160" i="50"/>
  <c r="N160" i="50"/>
  <c r="O160" i="50"/>
  <c r="P160" i="50"/>
  <c r="Q160" i="50"/>
  <c r="D161" i="50"/>
  <c r="E161" i="50"/>
  <c r="F161" i="50"/>
  <c r="G161" i="50"/>
  <c r="H161" i="50"/>
  <c r="I161" i="50"/>
  <c r="J161" i="50"/>
  <c r="K161" i="50"/>
  <c r="L161" i="50"/>
  <c r="M161" i="50"/>
  <c r="N161" i="50"/>
  <c r="O161" i="50"/>
  <c r="P161" i="50"/>
  <c r="Q161" i="50"/>
  <c r="D162" i="50"/>
  <c r="E162" i="50"/>
  <c r="F162" i="50"/>
  <c r="G162" i="50"/>
  <c r="H162" i="50"/>
  <c r="I162" i="50"/>
  <c r="J162" i="50"/>
  <c r="K162" i="50"/>
  <c r="L162" i="50"/>
  <c r="M162" i="50"/>
  <c r="N162" i="50"/>
  <c r="O162" i="50"/>
  <c r="P162" i="50"/>
  <c r="Q162" i="50"/>
  <c r="E156" i="50"/>
  <c r="F156" i="50"/>
  <c r="G156" i="50"/>
  <c r="H156" i="50"/>
  <c r="I156" i="50"/>
  <c r="J156" i="50"/>
  <c r="K156" i="50"/>
  <c r="L156" i="50"/>
  <c r="M156" i="50"/>
  <c r="N156" i="50"/>
  <c r="O156" i="50"/>
  <c r="P156" i="50"/>
  <c r="Q156" i="50"/>
  <c r="D156" i="50"/>
  <c r="D37" i="50"/>
  <c r="E37" i="50"/>
  <c r="F37" i="50"/>
  <c r="G37" i="50"/>
  <c r="H37" i="50"/>
  <c r="I37" i="50"/>
  <c r="J37" i="50"/>
  <c r="K37" i="50"/>
  <c r="L37" i="50"/>
  <c r="M37" i="50"/>
  <c r="N37" i="50"/>
  <c r="O37" i="50"/>
  <c r="P37" i="50"/>
  <c r="Q37" i="50"/>
  <c r="D38" i="50"/>
  <c r="E38" i="50"/>
  <c r="F38" i="50"/>
  <c r="G38" i="50"/>
  <c r="H38" i="50"/>
  <c r="I38" i="50"/>
  <c r="J38" i="50"/>
  <c r="K38" i="50"/>
  <c r="L38" i="50"/>
  <c r="M38" i="50"/>
  <c r="N38" i="50"/>
  <c r="O38" i="50"/>
  <c r="P38" i="50"/>
  <c r="Q38" i="50"/>
  <c r="D39" i="50"/>
  <c r="E39" i="50"/>
  <c r="F39" i="50"/>
  <c r="G39" i="50"/>
  <c r="H39" i="50"/>
  <c r="I39" i="50"/>
  <c r="J39" i="50"/>
  <c r="K39" i="50"/>
  <c r="L39" i="50"/>
  <c r="M39" i="50"/>
  <c r="N39" i="50"/>
  <c r="O39" i="50"/>
  <c r="P39" i="50"/>
  <c r="Q39" i="50"/>
  <c r="D40" i="50"/>
  <c r="E40" i="50"/>
  <c r="F40" i="50"/>
  <c r="G40" i="50"/>
  <c r="H40" i="50"/>
  <c r="I40" i="50"/>
  <c r="J40" i="50"/>
  <c r="K40" i="50"/>
  <c r="L40" i="50"/>
  <c r="M40" i="50"/>
  <c r="N40" i="50"/>
  <c r="O40" i="50"/>
  <c r="P40" i="50"/>
  <c r="Q40" i="50"/>
  <c r="D41" i="50"/>
  <c r="E41" i="50"/>
  <c r="F41" i="50"/>
  <c r="G41" i="50"/>
  <c r="H41" i="50"/>
  <c r="I41" i="50"/>
  <c r="J41" i="50"/>
  <c r="K41" i="50"/>
  <c r="L41" i="50"/>
  <c r="M41" i="50"/>
  <c r="N41" i="50"/>
  <c r="O41" i="50"/>
  <c r="P41" i="50"/>
  <c r="Q41" i="50"/>
  <c r="D42" i="50"/>
  <c r="E42" i="50"/>
  <c r="F42" i="50"/>
  <c r="G42" i="50"/>
  <c r="H42" i="50"/>
  <c r="I42" i="50"/>
  <c r="J42" i="50"/>
  <c r="K42" i="50"/>
  <c r="L42" i="50"/>
  <c r="M42" i="50"/>
  <c r="N42" i="50"/>
  <c r="O42" i="50"/>
  <c r="P42" i="50"/>
  <c r="Q42" i="50"/>
  <c r="E36" i="50"/>
  <c r="F36" i="50"/>
  <c r="G36" i="50"/>
  <c r="H36" i="50"/>
  <c r="I36" i="50"/>
  <c r="J36" i="50"/>
  <c r="K36" i="50"/>
  <c r="L36" i="50"/>
  <c r="M36" i="50"/>
  <c r="N36" i="50"/>
  <c r="O36" i="50"/>
  <c r="P36" i="50"/>
  <c r="Q36" i="50"/>
  <c r="D36" i="50"/>
  <c r="D277" i="49"/>
  <c r="E277" i="49"/>
  <c r="F277" i="49"/>
  <c r="G277" i="49"/>
  <c r="H277" i="49"/>
  <c r="I277" i="49"/>
  <c r="J277" i="49"/>
  <c r="K277" i="49"/>
  <c r="L277" i="49"/>
  <c r="M277" i="49"/>
  <c r="N277" i="49"/>
  <c r="O277" i="49"/>
  <c r="P277" i="49"/>
  <c r="Q277" i="49"/>
  <c r="D278" i="49"/>
  <c r="E278" i="49"/>
  <c r="F278" i="49"/>
  <c r="G278" i="49"/>
  <c r="H278" i="49"/>
  <c r="I278" i="49"/>
  <c r="J278" i="49"/>
  <c r="K278" i="49"/>
  <c r="L278" i="49"/>
  <c r="M278" i="49"/>
  <c r="N278" i="49"/>
  <c r="O278" i="49"/>
  <c r="P278" i="49"/>
  <c r="Q278" i="49"/>
  <c r="D279" i="49"/>
  <c r="E279" i="49"/>
  <c r="F279" i="49"/>
  <c r="G279" i="49"/>
  <c r="H279" i="49"/>
  <c r="I279" i="49"/>
  <c r="J279" i="49"/>
  <c r="K279" i="49"/>
  <c r="L279" i="49"/>
  <c r="M279" i="49"/>
  <c r="N279" i="49"/>
  <c r="O279" i="49"/>
  <c r="P279" i="49"/>
  <c r="Q279" i="49"/>
  <c r="D280" i="49"/>
  <c r="E280" i="49"/>
  <c r="F280" i="49"/>
  <c r="G280" i="49"/>
  <c r="H280" i="49"/>
  <c r="I280" i="49"/>
  <c r="J280" i="49"/>
  <c r="K280" i="49"/>
  <c r="L280" i="49"/>
  <c r="M280" i="49"/>
  <c r="N280" i="49"/>
  <c r="O280" i="49"/>
  <c r="P280" i="49"/>
  <c r="Q280" i="49"/>
  <c r="D281" i="49"/>
  <c r="E281" i="49"/>
  <c r="F281" i="49"/>
  <c r="G281" i="49"/>
  <c r="H281" i="49"/>
  <c r="I281" i="49"/>
  <c r="J281" i="49"/>
  <c r="K281" i="49"/>
  <c r="L281" i="49"/>
  <c r="M281" i="49"/>
  <c r="N281" i="49"/>
  <c r="O281" i="49"/>
  <c r="P281" i="49"/>
  <c r="Q281" i="49"/>
  <c r="D282" i="49"/>
  <c r="E282" i="49"/>
  <c r="F282" i="49"/>
  <c r="G282" i="49"/>
  <c r="H282" i="49"/>
  <c r="I282" i="49"/>
  <c r="J282" i="49"/>
  <c r="K282" i="49"/>
  <c r="L282" i="49"/>
  <c r="M282" i="49"/>
  <c r="N282" i="49"/>
  <c r="O282" i="49"/>
  <c r="P282" i="49"/>
  <c r="Q282" i="49"/>
  <c r="E276" i="49"/>
  <c r="F276" i="49"/>
  <c r="G276" i="49"/>
  <c r="H276" i="49"/>
  <c r="I276" i="49"/>
  <c r="J276" i="49"/>
  <c r="K276" i="49"/>
  <c r="L276" i="49"/>
  <c r="M276" i="49"/>
  <c r="N276" i="49"/>
  <c r="O276" i="49"/>
  <c r="P276" i="49"/>
  <c r="Q276" i="49"/>
  <c r="D276" i="49"/>
  <c r="D157" i="49"/>
  <c r="E157" i="49"/>
  <c r="F157" i="49"/>
  <c r="G157" i="49"/>
  <c r="H157" i="49"/>
  <c r="I157" i="49"/>
  <c r="J157" i="49"/>
  <c r="K157" i="49"/>
  <c r="L157" i="49"/>
  <c r="M157" i="49"/>
  <c r="N157" i="49"/>
  <c r="O157" i="49"/>
  <c r="P157" i="49"/>
  <c r="Q157" i="49"/>
  <c r="D158" i="49"/>
  <c r="E158" i="49"/>
  <c r="F158" i="49"/>
  <c r="G158" i="49"/>
  <c r="H158" i="49"/>
  <c r="I158" i="49"/>
  <c r="J158" i="49"/>
  <c r="K158" i="49"/>
  <c r="L158" i="49"/>
  <c r="M158" i="49"/>
  <c r="N158" i="49"/>
  <c r="O158" i="49"/>
  <c r="P158" i="49"/>
  <c r="Q158" i="49"/>
  <c r="D159" i="49"/>
  <c r="E159" i="49"/>
  <c r="F159" i="49"/>
  <c r="G159" i="49"/>
  <c r="H159" i="49"/>
  <c r="I159" i="49"/>
  <c r="J159" i="49"/>
  <c r="K159" i="49"/>
  <c r="L159" i="49"/>
  <c r="M159" i="49"/>
  <c r="N159" i="49"/>
  <c r="O159" i="49"/>
  <c r="P159" i="49"/>
  <c r="Q159" i="49"/>
  <c r="D160" i="49"/>
  <c r="E160" i="49"/>
  <c r="F160" i="49"/>
  <c r="G160" i="49"/>
  <c r="H160" i="49"/>
  <c r="I160" i="49"/>
  <c r="J160" i="49"/>
  <c r="K160" i="49"/>
  <c r="L160" i="49"/>
  <c r="M160" i="49"/>
  <c r="N160" i="49"/>
  <c r="O160" i="49"/>
  <c r="P160" i="49"/>
  <c r="Q160" i="49"/>
  <c r="D161" i="49"/>
  <c r="E161" i="49"/>
  <c r="F161" i="49"/>
  <c r="G161" i="49"/>
  <c r="H161" i="49"/>
  <c r="I161" i="49"/>
  <c r="J161" i="49"/>
  <c r="K161" i="49"/>
  <c r="L161" i="49"/>
  <c r="M161" i="49"/>
  <c r="N161" i="49"/>
  <c r="O161" i="49"/>
  <c r="P161" i="49"/>
  <c r="Q161" i="49"/>
  <c r="D162" i="49"/>
  <c r="E162" i="49"/>
  <c r="F162" i="49"/>
  <c r="G162" i="49"/>
  <c r="H162" i="49"/>
  <c r="I162" i="49"/>
  <c r="J162" i="49"/>
  <c r="K162" i="49"/>
  <c r="L162" i="49"/>
  <c r="M162" i="49"/>
  <c r="N162" i="49"/>
  <c r="O162" i="49"/>
  <c r="P162" i="49"/>
  <c r="Q162" i="49"/>
  <c r="E156" i="49"/>
  <c r="F156" i="49"/>
  <c r="G156" i="49"/>
  <c r="H156" i="49"/>
  <c r="I156" i="49"/>
  <c r="J156" i="49"/>
  <c r="K156" i="49"/>
  <c r="L156" i="49"/>
  <c r="M156" i="49"/>
  <c r="N156" i="49"/>
  <c r="O156" i="49"/>
  <c r="P156" i="49"/>
  <c r="Q156" i="49"/>
  <c r="D156" i="49"/>
  <c r="D37" i="49"/>
  <c r="E37" i="49"/>
  <c r="F37" i="49"/>
  <c r="G37" i="49"/>
  <c r="H37" i="49"/>
  <c r="I37" i="49"/>
  <c r="J37" i="49"/>
  <c r="K37" i="49"/>
  <c r="L37" i="49"/>
  <c r="M37" i="49"/>
  <c r="N37" i="49"/>
  <c r="O37" i="49"/>
  <c r="P37" i="49"/>
  <c r="Q37" i="49"/>
  <c r="D38" i="49"/>
  <c r="E38" i="49"/>
  <c r="F38" i="49"/>
  <c r="G38" i="49"/>
  <c r="H38" i="49"/>
  <c r="I38" i="49"/>
  <c r="J38" i="49"/>
  <c r="K38" i="49"/>
  <c r="L38" i="49"/>
  <c r="M38" i="49"/>
  <c r="N38" i="49"/>
  <c r="O38" i="49"/>
  <c r="P38" i="49"/>
  <c r="Q38" i="49"/>
  <c r="D39" i="49"/>
  <c r="E39" i="49"/>
  <c r="F39" i="49"/>
  <c r="G39" i="49"/>
  <c r="H39" i="49"/>
  <c r="I39" i="49"/>
  <c r="J39" i="49"/>
  <c r="K39" i="49"/>
  <c r="L39" i="49"/>
  <c r="M39" i="49"/>
  <c r="N39" i="49"/>
  <c r="O39" i="49"/>
  <c r="P39" i="49"/>
  <c r="Q39" i="49"/>
  <c r="D40" i="49"/>
  <c r="E40" i="49"/>
  <c r="F40" i="49"/>
  <c r="G40" i="49"/>
  <c r="H40" i="49"/>
  <c r="I40" i="49"/>
  <c r="J40" i="49"/>
  <c r="K40" i="49"/>
  <c r="L40" i="49"/>
  <c r="M40" i="49"/>
  <c r="N40" i="49"/>
  <c r="O40" i="49"/>
  <c r="P40" i="49"/>
  <c r="Q40" i="49"/>
  <c r="D41" i="49"/>
  <c r="E41" i="49"/>
  <c r="F41" i="49"/>
  <c r="G41" i="49"/>
  <c r="H41" i="49"/>
  <c r="I41" i="49"/>
  <c r="J41" i="49"/>
  <c r="K41" i="49"/>
  <c r="L41" i="49"/>
  <c r="M41" i="49"/>
  <c r="N41" i="49"/>
  <c r="O41" i="49"/>
  <c r="P41" i="49"/>
  <c r="Q41" i="49"/>
  <c r="D42" i="49"/>
  <c r="E42" i="49"/>
  <c r="F42" i="49"/>
  <c r="G42" i="49"/>
  <c r="H42" i="49"/>
  <c r="I42" i="49"/>
  <c r="J42" i="49"/>
  <c r="K42" i="49"/>
  <c r="L42" i="49"/>
  <c r="M42" i="49"/>
  <c r="N42" i="49"/>
  <c r="O42" i="49"/>
  <c r="P42" i="49"/>
  <c r="Q42" i="49"/>
  <c r="E36" i="49"/>
  <c r="F36" i="49"/>
  <c r="G36" i="49"/>
  <c r="H36" i="49"/>
  <c r="I36" i="49"/>
  <c r="J36" i="49"/>
  <c r="K36" i="49"/>
  <c r="L36" i="49"/>
  <c r="M36" i="49"/>
  <c r="N36" i="49"/>
  <c r="O36" i="49"/>
  <c r="P36" i="49"/>
  <c r="Q36" i="49"/>
  <c r="D36" i="49"/>
  <c r="D277" i="48"/>
  <c r="E277" i="48"/>
  <c r="F277" i="48"/>
  <c r="G277" i="48"/>
  <c r="H277" i="48"/>
  <c r="I277" i="48"/>
  <c r="J277" i="48"/>
  <c r="K277" i="48"/>
  <c r="L277" i="48"/>
  <c r="M277" i="48"/>
  <c r="N277" i="48"/>
  <c r="O277" i="48"/>
  <c r="P277" i="48"/>
  <c r="Q277" i="48"/>
  <c r="D278" i="48"/>
  <c r="E278" i="48"/>
  <c r="F278" i="48"/>
  <c r="G278" i="48"/>
  <c r="H278" i="48"/>
  <c r="I278" i="48"/>
  <c r="J278" i="48"/>
  <c r="K278" i="48"/>
  <c r="L278" i="48"/>
  <c r="M278" i="48"/>
  <c r="N278" i="48"/>
  <c r="O278" i="48"/>
  <c r="P278" i="48"/>
  <c r="Q278" i="48"/>
  <c r="D279" i="48"/>
  <c r="E279" i="48"/>
  <c r="F279" i="48"/>
  <c r="G279" i="48"/>
  <c r="H279" i="48"/>
  <c r="I279" i="48"/>
  <c r="J279" i="48"/>
  <c r="K279" i="48"/>
  <c r="L279" i="48"/>
  <c r="M279" i="48"/>
  <c r="N279" i="48"/>
  <c r="O279" i="48"/>
  <c r="P279" i="48"/>
  <c r="Q279" i="48"/>
  <c r="D280" i="48"/>
  <c r="E280" i="48"/>
  <c r="F280" i="48"/>
  <c r="G280" i="48"/>
  <c r="H280" i="48"/>
  <c r="I280" i="48"/>
  <c r="J280" i="48"/>
  <c r="K280" i="48"/>
  <c r="L280" i="48"/>
  <c r="M280" i="48"/>
  <c r="N280" i="48"/>
  <c r="O280" i="48"/>
  <c r="P280" i="48"/>
  <c r="Q280" i="48"/>
  <c r="D281" i="48"/>
  <c r="E281" i="48"/>
  <c r="F281" i="48"/>
  <c r="G281" i="48"/>
  <c r="H281" i="48"/>
  <c r="I281" i="48"/>
  <c r="J281" i="48"/>
  <c r="K281" i="48"/>
  <c r="L281" i="48"/>
  <c r="M281" i="48"/>
  <c r="N281" i="48"/>
  <c r="O281" i="48"/>
  <c r="P281" i="48"/>
  <c r="Q281" i="48"/>
  <c r="D282" i="48"/>
  <c r="E282" i="48"/>
  <c r="F282" i="48"/>
  <c r="G282" i="48"/>
  <c r="H282" i="48"/>
  <c r="I282" i="48"/>
  <c r="J282" i="48"/>
  <c r="K282" i="48"/>
  <c r="L282" i="48"/>
  <c r="M282" i="48"/>
  <c r="N282" i="48"/>
  <c r="O282" i="48"/>
  <c r="P282" i="48"/>
  <c r="Q282" i="48"/>
  <c r="E276" i="48"/>
  <c r="F276" i="48"/>
  <c r="G276" i="48"/>
  <c r="H276" i="48"/>
  <c r="I276" i="48"/>
  <c r="J276" i="48"/>
  <c r="K276" i="48"/>
  <c r="L276" i="48"/>
  <c r="M276" i="48"/>
  <c r="N276" i="48"/>
  <c r="O276" i="48"/>
  <c r="P276" i="48"/>
  <c r="Q276" i="48"/>
  <c r="D276" i="48"/>
  <c r="D157" i="48"/>
  <c r="E157" i="48"/>
  <c r="F157" i="48"/>
  <c r="G157" i="48"/>
  <c r="H157" i="48"/>
  <c r="I157" i="48"/>
  <c r="J157" i="48"/>
  <c r="K157" i="48"/>
  <c r="L157" i="48"/>
  <c r="M157" i="48"/>
  <c r="N157" i="48"/>
  <c r="O157" i="48"/>
  <c r="P157" i="48"/>
  <c r="Q157" i="48"/>
  <c r="D158" i="48"/>
  <c r="E158" i="48"/>
  <c r="F158" i="48"/>
  <c r="G158" i="48"/>
  <c r="H158" i="48"/>
  <c r="I158" i="48"/>
  <c r="J158" i="48"/>
  <c r="K158" i="48"/>
  <c r="L158" i="48"/>
  <c r="M158" i="48"/>
  <c r="N158" i="48"/>
  <c r="O158" i="48"/>
  <c r="P158" i="48"/>
  <c r="Q158" i="48"/>
  <c r="D159" i="48"/>
  <c r="E159" i="48"/>
  <c r="F159" i="48"/>
  <c r="G159" i="48"/>
  <c r="H159" i="48"/>
  <c r="I159" i="48"/>
  <c r="J159" i="48"/>
  <c r="K159" i="48"/>
  <c r="L159" i="48"/>
  <c r="M159" i="48"/>
  <c r="N159" i="48"/>
  <c r="O159" i="48"/>
  <c r="P159" i="48"/>
  <c r="Q159" i="48"/>
  <c r="D160" i="48"/>
  <c r="E160" i="48"/>
  <c r="F160" i="48"/>
  <c r="G160" i="48"/>
  <c r="H160" i="48"/>
  <c r="I160" i="48"/>
  <c r="J160" i="48"/>
  <c r="K160" i="48"/>
  <c r="L160" i="48"/>
  <c r="M160" i="48"/>
  <c r="N160" i="48"/>
  <c r="O160" i="48"/>
  <c r="P160" i="48"/>
  <c r="Q160" i="48"/>
  <c r="D161" i="48"/>
  <c r="E161" i="48"/>
  <c r="F161" i="48"/>
  <c r="G161" i="48"/>
  <c r="H161" i="48"/>
  <c r="I161" i="48"/>
  <c r="J161" i="48"/>
  <c r="K161" i="48"/>
  <c r="L161" i="48"/>
  <c r="M161" i="48"/>
  <c r="N161" i="48"/>
  <c r="O161" i="48"/>
  <c r="P161" i="48"/>
  <c r="Q161" i="48"/>
  <c r="D162" i="48"/>
  <c r="E162" i="48"/>
  <c r="F162" i="48"/>
  <c r="G162" i="48"/>
  <c r="H162" i="48"/>
  <c r="I162" i="48"/>
  <c r="J162" i="48"/>
  <c r="K162" i="48"/>
  <c r="L162" i="48"/>
  <c r="M162" i="48"/>
  <c r="N162" i="48"/>
  <c r="O162" i="48"/>
  <c r="P162" i="48"/>
  <c r="Q162" i="48"/>
  <c r="E156" i="48"/>
  <c r="F156" i="48"/>
  <c r="G156" i="48"/>
  <c r="H156" i="48"/>
  <c r="I156" i="48"/>
  <c r="J156" i="48"/>
  <c r="K156" i="48"/>
  <c r="L156" i="48"/>
  <c r="M156" i="48"/>
  <c r="N156" i="48"/>
  <c r="O156" i="48"/>
  <c r="P156" i="48"/>
  <c r="Q156" i="48"/>
  <c r="D156" i="48"/>
  <c r="D37" i="48"/>
  <c r="E37" i="48"/>
  <c r="F37" i="48"/>
  <c r="G37" i="48"/>
  <c r="H37" i="48"/>
  <c r="I37" i="48"/>
  <c r="J37" i="48"/>
  <c r="K37" i="48"/>
  <c r="L37" i="48"/>
  <c r="M37" i="48"/>
  <c r="N37" i="48"/>
  <c r="O37" i="48"/>
  <c r="P37" i="48"/>
  <c r="Q37" i="48"/>
  <c r="D38" i="48"/>
  <c r="E38" i="48"/>
  <c r="F38" i="48"/>
  <c r="G38" i="48"/>
  <c r="H38" i="48"/>
  <c r="I38" i="48"/>
  <c r="J38" i="48"/>
  <c r="K38" i="48"/>
  <c r="L38" i="48"/>
  <c r="M38" i="48"/>
  <c r="N38" i="48"/>
  <c r="O38" i="48"/>
  <c r="P38" i="48"/>
  <c r="Q38" i="48"/>
  <c r="D39" i="48"/>
  <c r="E39" i="48"/>
  <c r="F39" i="48"/>
  <c r="G39" i="48"/>
  <c r="H39" i="48"/>
  <c r="I39" i="48"/>
  <c r="J39" i="48"/>
  <c r="K39" i="48"/>
  <c r="L39" i="48"/>
  <c r="M39" i="48"/>
  <c r="N39" i="48"/>
  <c r="O39" i="48"/>
  <c r="P39" i="48"/>
  <c r="Q39" i="48"/>
  <c r="D40" i="48"/>
  <c r="E40" i="48"/>
  <c r="F40" i="48"/>
  <c r="G40" i="48"/>
  <c r="H40" i="48"/>
  <c r="I40" i="48"/>
  <c r="J40" i="48"/>
  <c r="K40" i="48"/>
  <c r="L40" i="48"/>
  <c r="M40" i="48"/>
  <c r="N40" i="48"/>
  <c r="O40" i="48"/>
  <c r="P40" i="48"/>
  <c r="Q40" i="48"/>
  <c r="D41" i="48"/>
  <c r="E41" i="48"/>
  <c r="F41" i="48"/>
  <c r="G41" i="48"/>
  <c r="H41" i="48"/>
  <c r="I41" i="48"/>
  <c r="J41" i="48"/>
  <c r="K41" i="48"/>
  <c r="L41" i="48"/>
  <c r="M41" i="48"/>
  <c r="N41" i="48"/>
  <c r="O41" i="48"/>
  <c r="P41" i="48"/>
  <c r="Q41" i="48"/>
  <c r="D42" i="48"/>
  <c r="E42" i="48"/>
  <c r="F42" i="48"/>
  <c r="G42" i="48"/>
  <c r="H42" i="48"/>
  <c r="I42" i="48"/>
  <c r="J42" i="48"/>
  <c r="K42" i="48"/>
  <c r="L42" i="48"/>
  <c r="M42" i="48"/>
  <c r="N42" i="48"/>
  <c r="O42" i="48"/>
  <c r="P42" i="48"/>
  <c r="Q42" i="48"/>
  <c r="E36" i="48"/>
  <c r="F36" i="48"/>
  <c r="G36" i="48"/>
  <c r="H36" i="48"/>
  <c r="I36" i="48"/>
  <c r="J36" i="48"/>
  <c r="K36" i="48"/>
  <c r="L36" i="48"/>
  <c r="M36" i="48"/>
  <c r="N36" i="48"/>
  <c r="O36" i="48"/>
  <c r="P36" i="48"/>
  <c r="Q36" i="48"/>
  <c r="D36" i="48"/>
  <c r="D277" i="47"/>
  <c r="E277" i="47"/>
  <c r="F277" i="47"/>
  <c r="G277" i="47"/>
  <c r="H277" i="47"/>
  <c r="I277" i="47"/>
  <c r="J277" i="47"/>
  <c r="K277" i="47"/>
  <c r="L277" i="47"/>
  <c r="M277" i="47"/>
  <c r="N277" i="47"/>
  <c r="O277" i="47"/>
  <c r="P277" i="47"/>
  <c r="Q277" i="47"/>
  <c r="D278" i="47"/>
  <c r="E278" i="47"/>
  <c r="F278" i="47"/>
  <c r="G278" i="47"/>
  <c r="H278" i="47"/>
  <c r="I278" i="47"/>
  <c r="J278" i="47"/>
  <c r="K278" i="47"/>
  <c r="L278" i="47"/>
  <c r="M278" i="47"/>
  <c r="N278" i="47"/>
  <c r="O278" i="47"/>
  <c r="P278" i="47"/>
  <c r="Q278" i="47"/>
  <c r="D279" i="47"/>
  <c r="E279" i="47"/>
  <c r="F279" i="47"/>
  <c r="G279" i="47"/>
  <c r="H279" i="47"/>
  <c r="I279" i="47"/>
  <c r="J279" i="47"/>
  <c r="K279" i="47"/>
  <c r="L279" i="47"/>
  <c r="M279" i="47"/>
  <c r="N279" i="47"/>
  <c r="O279" i="47"/>
  <c r="P279" i="47"/>
  <c r="Q279" i="47"/>
  <c r="D280" i="47"/>
  <c r="E280" i="47"/>
  <c r="F280" i="47"/>
  <c r="G280" i="47"/>
  <c r="H280" i="47"/>
  <c r="I280" i="47"/>
  <c r="J280" i="47"/>
  <c r="K280" i="47"/>
  <c r="L280" i="47"/>
  <c r="M280" i="47"/>
  <c r="N280" i="47"/>
  <c r="O280" i="47"/>
  <c r="P280" i="47"/>
  <c r="Q280" i="47"/>
  <c r="D281" i="47"/>
  <c r="E281" i="47"/>
  <c r="F281" i="47"/>
  <c r="G281" i="47"/>
  <c r="H281" i="47"/>
  <c r="I281" i="47"/>
  <c r="J281" i="47"/>
  <c r="K281" i="47"/>
  <c r="L281" i="47"/>
  <c r="M281" i="47"/>
  <c r="N281" i="47"/>
  <c r="O281" i="47"/>
  <c r="P281" i="47"/>
  <c r="Q281" i="47"/>
  <c r="D282" i="47"/>
  <c r="E282" i="47"/>
  <c r="F282" i="47"/>
  <c r="G282" i="47"/>
  <c r="H282" i="47"/>
  <c r="I282" i="47"/>
  <c r="J282" i="47"/>
  <c r="K282" i="47"/>
  <c r="L282" i="47"/>
  <c r="M282" i="47"/>
  <c r="N282" i="47"/>
  <c r="O282" i="47"/>
  <c r="P282" i="47"/>
  <c r="Q282" i="47"/>
  <c r="E276" i="47"/>
  <c r="F276" i="47"/>
  <c r="G276" i="47"/>
  <c r="H276" i="47"/>
  <c r="I276" i="47"/>
  <c r="J276" i="47"/>
  <c r="K276" i="47"/>
  <c r="L276" i="47"/>
  <c r="M276" i="47"/>
  <c r="N276" i="47"/>
  <c r="O276" i="47"/>
  <c r="P276" i="47"/>
  <c r="Q276" i="47"/>
  <c r="D276" i="47"/>
  <c r="D157" i="47"/>
  <c r="E157" i="47"/>
  <c r="F157" i="47"/>
  <c r="G157" i="47"/>
  <c r="H157" i="47"/>
  <c r="I157" i="47"/>
  <c r="J157" i="47"/>
  <c r="K157" i="47"/>
  <c r="L157" i="47"/>
  <c r="M157" i="47"/>
  <c r="N157" i="47"/>
  <c r="O157" i="47"/>
  <c r="P157" i="47"/>
  <c r="Q157" i="47"/>
  <c r="D158" i="47"/>
  <c r="E158" i="47"/>
  <c r="F158" i="47"/>
  <c r="G158" i="47"/>
  <c r="H158" i="47"/>
  <c r="I158" i="47"/>
  <c r="J158" i="47"/>
  <c r="K158" i="47"/>
  <c r="L158" i="47"/>
  <c r="M158" i="47"/>
  <c r="N158" i="47"/>
  <c r="O158" i="47"/>
  <c r="P158" i="47"/>
  <c r="Q158" i="47"/>
  <c r="D159" i="47"/>
  <c r="E159" i="47"/>
  <c r="F159" i="47"/>
  <c r="G159" i="47"/>
  <c r="H159" i="47"/>
  <c r="I159" i="47"/>
  <c r="J159" i="47"/>
  <c r="K159" i="47"/>
  <c r="L159" i="47"/>
  <c r="M159" i="47"/>
  <c r="N159" i="47"/>
  <c r="O159" i="47"/>
  <c r="P159" i="47"/>
  <c r="Q159" i="47"/>
  <c r="D160" i="47"/>
  <c r="E160" i="47"/>
  <c r="F160" i="47"/>
  <c r="G160" i="47"/>
  <c r="H160" i="47"/>
  <c r="I160" i="47"/>
  <c r="J160" i="47"/>
  <c r="K160" i="47"/>
  <c r="L160" i="47"/>
  <c r="M160" i="47"/>
  <c r="N160" i="47"/>
  <c r="O160" i="47"/>
  <c r="P160" i="47"/>
  <c r="Q160" i="47"/>
  <c r="D161" i="47"/>
  <c r="E161" i="47"/>
  <c r="F161" i="47"/>
  <c r="G161" i="47"/>
  <c r="H161" i="47"/>
  <c r="I161" i="47"/>
  <c r="J161" i="47"/>
  <c r="K161" i="47"/>
  <c r="L161" i="47"/>
  <c r="M161" i="47"/>
  <c r="N161" i="47"/>
  <c r="O161" i="47"/>
  <c r="P161" i="47"/>
  <c r="Q161" i="47"/>
  <c r="D162" i="47"/>
  <c r="E162" i="47"/>
  <c r="F162" i="47"/>
  <c r="G162" i="47"/>
  <c r="H162" i="47"/>
  <c r="I162" i="47"/>
  <c r="J162" i="47"/>
  <c r="K162" i="47"/>
  <c r="L162" i="47"/>
  <c r="M162" i="47"/>
  <c r="N162" i="47"/>
  <c r="O162" i="47"/>
  <c r="P162" i="47"/>
  <c r="Q162" i="47"/>
  <c r="E156" i="47"/>
  <c r="F156" i="47"/>
  <c r="G156" i="47"/>
  <c r="H156" i="47"/>
  <c r="I156" i="47"/>
  <c r="J156" i="47"/>
  <c r="K156" i="47"/>
  <c r="L156" i="47"/>
  <c r="M156" i="47"/>
  <c r="N156" i="47"/>
  <c r="O156" i="47"/>
  <c r="P156" i="47"/>
  <c r="Q156" i="47"/>
  <c r="D156" i="47"/>
  <c r="D37" i="47"/>
  <c r="E37" i="47"/>
  <c r="F37" i="47"/>
  <c r="G37" i="47"/>
  <c r="H37" i="47"/>
  <c r="I37" i="47"/>
  <c r="J37" i="47"/>
  <c r="K37" i="47"/>
  <c r="L37" i="47"/>
  <c r="M37" i="47"/>
  <c r="N37" i="47"/>
  <c r="O37" i="47"/>
  <c r="P37" i="47"/>
  <c r="Q37" i="47"/>
  <c r="D38" i="47"/>
  <c r="E38" i="47"/>
  <c r="F38" i="47"/>
  <c r="G38" i="47"/>
  <c r="H38" i="47"/>
  <c r="I38" i="47"/>
  <c r="J38" i="47"/>
  <c r="K38" i="47"/>
  <c r="L38" i="47"/>
  <c r="M38" i="47"/>
  <c r="N38" i="47"/>
  <c r="O38" i="47"/>
  <c r="P38" i="47"/>
  <c r="Q38" i="47"/>
  <c r="D39" i="47"/>
  <c r="E39" i="47"/>
  <c r="F39" i="47"/>
  <c r="G39" i="47"/>
  <c r="H39" i="47"/>
  <c r="I39" i="47"/>
  <c r="J39" i="47"/>
  <c r="K39" i="47"/>
  <c r="L39" i="47"/>
  <c r="M39" i="47"/>
  <c r="N39" i="47"/>
  <c r="O39" i="47"/>
  <c r="P39" i="47"/>
  <c r="Q39" i="47"/>
  <c r="D40" i="47"/>
  <c r="E40" i="47"/>
  <c r="F40" i="47"/>
  <c r="G40" i="47"/>
  <c r="H40" i="47"/>
  <c r="I40" i="47"/>
  <c r="J40" i="47"/>
  <c r="K40" i="47"/>
  <c r="L40" i="47"/>
  <c r="M40" i="47"/>
  <c r="N40" i="47"/>
  <c r="O40" i="47"/>
  <c r="P40" i="47"/>
  <c r="Q40" i="47"/>
  <c r="D41" i="47"/>
  <c r="E41" i="47"/>
  <c r="F41" i="47"/>
  <c r="G41" i="47"/>
  <c r="H41" i="47"/>
  <c r="I41" i="47"/>
  <c r="J41" i="47"/>
  <c r="K41" i="47"/>
  <c r="L41" i="47"/>
  <c r="M41" i="47"/>
  <c r="N41" i="47"/>
  <c r="O41" i="47"/>
  <c r="P41" i="47"/>
  <c r="Q41" i="47"/>
  <c r="D42" i="47"/>
  <c r="E42" i="47"/>
  <c r="F42" i="47"/>
  <c r="G42" i="47"/>
  <c r="H42" i="47"/>
  <c r="I42" i="47"/>
  <c r="J42" i="47"/>
  <c r="K42" i="47"/>
  <c r="L42" i="47"/>
  <c r="M42" i="47"/>
  <c r="N42" i="47"/>
  <c r="O42" i="47"/>
  <c r="P42" i="47"/>
  <c r="Q42" i="47"/>
  <c r="E36" i="47"/>
  <c r="F36" i="47"/>
  <c r="G36" i="47"/>
  <c r="H36" i="47"/>
  <c r="I36" i="47"/>
  <c r="J36" i="47"/>
  <c r="K36" i="47"/>
  <c r="L36" i="47"/>
  <c r="M36" i="47"/>
  <c r="N36" i="47"/>
  <c r="O36" i="47"/>
  <c r="P36" i="47"/>
  <c r="Q36" i="47"/>
  <c r="D36" i="47"/>
  <c r="D277" i="46"/>
  <c r="E277" i="46"/>
  <c r="F277" i="46"/>
  <c r="G277" i="46"/>
  <c r="H277" i="46"/>
  <c r="I277" i="46"/>
  <c r="J277" i="46"/>
  <c r="K277" i="46"/>
  <c r="L277" i="46"/>
  <c r="M277" i="46"/>
  <c r="N277" i="46"/>
  <c r="O277" i="46"/>
  <c r="P277" i="46"/>
  <c r="Q277" i="46"/>
  <c r="D278" i="46"/>
  <c r="E278" i="46"/>
  <c r="F278" i="46"/>
  <c r="G278" i="46"/>
  <c r="H278" i="46"/>
  <c r="I278" i="46"/>
  <c r="J278" i="46"/>
  <c r="K278" i="46"/>
  <c r="L278" i="46"/>
  <c r="M278" i="46"/>
  <c r="N278" i="46"/>
  <c r="O278" i="46"/>
  <c r="P278" i="46"/>
  <c r="Q278" i="46"/>
  <c r="D279" i="46"/>
  <c r="E279" i="46"/>
  <c r="F279" i="46"/>
  <c r="G279" i="46"/>
  <c r="H279" i="46"/>
  <c r="I279" i="46"/>
  <c r="J279" i="46"/>
  <c r="K279" i="46"/>
  <c r="L279" i="46"/>
  <c r="M279" i="46"/>
  <c r="N279" i="46"/>
  <c r="O279" i="46"/>
  <c r="P279" i="46"/>
  <c r="Q279" i="46"/>
  <c r="D280" i="46"/>
  <c r="E280" i="46"/>
  <c r="F280" i="46"/>
  <c r="G280" i="46"/>
  <c r="H280" i="46"/>
  <c r="I280" i="46"/>
  <c r="J280" i="46"/>
  <c r="K280" i="46"/>
  <c r="L280" i="46"/>
  <c r="M280" i="46"/>
  <c r="N280" i="46"/>
  <c r="O280" i="46"/>
  <c r="P280" i="46"/>
  <c r="Q280" i="46"/>
  <c r="D281" i="46"/>
  <c r="E281" i="46"/>
  <c r="F281" i="46"/>
  <c r="G281" i="46"/>
  <c r="H281" i="46"/>
  <c r="I281" i="46"/>
  <c r="J281" i="46"/>
  <c r="K281" i="46"/>
  <c r="L281" i="46"/>
  <c r="M281" i="46"/>
  <c r="N281" i="46"/>
  <c r="O281" i="46"/>
  <c r="P281" i="46"/>
  <c r="Q281" i="46"/>
  <c r="D282" i="46"/>
  <c r="E282" i="46"/>
  <c r="F282" i="46"/>
  <c r="G282" i="46"/>
  <c r="H282" i="46"/>
  <c r="I282" i="46"/>
  <c r="J282" i="46"/>
  <c r="K282" i="46"/>
  <c r="L282" i="46"/>
  <c r="M282" i="46"/>
  <c r="N282" i="46"/>
  <c r="O282" i="46"/>
  <c r="P282" i="46"/>
  <c r="Q282" i="46"/>
  <c r="E276" i="46"/>
  <c r="F276" i="46"/>
  <c r="G276" i="46"/>
  <c r="H276" i="46"/>
  <c r="I276" i="46"/>
  <c r="J276" i="46"/>
  <c r="K276" i="46"/>
  <c r="L276" i="46"/>
  <c r="M276" i="46"/>
  <c r="N276" i="46"/>
  <c r="O276" i="46"/>
  <c r="P276" i="46"/>
  <c r="Q276" i="46"/>
  <c r="D276" i="46"/>
  <c r="D157" i="46"/>
  <c r="E157" i="46"/>
  <c r="F157" i="46"/>
  <c r="G157" i="46"/>
  <c r="H157" i="46"/>
  <c r="I157" i="46"/>
  <c r="J157" i="46"/>
  <c r="K157" i="46"/>
  <c r="L157" i="46"/>
  <c r="M157" i="46"/>
  <c r="N157" i="46"/>
  <c r="O157" i="46"/>
  <c r="P157" i="46"/>
  <c r="Q157" i="46"/>
  <c r="D158" i="46"/>
  <c r="E158" i="46"/>
  <c r="F158" i="46"/>
  <c r="G158" i="46"/>
  <c r="H158" i="46"/>
  <c r="I158" i="46"/>
  <c r="J158" i="46"/>
  <c r="K158" i="46"/>
  <c r="L158" i="46"/>
  <c r="M158" i="46"/>
  <c r="N158" i="46"/>
  <c r="O158" i="46"/>
  <c r="P158" i="46"/>
  <c r="Q158" i="46"/>
  <c r="D159" i="46"/>
  <c r="E159" i="46"/>
  <c r="F159" i="46"/>
  <c r="G159" i="46"/>
  <c r="H159" i="46"/>
  <c r="I159" i="46"/>
  <c r="J159" i="46"/>
  <c r="K159" i="46"/>
  <c r="L159" i="46"/>
  <c r="M159" i="46"/>
  <c r="N159" i="46"/>
  <c r="O159" i="46"/>
  <c r="P159" i="46"/>
  <c r="Q159" i="46"/>
  <c r="D160" i="46"/>
  <c r="E160" i="46"/>
  <c r="F160" i="46"/>
  <c r="G160" i="46"/>
  <c r="H160" i="46"/>
  <c r="I160" i="46"/>
  <c r="J160" i="46"/>
  <c r="K160" i="46"/>
  <c r="L160" i="46"/>
  <c r="M160" i="46"/>
  <c r="N160" i="46"/>
  <c r="O160" i="46"/>
  <c r="P160" i="46"/>
  <c r="Q160" i="46"/>
  <c r="D161" i="46"/>
  <c r="E161" i="46"/>
  <c r="F161" i="46"/>
  <c r="G161" i="46"/>
  <c r="H161" i="46"/>
  <c r="I161" i="46"/>
  <c r="J161" i="46"/>
  <c r="K161" i="46"/>
  <c r="L161" i="46"/>
  <c r="M161" i="46"/>
  <c r="N161" i="46"/>
  <c r="O161" i="46"/>
  <c r="P161" i="46"/>
  <c r="Q161" i="46"/>
  <c r="D162" i="46"/>
  <c r="E162" i="46"/>
  <c r="F162" i="46"/>
  <c r="G162" i="46"/>
  <c r="H162" i="46"/>
  <c r="I162" i="46"/>
  <c r="J162" i="46"/>
  <c r="K162" i="46"/>
  <c r="L162" i="46"/>
  <c r="M162" i="46"/>
  <c r="N162" i="46"/>
  <c r="O162" i="46"/>
  <c r="P162" i="46"/>
  <c r="Q162" i="46"/>
  <c r="E156" i="46"/>
  <c r="F156" i="46"/>
  <c r="G156" i="46"/>
  <c r="H156" i="46"/>
  <c r="I156" i="46"/>
  <c r="J156" i="46"/>
  <c r="K156" i="46"/>
  <c r="L156" i="46"/>
  <c r="M156" i="46"/>
  <c r="N156" i="46"/>
  <c r="O156" i="46"/>
  <c r="P156" i="46"/>
  <c r="Q156" i="46"/>
  <c r="D156" i="46"/>
  <c r="D37" i="46"/>
  <c r="E37" i="46"/>
  <c r="F37" i="46"/>
  <c r="G37" i="46"/>
  <c r="H37" i="46"/>
  <c r="I37" i="46"/>
  <c r="J37" i="46"/>
  <c r="K37" i="46"/>
  <c r="L37" i="46"/>
  <c r="M37" i="46"/>
  <c r="N37" i="46"/>
  <c r="O37" i="46"/>
  <c r="P37" i="46"/>
  <c r="Q37" i="46"/>
  <c r="D38" i="46"/>
  <c r="E38" i="46"/>
  <c r="F38" i="46"/>
  <c r="G38" i="46"/>
  <c r="H38" i="46"/>
  <c r="I38" i="46"/>
  <c r="J38" i="46"/>
  <c r="K38" i="46"/>
  <c r="L38" i="46"/>
  <c r="M38" i="46"/>
  <c r="N38" i="46"/>
  <c r="O38" i="46"/>
  <c r="P38" i="46"/>
  <c r="Q38" i="46"/>
  <c r="D39" i="46"/>
  <c r="E39" i="46"/>
  <c r="F39" i="46"/>
  <c r="G39" i="46"/>
  <c r="H39" i="46"/>
  <c r="I39" i="46"/>
  <c r="J39" i="46"/>
  <c r="K39" i="46"/>
  <c r="L39" i="46"/>
  <c r="M39" i="46"/>
  <c r="N39" i="46"/>
  <c r="O39" i="46"/>
  <c r="P39" i="46"/>
  <c r="Q39" i="46"/>
  <c r="D40" i="46"/>
  <c r="E40" i="46"/>
  <c r="F40" i="46"/>
  <c r="G40" i="46"/>
  <c r="H40" i="46"/>
  <c r="I40" i="46"/>
  <c r="J40" i="46"/>
  <c r="K40" i="46"/>
  <c r="L40" i="46"/>
  <c r="M40" i="46"/>
  <c r="N40" i="46"/>
  <c r="O40" i="46"/>
  <c r="P40" i="46"/>
  <c r="Q40" i="46"/>
  <c r="D41" i="46"/>
  <c r="E41" i="46"/>
  <c r="F41" i="46"/>
  <c r="G41" i="46"/>
  <c r="H41" i="46"/>
  <c r="I41" i="46"/>
  <c r="J41" i="46"/>
  <c r="K41" i="46"/>
  <c r="L41" i="46"/>
  <c r="M41" i="46"/>
  <c r="N41" i="46"/>
  <c r="O41" i="46"/>
  <c r="P41" i="46"/>
  <c r="Q41" i="46"/>
  <c r="D42" i="46"/>
  <c r="E42" i="46"/>
  <c r="F42" i="46"/>
  <c r="G42" i="46"/>
  <c r="H42" i="46"/>
  <c r="I42" i="46"/>
  <c r="J42" i="46"/>
  <c r="K42" i="46"/>
  <c r="L42" i="46"/>
  <c r="M42" i="46"/>
  <c r="N42" i="46"/>
  <c r="O42" i="46"/>
  <c r="P42" i="46"/>
  <c r="Q42" i="46"/>
  <c r="E36" i="46"/>
  <c r="F36" i="46"/>
  <c r="G36" i="46"/>
  <c r="H36" i="46"/>
  <c r="I36" i="46"/>
  <c r="J36" i="46"/>
  <c r="K36" i="46"/>
  <c r="L36" i="46"/>
  <c r="M36" i="46"/>
  <c r="N36" i="46"/>
  <c r="O36" i="46"/>
  <c r="P36" i="46"/>
  <c r="Q36" i="46"/>
  <c r="D36" i="46"/>
  <c r="D277" i="45"/>
  <c r="E277" i="45"/>
  <c r="F277" i="45"/>
  <c r="G277" i="45"/>
  <c r="H277" i="45"/>
  <c r="I277" i="45"/>
  <c r="J277" i="45"/>
  <c r="K277" i="45"/>
  <c r="L277" i="45"/>
  <c r="M277" i="45"/>
  <c r="N277" i="45"/>
  <c r="O277" i="45"/>
  <c r="P277" i="45"/>
  <c r="Q277" i="45"/>
  <c r="D278" i="45"/>
  <c r="E278" i="45"/>
  <c r="F278" i="45"/>
  <c r="G278" i="45"/>
  <c r="H278" i="45"/>
  <c r="I278" i="45"/>
  <c r="J278" i="45"/>
  <c r="K278" i="45"/>
  <c r="L278" i="45"/>
  <c r="M278" i="45"/>
  <c r="N278" i="45"/>
  <c r="O278" i="45"/>
  <c r="P278" i="45"/>
  <c r="Q278" i="45"/>
  <c r="D279" i="45"/>
  <c r="E279" i="45"/>
  <c r="F279" i="45"/>
  <c r="G279" i="45"/>
  <c r="H279" i="45"/>
  <c r="I279" i="45"/>
  <c r="J279" i="45"/>
  <c r="K279" i="45"/>
  <c r="L279" i="45"/>
  <c r="M279" i="45"/>
  <c r="N279" i="45"/>
  <c r="O279" i="45"/>
  <c r="P279" i="45"/>
  <c r="Q279" i="45"/>
  <c r="D280" i="45"/>
  <c r="E280" i="45"/>
  <c r="F280" i="45"/>
  <c r="G280" i="45"/>
  <c r="H280" i="45"/>
  <c r="I280" i="45"/>
  <c r="J280" i="45"/>
  <c r="K280" i="45"/>
  <c r="L280" i="45"/>
  <c r="M280" i="45"/>
  <c r="N280" i="45"/>
  <c r="O280" i="45"/>
  <c r="P280" i="45"/>
  <c r="Q280" i="45"/>
  <c r="D281" i="45"/>
  <c r="E281" i="45"/>
  <c r="F281" i="45"/>
  <c r="G281" i="45"/>
  <c r="H281" i="45"/>
  <c r="I281" i="45"/>
  <c r="J281" i="45"/>
  <c r="K281" i="45"/>
  <c r="L281" i="45"/>
  <c r="M281" i="45"/>
  <c r="N281" i="45"/>
  <c r="O281" i="45"/>
  <c r="P281" i="45"/>
  <c r="Q281" i="45"/>
  <c r="D282" i="45"/>
  <c r="E282" i="45"/>
  <c r="F282" i="45"/>
  <c r="G282" i="45"/>
  <c r="H282" i="45"/>
  <c r="I282" i="45"/>
  <c r="J282" i="45"/>
  <c r="K282" i="45"/>
  <c r="L282" i="45"/>
  <c r="M282" i="45"/>
  <c r="N282" i="45"/>
  <c r="O282" i="45"/>
  <c r="P282" i="45"/>
  <c r="Q282" i="45"/>
  <c r="E276" i="45"/>
  <c r="F276" i="45"/>
  <c r="G276" i="45"/>
  <c r="H276" i="45"/>
  <c r="I276" i="45"/>
  <c r="J276" i="45"/>
  <c r="K276" i="45"/>
  <c r="L276" i="45"/>
  <c r="M276" i="45"/>
  <c r="N276" i="45"/>
  <c r="O276" i="45"/>
  <c r="P276" i="45"/>
  <c r="Q276" i="45"/>
  <c r="D276" i="45"/>
  <c r="D157" i="45"/>
  <c r="E157" i="45"/>
  <c r="F157" i="45"/>
  <c r="G157" i="45"/>
  <c r="H157" i="45"/>
  <c r="I157" i="45"/>
  <c r="J157" i="45"/>
  <c r="K157" i="45"/>
  <c r="L157" i="45"/>
  <c r="M157" i="45"/>
  <c r="N157" i="45"/>
  <c r="O157" i="45"/>
  <c r="P157" i="45"/>
  <c r="Q157" i="45"/>
  <c r="D158" i="45"/>
  <c r="E158" i="45"/>
  <c r="F158" i="45"/>
  <c r="G158" i="45"/>
  <c r="H158" i="45"/>
  <c r="I158" i="45"/>
  <c r="J158" i="45"/>
  <c r="K158" i="45"/>
  <c r="L158" i="45"/>
  <c r="M158" i="45"/>
  <c r="N158" i="45"/>
  <c r="O158" i="45"/>
  <c r="P158" i="45"/>
  <c r="Q158" i="45"/>
  <c r="D159" i="45"/>
  <c r="E159" i="45"/>
  <c r="F159" i="45"/>
  <c r="G159" i="45"/>
  <c r="H159" i="45"/>
  <c r="I159" i="45"/>
  <c r="J159" i="45"/>
  <c r="K159" i="45"/>
  <c r="L159" i="45"/>
  <c r="M159" i="45"/>
  <c r="N159" i="45"/>
  <c r="O159" i="45"/>
  <c r="P159" i="45"/>
  <c r="Q159" i="45"/>
  <c r="D160" i="45"/>
  <c r="E160" i="45"/>
  <c r="F160" i="45"/>
  <c r="G160" i="45"/>
  <c r="H160" i="45"/>
  <c r="I160" i="45"/>
  <c r="J160" i="45"/>
  <c r="K160" i="45"/>
  <c r="L160" i="45"/>
  <c r="M160" i="45"/>
  <c r="N160" i="45"/>
  <c r="O160" i="45"/>
  <c r="P160" i="45"/>
  <c r="Q160" i="45"/>
  <c r="D161" i="45"/>
  <c r="E161" i="45"/>
  <c r="F161" i="45"/>
  <c r="G161" i="45"/>
  <c r="H161" i="45"/>
  <c r="I161" i="45"/>
  <c r="J161" i="45"/>
  <c r="K161" i="45"/>
  <c r="L161" i="45"/>
  <c r="M161" i="45"/>
  <c r="N161" i="45"/>
  <c r="O161" i="45"/>
  <c r="P161" i="45"/>
  <c r="Q161" i="45"/>
  <c r="D162" i="45"/>
  <c r="E162" i="45"/>
  <c r="F162" i="45"/>
  <c r="G162" i="45"/>
  <c r="H162" i="45"/>
  <c r="I162" i="45"/>
  <c r="J162" i="45"/>
  <c r="K162" i="45"/>
  <c r="L162" i="45"/>
  <c r="M162" i="45"/>
  <c r="N162" i="45"/>
  <c r="O162" i="45"/>
  <c r="P162" i="45"/>
  <c r="Q162" i="45"/>
  <c r="E156" i="45"/>
  <c r="F156" i="45"/>
  <c r="G156" i="45"/>
  <c r="H156" i="45"/>
  <c r="I156" i="45"/>
  <c r="J156" i="45"/>
  <c r="K156" i="45"/>
  <c r="L156" i="45"/>
  <c r="M156" i="45"/>
  <c r="N156" i="45"/>
  <c r="O156" i="45"/>
  <c r="P156" i="45"/>
  <c r="Q156" i="45"/>
  <c r="D156" i="45"/>
  <c r="D37" i="45"/>
  <c r="E37" i="45"/>
  <c r="F37" i="45"/>
  <c r="G37" i="45"/>
  <c r="H37" i="45"/>
  <c r="I37" i="45"/>
  <c r="J37" i="45"/>
  <c r="K37" i="45"/>
  <c r="L37" i="45"/>
  <c r="M37" i="45"/>
  <c r="N37" i="45"/>
  <c r="O37" i="45"/>
  <c r="P37" i="45"/>
  <c r="Q37" i="45"/>
  <c r="D38" i="45"/>
  <c r="E38" i="45"/>
  <c r="F38" i="45"/>
  <c r="G38" i="45"/>
  <c r="H38" i="45"/>
  <c r="I38" i="45"/>
  <c r="J38" i="45"/>
  <c r="K38" i="45"/>
  <c r="L38" i="45"/>
  <c r="M38" i="45"/>
  <c r="N38" i="45"/>
  <c r="O38" i="45"/>
  <c r="P38" i="45"/>
  <c r="Q38" i="45"/>
  <c r="D39" i="45"/>
  <c r="E39" i="45"/>
  <c r="F39" i="45"/>
  <c r="G39" i="45"/>
  <c r="H39" i="45"/>
  <c r="I39" i="45"/>
  <c r="J39" i="45"/>
  <c r="K39" i="45"/>
  <c r="L39" i="45"/>
  <c r="M39" i="45"/>
  <c r="N39" i="45"/>
  <c r="O39" i="45"/>
  <c r="P39" i="45"/>
  <c r="Q39" i="45"/>
  <c r="D40" i="45"/>
  <c r="E40" i="45"/>
  <c r="F40" i="45"/>
  <c r="G40" i="45"/>
  <c r="H40" i="45"/>
  <c r="I40" i="45"/>
  <c r="J40" i="45"/>
  <c r="K40" i="45"/>
  <c r="L40" i="45"/>
  <c r="M40" i="45"/>
  <c r="N40" i="45"/>
  <c r="O40" i="45"/>
  <c r="P40" i="45"/>
  <c r="Q40" i="45"/>
  <c r="D41" i="45"/>
  <c r="E41" i="45"/>
  <c r="F41" i="45"/>
  <c r="G41" i="45"/>
  <c r="H41" i="45"/>
  <c r="I41" i="45"/>
  <c r="J41" i="45"/>
  <c r="K41" i="45"/>
  <c r="L41" i="45"/>
  <c r="M41" i="45"/>
  <c r="N41" i="45"/>
  <c r="O41" i="45"/>
  <c r="P41" i="45"/>
  <c r="Q41" i="45"/>
  <c r="D42" i="45"/>
  <c r="E42" i="45"/>
  <c r="F42" i="45"/>
  <c r="G42" i="45"/>
  <c r="H42" i="45"/>
  <c r="I42" i="45"/>
  <c r="J42" i="45"/>
  <c r="K42" i="45"/>
  <c r="L42" i="45"/>
  <c r="M42" i="45"/>
  <c r="N42" i="45"/>
  <c r="O42" i="45"/>
  <c r="P42" i="45"/>
  <c r="Q42" i="45"/>
  <c r="E36" i="45"/>
  <c r="F36" i="45"/>
  <c r="G36" i="45"/>
  <c r="H36" i="45"/>
  <c r="I36" i="45"/>
  <c r="J36" i="45"/>
  <c r="K36" i="45"/>
  <c r="L36" i="45"/>
  <c r="M36" i="45"/>
  <c r="N36" i="45"/>
  <c r="O36" i="45"/>
  <c r="P36" i="45"/>
  <c r="Q36" i="45"/>
  <c r="D36" i="45"/>
  <c r="D257" i="50"/>
  <c r="E257" i="50"/>
  <c r="F257" i="50"/>
  <c r="G257" i="50"/>
  <c r="H257" i="50"/>
  <c r="I257" i="50"/>
  <c r="J257" i="50"/>
  <c r="K257" i="50"/>
  <c r="L257" i="50"/>
  <c r="M257" i="50"/>
  <c r="N257" i="50"/>
  <c r="O257" i="50"/>
  <c r="P257" i="50"/>
  <c r="Q257" i="50"/>
  <c r="D258" i="50"/>
  <c r="E258" i="50"/>
  <c r="F258" i="50"/>
  <c r="G258" i="50"/>
  <c r="H258" i="50"/>
  <c r="I258" i="50"/>
  <c r="J258" i="50"/>
  <c r="K258" i="50"/>
  <c r="L258" i="50"/>
  <c r="M258" i="50"/>
  <c r="N258" i="50"/>
  <c r="O258" i="50"/>
  <c r="P258" i="50"/>
  <c r="Q258" i="50"/>
  <c r="D259" i="50"/>
  <c r="E259" i="50"/>
  <c r="F259" i="50"/>
  <c r="G259" i="50"/>
  <c r="H259" i="50"/>
  <c r="I259" i="50"/>
  <c r="J259" i="50"/>
  <c r="K259" i="50"/>
  <c r="L259" i="50"/>
  <c r="M259" i="50"/>
  <c r="N259" i="50"/>
  <c r="O259" i="50"/>
  <c r="P259" i="50"/>
  <c r="Q259" i="50"/>
  <c r="D260" i="50"/>
  <c r="E260" i="50"/>
  <c r="F260" i="50"/>
  <c r="G260" i="50"/>
  <c r="H260" i="50"/>
  <c r="I260" i="50"/>
  <c r="J260" i="50"/>
  <c r="K260" i="50"/>
  <c r="L260" i="50"/>
  <c r="M260" i="50"/>
  <c r="N260" i="50"/>
  <c r="O260" i="50"/>
  <c r="P260" i="50"/>
  <c r="Q260" i="50"/>
  <c r="D261" i="50"/>
  <c r="E261" i="50"/>
  <c r="F261" i="50"/>
  <c r="G261" i="50"/>
  <c r="H261" i="50"/>
  <c r="I261" i="50"/>
  <c r="J261" i="50"/>
  <c r="K261" i="50"/>
  <c r="L261" i="50"/>
  <c r="M261" i="50"/>
  <c r="N261" i="50"/>
  <c r="O261" i="50"/>
  <c r="P261" i="50"/>
  <c r="Q261" i="50"/>
  <c r="D262" i="50"/>
  <c r="E262" i="50"/>
  <c r="F262" i="50"/>
  <c r="G262" i="50"/>
  <c r="H262" i="50"/>
  <c r="I262" i="50"/>
  <c r="J262" i="50"/>
  <c r="K262" i="50"/>
  <c r="L262" i="50"/>
  <c r="M262" i="50"/>
  <c r="N262" i="50"/>
  <c r="O262" i="50"/>
  <c r="P262" i="50"/>
  <c r="Q262" i="50"/>
  <c r="D263" i="50"/>
  <c r="E263" i="50"/>
  <c r="F263" i="50"/>
  <c r="G263" i="50"/>
  <c r="H263" i="50"/>
  <c r="I263" i="50"/>
  <c r="J263" i="50"/>
  <c r="K263" i="50"/>
  <c r="L263" i="50"/>
  <c r="M263" i="50"/>
  <c r="N263" i="50"/>
  <c r="O263" i="50"/>
  <c r="P263" i="50"/>
  <c r="Q263" i="50"/>
  <c r="D264" i="50"/>
  <c r="E264" i="50"/>
  <c r="F264" i="50"/>
  <c r="G264" i="50"/>
  <c r="H264" i="50"/>
  <c r="I264" i="50"/>
  <c r="J264" i="50"/>
  <c r="K264" i="50"/>
  <c r="L264" i="50"/>
  <c r="M264" i="50"/>
  <c r="N264" i="50"/>
  <c r="O264" i="50"/>
  <c r="P264" i="50"/>
  <c r="Q264" i="50"/>
  <c r="D265" i="50"/>
  <c r="E265" i="50"/>
  <c r="F265" i="50"/>
  <c r="G265" i="50"/>
  <c r="H265" i="50"/>
  <c r="I265" i="50"/>
  <c r="J265" i="50"/>
  <c r="K265" i="50"/>
  <c r="L265" i="50"/>
  <c r="M265" i="50"/>
  <c r="N265" i="50"/>
  <c r="O265" i="50"/>
  <c r="P265" i="50"/>
  <c r="Q265" i="50"/>
  <c r="D266" i="50"/>
  <c r="E266" i="50"/>
  <c r="F266" i="50"/>
  <c r="G266" i="50"/>
  <c r="H266" i="50"/>
  <c r="I266" i="50"/>
  <c r="J266" i="50"/>
  <c r="K266" i="50"/>
  <c r="L266" i="50"/>
  <c r="M266" i="50"/>
  <c r="N266" i="50"/>
  <c r="O266" i="50"/>
  <c r="P266" i="50"/>
  <c r="Q266" i="50"/>
  <c r="D267" i="50"/>
  <c r="E267" i="50"/>
  <c r="F267" i="50"/>
  <c r="G267" i="50"/>
  <c r="H267" i="50"/>
  <c r="I267" i="50"/>
  <c r="J267" i="50"/>
  <c r="K267" i="50"/>
  <c r="L267" i="50"/>
  <c r="M267" i="50"/>
  <c r="N267" i="50"/>
  <c r="O267" i="50"/>
  <c r="P267" i="50"/>
  <c r="Q267" i="50"/>
  <c r="D268" i="50"/>
  <c r="E268" i="50"/>
  <c r="F268" i="50"/>
  <c r="G268" i="50"/>
  <c r="H268" i="50"/>
  <c r="I268" i="50"/>
  <c r="J268" i="50"/>
  <c r="K268" i="50"/>
  <c r="L268" i="50"/>
  <c r="M268" i="50"/>
  <c r="N268" i="50"/>
  <c r="O268" i="50"/>
  <c r="P268" i="50"/>
  <c r="Q268" i="50"/>
  <c r="D269" i="50"/>
  <c r="E269" i="50"/>
  <c r="F269" i="50"/>
  <c r="G269" i="50"/>
  <c r="H269" i="50"/>
  <c r="I269" i="50"/>
  <c r="J269" i="50"/>
  <c r="K269" i="50"/>
  <c r="L269" i="50"/>
  <c r="M269" i="50"/>
  <c r="N269" i="50"/>
  <c r="O269" i="50"/>
  <c r="P269" i="50"/>
  <c r="Q269" i="50"/>
  <c r="D270" i="50"/>
  <c r="E270" i="50"/>
  <c r="F270" i="50"/>
  <c r="G270" i="50"/>
  <c r="H270" i="50"/>
  <c r="I270" i="50"/>
  <c r="J270" i="50"/>
  <c r="K270" i="50"/>
  <c r="L270" i="50"/>
  <c r="M270" i="50"/>
  <c r="N270" i="50"/>
  <c r="O270" i="50"/>
  <c r="P270" i="50"/>
  <c r="Q270" i="50"/>
  <c r="D271" i="50"/>
  <c r="E271" i="50"/>
  <c r="F271" i="50"/>
  <c r="G271" i="50"/>
  <c r="H271" i="50"/>
  <c r="I271" i="50"/>
  <c r="J271" i="50"/>
  <c r="K271" i="50"/>
  <c r="L271" i="50"/>
  <c r="M271" i="50"/>
  <c r="N271" i="50"/>
  <c r="O271" i="50"/>
  <c r="P271" i="50"/>
  <c r="Q271" i="50"/>
  <c r="D272" i="50"/>
  <c r="E272" i="50"/>
  <c r="F272" i="50"/>
  <c r="G272" i="50"/>
  <c r="H272" i="50"/>
  <c r="I272" i="50"/>
  <c r="J272" i="50"/>
  <c r="K272" i="50"/>
  <c r="L272" i="50"/>
  <c r="M272" i="50"/>
  <c r="N272" i="50"/>
  <c r="O272" i="50"/>
  <c r="P272" i="50"/>
  <c r="Q272" i="50"/>
  <c r="D273" i="50"/>
  <c r="E273" i="50"/>
  <c r="F273" i="50"/>
  <c r="G273" i="50"/>
  <c r="H273" i="50"/>
  <c r="I273" i="50"/>
  <c r="J273" i="50"/>
  <c r="K273" i="50"/>
  <c r="L273" i="50"/>
  <c r="M273" i="50"/>
  <c r="N273" i="50"/>
  <c r="O273" i="50"/>
  <c r="P273" i="50"/>
  <c r="Q273" i="50"/>
  <c r="D274" i="50"/>
  <c r="E274" i="50"/>
  <c r="F274" i="50"/>
  <c r="G274" i="50"/>
  <c r="H274" i="50"/>
  <c r="I274" i="50"/>
  <c r="J274" i="50"/>
  <c r="K274" i="50"/>
  <c r="L274" i="50"/>
  <c r="M274" i="50"/>
  <c r="N274" i="50"/>
  <c r="O274" i="50"/>
  <c r="P274" i="50"/>
  <c r="Q274" i="50"/>
  <c r="E256" i="50"/>
  <c r="F256" i="50"/>
  <c r="G256" i="50"/>
  <c r="H256" i="50"/>
  <c r="I256" i="50"/>
  <c r="J256" i="50"/>
  <c r="K256" i="50"/>
  <c r="L256" i="50"/>
  <c r="M256" i="50"/>
  <c r="N256" i="50"/>
  <c r="O256" i="50"/>
  <c r="P256" i="50"/>
  <c r="Q256" i="50"/>
  <c r="D256" i="50"/>
  <c r="D138" i="50"/>
  <c r="E138" i="50"/>
  <c r="F138" i="50"/>
  <c r="G138" i="50"/>
  <c r="H138" i="50"/>
  <c r="I138" i="50"/>
  <c r="J138" i="50"/>
  <c r="K138" i="50"/>
  <c r="L138" i="50"/>
  <c r="M138" i="50"/>
  <c r="N138" i="50"/>
  <c r="O138" i="50"/>
  <c r="P138" i="50"/>
  <c r="Q138" i="50"/>
  <c r="D139" i="50"/>
  <c r="E139" i="50"/>
  <c r="F139" i="50"/>
  <c r="G139" i="50"/>
  <c r="H139" i="50"/>
  <c r="I139" i="50"/>
  <c r="J139" i="50"/>
  <c r="K139" i="50"/>
  <c r="L139" i="50"/>
  <c r="M139" i="50"/>
  <c r="N139" i="50"/>
  <c r="O139" i="50"/>
  <c r="P139" i="50"/>
  <c r="Q139" i="50"/>
  <c r="D140" i="50"/>
  <c r="E140" i="50"/>
  <c r="F140" i="50"/>
  <c r="G140" i="50"/>
  <c r="H140" i="50"/>
  <c r="I140" i="50"/>
  <c r="J140" i="50"/>
  <c r="K140" i="50"/>
  <c r="L140" i="50"/>
  <c r="M140" i="50"/>
  <c r="N140" i="50"/>
  <c r="O140" i="50"/>
  <c r="P140" i="50"/>
  <c r="Q140" i="50"/>
  <c r="D141" i="50"/>
  <c r="E141" i="50"/>
  <c r="F141" i="50"/>
  <c r="G141" i="50"/>
  <c r="H141" i="50"/>
  <c r="I141" i="50"/>
  <c r="J141" i="50"/>
  <c r="K141" i="50"/>
  <c r="L141" i="50"/>
  <c r="M141" i="50"/>
  <c r="N141" i="50"/>
  <c r="O141" i="50"/>
  <c r="P141" i="50"/>
  <c r="Q141" i="50"/>
  <c r="D142" i="50"/>
  <c r="E142" i="50"/>
  <c r="F142" i="50"/>
  <c r="G142" i="50"/>
  <c r="H142" i="50"/>
  <c r="I142" i="50"/>
  <c r="J142" i="50"/>
  <c r="K142" i="50"/>
  <c r="L142" i="50"/>
  <c r="M142" i="50"/>
  <c r="N142" i="50"/>
  <c r="O142" i="50"/>
  <c r="P142" i="50"/>
  <c r="Q142" i="50"/>
  <c r="D143" i="50"/>
  <c r="E143" i="50"/>
  <c r="F143" i="50"/>
  <c r="G143" i="50"/>
  <c r="H143" i="50"/>
  <c r="I143" i="50"/>
  <c r="J143" i="50"/>
  <c r="K143" i="50"/>
  <c r="L143" i="50"/>
  <c r="M143" i="50"/>
  <c r="N143" i="50"/>
  <c r="O143" i="50"/>
  <c r="P143" i="50"/>
  <c r="Q143" i="50"/>
  <c r="D144" i="50"/>
  <c r="E144" i="50"/>
  <c r="F144" i="50"/>
  <c r="G144" i="50"/>
  <c r="H144" i="50"/>
  <c r="I144" i="50"/>
  <c r="J144" i="50"/>
  <c r="K144" i="50"/>
  <c r="L144" i="50"/>
  <c r="M144" i="50"/>
  <c r="N144" i="50"/>
  <c r="O144" i="50"/>
  <c r="P144" i="50"/>
  <c r="Q144" i="50"/>
  <c r="D145" i="50"/>
  <c r="E145" i="50"/>
  <c r="F145" i="50"/>
  <c r="G145" i="50"/>
  <c r="H145" i="50"/>
  <c r="I145" i="50"/>
  <c r="J145" i="50"/>
  <c r="K145" i="50"/>
  <c r="L145" i="50"/>
  <c r="M145" i="50"/>
  <c r="N145" i="50"/>
  <c r="O145" i="50"/>
  <c r="P145" i="50"/>
  <c r="Q145" i="50"/>
  <c r="D146" i="50"/>
  <c r="E146" i="50"/>
  <c r="F146" i="50"/>
  <c r="G146" i="50"/>
  <c r="H146" i="50"/>
  <c r="I146" i="50"/>
  <c r="J146" i="50"/>
  <c r="K146" i="50"/>
  <c r="L146" i="50"/>
  <c r="M146" i="50"/>
  <c r="N146" i="50"/>
  <c r="O146" i="50"/>
  <c r="P146" i="50"/>
  <c r="Q146" i="50"/>
  <c r="D147" i="50"/>
  <c r="E147" i="50"/>
  <c r="F147" i="50"/>
  <c r="G147" i="50"/>
  <c r="H147" i="50"/>
  <c r="I147" i="50"/>
  <c r="J147" i="50"/>
  <c r="K147" i="50"/>
  <c r="L147" i="50"/>
  <c r="M147" i="50"/>
  <c r="N147" i="50"/>
  <c r="O147" i="50"/>
  <c r="P147" i="50"/>
  <c r="Q147" i="50"/>
  <c r="D148" i="50"/>
  <c r="E148" i="50"/>
  <c r="F148" i="50"/>
  <c r="G148" i="50"/>
  <c r="H148" i="50"/>
  <c r="I148" i="50"/>
  <c r="J148" i="50"/>
  <c r="K148" i="50"/>
  <c r="L148" i="50"/>
  <c r="M148" i="50"/>
  <c r="N148" i="50"/>
  <c r="O148" i="50"/>
  <c r="P148" i="50"/>
  <c r="Q148" i="50"/>
  <c r="D149" i="50"/>
  <c r="E149" i="50"/>
  <c r="F149" i="50"/>
  <c r="G149" i="50"/>
  <c r="H149" i="50"/>
  <c r="I149" i="50"/>
  <c r="J149" i="50"/>
  <c r="K149" i="50"/>
  <c r="L149" i="50"/>
  <c r="M149" i="50"/>
  <c r="N149" i="50"/>
  <c r="O149" i="50"/>
  <c r="P149" i="50"/>
  <c r="Q149" i="50"/>
  <c r="D150" i="50"/>
  <c r="E150" i="50"/>
  <c r="F150" i="50"/>
  <c r="G150" i="50"/>
  <c r="H150" i="50"/>
  <c r="I150" i="50"/>
  <c r="J150" i="50"/>
  <c r="K150" i="50"/>
  <c r="L150" i="50"/>
  <c r="M150" i="50"/>
  <c r="N150" i="50"/>
  <c r="O150" i="50"/>
  <c r="P150" i="50"/>
  <c r="Q150" i="50"/>
  <c r="D151" i="50"/>
  <c r="E151" i="50"/>
  <c r="F151" i="50"/>
  <c r="G151" i="50"/>
  <c r="H151" i="50"/>
  <c r="I151" i="50"/>
  <c r="J151" i="50"/>
  <c r="K151" i="50"/>
  <c r="L151" i="50"/>
  <c r="M151" i="50"/>
  <c r="N151" i="50"/>
  <c r="O151" i="50"/>
  <c r="P151" i="50"/>
  <c r="Q151" i="50"/>
  <c r="D152" i="50"/>
  <c r="E152" i="50"/>
  <c r="F152" i="50"/>
  <c r="G152" i="50"/>
  <c r="H152" i="50"/>
  <c r="I152" i="50"/>
  <c r="J152" i="50"/>
  <c r="K152" i="50"/>
  <c r="L152" i="50"/>
  <c r="M152" i="50"/>
  <c r="N152" i="50"/>
  <c r="O152" i="50"/>
  <c r="P152" i="50"/>
  <c r="Q152" i="50"/>
  <c r="D153" i="50"/>
  <c r="E153" i="50"/>
  <c r="F153" i="50"/>
  <c r="G153" i="50"/>
  <c r="H153" i="50"/>
  <c r="I153" i="50"/>
  <c r="J153" i="50"/>
  <c r="K153" i="50"/>
  <c r="L153" i="50"/>
  <c r="M153" i="50"/>
  <c r="N153" i="50"/>
  <c r="O153" i="50"/>
  <c r="P153" i="50"/>
  <c r="Q153" i="50"/>
  <c r="D154" i="50"/>
  <c r="E154" i="50"/>
  <c r="F154" i="50"/>
  <c r="G154" i="50"/>
  <c r="H154" i="50"/>
  <c r="I154" i="50"/>
  <c r="J154" i="50"/>
  <c r="K154" i="50"/>
  <c r="L154" i="50"/>
  <c r="M154" i="50"/>
  <c r="N154" i="50"/>
  <c r="O154" i="50"/>
  <c r="P154" i="50"/>
  <c r="Q154" i="50"/>
  <c r="D155" i="50"/>
  <c r="E155" i="50"/>
  <c r="F155" i="50"/>
  <c r="G155" i="50"/>
  <c r="H155" i="50"/>
  <c r="I155" i="50"/>
  <c r="J155" i="50"/>
  <c r="K155" i="50"/>
  <c r="L155" i="50"/>
  <c r="M155" i="50"/>
  <c r="N155" i="50"/>
  <c r="O155" i="50"/>
  <c r="P155" i="50"/>
  <c r="Q155" i="50"/>
  <c r="E137" i="50"/>
  <c r="F137" i="50"/>
  <c r="G137" i="50"/>
  <c r="H137" i="50"/>
  <c r="I137" i="50"/>
  <c r="J137" i="50"/>
  <c r="K137" i="50"/>
  <c r="L137" i="50"/>
  <c r="M137" i="50"/>
  <c r="N137" i="50"/>
  <c r="O137" i="50"/>
  <c r="P137" i="50"/>
  <c r="Q137" i="50"/>
  <c r="D137" i="50"/>
  <c r="D18" i="50"/>
  <c r="E18" i="50"/>
  <c r="F18" i="50"/>
  <c r="G18" i="50"/>
  <c r="H18" i="50"/>
  <c r="I18" i="50"/>
  <c r="J18" i="50"/>
  <c r="K18" i="50"/>
  <c r="L18" i="50"/>
  <c r="M18" i="50"/>
  <c r="N18" i="50"/>
  <c r="O18" i="50"/>
  <c r="P18" i="50"/>
  <c r="Q18" i="50"/>
  <c r="D19" i="50"/>
  <c r="E19" i="50"/>
  <c r="F19" i="50"/>
  <c r="G19" i="50"/>
  <c r="H19" i="50"/>
  <c r="I19" i="50"/>
  <c r="J19" i="50"/>
  <c r="K19" i="50"/>
  <c r="L19" i="50"/>
  <c r="M19" i="50"/>
  <c r="N19" i="50"/>
  <c r="O19" i="50"/>
  <c r="P19" i="50"/>
  <c r="Q19" i="50"/>
  <c r="D20" i="50"/>
  <c r="E20" i="50"/>
  <c r="F20" i="50"/>
  <c r="G20" i="50"/>
  <c r="H20" i="50"/>
  <c r="I20" i="50"/>
  <c r="J20" i="50"/>
  <c r="K20" i="50"/>
  <c r="L20" i="50"/>
  <c r="M20" i="50"/>
  <c r="N20" i="50"/>
  <c r="O20" i="50"/>
  <c r="P20" i="50"/>
  <c r="Q20" i="50"/>
  <c r="D21" i="50"/>
  <c r="E21" i="50"/>
  <c r="F21" i="50"/>
  <c r="G21" i="50"/>
  <c r="H21" i="50"/>
  <c r="I21" i="50"/>
  <c r="J21" i="50"/>
  <c r="K21" i="50"/>
  <c r="L21" i="50"/>
  <c r="M21" i="50"/>
  <c r="N21" i="50"/>
  <c r="O21" i="50"/>
  <c r="P21" i="50"/>
  <c r="Q21" i="50"/>
  <c r="D22" i="50"/>
  <c r="E22" i="50"/>
  <c r="F22" i="50"/>
  <c r="G22" i="50"/>
  <c r="H22" i="50"/>
  <c r="I22" i="50"/>
  <c r="J22" i="50"/>
  <c r="K22" i="50"/>
  <c r="L22" i="50"/>
  <c r="M22" i="50"/>
  <c r="N22" i="50"/>
  <c r="O22" i="50"/>
  <c r="P22" i="50"/>
  <c r="Q22" i="50"/>
  <c r="D23" i="50"/>
  <c r="E23" i="50"/>
  <c r="F23" i="50"/>
  <c r="G23" i="50"/>
  <c r="H23" i="50"/>
  <c r="I23" i="50"/>
  <c r="J23" i="50"/>
  <c r="K23" i="50"/>
  <c r="L23" i="50"/>
  <c r="M23" i="50"/>
  <c r="N23" i="50"/>
  <c r="O23" i="50"/>
  <c r="P23" i="50"/>
  <c r="Q23" i="50"/>
  <c r="D24" i="50"/>
  <c r="E24" i="50"/>
  <c r="F24" i="50"/>
  <c r="G24" i="50"/>
  <c r="H24" i="50"/>
  <c r="I24" i="50"/>
  <c r="J24" i="50"/>
  <c r="K24" i="50"/>
  <c r="L24" i="50"/>
  <c r="M24" i="50"/>
  <c r="N24" i="50"/>
  <c r="O24" i="50"/>
  <c r="P24" i="50"/>
  <c r="Q24" i="50"/>
  <c r="D25" i="50"/>
  <c r="E25" i="50"/>
  <c r="F25" i="50"/>
  <c r="G25" i="50"/>
  <c r="H25" i="50"/>
  <c r="I25" i="50"/>
  <c r="J25" i="50"/>
  <c r="K25" i="50"/>
  <c r="L25" i="50"/>
  <c r="M25" i="50"/>
  <c r="N25" i="50"/>
  <c r="O25" i="50"/>
  <c r="P25" i="50"/>
  <c r="Q25" i="50"/>
  <c r="D26" i="50"/>
  <c r="E26" i="50"/>
  <c r="F26" i="50"/>
  <c r="G26" i="50"/>
  <c r="H26" i="50"/>
  <c r="I26" i="50"/>
  <c r="J26" i="50"/>
  <c r="K26" i="50"/>
  <c r="L26" i="50"/>
  <c r="M26" i="50"/>
  <c r="N26" i="50"/>
  <c r="O26" i="50"/>
  <c r="P26" i="50"/>
  <c r="Q26" i="50"/>
  <c r="D27" i="50"/>
  <c r="E27" i="50"/>
  <c r="F27" i="50"/>
  <c r="G27" i="50"/>
  <c r="H27" i="50"/>
  <c r="I27" i="50"/>
  <c r="J27" i="50"/>
  <c r="K27" i="50"/>
  <c r="L27" i="50"/>
  <c r="M27" i="50"/>
  <c r="N27" i="50"/>
  <c r="O27" i="50"/>
  <c r="P27" i="50"/>
  <c r="Q27" i="50"/>
  <c r="D28" i="50"/>
  <c r="E28" i="50"/>
  <c r="F28" i="50"/>
  <c r="G28" i="50"/>
  <c r="H28" i="50"/>
  <c r="I28" i="50"/>
  <c r="J28" i="50"/>
  <c r="K28" i="50"/>
  <c r="L28" i="50"/>
  <c r="M28" i="50"/>
  <c r="N28" i="50"/>
  <c r="O28" i="50"/>
  <c r="P28" i="50"/>
  <c r="Q28" i="50"/>
  <c r="D29" i="50"/>
  <c r="E29" i="50"/>
  <c r="F29" i="50"/>
  <c r="G29" i="50"/>
  <c r="H29" i="50"/>
  <c r="I29" i="50"/>
  <c r="J29" i="50"/>
  <c r="K29" i="50"/>
  <c r="L29" i="50"/>
  <c r="M29" i="50"/>
  <c r="N29" i="50"/>
  <c r="O29" i="50"/>
  <c r="P29" i="50"/>
  <c r="Q29" i="50"/>
  <c r="D30" i="50"/>
  <c r="E30" i="50"/>
  <c r="F30" i="50"/>
  <c r="G30" i="50"/>
  <c r="H30" i="50"/>
  <c r="I30" i="50"/>
  <c r="J30" i="50"/>
  <c r="K30" i="50"/>
  <c r="L30" i="50"/>
  <c r="M30" i="50"/>
  <c r="N30" i="50"/>
  <c r="O30" i="50"/>
  <c r="P30" i="50"/>
  <c r="Q30" i="50"/>
  <c r="D31" i="50"/>
  <c r="E31" i="50"/>
  <c r="F31" i="50"/>
  <c r="G31" i="50"/>
  <c r="H31" i="50"/>
  <c r="I31" i="50"/>
  <c r="J31" i="50"/>
  <c r="K31" i="50"/>
  <c r="L31" i="50"/>
  <c r="M31" i="50"/>
  <c r="N31" i="50"/>
  <c r="O31" i="50"/>
  <c r="P31" i="50"/>
  <c r="Q31" i="50"/>
  <c r="D32" i="50"/>
  <c r="E32" i="50"/>
  <c r="F32" i="50"/>
  <c r="G32" i="50"/>
  <c r="H32" i="50"/>
  <c r="I32" i="50"/>
  <c r="J32" i="50"/>
  <c r="K32" i="50"/>
  <c r="L32" i="50"/>
  <c r="M32" i="50"/>
  <c r="N32" i="50"/>
  <c r="O32" i="50"/>
  <c r="P32" i="50"/>
  <c r="Q32" i="50"/>
  <c r="D33" i="50"/>
  <c r="E33" i="50"/>
  <c r="F33" i="50"/>
  <c r="G33" i="50"/>
  <c r="H33" i="50"/>
  <c r="I33" i="50"/>
  <c r="J33" i="50"/>
  <c r="K33" i="50"/>
  <c r="L33" i="50"/>
  <c r="M33" i="50"/>
  <c r="N33" i="50"/>
  <c r="O33" i="50"/>
  <c r="P33" i="50"/>
  <c r="Q33" i="50"/>
  <c r="D34" i="50"/>
  <c r="E34" i="50"/>
  <c r="F34" i="50"/>
  <c r="G34" i="50"/>
  <c r="H34" i="50"/>
  <c r="I34" i="50"/>
  <c r="J34" i="50"/>
  <c r="K34" i="50"/>
  <c r="L34" i="50"/>
  <c r="M34" i="50"/>
  <c r="N34" i="50"/>
  <c r="O34" i="50"/>
  <c r="P34" i="50"/>
  <c r="Q34" i="50"/>
  <c r="D35" i="50"/>
  <c r="E35" i="50"/>
  <c r="F35" i="50"/>
  <c r="G35" i="50"/>
  <c r="H35" i="50"/>
  <c r="I35" i="50"/>
  <c r="J35" i="50"/>
  <c r="K35" i="50"/>
  <c r="L35" i="50"/>
  <c r="M35" i="50"/>
  <c r="N35" i="50"/>
  <c r="O35" i="50"/>
  <c r="P35" i="50"/>
  <c r="Q35" i="50"/>
  <c r="E17" i="50"/>
  <c r="F17" i="50"/>
  <c r="G17" i="50"/>
  <c r="H17" i="50"/>
  <c r="I17" i="50"/>
  <c r="J17" i="50"/>
  <c r="K17" i="50"/>
  <c r="L17" i="50"/>
  <c r="M17" i="50"/>
  <c r="N17" i="50"/>
  <c r="O17" i="50"/>
  <c r="P17" i="50"/>
  <c r="Q17" i="50"/>
  <c r="D17" i="50"/>
  <c r="D258" i="49"/>
  <c r="E258" i="49"/>
  <c r="F258" i="49"/>
  <c r="G258" i="49"/>
  <c r="H258" i="49"/>
  <c r="I258" i="49"/>
  <c r="J258" i="49"/>
  <c r="K258" i="49"/>
  <c r="L258" i="49"/>
  <c r="M258" i="49"/>
  <c r="N258" i="49"/>
  <c r="O258" i="49"/>
  <c r="P258" i="49"/>
  <c r="Q258" i="49"/>
  <c r="D259" i="49"/>
  <c r="E259" i="49"/>
  <c r="F259" i="49"/>
  <c r="G259" i="49"/>
  <c r="H259" i="49"/>
  <c r="I259" i="49"/>
  <c r="J259" i="49"/>
  <c r="K259" i="49"/>
  <c r="L259" i="49"/>
  <c r="M259" i="49"/>
  <c r="N259" i="49"/>
  <c r="O259" i="49"/>
  <c r="P259" i="49"/>
  <c r="Q259" i="49"/>
  <c r="D260" i="49"/>
  <c r="E260" i="49"/>
  <c r="F260" i="49"/>
  <c r="G260" i="49"/>
  <c r="H260" i="49"/>
  <c r="I260" i="49"/>
  <c r="J260" i="49"/>
  <c r="K260" i="49"/>
  <c r="L260" i="49"/>
  <c r="M260" i="49"/>
  <c r="N260" i="49"/>
  <c r="O260" i="49"/>
  <c r="P260" i="49"/>
  <c r="Q260" i="49"/>
  <c r="D261" i="49"/>
  <c r="E261" i="49"/>
  <c r="F261" i="49"/>
  <c r="G261" i="49"/>
  <c r="H261" i="49"/>
  <c r="I261" i="49"/>
  <c r="J261" i="49"/>
  <c r="K261" i="49"/>
  <c r="L261" i="49"/>
  <c r="M261" i="49"/>
  <c r="N261" i="49"/>
  <c r="O261" i="49"/>
  <c r="P261" i="49"/>
  <c r="Q261" i="49"/>
  <c r="D262" i="49"/>
  <c r="E262" i="49"/>
  <c r="F262" i="49"/>
  <c r="G262" i="49"/>
  <c r="H262" i="49"/>
  <c r="I262" i="49"/>
  <c r="J262" i="49"/>
  <c r="K262" i="49"/>
  <c r="L262" i="49"/>
  <c r="M262" i="49"/>
  <c r="N262" i="49"/>
  <c r="O262" i="49"/>
  <c r="P262" i="49"/>
  <c r="Q262" i="49"/>
  <c r="D263" i="49"/>
  <c r="E263" i="49"/>
  <c r="F263" i="49"/>
  <c r="G263" i="49"/>
  <c r="H263" i="49"/>
  <c r="I263" i="49"/>
  <c r="J263" i="49"/>
  <c r="K263" i="49"/>
  <c r="L263" i="49"/>
  <c r="M263" i="49"/>
  <c r="N263" i="49"/>
  <c r="O263" i="49"/>
  <c r="P263" i="49"/>
  <c r="Q263" i="49"/>
  <c r="D264" i="49"/>
  <c r="E264" i="49"/>
  <c r="F264" i="49"/>
  <c r="G264" i="49"/>
  <c r="H264" i="49"/>
  <c r="I264" i="49"/>
  <c r="J264" i="49"/>
  <c r="K264" i="49"/>
  <c r="L264" i="49"/>
  <c r="M264" i="49"/>
  <c r="N264" i="49"/>
  <c r="O264" i="49"/>
  <c r="P264" i="49"/>
  <c r="Q264" i="49"/>
  <c r="D265" i="49"/>
  <c r="E265" i="49"/>
  <c r="F265" i="49"/>
  <c r="G265" i="49"/>
  <c r="H265" i="49"/>
  <c r="I265" i="49"/>
  <c r="J265" i="49"/>
  <c r="K265" i="49"/>
  <c r="L265" i="49"/>
  <c r="M265" i="49"/>
  <c r="N265" i="49"/>
  <c r="O265" i="49"/>
  <c r="P265" i="49"/>
  <c r="Q265" i="49"/>
  <c r="D266" i="49"/>
  <c r="E266" i="49"/>
  <c r="F266" i="49"/>
  <c r="G266" i="49"/>
  <c r="H266" i="49"/>
  <c r="I266" i="49"/>
  <c r="J266" i="49"/>
  <c r="K266" i="49"/>
  <c r="L266" i="49"/>
  <c r="M266" i="49"/>
  <c r="N266" i="49"/>
  <c r="O266" i="49"/>
  <c r="P266" i="49"/>
  <c r="Q266" i="49"/>
  <c r="D267" i="49"/>
  <c r="E267" i="49"/>
  <c r="F267" i="49"/>
  <c r="G267" i="49"/>
  <c r="H267" i="49"/>
  <c r="I267" i="49"/>
  <c r="J267" i="49"/>
  <c r="K267" i="49"/>
  <c r="L267" i="49"/>
  <c r="M267" i="49"/>
  <c r="N267" i="49"/>
  <c r="O267" i="49"/>
  <c r="P267" i="49"/>
  <c r="Q267" i="49"/>
  <c r="D268" i="49"/>
  <c r="E268" i="49"/>
  <c r="F268" i="49"/>
  <c r="G268" i="49"/>
  <c r="H268" i="49"/>
  <c r="I268" i="49"/>
  <c r="J268" i="49"/>
  <c r="K268" i="49"/>
  <c r="L268" i="49"/>
  <c r="M268" i="49"/>
  <c r="N268" i="49"/>
  <c r="O268" i="49"/>
  <c r="P268" i="49"/>
  <c r="Q268" i="49"/>
  <c r="D269" i="49"/>
  <c r="E269" i="49"/>
  <c r="F269" i="49"/>
  <c r="G269" i="49"/>
  <c r="H269" i="49"/>
  <c r="I269" i="49"/>
  <c r="J269" i="49"/>
  <c r="K269" i="49"/>
  <c r="L269" i="49"/>
  <c r="M269" i="49"/>
  <c r="N269" i="49"/>
  <c r="O269" i="49"/>
  <c r="P269" i="49"/>
  <c r="Q269" i="49"/>
  <c r="D270" i="49"/>
  <c r="E270" i="49"/>
  <c r="F270" i="49"/>
  <c r="G270" i="49"/>
  <c r="H270" i="49"/>
  <c r="I270" i="49"/>
  <c r="J270" i="49"/>
  <c r="K270" i="49"/>
  <c r="L270" i="49"/>
  <c r="M270" i="49"/>
  <c r="N270" i="49"/>
  <c r="O270" i="49"/>
  <c r="P270" i="49"/>
  <c r="Q270" i="49"/>
  <c r="D271" i="49"/>
  <c r="E271" i="49"/>
  <c r="F271" i="49"/>
  <c r="G271" i="49"/>
  <c r="H271" i="49"/>
  <c r="I271" i="49"/>
  <c r="J271" i="49"/>
  <c r="K271" i="49"/>
  <c r="L271" i="49"/>
  <c r="M271" i="49"/>
  <c r="N271" i="49"/>
  <c r="O271" i="49"/>
  <c r="P271" i="49"/>
  <c r="Q271" i="49"/>
  <c r="D272" i="49"/>
  <c r="E272" i="49"/>
  <c r="F272" i="49"/>
  <c r="G272" i="49"/>
  <c r="H272" i="49"/>
  <c r="I272" i="49"/>
  <c r="J272" i="49"/>
  <c r="K272" i="49"/>
  <c r="L272" i="49"/>
  <c r="M272" i="49"/>
  <c r="N272" i="49"/>
  <c r="O272" i="49"/>
  <c r="P272" i="49"/>
  <c r="Q272" i="49"/>
  <c r="D273" i="49"/>
  <c r="E273" i="49"/>
  <c r="F273" i="49"/>
  <c r="G273" i="49"/>
  <c r="H273" i="49"/>
  <c r="I273" i="49"/>
  <c r="J273" i="49"/>
  <c r="K273" i="49"/>
  <c r="L273" i="49"/>
  <c r="M273" i="49"/>
  <c r="N273" i="49"/>
  <c r="O273" i="49"/>
  <c r="P273" i="49"/>
  <c r="Q273" i="49"/>
  <c r="D274" i="49"/>
  <c r="E274" i="49"/>
  <c r="F274" i="49"/>
  <c r="G274" i="49"/>
  <c r="H274" i="49"/>
  <c r="I274" i="49"/>
  <c r="J274" i="49"/>
  <c r="K274" i="49"/>
  <c r="L274" i="49"/>
  <c r="M274" i="49"/>
  <c r="N274" i="49"/>
  <c r="O274" i="49"/>
  <c r="P274" i="49"/>
  <c r="Q274" i="49"/>
  <c r="D275" i="49"/>
  <c r="E275" i="49"/>
  <c r="F275" i="49"/>
  <c r="G275" i="49"/>
  <c r="H275" i="49"/>
  <c r="I275" i="49"/>
  <c r="J275" i="49"/>
  <c r="K275" i="49"/>
  <c r="L275" i="49"/>
  <c r="M275" i="49"/>
  <c r="N275" i="49"/>
  <c r="O275" i="49"/>
  <c r="P275" i="49"/>
  <c r="Q275" i="49"/>
  <c r="E257" i="49"/>
  <c r="F257" i="49"/>
  <c r="G257" i="49"/>
  <c r="H257" i="49"/>
  <c r="I257" i="49"/>
  <c r="J257" i="49"/>
  <c r="K257" i="49"/>
  <c r="L257" i="49"/>
  <c r="M257" i="49"/>
  <c r="N257" i="49"/>
  <c r="O257" i="49"/>
  <c r="P257" i="49"/>
  <c r="Q257" i="49"/>
  <c r="D257" i="49"/>
  <c r="D138" i="49"/>
  <c r="E138" i="49"/>
  <c r="F138" i="49"/>
  <c r="G138" i="49"/>
  <c r="H138" i="49"/>
  <c r="I138" i="49"/>
  <c r="J138" i="49"/>
  <c r="K138" i="49"/>
  <c r="L138" i="49"/>
  <c r="M138" i="49"/>
  <c r="N138" i="49"/>
  <c r="O138" i="49"/>
  <c r="P138" i="49"/>
  <c r="Q138" i="49"/>
  <c r="D139" i="49"/>
  <c r="E139" i="49"/>
  <c r="F139" i="49"/>
  <c r="G139" i="49"/>
  <c r="H139" i="49"/>
  <c r="I139" i="49"/>
  <c r="J139" i="49"/>
  <c r="K139" i="49"/>
  <c r="L139" i="49"/>
  <c r="M139" i="49"/>
  <c r="N139" i="49"/>
  <c r="O139" i="49"/>
  <c r="P139" i="49"/>
  <c r="Q139" i="49"/>
  <c r="D140" i="49"/>
  <c r="E140" i="49"/>
  <c r="F140" i="49"/>
  <c r="G140" i="49"/>
  <c r="H140" i="49"/>
  <c r="I140" i="49"/>
  <c r="J140" i="49"/>
  <c r="K140" i="49"/>
  <c r="L140" i="49"/>
  <c r="M140" i="49"/>
  <c r="N140" i="49"/>
  <c r="O140" i="49"/>
  <c r="P140" i="49"/>
  <c r="Q140" i="49"/>
  <c r="D141" i="49"/>
  <c r="E141" i="49"/>
  <c r="F141" i="49"/>
  <c r="G141" i="49"/>
  <c r="H141" i="49"/>
  <c r="I141" i="49"/>
  <c r="J141" i="49"/>
  <c r="K141" i="49"/>
  <c r="L141" i="49"/>
  <c r="M141" i="49"/>
  <c r="N141" i="49"/>
  <c r="O141" i="49"/>
  <c r="P141" i="49"/>
  <c r="Q141" i="49"/>
  <c r="D142" i="49"/>
  <c r="E142" i="49"/>
  <c r="F142" i="49"/>
  <c r="G142" i="49"/>
  <c r="H142" i="49"/>
  <c r="I142" i="49"/>
  <c r="J142" i="49"/>
  <c r="K142" i="49"/>
  <c r="L142" i="49"/>
  <c r="M142" i="49"/>
  <c r="N142" i="49"/>
  <c r="O142" i="49"/>
  <c r="P142" i="49"/>
  <c r="Q142" i="49"/>
  <c r="D143" i="49"/>
  <c r="E143" i="49"/>
  <c r="F143" i="49"/>
  <c r="G143" i="49"/>
  <c r="H143" i="49"/>
  <c r="I143" i="49"/>
  <c r="J143" i="49"/>
  <c r="K143" i="49"/>
  <c r="L143" i="49"/>
  <c r="M143" i="49"/>
  <c r="N143" i="49"/>
  <c r="O143" i="49"/>
  <c r="P143" i="49"/>
  <c r="Q143" i="49"/>
  <c r="D144" i="49"/>
  <c r="E144" i="49"/>
  <c r="F144" i="49"/>
  <c r="G144" i="49"/>
  <c r="H144" i="49"/>
  <c r="I144" i="49"/>
  <c r="J144" i="49"/>
  <c r="K144" i="49"/>
  <c r="L144" i="49"/>
  <c r="M144" i="49"/>
  <c r="N144" i="49"/>
  <c r="O144" i="49"/>
  <c r="P144" i="49"/>
  <c r="Q144" i="49"/>
  <c r="D145" i="49"/>
  <c r="E145" i="49"/>
  <c r="F145" i="49"/>
  <c r="G145" i="49"/>
  <c r="H145" i="49"/>
  <c r="I145" i="49"/>
  <c r="J145" i="49"/>
  <c r="K145" i="49"/>
  <c r="L145" i="49"/>
  <c r="M145" i="49"/>
  <c r="N145" i="49"/>
  <c r="O145" i="49"/>
  <c r="P145" i="49"/>
  <c r="Q145" i="49"/>
  <c r="D146" i="49"/>
  <c r="E146" i="49"/>
  <c r="F146" i="49"/>
  <c r="G146" i="49"/>
  <c r="H146" i="49"/>
  <c r="I146" i="49"/>
  <c r="J146" i="49"/>
  <c r="K146" i="49"/>
  <c r="L146" i="49"/>
  <c r="M146" i="49"/>
  <c r="N146" i="49"/>
  <c r="O146" i="49"/>
  <c r="P146" i="49"/>
  <c r="Q146" i="49"/>
  <c r="D147" i="49"/>
  <c r="E147" i="49"/>
  <c r="F147" i="49"/>
  <c r="G147" i="49"/>
  <c r="H147" i="49"/>
  <c r="I147" i="49"/>
  <c r="J147" i="49"/>
  <c r="K147" i="49"/>
  <c r="L147" i="49"/>
  <c r="M147" i="49"/>
  <c r="N147" i="49"/>
  <c r="O147" i="49"/>
  <c r="P147" i="49"/>
  <c r="Q147" i="49"/>
  <c r="D148" i="49"/>
  <c r="E148" i="49"/>
  <c r="F148" i="49"/>
  <c r="G148" i="49"/>
  <c r="H148" i="49"/>
  <c r="I148" i="49"/>
  <c r="J148" i="49"/>
  <c r="K148" i="49"/>
  <c r="L148" i="49"/>
  <c r="M148" i="49"/>
  <c r="N148" i="49"/>
  <c r="O148" i="49"/>
  <c r="P148" i="49"/>
  <c r="Q148" i="49"/>
  <c r="D149" i="49"/>
  <c r="E149" i="49"/>
  <c r="F149" i="49"/>
  <c r="G149" i="49"/>
  <c r="H149" i="49"/>
  <c r="I149" i="49"/>
  <c r="J149" i="49"/>
  <c r="K149" i="49"/>
  <c r="L149" i="49"/>
  <c r="M149" i="49"/>
  <c r="N149" i="49"/>
  <c r="O149" i="49"/>
  <c r="P149" i="49"/>
  <c r="Q149" i="49"/>
  <c r="D150" i="49"/>
  <c r="E150" i="49"/>
  <c r="F150" i="49"/>
  <c r="G150" i="49"/>
  <c r="H150" i="49"/>
  <c r="I150" i="49"/>
  <c r="J150" i="49"/>
  <c r="K150" i="49"/>
  <c r="L150" i="49"/>
  <c r="M150" i="49"/>
  <c r="N150" i="49"/>
  <c r="O150" i="49"/>
  <c r="P150" i="49"/>
  <c r="Q150" i="49"/>
  <c r="D151" i="49"/>
  <c r="E151" i="49"/>
  <c r="F151" i="49"/>
  <c r="G151" i="49"/>
  <c r="H151" i="49"/>
  <c r="I151" i="49"/>
  <c r="J151" i="49"/>
  <c r="K151" i="49"/>
  <c r="L151" i="49"/>
  <c r="M151" i="49"/>
  <c r="N151" i="49"/>
  <c r="O151" i="49"/>
  <c r="P151" i="49"/>
  <c r="Q151" i="49"/>
  <c r="D152" i="49"/>
  <c r="E152" i="49"/>
  <c r="F152" i="49"/>
  <c r="G152" i="49"/>
  <c r="H152" i="49"/>
  <c r="I152" i="49"/>
  <c r="J152" i="49"/>
  <c r="K152" i="49"/>
  <c r="L152" i="49"/>
  <c r="M152" i="49"/>
  <c r="N152" i="49"/>
  <c r="O152" i="49"/>
  <c r="P152" i="49"/>
  <c r="Q152" i="49"/>
  <c r="D153" i="49"/>
  <c r="E153" i="49"/>
  <c r="F153" i="49"/>
  <c r="G153" i="49"/>
  <c r="H153" i="49"/>
  <c r="I153" i="49"/>
  <c r="J153" i="49"/>
  <c r="K153" i="49"/>
  <c r="L153" i="49"/>
  <c r="M153" i="49"/>
  <c r="N153" i="49"/>
  <c r="O153" i="49"/>
  <c r="P153" i="49"/>
  <c r="Q153" i="49"/>
  <c r="D154" i="49"/>
  <c r="E154" i="49"/>
  <c r="F154" i="49"/>
  <c r="G154" i="49"/>
  <c r="H154" i="49"/>
  <c r="I154" i="49"/>
  <c r="J154" i="49"/>
  <c r="K154" i="49"/>
  <c r="L154" i="49"/>
  <c r="M154" i="49"/>
  <c r="N154" i="49"/>
  <c r="O154" i="49"/>
  <c r="P154" i="49"/>
  <c r="Q154" i="49"/>
  <c r="D155" i="49"/>
  <c r="E155" i="49"/>
  <c r="F155" i="49"/>
  <c r="G155" i="49"/>
  <c r="H155" i="49"/>
  <c r="I155" i="49"/>
  <c r="J155" i="49"/>
  <c r="K155" i="49"/>
  <c r="L155" i="49"/>
  <c r="M155" i="49"/>
  <c r="N155" i="49"/>
  <c r="O155" i="49"/>
  <c r="P155" i="49"/>
  <c r="Q155" i="49"/>
  <c r="E137" i="49"/>
  <c r="F137" i="49"/>
  <c r="G137" i="49"/>
  <c r="H137" i="49"/>
  <c r="I137" i="49"/>
  <c r="J137" i="49"/>
  <c r="K137" i="49"/>
  <c r="L137" i="49"/>
  <c r="M137" i="49"/>
  <c r="N137" i="49"/>
  <c r="O137" i="49"/>
  <c r="P137" i="49"/>
  <c r="Q137" i="49"/>
  <c r="D137" i="49"/>
  <c r="D18" i="49"/>
  <c r="E18" i="49"/>
  <c r="F18" i="49"/>
  <c r="G18" i="49"/>
  <c r="H18" i="49"/>
  <c r="I18" i="49"/>
  <c r="J18" i="49"/>
  <c r="K18" i="49"/>
  <c r="L18" i="49"/>
  <c r="M18" i="49"/>
  <c r="N18" i="49"/>
  <c r="O18" i="49"/>
  <c r="P18" i="49"/>
  <c r="Q18" i="49"/>
  <c r="D19" i="49"/>
  <c r="E19" i="49"/>
  <c r="F19" i="49"/>
  <c r="G19" i="49"/>
  <c r="H19" i="49"/>
  <c r="I19" i="49"/>
  <c r="J19" i="49"/>
  <c r="K19" i="49"/>
  <c r="L19" i="49"/>
  <c r="M19" i="49"/>
  <c r="N19" i="49"/>
  <c r="O19" i="49"/>
  <c r="P19" i="49"/>
  <c r="Q19" i="49"/>
  <c r="D20" i="49"/>
  <c r="E20" i="49"/>
  <c r="F20" i="49"/>
  <c r="G20" i="49"/>
  <c r="H20" i="49"/>
  <c r="I20" i="49"/>
  <c r="J20" i="49"/>
  <c r="K20" i="49"/>
  <c r="L20" i="49"/>
  <c r="M20" i="49"/>
  <c r="N20" i="49"/>
  <c r="O20" i="49"/>
  <c r="P20" i="49"/>
  <c r="Q20" i="49"/>
  <c r="D21" i="49"/>
  <c r="E21" i="49"/>
  <c r="F21" i="49"/>
  <c r="G21" i="49"/>
  <c r="H21" i="49"/>
  <c r="I21" i="49"/>
  <c r="J21" i="49"/>
  <c r="K21" i="49"/>
  <c r="L21" i="49"/>
  <c r="M21" i="49"/>
  <c r="N21" i="49"/>
  <c r="O21" i="49"/>
  <c r="P21" i="49"/>
  <c r="Q21" i="49"/>
  <c r="D22" i="49"/>
  <c r="E22" i="49"/>
  <c r="F22" i="49"/>
  <c r="G22" i="49"/>
  <c r="H22" i="49"/>
  <c r="I22" i="49"/>
  <c r="J22" i="49"/>
  <c r="K22" i="49"/>
  <c r="L22" i="49"/>
  <c r="M22" i="49"/>
  <c r="N22" i="49"/>
  <c r="O22" i="49"/>
  <c r="P22" i="49"/>
  <c r="Q22" i="49"/>
  <c r="D23" i="49"/>
  <c r="E23" i="49"/>
  <c r="F23" i="49"/>
  <c r="G23" i="49"/>
  <c r="H23" i="49"/>
  <c r="I23" i="49"/>
  <c r="J23" i="49"/>
  <c r="K23" i="49"/>
  <c r="L23" i="49"/>
  <c r="M23" i="49"/>
  <c r="N23" i="49"/>
  <c r="O23" i="49"/>
  <c r="P23" i="49"/>
  <c r="Q23" i="49"/>
  <c r="D24" i="49"/>
  <c r="E24" i="49"/>
  <c r="F24" i="49"/>
  <c r="G24" i="49"/>
  <c r="H24" i="49"/>
  <c r="I24" i="49"/>
  <c r="J24" i="49"/>
  <c r="K24" i="49"/>
  <c r="L24" i="49"/>
  <c r="M24" i="49"/>
  <c r="N24" i="49"/>
  <c r="O24" i="49"/>
  <c r="P24" i="49"/>
  <c r="Q24" i="49"/>
  <c r="D25" i="49"/>
  <c r="E25" i="49"/>
  <c r="F25" i="49"/>
  <c r="G25" i="49"/>
  <c r="H25" i="49"/>
  <c r="I25" i="49"/>
  <c r="J25" i="49"/>
  <c r="K25" i="49"/>
  <c r="L25" i="49"/>
  <c r="M25" i="49"/>
  <c r="N25" i="49"/>
  <c r="O25" i="49"/>
  <c r="P25" i="49"/>
  <c r="Q25" i="49"/>
  <c r="D26" i="49"/>
  <c r="E26" i="49"/>
  <c r="F26" i="49"/>
  <c r="G26" i="49"/>
  <c r="H26" i="49"/>
  <c r="I26" i="49"/>
  <c r="J26" i="49"/>
  <c r="K26" i="49"/>
  <c r="L26" i="49"/>
  <c r="M26" i="49"/>
  <c r="N26" i="49"/>
  <c r="O26" i="49"/>
  <c r="P26" i="49"/>
  <c r="Q26" i="49"/>
  <c r="D27" i="49"/>
  <c r="E27" i="49"/>
  <c r="F27" i="49"/>
  <c r="G27" i="49"/>
  <c r="H27" i="49"/>
  <c r="I27" i="49"/>
  <c r="J27" i="49"/>
  <c r="K27" i="49"/>
  <c r="L27" i="49"/>
  <c r="M27" i="49"/>
  <c r="N27" i="49"/>
  <c r="O27" i="49"/>
  <c r="P27" i="49"/>
  <c r="Q27" i="49"/>
  <c r="D28" i="49"/>
  <c r="E28" i="49"/>
  <c r="F28" i="49"/>
  <c r="G28" i="49"/>
  <c r="H28" i="49"/>
  <c r="I28" i="49"/>
  <c r="J28" i="49"/>
  <c r="K28" i="49"/>
  <c r="L28" i="49"/>
  <c r="M28" i="49"/>
  <c r="N28" i="49"/>
  <c r="O28" i="49"/>
  <c r="P28" i="49"/>
  <c r="Q28" i="49"/>
  <c r="D29" i="49"/>
  <c r="E29" i="49"/>
  <c r="F29" i="49"/>
  <c r="G29" i="49"/>
  <c r="H29" i="49"/>
  <c r="I29" i="49"/>
  <c r="J29" i="49"/>
  <c r="K29" i="49"/>
  <c r="L29" i="49"/>
  <c r="M29" i="49"/>
  <c r="N29" i="49"/>
  <c r="O29" i="49"/>
  <c r="P29" i="49"/>
  <c r="Q29" i="49"/>
  <c r="D30" i="49"/>
  <c r="E30" i="49"/>
  <c r="F30" i="49"/>
  <c r="G30" i="49"/>
  <c r="H30" i="49"/>
  <c r="I30" i="49"/>
  <c r="J30" i="49"/>
  <c r="K30" i="49"/>
  <c r="L30" i="49"/>
  <c r="M30" i="49"/>
  <c r="N30" i="49"/>
  <c r="O30" i="49"/>
  <c r="P30" i="49"/>
  <c r="Q30" i="49"/>
  <c r="D31" i="49"/>
  <c r="E31" i="49"/>
  <c r="F31" i="49"/>
  <c r="G31" i="49"/>
  <c r="H31" i="49"/>
  <c r="I31" i="49"/>
  <c r="J31" i="49"/>
  <c r="K31" i="49"/>
  <c r="L31" i="49"/>
  <c r="M31" i="49"/>
  <c r="N31" i="49"/>
  <c r="O31" i="49"/>
  <c r="P31" i="49"/>
  <c r="Q31" i="49"/>
  <c r="D32" i="49"/>
  <c r="E32" i="49"/>
  <c r="F32" i="49"/>
  <c r="G32" i="49"/>
  <c r="H32" i="49"/>
  <c r="I32" i="49"/>
  <c r="J32" i="49"/>
  <c r="K32" i="49"/>
  <c r="L32" i="49"/>
  <c r="M32" i="49"/>
  <c r="N32" i="49"/>
  <c r="O32" i="49"/>
  <c r="P32" i="49"/>
  <c r="Q32" i="49"/>
  <c r="D33" i="49"/>
  <c r="E33" i="49"/>
  <c r="F33" i="49"/>
  <c r="G33" i="49"/>
  <c r="H33" i="49"/>
  <c r="I33" i="49"/>
  <c r="J33" i="49"/>
  <c r="K33" i="49"/>
  <c r="L33" i="49"/>
  <c r="M33" i="49"/>
  <c r="N33" i="49"/>
  <c r="O33" i="49"/>
  <c r="P33" i="49"/>
  <c r="Q33" i="49"/>
  <c r="D34" i="49"/>
  <c r="E34" i="49"/>
  <c r="F34" i="49"/>
  <c r="G34" i="49"/>
  <c r="H34" i="49"/>
  <c r="I34" i="49"/>
  <c r="J34" i="49"/>
  <c r="K34" i="49"/>
  <c r="L34" i="49"/>
  <c r="M34" i="49"/>
  <c r="N34" i="49"/>
  <c r="O34" i="49"/>
  <c r="P34" i="49"/>
  <c r="Q34" i="49"/>
  <c r="D35" i="49"/>
  <c r="E35" i="49"/>
  <c r="F35" i="49"/>
  <c r="G35" i="49"/>
  <c r="H35" i="49"/>
  <c r="I35" i="49"/>
  <c r="J35" i="49"/>
  <c r="K35" i="49"/>
  <c r="L35" i="49"/>
  <c r="M35" i="49"/>
  <c r="N35" i="49"/>
  <c r="O35" i="49"/>
  <c r="P35" i="49"/>
  <c r="Q35" i="49"/>
  <c r="E17" i="49"/>
  <c r="F17" i="49"/>
  <c r="G17" i="49"/>
  <c r="H17" i="49"/>
  <c r="I17" i="49"/>
  <c r="J17" i="49"/>
  <c r="K17" i="49"/>
  <c r="L17" i="49"/>
  <c r="M17" i="49"/>
  <c r="N17" i="49"/>
  <c r="O17" i="49"/>
  <c r="P17" i="49"/>
  <c r="Q17" i="49"/>
  <c r="D17" i="49"/>
  <c r="D258" i="48"/>
  <c r="E258" i="48"/>
  <c r="F258" i="48"/>
  <c r="G258" i="48"/>
  <c r="H258" i="48"/>
  <c r="I258" i="48"/>
  <c r="J258" i="48"/>
  <c r="K258" i="48"/>
  <c r="L258" i="48"/>
  <c r="M258" i="48"/>
  <c r="N258" i="48"/>
  <c r="O258" i="48"/>
  <c r="P258" i="48"/>
  <c r="Q258" i="48"/>
  <c r="D259" i="48"/>
  <c r="E259" i="48"/>
  <c r="F259" i="48"/>
  <c r="G259" i="48"/>
  <c r="H259" i="48"/>
  <c r="I259" i="48"/>
  <c r="J259" i="48"/>
  <c r="K259" i="48"/>
  <c r="L259" i="48"/>
  <c r="M259" i="48"/>
  <c r="N259" i="48"/>
  <c r="O259" i="48"/>
  <c r="P259" i="48"/>
  <c r="Q259" i="48"/>
  <c r="D260" i="48"/>
  <c r="E260" i="48"/>
  <c r="F260" i="48"/>
  <c r="G260" i="48"/>
  <c r="H260" i="48"/>
  <c r="I260" i="48"/>
  <c r="J260" i="48"/>
  <c r="K260" i="48"/>
  <c r="L260" i="48"/>
  <c r="M260" i="48"/>
  <c r="N260" i="48"/>
  <c r="O260" i="48"/>
  <c r="P260" i="48"/>
  <c r="Q260" i="48"/>
  <c r="D261" i="48"/>
  <c r="E261" i="48"/>
  <c r="F261" i="48"/>
  <c r="G261" i="48"/>
  <c r="H261" i="48"/>
  <c r="I261" i="48"/>
  <c r="J261" i="48"/>
  <c r="K261" i="48"/>
  <c r="L261" i="48"/>
  <c r="M261" i="48"/>
  <c r="N261" i="48"/>
  <c r="O261" i="48"/>
  <c r="P261" i="48"/>
  <c r="Q261" i="48"/>
  <c r="D262" i="48"/>
  <c r="E262" i="48"/>
  <c r="F262" i="48"/>
  <c r="G262" i="48"/>
  <c r="H262" i="48"/>
  <c r="I262" i="48"/>
  <c r="J262" i="48"/>
  <c r="K262" i="48"/>
  <c r="L262" i="48"/>
  <c r="M262" i="48"/>
  <c r="N262" i="48"/>
  <c r="O262" i="48"/>
  <c r="P262" i="48"/>
  <c r="Q262" i="48"/>
  <c r="D263" i="48"/>
  <c r="E263" i="48"/>
  <c r="F263" i="48"/>
  <c r="G263" i="48"/>
  <c r="H263" i="48"/>
  <c r="I263" i="48"/>
  <c r="J263" i="48"/>
  <c r="K263" i="48"/>
  <c r="L263" i="48"/>
  <c r="M263" i="48"/>
  <c r="N263" i="48"/>
  <c r="O263" i="48"/>
  <c r="P263" i="48"/>
  <c r="Q263" i="48"/>
  <c r="D264" i="48"/>
  <c r="E264" i="48"/>
  <c r="F264" i="48"/>
  <c r="G264" i="48"/>
  <c r="H264" i="48"/>
  <c r="I264" i="48"/>
  <c r="J264" i="48"/>
  <c r="K264" i="48"/>
  <c r="L264" i="48"/>
  <c r="M264" i="48"/>
  <c r="N264" i="48"/>
  <c r="O264" i="48"/>
  <c r="P264" i="48"/>
  <c r="Q264" i="48"/>
  <c r="D265" i="48"/>
  <c r="E265" i="48"/>
  <c r="F265" i="48"/>
  <c r="G265" i="48"/>
  <c r="H265" i="48"/>
  <c r="I265" i="48"/>
  <c r="J265" i="48"/>
  <c r="K265" i="48"/>
  <c r="L265" i="48"/>
  <c r="M265" i="48"/>
  <c r="N265" i="48"/>
  <c r="O265" i="48"/>
  <c r="P265" i="48"/>
  <c r="Q265" i="48"/>
  <c r="D266" i="48"/>
  <c r="E266" i="48"/>
  <c r="F266" i="48"/>
  <c r="G266" i="48"/>
  <c r="H266" i="48"/>
  <c r="I266" i="48"/>
  <c r="J266" i="48"/>
  <c r="K266" i="48"/>
  <c r="L266" i="48"/>
  <c r="M266" i="48"/>
  <c r="N266" i="48"/>
  <c r="O266" i="48"/>
  <c r="P266" i="48"/>
  <c r="Q266" i="48"/>
  <c r="D267" i="48"/>
  <c r="E267" i="48"/>
  <c r="F267" i="48"/>
  <c r="G267" i="48"/>
  <c r="H267" i="48"/>
  <c r="I267" i="48"/>
  <c r="J267" i="48"/>
  <c r="K267" i="48"/>
  <c r="L267" i="48"/>
  <c r="M267" i="48"/>
  <c r="N267" i="48"/>
  <c r="O267" i="48"/>
  <c r="P267" i="48"/>
  <c r="Q267" i="48"/>
  <c r="D268" i="48"/>
  <c r="E268" i="48"/>
  <c r="F268" i="48"/>
  <c r="G268" i="48"/>
  <c r="H268" i="48"/>
  <c r="I268" i="48"/>
  <c r="J268" i="48"/>
  <c r="K268" i="48"/>
  <c r="L268" i="48"/>
  <c r="M268" i="48"/>
  <c r="N268" i="48"/>
  <c r="O268" i="48"/>
  <c r="P268" i="48"/>
  <c r="Q268" i="48"/>
  <c r="D269" i="48"/>
  <c r="E269" i="48"/>
  <c r="F269" i="48"/>
  <c r="G269" i="48"/>
  <c r="H269" i="48"/>
  <c r="I269" i="48"/>
  <c r="J269" i="48"/>
  <c r="K269" i="48"/>
  <c r="L269" i="48"/>
  <c r="M269" i="48"/>
  <c r="N269" i="48"/>
  <c r="O269" i="48"/>
  <c r="P269" i="48"/>
  <c r="Q269" i="48"/>
  <c r="D270" i="48"/>
  <c r="E270" i="48"/>
  <c r="F270" i="48"/>
  <c r="G270" i="48"/>
  <c r="H270" i="48"/>
  <c r="I270" i="48"/>
  <c r="J270" i="48"/>
  <c r="K270" i="48"/>
  <c r="L270" i="48"/>
  <c r="M270" i="48"/>
  <c r="N270" i="48"/>
  <c r="O270" i="48"/>
  <c r="P270" i="48"/>
  <c r="Q270" i="48"/>
  <c r="D271" i="48"/>
  <c r="E271" i="48"/>
  <c r="F271" i="48"/>
  <c r="G271" i="48"/>
  <c r="H271" i="48"/>
  <c r="I271" i="48"/>
  <c r="J271" i="48"/>
  <c r="K271" i="48"/>
  <c r="L271" i="48"/>
  <c r="M271" i="48"/>
  <c r="N271" i="48"/>
  <c r="O271" i="48"/>
  <c r="P271" i="48"/>
  <c r="Q271" i="48"/>
  <c r="D272" i="48"/>
  <c r="E272" i="48"/>
  <c r="F272" i="48"/>
  <c r="G272" i="48"/>
  <c r="H272" i="48"/>
  <c r="I272" i="48"/>
  <c r="J272" i="48"/>
  <c r="K272" i="48"/>
  <c r="L272" i="48"/>
  <c r="M272" i="48"/>
  <c r="N272" i="48"/>
  <c r="O272" i="48"/>
  <c r="P272" i="48"/>
  <c r="Q272" i="48"/>
  <c r="D273" i="48"/>
  <c r="E273" i="48"/>
  <c r="F273" i="48"/>
  <c r="G273" i="48"/>
  <c r="H273" i="48"/>
  <c r="I273" i="48"/>
  <c r="J273" i="48"/>
  <c r="K273" i="48"/>
  <c r="L273" i="48"/>
  <c r="M273" i="48"/>
  <c r="N273" i="48"/>
  <c r="O273" i="48"/>
  <c r="P273" i="48"/>
  <c r="Q273" i="48"/>
  <c r="D274" i="48"/>
  <c r="E274" i="48"/>
  <c r="F274" i="48"/>
  <c r="G274" i="48"/>
  <c r="H274" i="48"/>
  <c r="I274" i="48"/>
  <c r="J274" i="48"/>
  <c r="K274" i="48"/>
  <c r="L274" i="48"/>
  <c r="M274" i="48"/>
  <c r="N274" i="48"/>
  <c r="O274" i="48"/>
  <c r="P274" i="48"/>
  <c r="Q274" i="48"/>
  <c r="D275" i="48"/>
  <c r="E275" i="48"/>
  <c r="F275" i="48"/>
  <c r="G275" i="48"/>
  <c r="H275" i="48"/>
  <c r="I275" i="48"/>
  <c r="J275" i="48"/>
  <c r="K275" i="48"/>
  <c r="L275" i="48"/>
  <c r="M275" i="48"/>
  <c r="N275" i="48"/>
  <c r="O275" i="48"/>
  <c r="P275" i="48"/>
  <c r="Q275" i="48"/>
  <c r="E257" i="48"/>
  <c r="F257" i="48"/>
  <c r="G257" i="48"/>
  <c r="H257" i="48"/>
  <c r="I257" i="48"/>
  <c r="J257" i="48"/>
  <c r="K257" i="48"/>
  <c r="L257" i="48"/>
  <c r="M257" i="48"/>
  <c r="N257" i="48"/>
  <c r="O257" i="48"/>
  <c r="P257" i="48"/>
  <c r="Q257" i="48"/>
  <c r="D257" i="48"/>
  <c r="D138" i="48"/>
  <c r="E138" i="48"/>
  <c r="F138" i="48"/>
  <c r="G138" i="48"/>
  <c r="H138" i="48"/>
  <c r="I138" i="48"/>
  <c r="J138" i="48"/>
  <c r="K138" i="48"/>
  <c r="L138" i="48"/>
  <c r="M138" i="48"/>
  <c r="N138" i="48"/>
  <c r="O138" i="48"/>
  <c r="P138" i="48"/>
  <c r="Q138" i="48"/>
  <c r="D139" i="48"/>
  <c r="E139" i="48"/>
  <c r="F139" i="48"/>
  <c r="G139" i="48"/>
  <c r="H139" i="48"/>
  <c r="I139" i="48"/>
  <c r="J139" i="48"/>
  <c r="K139" i="48"/>
  <c r="L139" i="48"/>
  <c r="M139" i="48"/>
  <c r="N139" i="48"/>
  <c r="O139" i="48"/>
  <c r="P139" i="48"/>
  <c r="Q139" i="48"/>
  <c r="D140" i="48"/>
  <c r="E140" i="48"/>
  <c r="F140" i="48"/>
  <c r="G140" i="48"/>
  <c r="H140" i="48"/>
  <c r="I140" i="48"/>
  <c r="J140" i="48"/>
  <c r="K140" i="48"/>
  <c r="L140" i="48"/>
  <c r="M140" i="48"/>
  <c r="N140" i="48"/>
  <c r="O140" i="48"/>
  <c r="P140" i="48"/>
  <c r="Q140" i="48"/>
  <c r="D141" i="48"/>
  <c r="E141" i="48"/>
  <c r="F141" i="48"/>
  <c r="G141" i="48"/>
  <c r="H141" i="48"/>
  <c r="I141" i="48"/>
  <c r="J141" i="48"/>
  <c r="K141" i="48"/>
  <c r="L141" i="48"/>
  <c r="M141" i="48"/>
  <c r="N141" i="48"/>
  <c r="O141" i="48"/>
  <c r="P141" i="48"/>
  <c r="Q141" i="48"/>
  <c r="D142" i="48"/>
  <c r="E142" i="48"/>
  <c r="F142" i="48"/>
  <c r="G142" i="48"/>
  <c r="H142" i="48"/>
  <c r="I142" i="48"/>
  <c r="J142" i="48"/>
  <c r="K142" i="48"/>
  <c r="L142" i="48"/>
  <c r="M142" i="48"/>
  <c r="N142" i="48"/>
  <c r="O142" i="48"/>
  <c r="P142" i="48"/>
  <c r="Q142" i="48"/>
  <c r="D143" i="48"/>
  <c r="E143" i="48"/>
  <c r="F143" i="48"/>
  <c r="G143" i="48"/>
  <c r="H143" i="48"/>
  <c r="I143" i="48"/>
  <c r="J143" i="48"/>
  <c r="K143" i="48"/>
  <c r="L143" i="48"/>
  <c r="M143" i="48"/>
  <c r="N143" i="48"/>
  <c r="O143" i="48"/>
  <c r="P143" i="48"/>
  <c r="Q143" i="48"/>
  <c r="D144" i="48"/>
  <c r="E144" i="48"/>
  <c r="F144" i="48"/>
  <c r="G144" i="48"/>
  <c r="H144" i="48"/>
  <c r="I144" i="48"/>
  <c r="J144" i="48"/>
  <c r="K144" i="48"/>
  <c r="L144" i="48"/>
  <c r="M144" i="48"/>
  <c r="N144" i="48"/>
  <c r="O144" i="48"/>
  <c r="P144" i="48"/>
  <c r="Q144" i="48"/>
  <c r="D145" i="48"/>
  <c r="E145" i="48"/>
  <c r="F145" i="48"/>
  <c r="G145" i="48"/>
  <c r="H145" i="48"/>
  <c r="I145" i="48"/>
  <c r="J145" i="48"/>
  <c r="K145" i="48"/>
  <c r="L145" i="48"/>
  <c r="M145" i="48"/>
  <c r="N145" i="48"/>
  <c r="O145" i="48"/>
  <c r="P145" i="48"/>
  <c r="Q145" i="48"/>
  <c r="D146" i="48"/>
  <c r="E146" i="48"/>
  <c r="F146" i="48"/>
  <c r="G146" i="48"/>
  <c r="H146" i="48"/>
  <c r="I146" i="48"/>
  <c r="J146" i="48"/>
  <c r="K146" i="48"/>
  <c r="L146" i="48"/>
  <c r="M146" i="48"/>
  <c r="N146" i="48"/>
  <c r="O146" i="48"/>
  <c r="P146" i="48"/>
  <c r="Q146" i="48"/>
  <c r="D147" i="48"/>
  <c r="E147" i="48"/>
  <c r="F147" i="48"/>
  <c r="G147" i="48"/>
  <c r="H147" i="48"/>
  <c r="I147" i="48"/>
  <c r="J147" i="48"/>
  <c r="K147" i="48"/>
  <c r="L147" i="48"/>
  <c r="M147" i="48"/>
  <c r="N147" i="48"/>
  <c r="O147" i="48"/>
  <c r="P147" i="48"/>
  <c r="Q147" i="48"/>
  <c r="D148" i="48"/>
  <c r="E148" i="48"/>
  <c r="F148" i="48"/>
  <c r="G148" i="48"/>
  <c r="H148" i="48"/>
  <c r="I148" i="48"/>
  <c r="J148" i="48"/>
  <c r="K148" i="48"/>
  <c r="L148" i="48"/>
  <c r="M148" i="48"/>
  <c r="N148" i="48"/>
  <c r="O148" i="48"/>
  <c r="P148" i="48"/>
  <c r="Q148" i="48"/>
  <c r="D149" i="48"/>
  <c r="E149" i="48"/>
  <c r="F149" i="48"/>
  <c r="G149" i="48"/>
  <c r="H149" i="48"/>
  <c r="I149" i="48"/>
  <c r="J149" i="48"/>
  <c r="K149" i="48"/>
  <c r="L149" i="48"/>
  <c r="M149" i="48"/>
  <c r="N149" i="48"/>
  <c r="O149" i="48"/>
  <c r="P149" i="48"/>
  <c r="Q149" i="48"/>
  <c r="D150" i="48"/>
  <c r="E150" i="48"/>
  <c r="F150" i="48"/>
  <c r="G150" i="48"/>
  <c r="H150" i="48"/>
  <c r="I150" i="48"/>
  <c r="J150" i="48"/>
  <c r="K150" i="48"/>
  <c r="L150" i="48"/>
  <c r="M150" i="48"/>
  <c r="N150" i="48"/>
  <c r="O150" i="48"/>
  <c r="P150" i="48"/>
  <c r="Q150" i="48"/>
  <c r="D151" i="48"/>
  <c r="E151" i="48"/>
  <c r="F151" i="48"/>
  <c r="G151" i="48"/>
  <c r="H151" i="48"/>
  <c r="I151" i="48"/>
  <c r="J151" i="48"/>
  <c r="K151" i="48"/>
  <c r="L151" i="48"/>
  <c r="M151" i="48"/>
  <c r="N151" i="48"/>
  <c r="O151" i="48"/>
  <c r="P151" i="48"/>
  <c r="Q151" i="48"/>
  <c r="D152" i="48"/>
  <c r="E152" i="48"/>
  <c r="F152" i="48"/>
  <c r="G152" i="48"/>
  <c r="H152" i="48"/>
  <c r="I152" i="48"/>
  <c r="J152" i="48"/>
  <c r="K152" i="48"/>
  <c r="L152" i="48"/>
  <c r="M152" i="48"/>
  <c r="N152" i="48"/>
  <c r="O152" i="48"/>
  <c r="P152" i="48"/>
  <c r="Q152" i="48"/>
  <c r="D153" i="48"/>
  <c r="E153" i="48"/>
  <c r="F153" i="48"/>
  <c r="G153" i="48"/>
  <c r="H153" i="48"/>
  <c r="I153" i="48"/>
  <c r="J153" i="48"/>
  <c r="K153" i="48"/>
  <c r="L153" i="48"/>
  <c r="M153" i="48"/>
  <c r="N153" i="48"/>
  <c r="O153" i="48"/>
  <c r="P153" i="48"/>
  <c r="Q153" i="48"/>
  <c r="D154" i="48"/>
  <c r="E154" i="48"/>
  <c r="F154" i="48"/>
  <c r="G154" i="48"/>
  <c r="H154" i="48"/>
  <c r="I154" i="48"/>
  <c r="J154" i="48"/>
  <c r="K154" i="48"/>
  <c r="L154" i="48"/>
  <c r="M154" i="48"/>
  <c r="N154" i="48"/>
  <c r="O154" i="48"/>
  <c r="P154" i="48"/>
  <c r="Q154" i="48"/>
  <c r="D155" i="48"/>
  <c r="E155" i="48"/>
  <c r="F155" i="48"/>
  <c r="G155" i="48"/>
  <c r="H155" i="48"/>
  <c r="I155" i="48"/>
  <c r="J155" i="48"/>
  <c r="K155" i="48"/>
  <c r="L155" i="48"/>
  <c r="M155" i="48"/>
  <c r="N155" i="48"/>
  <c r="O155" i="48"/>
  <c r="P155" i="48"/>
  <c r="Q155" i="48"/>
  <c r="E137" i="48"/>
  <c r="F137" i="48"/>
  <c r="G137" i="48"/>
  <c r="H137" i="48"/>
  <c r="I137" i="48"/>
  <c r="J137" i="48"/>
  <c r="K137" i="48"/>
  <c r="L137" i="48"/>
  <c r="M137" i="48"/>
  <c r="N137" i="48"/>
  <c r="O137" i="48"/>
  <c r="P137" i="48"/>
  <c r="Q137" i="48"/>
  <c r="D137" i="48"/>
  <c r="D18" i="48"/>
  <c r="E18" i="48"/>
  <c r="F18" i="48"/>
  <c r="G18" i="48"/>
  <c r="H18" i="48"/>
  <c r="I18" i="48"/>
  <c r="J18" i="48"/>
  <c r="K18" i="48"/>
  <c r="L18" i="48"/>
  <c r="M18" i="48"/>
  <c r="N18" i="48"/>
  <c r="O18" i="48"/>
  <c r="P18" i="48"/>
  <c r="Q18" i="48"/>
  <c r="D19" i="48"/>
  <c r="E19" i="48"/>
  <c r="F19" i="48"/>
  <c r="G19" i="48"/>
  <c r="H19" i="48"/>
  <c r="I19" i="48"/>
  <c r="J19" i="48"/>
  <c r="K19" i="48"/>
  <c r="L19" i="48"/>
  <c r="M19" i="48"/>
  <c r="N19" i="48"/>
  <c r="O19" i="48"/>
  <c r="P19" i="48"/>
  <c r="Q19" i="48"/>
  <c r="D20" i="48"/>
  <c r="E20" i="48"/>
  <c r="F20" i="48"/>
  <c r="G20" i="48"/>
  <c r="H20" i="48"/>
  <c r="I20" i="48"/>
  <c r="J20" i="48"/>
  <c r="K20" i="48"/>
  <c r="L20" i="48"/>
  <c r="M20" i="48"/>
  <c r="N20" i="48"/>
  <c r="O20" i="48"/>
  <c r="P20" i="48"/>
  <c r="Q20" i="48"/>
  <c r="D21" i="48"/>
  <c r="E21" i="48"/>
  <c r="F21" i="48"/>
  <c r="G21" i="48"/>
  <c r="H21" i="48"/>
  <c r="I21" i="48"/>
  <c r="J21" i="48"/>
  <c r="K21" i="48"/>
  <c r="L21" i="48"/>
  <c r="M21" i="48"/>
  <c r="N21" i="48"/>
  <c r="O21" i="48"/>
  <c r="P21" i="48"/>
  <c r="Q21" i="48"/>
  <c r="D22" i="48"/>
  <c r="E22" i="48"/>
  <c r="F22" i="48"/>
  <c r="G22" i="48"/>
  <c r="H22" i="48"/>
  <c r="I22" i="48"/>
  <c r="J22" i="48"/>
  <c r="K22" i="48"/>
  <c r="L22" i="48"/>
  <c r="M22" i="48"/>
  <c r="N22" i="48"/>
  <c r="O22" i="48"/>
  <c r="P22" i="48"/>
  <c r="Q22" i="48"/>
  <c r="D23" i="48"/>
  <c r="E23" i="48"/>
  <c r="F23" i="48"/>
  <c r="G23" i="48"/>
  <c r="H23" i="48"/>
  <c r="I23" i="48"/>
  <c r="J23" i="48"/>
  <c r="K23" i="48"/>
  <c r="L23" i="48"/>
  <c r="M23" i="48"/>
  <c r="N23" i="48"/>
  <c r="O23" i="48"/>
  <c r="P23" i="48"/>
  <c r="Q23" i="48"/>
  <c r="D24" i="48"/>
  <c r="E24" i="48"/>
  <c r="F24" i="48"/>
  <c r="G24" i="48"/>
  <c r="H24" i="48"/>
  <c r="I24" i="48"/>
  <c r="J24" i="48"/>
  <c r="K24" i="48"/>
  <c r="L24" i="48"/>
  <c r="M24" i="48"/>
  <c r="N24" i="48"/>
  <c r="O24" i="48"/>
  <c r="P24" i="48"/>
  <c r="Q24" i="48"/>
  <c r="D25" i="48"/>
  <c r="E25" i="48"/>
  <c r="F25" i="48"/>
  <c r="G25" i="48"/>
  <c r="H25" i="48"/>
  <c r="I25" i="48"/>
  <c r="J25" i="48"/>
  <c r="K25" i="48"/>
  <c r="L25" i="48"/>
  <c r="M25" i="48"/>
  <c r="N25" i="48"/>
  <c r="O25" i="48"/>
  <c r="P25" i="48"/>
  <c r="Q25" i="48"/>
  <c r="D26" i="48"/>
  <c r="E26" i="48"/>
  <c r="F26" i="48"/>
  <c r="G26" i="48"/>
  <c r="H26" i="48"/>
  <c r="I26" i="48"/>
  <c r="J26" i="48"/>
  <c r="K26" i="48"/>
  <c r="L26" i="48"/>
  <c r="M26" i="48"/>
  <c r="N26" i="48"/>
  <c r="O26" i="48"/>
  <c r="P26" i="48"/>
  <c r="Q26" i="48"/>
  <c r="D27" i="48"/>
  <c r="E27" i="48"/>
  <c r="F27" i="48"/>
  <c r="G27" i="48"/>
  <c r="H27" i="48"/>
  <c r="I27" i="48"/>
  <c r="J27" i="48"/>
  <c r="K27" i="48"/>
  <c r="L27" i="48"/>
  <c r="M27" i="48"/>
  <c r="N27" i="48"/>
  <c r="O27" i="48"/>
  <c r="P27" i="48"/>
  <c r="Q27" i="48"/>
  <c r="D28" i="48"/>
  <c r="E28" i="48"/>
  <c r="F28" i="48"/>
  <c r="G28" i="48"/>
  <c r="H28" i="48"/>
  <c r="I28" i="48"/>
  <c r="J28" i="48"/>
  <c r="K28" i="48"/>
  <c r="L28" i="48"/>
  <c r="M28" i="48"/>
  <c r="N28" i="48"/>
  <c r="O28" i="48"/>
  <c r="P28" i="48"/>
  <c r="Q28" i="48"/>
  <c r="D29" i="48"/>
  <c r="E29" i="48"/>
  <c r="F29" i="48"/>
  <c r="G29" i="48"/>
  <c r="H29" i="48"/>
  <c r="I29" i="48"/>
  <c r="J29" i="48"/>
  <c r="K29" i="48"/>
  <c r="L29" i="48"/>
  <c r="M29" i="48"/>
  <c r="N29" i="48"/>
  <c r="O29" i="48"/>
  <c r="P29" i="48"/>
  <c r="Q29" i="48"/>
  <c r="D30" i="48"/>
  <c r="E30" i="48"/>
  <c r="F30" i="48"/>
  <c r="G30" i="48"/>
  <c r="H30" i="48"/>
  <c r="I30" i="48"/>
  <c r="J30" i="48"/>
  <c r="K30" i="48"/>
  <c r="L30" i="48"/>
  <c r="M30" i="48"/>
  <c r="N30" i="48"/>
  <c r="O30" i="48"/>
  <c r="P30" i="48"/>
  <c r="Q30" i="48"/>
  <c r="D31" i="48"/>
  <c r="E31" i="48"/>
  <c r="F31" i="48"/>
  <c r="G31" i="48"/>
  <c r="H31" i="48"/>
  <c r="I31" i="48"/>
  <c r="J31" i="48"/>
  <c r="K31" i="48"/>
  <c r="L31" i="48"/>
  <c r="M31" i="48"/>
  <c r="N31" i="48"/>
  <c r="O31" i="48"/>
  <c r="P31" i="48"/>
  <c r="Q31" i="48"/>
  <c r="D32" i="48"/>
  <c r="E32" i="48"/>
  <c r="F32" i="48"/>
  <c r="G32" i="48"/>
  <c r="H32" i="48"/>
  <c r="I32" i="48"/>
  <c r="J32" i="48"/>
  <c r="K32" i="48"/>
  <c r="L32" i="48"/>
  <c r="M32" i="48"/>
  <c r="N32" i="48"/>
  <c r="O32" i="48"/>
  <c r="P32" i="48"/>
  <c r="Q32" i="48"/>
  <c r="D33" i="48"/>
  <c r="E33" i="48"/>
  <c r="F33" i="48"/>
  <c r="G33" i="48"/>
  <c r="H33" i="48"/>
  <c r="I33" i="48"/>
  <c r="J33" i="48"/>
  <c r="K33" i="48"/>
  <c r="L33" i="48"/>
  <c r="M33" i="48"/>
  <c r="N33" i="48"/>
  <c r="O33" i="48"/>
  <c r="P33" i="48"/>
  <c r="Q33" i="48"/>
  <c r="D34" i="48"/>
  <c r="E34" i="48"/>
  <c r="F34" i="48"/>
  <c r="G34" i="48"/>
  <c r="H34" i="48"/>
  <c r="I34" i="48"/>
  <c r="J34" i="48"/>
  <c r="K34" i="48"/>
  <c r="L34" i="48"/>
  <c r="M34" i="48"/>
  <c r="N34" i="48"/>
  <c r="O34" i="48"/>
  <c r="P34" i="48"/>
  <c r="Q34" i="48"/>
  <c r="D35" i="48"/>
  <c r="E35" i="48"/>
  <c r="F35" i="48"/>
  <c r="G35" i="48"/>
  <c r="H35" i="48"/>
  <c r="I35" i="48"/>
  <c r="J35" i="48"/>
  <c r="K35" i="48"/>
  <c r="L35" i="48"/>
  <c r="M35" i="48"/>
  <c r="N35" i="48"/>
  <c r="O35" i="48"/>
  <c r="P35" i="48"/>
  <c r="Q35" i="48"/>
  <c r="E17" i="48"/>
  <c r="F17" i="48"/>
  <c r="G17" i="48"/>
  <c r="H17" i="48"/>
  <c r="I17" i="48"/>
  <c r="J17" i="48"/>
  <c r="K17" i="48"/>
  <c r="L17" i="48"/>
  <c r="M17" i="48"/>
  <c r="N17" i="48"/>
  <c r="O17" i="48"/>
  <c r="P17" i="48"/>
  <c r="Q17" i="48"/>
  <c r="D17" i="48"/>
  <c r="D258" i="47"/>
  <c r="E258" i="47"/>
  <c r="F258" i="47"/>
  <c r="G258" i="47"/>
  <c r="H258" i="47"/>
  <c r="I258" i="47"/>
  <c r="J258" i="47"/>
  <c r="K258" i="47"/>
  <c r="L258" i="47"/>
  <c r="M258" i="47"/>
  <c r="N258" i="47"/>
  <c r="O258" i="47"/>
  <c r="P258" i="47"/>
  <c r="Q258" i="47"/>
  <c r="D259" i="47"/>
  <c r="E259" i="47"/>
  <c r="F259" i="47"/>
  <c r="G259" i="47"/>
  <c r="H259" i="47"/>
  <c r="I259" i="47"/>
  <c r="J259" i="47"/>
  <c r="K259" i="47"/>
  <c r="L259" i="47"/>
  <c r="M259" i="47"/>
  <c r="N259" i="47"/>
  <c r="O259" i="47"/>
  <c r="P259" i="47"/>
  <c r="Q259" i="47"/>
  <c r="D260" i="47"/>
  <c r="E260" i="47"/>
  <c r="F260" i="47"/>
  <c r="G260" i="47"/>
  <c r="H260" i="47"/>
  <c r="I260" i="47"/>
  <c r="J260" i="47"/>
  <c r="K260" i="47"/>
  <c r="L260" i="47"/>
  <c r="M260" i="47"/>
  <c r="N260" i="47"/>
  <c r="O260" i="47"/>
  <c r="P260" i="47"/>
  <c r="Q260" i="47"/>
  <c r="D261" i="47"/>
  <c r="E261" i="47"/>
  <c r="F261" i="47"/>
  <c r="G261" i="47"/>
  <c r="H261" i="47"/>
  <c r="I261" i="47"/>
  <c r="J261" i="47"/>
  <c r="K261" i="47"/>
  <c r="L261" i="47"/>
  <c r="M261" i="47"/>
  <c r="N261" i="47"/>
  <c r="O261" i="47"/>
  <c r="P261" i="47"/>
  <c r="Q261" i="47"/>
  <c r="D262" i="47"/>
  <c r="E262" i="47"/>
  <c r="F262" i="47"/>
  <c r="G262" i="47"/>
  <c r="H262" i="47"/>
  <c r="I262" i="47"/>
  <c r="J262" i="47"/>
  <c r="K262" i="47"/>
  <c r="L262" i="47"/>
  <c r="M262" i="47"/>
  <c r="N262" i="47"/>
  <c r="O262" i="47"/>
  <c r="P262" i="47"/>
  <c r="Q262" i="47"/>
  <c r="D263" i="47"/>
  <c r="E263" i="47"/>
  <c r="F263" i="47"/>
  <c r="G263" i="47"/>
  <c r="H263" i="47"/>
  <c r="I263" i="47"/>
  <c r="J263" i="47"/>
  <c r="K263" i="47"/>
  <c r="L263" i="47"/>
  <c r="M263" i="47"/>
  <c r="N263" i="47"/>
  <c r="O263" i="47"/>
  <c r="P263" i="47"/>
  <c r="Q263" i="47"/>
  <c r="D264" i="47"/>
  <c r="E264" i="47"/>
  <c r="F264" i="47"/>
  <c r="G264" i="47"/>
  <c r="H264" i="47"/>
  <c r="I264" i="47"/>
  <c r="J264" i="47"/>
  <c r="K264" i="47"/>
  <c r="L264" i="47"/>
  <c r="M264" i="47"/>
  <c r="N264" i="47"/>
  <c r="O264" i="47"/>
  <c r="P264" i="47"/>
  <c r="Q264" i="47"/>
  <c r="D265" i="47"/>
  <c r="E265" i="47"/>
  <c r="F265" i="47"/>
  <c r="G265" i="47"/>
  <c r="H265" i="47"/>
  <c r="I265" i="47"/>
  <c r="J265" i="47"/>
  <c r="K265" i="47"/>
  <c r="L265" i="47"/>
  <c r="M265" i="47"/>
  <c r="N265" i="47"/>
  <c r="O265" i="47"/>
  <c r="P265" i="47"/>
  <c r="Q265" i="47"/>
  <c r="D266" i="47"/>
  <c r="E266" i="47"/>
  <c r="F266" i="47"/>
  <c r="G266" i="47"/>
  <c r="H266" i="47"/>
  <c r="I266" i="47"/>
  <c r="J266" i="47"/>
  <c r="K266" i="47"/>
  <c r="L266" i="47"/>
  <c r="M266" i="47"/>
  <c r="N266" i="47"/>
  <c r="O266" i="47"/>
  <c r="P266" i="47"/>
  <c r="Q266" i="47"/>
  <c r="D267" i="47"/>
  <c r="E267" i="47"/>
  <c r="F267" i="47"/>
  <c r="G267" i="47"/>
  <c r="H267" i="47"/>
  <c r="I267" i="47"/>
  <c r="J267" i="47"/>
  <c r="K267" i="47"/>
  <c r="L267" i="47"/>
  <c r="M267" i="47"/>
  <c r="N267" i="47"/>
  <c r="O267" i="47"/>
  <c r="P267" i="47"/>
  <c r="Q267" i="47"/>
  <c r="D268" i="47"/>
  <c r="E268" i="47"/>
  <c r="F268" i="47"/>
  <c r="G268" i="47"/>
  <c r="H268" i="47"/>
  <c r="I268" i="47"/>
  <c r="J268" i="47"/>
  <c r="K268" i="47"/>
  <c r="L268" i="47"/>
  <c r="M268" i="47"/>
  <c r="N268" i="47"/>
  <c r="O268" i="47"/>
  <c r="P268" i="47"/>
  <c r="Q268" i="47"/>
  <c r="D269" i="47"/>
  <c r="E269" i="47"/>
  <c r="F269" i="47"/>
  <c r="G269" i="47"/>
  <c r="H269" i="47"/>
  <c r="I269" i="47"/>
  <c r="J269" i="47"/>
  <c r="K269" i="47"/>
  <c r="L269" i="47"/>
  <c r="M269" i="47"/>
  <c r="N269" i="47"/>
  <c r="O269" i="47"/>
  <c r="P269" i="47"/>
  <c r="Q269" i="47"/>
  <c r="D270" i="47"/>
  <c r="E270" i="47"/>
  <c r="F270" i="47"/>
  <c r="G270" i="47"/>
  <c r="H270" i="47"/>
  <c r="I270" i="47"/>
  <c r="J270" i="47"/>
  <c r="K270" i="47"/>
  <c r="L270" i="47"/>
  <c r="M270" i="47"/>
  <c r="N270" i="47"/>
  <c r="O270" i="47"/>
  <c r="P270" i="47"/>
  <c r="Q270" i="47"/>
  <c r="D271" i="47"/>
  <c r="E271" i="47"/>
  <c r="F271" i="47"/>
  <c r="G271" i="47"/>
  <c r="H271" i="47"/>
  <c r="I271" i="47"/>
  <c r="J271" i="47"/>
  <c r="K271" i="47"/>
  <c r="L271" i="47"/>
  <c r="M271" i="47"/>
  <c r="N271" i="47"/>
  <c r="O271" i="47"/>
  <c r="P271" i="47"/>
  <c r="Q271" i="47"/>
  <c r="D272" i="47"/>
  <c r="E272" i="47"/>
  <c r="F272" i="47"/>
  <c r="G272" i="47"/>
  <c r="H272" i="47"/>
  <c r="I272" i="47"/>
  <c r="J272" i="47"/>
  <c r="K272" i="47"/>
  <c r="L272" i="47"/>
  <c r="M272" i="47"/>
  <c r="N272" i="47"/>
  <c r="O272" i="47"/>
  <c r="P272" i="47"/>
  <c r="Q272" i="47"/>
  <c r="D273" i="47"/>
  <c r="E273" i="47"/>
  <c r="F273" i="47"/>
  <c r="G273" i="47"/>
  <c r="H273" i="47"/>
  <c r="I273" i="47"/>
  <c r="J273" i="47"/>
  <c r="K273" i="47"/>
  <c r="L273" i="47"/>
  <c r="M273" i="47"/>
  <c r="N273" i="47"/>
  <c r="O273" i="47"/>
  <c r="P273" i="47"/>
  <c r="Q273" i="47"/>
  <c r="D274" i="47"/>
  <c r="E274" i="47"/>
  <c r="F274" i="47"/>
  <c r="G274" i="47"/>
  <c r="H274" i="47"/>
  <c r="I274" i="47"/>
  <c r="J274" i="47"/>
  <c r="K274" i="47"/>
  <c r="L274" i="47"/>
  <c r="M274" i="47"/>
  <c r="N274" i="47"/>
  <c r="O274" i="47"/>
  <c r="P274" i="47"/>
  <c r="Q274" i="47"/>
  <c r="D275" i="47"/>
  <c r="E275" i="47"/>
  <c r="F275" i="47"/>
  <c r="G275" i="47"/>
  <c r="H275" i="47"/>
  <c r="I275" i="47"/>
  <c r="J275" i="47"/>
  <c r="K275" i="47"/>
  <c r="L275" i="47"/>
  <c r="M275" i="47"/>
  <c r="N275" i="47"/>
  <c r="O275" i="47"/>
  <c r="P275" i="47"/>
  <c r="Q275" i="47"/>
  <c r="E257" i="47"/>
  <c r="F257" i="47"/>
  <c r="G257" i="47"/>
  <c r="H257" i="47"/>
  <c r="I257" i="47"/>
  <c r="J257" i="47"/>
  <c r="K257" i="47"/>
  <c r="L257" i="47"/>
  <c r="M257" i="47"/>
  <c r="N257" i="47"/>
  <c r="O257" i="47"/>
  <c r="P257" i="47"/>
  <c r="Q257" i="47"/>
  <c r="D257" i="47"/>
  <c r="D138" i="47"/>
  <c r="E138" i="47"/>
  <c r="F138" i="47"/>
  <c r="G138" i="47"/>
  <c r="H138" i="47"/>
  <c r="I138" i="47"/>
  <c r="J138" i="47"/>
  <c r="K138" i="47"/>
  <c r="L138" i="47"/>
  <c r="M138" i="47"/>
  <c r="N138" i="47"/>
  <c r="O138" i="47"/>
  <c r="P138" i="47"/>
  <c r="Q138" i="47"/>
  <c r="D139" i="47"/>
  <c r="E139" i="47"/>
  <c r="F139" i="47"/>
  <c r="G139" i="47"/>
  <c r="H139" i="47"/>
  <c r="I139" i="47"/>
  <c r="J139" i="47"/>
  <c r="K139" i="47"/>
  <c r="L139" i="47"/>
  <c r="M139" i="47"/>
  <c r="N139" i="47"/>
  <c r="O139" i="47"/>
  <c r="P139" i="47"/>
  <c r="Q139" i="47"/>
  <c r="D140" i="47"/>
  <c r="E140" i="47"/>
  <c r="F140" i="47"/>
  <c r="G140" i="47"/>
  <c r="H140" i="47"/>
  <c r="I140" i="47"/>
  <c r="J140" i="47"/>
  <c r="K140" i="47"/>
  <c r="L140" i="47"/>
  <c r="M140" i="47"/>
  <c r="N140" i="47"/>
  <c r="O140" i="47"/>
  <c r="P140" i="47"/>
  <c r="Q140" i="47"/>
  <c r="D141" i="47"/>
  <c r="E141" i="47"/>
  <c r="F141" i="47"/>
  <c r="G141" i="47"/>
  <c r="H141" i="47"/>
  <c r="I141" i="47"/>
  <c r="J141" i="47"/>
  <c r="K141" i="47"/>
  <c r="L141" i="47"/>
  <c r="M141" i="47"/>
  <c r="N141" i="47"/>
  <c r="O141" i="47"/>
  <c r="P141" i="47"/>
  <c r="Q141" i="47"/>
  <c r="D142" i="47"/>
  <c r="E142" i="47"/>
  <c r="F142" i="47"/>
  <c r="G142" i="47"/>
  <c r="H142" i="47"/>
  <c r="I142" i="47"/>
  <c r="J142" i="47"/>
  <c r="K142" i="47"/>
  <c r="L142" i="47"/>
  <c r="M142" i="47"/>
  <c r="N142" i="47"/>
  <c r="O142" i="47"/>
  <c r="P142" i="47"/>
  <c r="Q142" i="47"/>
  <c r="D143" i="47"/>
  <c r="E143" i="47"/>
  <c r="F143" i="47"/>
  <c r="G143" i="47"/>
  <c r="H143" i="47"/>
  <c r="I143" i="47"/>
  <c r="J143" i="47"/>
  <c r="K143" i="47"/>
  <c r="L143" i="47"/>
  <c r="M143" i="47"/>
  <c r="N143" i="47"/>
  <c r="O143" i="47"/>
  <c r="P143" i="47"/>
  <c r="Q143" i="47"/>
  <c r="D144" i="47"/>
  <c r="E144" i="47"/>
  <c r="F144" i="47"/>
  <c r="G144" i="47"/>
  <c r="H144" i="47"/>
  <c r="I144" i="47"/>
  <c r="J144" i="47"/>
  <c r="K144" i="47"/>
  <c r="L144" i="47"/>
  <c r="M144" i="47"/>
  <c r="N144" i="47"/>
  <c r="O144" i="47"/>
  <c r="P144" i="47"/>
  <c r="Q144" i="47"/>
  <c r="D145" i="47"/>
  <c r="E145" i="47"/>
  <c r="F145" i="47"/>
  <c r="G145" i="47"/>
  <c r="H145" i="47"/>
  <c r="I145" i="47"/>
  <c r="J145" i="47"/>
  <c r="K145" i="47"/>
  <c r="L145" i="47"/>
  <c r="M145" i="47"/>
  <c r="N145" i="47"/>
  <c r="O145" i="47"/>
  <c r="P145" i="47"/>
  <c r="Q145" i="47"/>
  <c r="D146" i="47"/>
  <c r="E146" i="47"/>
  <c r="F146" i="47"/>
  <c r="G146" i="47"/>
  <c r="H146" i="47"/>
  <c r="I146" i="47"/>
  <c r="J146" i="47"/>
  <c r="K146" i="47"/>
  <c r="L146" i="47"/>
  <c r="M146" i="47"/>
  <c r="N146" i="47"/>
  <c r="O146" i="47"/>
  <c r="P146" i="47"/>
  <c r="Q146" i="47"/>
  <c r="D147" i="47"/>
  <c r="E147" i="47"/>
  <c r="F147" i="47"/>
  <c r="G147" i="47"/>
  <c r="H147" i="47"/>
  <c r="I147" i="47"/>
  <c r="J147" i="47"/>
  <c r="K147" i="47"/>
  <c r="L147" i="47"/>
  <c r="M147" i="47"/>
  <c r="N147" i="47"/>
  <c r="O147" i="47"/>
  <c r="P147" i="47"/>
  <c r="Q147" i="47"/>
  <c r="D148" i="47"/>
  <c r="E148" i="47"/>
  <c r="F148" i="47"/>
  <c r="G148" i="47"/>
  <c r="H148" i="47"/>
  <c r="I148" i="47"/>
  <c r="J148" i="47"/>
  <c r="K148" i="47"/>
  <c r="L148" i="47"/>
  <c r="M148" i="47"/>
  <c r="N148" i="47"/>
  <c r="O148" i="47"/>
  <c r="P148" i="47"/>
  <c r="Q148" i="47"/>
  <c r="D149" i="47"/>
  <c r="E149" i="47"/>
  <c r="F149" i="47"/>
  <c r="G149" i="47"/>
  <c r="H149" i="47"/>
  <c r="I149" i="47"/>
  <c r="J149" i="47"/>
  <c r="K149" i="47"/>
  <c r="L149" i="47"/>
  <c r="M149" i="47"/>
  <c r="N149" i="47"/>
  <c r="O149" i="47"/>
  <c r="P149" i="47"/>
  <c r="Q149" i="47"/>
  <c r="D150" i="47"/>
  <c r="E150" i="47"/>
  <c r="F150" i="47"/>
  <c r="G150" i="47"/>
  <c r="H150" i="47"/>
  <c r="I150" i="47"/>
  <c r="J150" i="47"/>
  <c r="K150" i="47"/>
  <c r="L150" i="47"/>
  <c r="M150" i="47"/>
  <c r="N150" i="47"/>
  <c r="O150" i="47"/>
  <c r="P150" i="47"/>
  <c r="Q150" i="47"/>
  <c r="D151" i="47"/>
  <c r="E151" i="47"/>
  <c r="F151" i="47"/>
  <c r="G151" i="47"/>
  <c r="H151" i="47"/>
  <c r="I151" i="47"/>
  <c r="J151" i="47"/>
  <c r="K151" i="47"/>
  <c r="L151" i="47"/>
  <c r="M151" i="47"/>
  <c r="N151" i="47"/>
  <c r="O151" i="47"/>
  <c r="P151" i="47"/>
  <c r="Q151" i="47"/>
  <c r="D152" i="47"/>
  <c r="E152" i="47"/>
  <c r="F152" i="47"/>
  <c r="G152" i="47"/>
  <c r="H152" i="47"/>
  <c r="I152" i="47"/>
  <c r="J152" i="47"/>
  <c r="K152" i="47"/>
  <c r="L152" i="47"/>
  <c r="M152" i="47"/>
  <c r="N152" i="47"/>
  <c r="O152" i="47"/>
  <c r="P152" i="47"/>
  <c r="Q152" i="47"/>
  <c r="D153" i="47"/>
  <c r="E153" i="47"/>
  <c r="F153" i="47"/>
  <c r="G153" i="47"/>
  <c r="H153" i="47"/>
  <c r="I153" i="47"/>
  <c r="J153" i="47"/>
  <c r="K153" i="47"/>
  <c r="L153" i="47"/>
  <c r="M153" i="47"/>
  <c r="N153" i="47"/>
  <c r="O153" i="47"/>
  <c r="P153" i="47"/>
  <c r="Q153" i="47"/>
  <c r="D154" i="47"/>
  <c r="E154" i="47"/>
  <c r="F154" i="47"/>
  <c r="G154" i="47"/>
  <c r="H154" i="47"/>
  <c r="I154" i="47"/>
  <c r="J154" i="47"/>
  <c r="K154" i="47"/>
  <c r="L154" i="47"/>
  <c r="M154" i="47"/>
  <c r="N154" i="47"/>
  <c r="O154" i="47"/>
  <c r="P154" i="47"/>
  <c r="Q154" i="47"/>
  <c r="D155" i="47"/>
  <c r="E155" i="47"/>
  <c r="F155" i="47"/>
  <c r="G155" i="47"/>
  <c r="H155" i="47"/>
  <c r="I155" i="47"/>
  <c r="J155" i="47"/>
  <c r="K155" i="47"/>
  <c r="L155" i="47"/>
  <c r="M155" i="47"/>
  <c r="N155" i="47"/>
  <c r="O155" i="47"/>
  <c r="P155" i="47"/>
  <c r="Q155" i="47"/>
  <c r="E137" i="47"/>
  <c r="F137" i="47"/>
  <c r="G137" i="47"/>
  <c r="H137" i="47"/>
  <c r="I137" i="47"/>
  <c r="J137" i="47"/>
  <c r="K137" i="47"/>
  <c r="L137" i="47"/>
  <c r="M137" i="47"/>
  <c r="N137" i="47"/>
  <c r="O137" i="47"/>
  <c r="P137" i="47"/>
  <c r="Q137" i="47"/>
  <c r="D137" i="47"/>
  <c r="D18" i="47"/>
  <c r="E18" i="47"/>
  <c r="F18" i="47"/>
  <c r="G18" i="47"/>
  <c r="H18" i="47"/>
  <c r="I18" i="47"/>
  <c r="J18" i="47"/>
  <c r="K18" i="47"/>
  <c r="L18" i="47"/>
  <c r="M18" i="47"/>
  <c r="N18" i="47"/>
  <c r="O18" i="47"/>
  <c r="P18" i="47"/>
  <c r="Q18" i="47"/>
  <c r="D19" i="47"/>
  <c r="E19" i="47"/>
  <c r="F19" i="47"/>
  <c r="G19" i="47"/>
  <c r="H19" i="47"/>
  <c r="I19" i="47"/>
  <c r="J19" i="47"/>
  <c r="K19" i="47"/>
  <c r="L19" i="47"/>
  <c r="M19" i="47"/>
  <c r="N19" i="47"/>
  <c r="O19" i="47"/>
  <c r="P19" i="47"/>
  <c r="Q19" i="47"/>
  <c r="D20" i="47"/>
  <c r="E20" i="47"/>
  <c r="F20" i="47"/>
  <c r="G20" i="47"/>
  <c r="H20" i="47"/>
  <c r="I20" i="47"/>
  <c r="J20" i="47"/>
  <c r="K20" i="47"/>
  <c r="L20" i="47"/>
  <c r="M20" i="47"/>
  <c r="N20" i="47"/>
  <c r="O20" i="47"/>
  <c r="P20" i="47"/>
  <c r="Q20" i="47"/>
  <c r="D21" i="47"/>
  <c r="E21" i="47"/>
  <c r="F21" i="47"/>
  <c r="G21" i="47"/>
  <c r="H21" i="47"/>
  <c r="I21" i="47"/>
  <c r="J21" i="47"/>
  <c r="K21" i="47"/>
  <c r="L21" i="47"/>
  <c r="M21" i="47"/>
  <c r="N21" i="47"/>
  <c r="O21" i="47"/>
  <c r="P21" i="47"/>
  <c r="Q21" i="47"/>
  <c r="D22" i="47"/>
  <c r="E22" i="47"/>
  <c r="F22" i="47"/>
  <c r="G22" i="47"/>
  <c r="H22" i="47"/>
  <c r="I22" i="47"/>
  <c r="J22" i="47"/>
  <c r="K22" i="47"/>
  <c r="L22" i="47"/>
  <c r="M22" i="47"/>
  <c r="N22" i="47"/>
  <c r="O22" i="47"/>
  <c r="P22" i="47"/>
  <c r="Q22" i="47"/>
  <c r="D23" i="47"/>
  <c r="E23" i="47"/>
  <c r="F23" i="47"/>
  <c r="G23" i="47"/>
  <c r="H23" i="47"/>
  <c r="I23" i="47"/>
  <c r="J23" i="47"/>
  <c r="K23" i="47"/>
  <c r="L23" i="47"/>
  <c r="M23" i="47"/>
  <c r="N23" i="47"/>
  <c r="O23" i="47"/>
  <c r="P23" i="47"/>
  <c r="Q23" i="47"/>
  <c r="D24" i="47"/>
  <c r="E24" i="47"/>
  <c r="F24" i="47"/>
  <c r="G24" i="47"/>
  <c r="H24" i="47"/>
  <c r="I24" i="47"/>
  <c r="J24" i="47"/>
  <c r="K24" i="47"/>
  <c r="L24" i="47"/>
  <c r="M24" i="47"/>
  <c r="N24" i="47"/>
  <c r="O24" i="47"/>
  <c r="P24" i="47"/>
  <c r="Q24" i="47"/>
  <c r="D25" i="47"/>
  <c r="E25" i="47"/>
  <c r="F25" i="47"/>
  <c r="G25" i="47"/>
  <c r="H25" i="47"/>
  <c r="I25" i="47"/>
  <c r="J25" i="47"/>
  <c r="K25" i="47"/>
  <c r="L25" i="47"/>
  <c r="M25" i="47"/>
  <c r="N25" i="47"/>
  <c r="O25" i="47"/>
  <c r="P25" i="47"/>
  <c r="Q25" i="47"/>
  <c r="D26" i="47"/>
  <c r="E26" i="47"/>
  <c r="F26" i="47"/>
  <c r="G26" i="47"/>
  <c r="H26" i="47"/>
  <c r="I26" i="47"/>
  <c r="J26" i="47"/>
  <c r="K26" i="47"/>
  <c r="L26" i="47"/>
  <c r="M26" i="47"/>
  <c r="N26" i="47"/>
  <c r="O26" i="47"/>
  <c r="P26" i="47"/>
  <c r="Q26" i="47"/>
  <c r="D27" i="47"/>
  <c r="E27" i="47"/>
  <c r="F27" i="47"/>
  <c r="G27" i="47"/>
  <c r="H27" i="47"/>
  <c r="I27" i="47"/>
  <c r="J27" i="47"/>
  <c r="K27" i="47"/>
  <c r="L27" i="47"/>
  <c r="M27" i="47"/>
  <c r="N27" i="47"/>
  <c r="O27" i="47"/>
  <c r="P27" i="47"/>
  <c r="Q27" i="47"/>
  <c r="D28" i="47"/>
  <c r="E28" i="47"/>
  <c r="F28" i="47"/>
  <c r="G28" i="47"/>
  <c r="H28" i="47"/>
  <c r="I28" i="47"/>
  <c r="J28" i="47"/>
  <c r="K28" i="47"/>
  <c r="L28" i="47"/>
  <c r="M28" i="47"/>
  <c r="N28" i="47"/>
  <c r="O28" i="47"/>
  <c r="P28" i="47"/>
  <c r="Q28" i="47"/>
  <c r="D29" i="47"/>
  <c r="E29" i="47"/>
  <c r="F29" i="47"/>
  <c r="G29" i="47"/>
  <c r="H29" i="47"/>
  <c r="I29" i="47"/>
  <c r="J29" i="47"/>
  <c r="K29" i="47"/>
  <c r="L29" i="47"/>
  <c r="M29" i="47"/>
  <c r="N29" i="47"/>
  <c r="O29" i="47"/>
  <c r="P29" i="47"/>
  <c r="Q29" i="47"/>
  <c r="D30" i="47"/>
  <c r="E30" i="47"/>
  <c r="F30" i="47"/>
  <c r="G30" i="47"/>
  <c r="H30" i="47"/>
  <c r="I30" i="47"/>
  <c r="J30" i="47"/>
  <c r="K30" i="47"/>
  <c r="L30" i="47"/>
  <c r="M30" i="47"/>
  <c r="N30" i="47"/>
  <c r="O30" i="47"/>
  <c r="P30" i="47"/>
  <c r="Q30" i="47"/>
  <c r="D31" i="47"/>
  <c r="E31" i="47"/>
  <c r="F31" i="47"/>
  <c r="G31" i="47"/>
  <c r="H31" i="47"/>
  <c r="I31" i="47"/>
  <c r="J31" i="47"/>
  <c r="K31" i="47"/>
  <c r="L31" i="47"/>
  <c r="M31" i="47"/>
  <c r="N31" i="47"/>
  <c r="O31" i="47"/>
  <c r="P31" i="47"/>
  <c r="Q31" i="47"/>
  <c r="D32" i="47"/>
  <c r="E32" i="47"/>
  <c r="F32" i="47"/>
  <c r="G32" i="47"/>
  <c r="H32" i="47"/>
  <c r="I32" i="47"/>
  <c r="J32" i="47"/>
  <c r="K32" i="47"/>
  <c r="L32" i="47"/>
  <c r="M32" i="47"/>
  <c r="N32" i="47"/>
  <c r="O32" i="47"/>
  <c r="P32" i="47"/>
  <c r="Q32" i="47"/>
  <c r="D33" i="47"/>
  <c r="E33" i="47"/>
  <c r="F33" i="47"/>
  <c r="G33" i="47"/>
  <c r="H33" i="47"/>
  <c r="I33" i="47"/>
  <c r="J33" i="47"/>
  <c r="K33" i="47"/>
  <c r="L33" i="47"/>
  <c r="M33" i="47"/>
  <c r="N33" i="47"/>
  <c r="O33" i="47"/>
  <c r="P33" i="47"/>
  <c r="Q33" i="47"/>
  <c r="D34" i="47"/>
  <c r="E34" i="47"/>
  <c r="F34" i="47"/>
  <c r="G34" i="47"/>
  <c r="H34" i="47"/>
  <c r="I34" i="47"/>
  <c r="J34" i="47"/>
  <c r="K34" i="47"/>
  <c r="L34" i="47"/>
  <c r="M34" i="47"/>
  <c r="N34" i="47"/>
  <c r="O34" i="47"/>
  <c r="P34" i="47"/>
  <c r="Q34" i="47"/>
  <c r="D35" i="47"/>
  <c r="E35" i="47"/>
  <c r="F35" i="47"/>
  <c r="G35" i="47"/>
  <c r="H35" i="47"/>
  <c r="I35" i="47"/>
  <c r="J35" i="47"/>
  <c r="K35" i="47"/>
  <c r="L35" i="47"/>
  <c r="M35" i="47"/>
  <c r="N35" i="47"/>
  <c r="O35" i="47"/>
  <c r="P35" i="47"/>
  <c r="Q35" i="47"/>
  <c r="E17" i="47"/>
  <c r="F17" i="47"/>
  <c r="G17" i="47"/>
  <c r="H17" i="47"/>
  <c r="I17" i="47"/>
  <c r="J17" i="47"/>
  <c r="K17" i="47"/>
  <c r="L17" i="47"/>
  <c r="M17" i="47"/>
  <c r="N17" i="47"/>
  <c r="O17" i="47"/>
  <c r="P17" i="47"/>
  <c r="Q17" i="47"/>
  <c r="D17" i="47"/>
  <c r="D258" i="46"/>
  <c r="E258" i="46"/>
  <c r="F258" i="46"/>
  <c r="G258" i="46"/>
  <c r="H258" i="46"/>
  <c r="I258" i="46"/>
  <c r="J258" i="46"/>
  <c r="K258" i="46"/>
  <c r="L258" i="46"/>
  <c r="M258" i="46"/>
  <c r="N258" i="46"/>
  <c r="O258" i="46"/>
  <c r="P258" i="46"/>
  <c r="Q258" i="46"/>
  <c r="D259" i="46"/>
  <c r="E259" i="46"/>
  <c r="F259" i="46"/>
  <c r="G259" i="46"/>
  <c r="H259" i="46"/>
  <c r="I259" i="46"/>
  <c r="J259" i="46"/>
  <c r="K259" i="46"/>
  <c r="L259" i="46"/>
  <c r="M259" i="46"/>
  <c r="N259" i="46"/>
  <c r="O259" i="46"/>
  <c r="P259" i="46"/>
  <c r="Q259" i="46"/>
  <c r="D260" i="46"/>
  <c r="E260" i="46"/>
  <c r="F260" i="46"/>
  <c r="G260" i="46"/>
  <c r="H260" i="46"/>
  <c r="I260" i="46"/>
  <c r="J260" i="46"/>
  <c r="K260" i="46"/>
  <c r="L260" i="46"/>
  <c r="M260" i="46"/>
  <c r="N260" i="46"/>
  <c r="O260" i="46"/>
  <c r="P260" i="46"/>
  <c r="Q260" i="46"/>
  <c r="D261" i="46"/>
  <c r="E261" i="46"/>
  <c r="F261" i="46"/>
  <c r="G261" i="46"/>
  <c r="H261" i="46"/>
  <c r="I261" i="46"/>
  <c r="J261" i="46"/>
  <c r="K261" i="46"/>
  <c r="L261" i="46"/>
  <c r="M261" i="46"/>
  <c r="N261" i="46"/>
  <c r="O261" i="46"/>
  <c r="P261" i="46"/>
  <c r="Q261" i="46"/>
  <c r="D262" i="46"/>
  <c r="E262" i="46"/>
  <c r="F262" i="46"/>
  <c r="G262" i="46"/>
  <c r="H262" i="46"/>
  <c r="I262" i="46"/>
  <c r="J262" i="46"/>
  <c r="K262" i="46"/>
  <c r="L262" i="46"/>
  <c r="M262" i="46"/>
  <c r="N262" i="46"/>
  <c r="O262" i="46"/>
  <c r="P262" i="46"/>
  <c r="Q262" i="46"/>
  <c r="D263" i="46"/>
  <c r="E263" i="46"/>
  <c r="F263" i="46"/>
  <c r="G263" i="46"/>
  <c r="H263" i="46"/>
  <c r="I263" i="46"/>
  <c r="J263" i="46"/>
  <c r="K263" i="46"/>
  <c r="L263" i="46"/>
  <c r="M263" i="46"/>
  <c r="N263" i="46"/>
  <c r="O263" i="46"/>
  <c r="P263" i="46"/>
  <c r="Q263" i="46"/>
  <c r="D264" i="46"/>
  <c r="E264" i="46"/>
  <c r="F264" i="46"/>
  <c r="G264" i="46"/>
  <c r="H264" i="46"/>
  <c r="I264" i="46"/>
  <c r="J264" i="46"/>
  <c r="K264" i="46"/>
  <c r="L264" i="46"/>
  <c r="M264" i="46"/>
  <c r="N264" i="46"/>
  <c r="O264" i="46"/>
  <c r="P264" i="46"/>
  <c r="Q264" i="46"/>
  <c r="D265" i="46"/>
  <c r="E265" i="46"/>
  <c r="F265" i="46"/>
  <c r="G265" i="46"/>
  <c r="H265" i="46"/>
  <c r="I265" i="46"/>
  <c r="J265" i="46"/>
  <c r="K265" i="46"/>
  <c r="L265" i="46"/>
  <c r="M265" i="46"/>
  <c r="N265" i="46"/>
  <c r="O265" i="46"/>
  <c r="P265" i="46"/>
  <c r="Q265" i="46"/>
  <c r="D266" i="46"/>
  <c r="E266" i="46"/>
  <c r="F266" i="46"/>
  <c r="G266" i="46"/>
  <c r="H266" i="46"/>
  <c r="I266" i="46"/>
  <c r="J266" i="46"/>
  <c r="K266" i="46"/>
  <c r="L266" i="46"/>
  <c r="M266" i="46"/>
  <c r="N266" i="46"/>
  <c r="O266" i="46"/>
  <c r="P266" i="46"/>
  <c r="Q266" i="46"/>
  <c r="D267" i="46"/>
  <c r="E267" i="46"/>
  <c r="F267" i="46"/>
  <c r="G267" i="46"/>
  <c r="H267" i="46"/>
  <c r="I267" i="46"/>
  <c r="J267" i="46"/>
  <c r="K267" i="46"/>
  <c r="L267" i="46"/>
  <c r="M267" i="46"/>
  <c r="N267" i="46"/>
  <c r="O267" i="46"/>
  <c r="P267" i="46"/>
  <c r="Q267" i="46"/>
  <c r="D268" i="46"/>
  <c r="E268" i="46"/>
  <c r="F268" i="46"/>
  <c r="G268" i="46"/>
  <c r="H268" i="46"/>
  <c r="I268" i="46"/>
  <c r="J268" i="46"/>
  <c r="K268" i="46"/>
  <c r="L268" i="46"/>
  <c r="M268" i="46"/>
  <c r="N268" i="46"/>
  <c r="O268" i="46"/>
  <c r="P268" i="46"/>
  <c r="Q268" i="46"/>
  <c r="D269" i="46"/>
  <c r="E269" i="46"/>
  <c r="F269" i="46"/>
  <c r="G269" i="46"/>
  <c r="H269" i="46"/>
  <c r="I269" i="46"/>
  <c r="J269" i="46"/>
  <c r="K269" i="46"/>
  <c r="L269" i="46"/>
  <c r="M269" i="46"/>
  <c r="N269" i="46"/>
  <c r="O269" i="46"/>
  <c r="P269" i="46"/>
  <c r="Q269" i="46"/>
  <c r="D270" i="46"/>
  <c r="E270" i="46"/>
  <c r="F270" i="46"/>
  <c r="G270" i="46"/>
  <c r="H270" i="46"/>
  <c r="I270" i="46"/>
  <c r="J270" i="46"/>
  <c r="K270" i="46"/>
  <c r="L270" i="46"/>
  <c r="M270" i="46"/>
  <c r="N270" i="46"/>
  <c r="O270" i="46"/>
  <c r="P270" i="46"/>
  <c r="Q270" i="46"/>
  <c r="D271" i="46"/>
  <c r="E271" i="46"/>
  <c r="F271" i="46"/>
  <c r="G271" i="46"/>
  <c r="H271" i="46"/>
  <c r="I271" i="46"/>
  <c r="J271" i="46"/>
  <c r="K271" i="46"/>
  <c r="L271" i="46"/>
  <c r="M271" i="46"/>
  <c r="N271" i="46"/>
  <c r="O271" i="46"/>
  <c r="P271" i="46"/>
  <c r="Q271" i="46"/>
  <c r="D272" i="46"/>
  <c r="E272" i="46"/>
  <c r="F272" i="46"/>
  <c r="G272" i="46"/>
  <c r="H272" i="46"/>
  <c r="I272" i="46"/>
  <c r="J272" i="46"/>
  <c r="K272" i="46"/>
  <c r="L272" i="46"/>
  <c r="M272" i="46"/>
  <c r="N272" i="46"/>
  <c r="O272" i="46"/>
  <c r="P272" i="46"/>
  <c r="Q272" i="46"/>
  <c r="D273" i="46"/>
  <c r="E273" i="46"/>
  <c r="F273" i="46"/>
  <c r="G273" i="46"/>
  <c r="H273" i="46"/>
  <c r="I273" i="46"/>
  <c r="J273" i="46"/>
  <c r="K273" i="46"/>
  <c r="L273" i="46"/>
  <c r="M273" i="46"/>
  <c r="N273" i="46"/>
  <c r="O273" i="46"/>
  <c r="P273" i="46"/>
  <c r="Q273" i="46"/>
  <c r="D274" i="46"/>
  <c r="E274" i="46"/>
  <c r="F274" i="46"/>
  <c r="G274" i="46"/>
  <c r="H274" i="46"/>
  <c r="I274" i="46"/>
  <c r="J274" i="46"/>
  <c r="K274" i="46"/>
  <c r="L274" i="46"/>
  <c r="M274" i="46"/>
  <c r="N274" i="46"/>
  <c r="O274" i="46"/>
  <c r="P274" i="46"/>
  <c r="Q274" i="46"/>
  <c r="D275" i="46"/>
  <c r="E275" i="46"/>
  <c r="F275" i="46"/>
  <c r="G275" i="46"/>
  <c r="H275" i="46"/>
  <c r="I275" i="46"/>
  <c r="J275" i="46"/>
  <c r="K275" i="46"/>
  <c r="L275" i="46"/>
  <c r="M275" i="46"/>
  <c r="N275" i="46"/>
  <c r="O275" i="46"/>
  <c r="P275" i="46"/>
  <c r="Q275" i="46"/>
  <c r="E257" i="46"/>
  <c r="F257" i="46"/>
  <c r="G257" i="46"/>
  <c r="H257" i="46"/>
  <c r="I257" i="46"/>
  <c r="J257" i="46"/>
  <c r="K257" i="46"/>
  <c r="L257" i="46"/>
  <c r="M257" i="46"/>
  <c r="N257" i="46"/>
  <c r="O257" i="46"/>
  <c r="P257" i="46"/>
  <c r="Q257" i="46"/>
  <c r="D257" i="46"/>
  <c r="D138" i="46"/>
  <c r="E138" i="46"/>
  <c r="F138" i="46"/>
  <c r="G138" i="46"/>
  <c r="H138" i="46"/>
  <c r="I138" i="46"/>
  <c r="J138" i="46"/>
  <c r="K138" i="46"/>
  <c r="L138" i="46"/>
  <c r="M138" i="46"/>
  <c r="N138" i="46"/>
  <c r="O138" i="46"/>
  <c r="P138" i="46"/>
  <c r="Q138" i="46"/>
  <c r="D139" i="46"/>
  <c r="E139" i="46"/>
  <c r="F139" i="46"/>
  <c r="G139" i="46"/>
  <c r="H139" i="46"/>
  <c r="I139" i="46"/>
  <c r="J139" i="46"/>
  <c r="K139" i="46"/>
  <c r="L139" i="46"/>
  <c r="M139" i="46"/>
  <c r="N139" i="46"/>
  <c r="O139" i="46"/>
  <c r="P139" i="46"/>
  <c r="Q139" i="46"/>
  <c r="D140" i="46"/>
  <c r="E140" i="46"/>
  <c r="F140" i="46"/>
  <c r="G140" i="46"/>
  <c r="H140" i="46"/>
  <c r="I140" i="46"/>
  <c r="J140" i="46"/>
  <c r="K140" i="46"/>
  <c r="L140" i="46"/>
  <c r="M140" i="46"/>
  <c r="N140" i="46"/>
  <c r="O140" i="46"/>
  <c r="P140" i="46"/>
  <c r="Q140" i="46"/>
  <c r="D141" i="46"/>
  <c r="E141" i="46"/>
  <c r="F141" i="46"/>
  <c r="G141" i="46"/>
  <c r="H141" i="46"/>
  <c r="I141" i="46"/>
  <c r="J141" i="46"/>
  <c r="K141" i="46"/>
  <c r="L141" i="46"/>
  <c r="M141" i="46"/>
  <c r="N141" i="46"/>
  <c r="O141" i="46"/>
  <c r="P141" i="46"/>
  <c r="Q141" i="46"/>
  <c r="D142" i="46"/>
  <c r="E142" i="46"/>
  <c r="F142" i="46"/>
  <c r="G142" i="46"/>
  <c r="H142" i="46"/>
  <c r="I142" i="46"/>
  <c r="J142" i="46"/>
  <c r="K142" i="46"/>
  <c r="L142" i="46"/>
  <c r="M142" i="46"/>
  <c r="N142" i="46"/>
  <c r="O142" i="46"/>
  <c r="P142" i="46"/>
  <c r="Q142" i="46"/>
  <c r="D143" i="46"/>
  <c r="E143" i="46"/>
  <c r="F143" i="46"/>
  <c r="G143" i="46"/>
  <c r="H143" i="46"/>
  <c r="I143" i="46"/>
  <c r="J143" i="46"/>
  <c r="K143" i="46"/>
  <c r="L143" i="46"/>
  <c r="M143" i="46"/>
  <c r="N143" i="46"/>
  <c r="O143" i="46"/>
  <c r="P143" i="46"/>
  <c r="Q143" i="46"/>
  <c r="D144" i="46"/>
  <c r="E144" i="46"/>
  <c r="F144" i="46"/>
  <c r="G144" i="46"/>
  <c r="H144" i="46"/>
  <c r="I144" i="46"/>
  <c r="J144" i="46"/>
  <c r="K144" i="46"/>
  <c r="L144" i="46"/>
  <c r="M144" i="46"/>
  <c r="N144" i="46"/>
  <c r="O144" i="46"/>
  <c r="P144" i="46"/>
  <c r="Q144" i="46"/>
  <c r="D145" i="46"/>
  <c r="E145" i="46"/>
  <c r="F145" i="46"/>
  <c r="G145" i="46"/>
  <c r="H145" i="46"/>
  <c r="I145" i="46"/>
  <c r="J145" i="46"/>
  <c r="K145" i="46"/>
  <c r="L145" i="46"/>
  <c r="M145" i="46"/>
  <c r="N145" i="46"/>
  <c r="O145" i="46"/>
  <c r="P145" i="46"/>
  <c r="Q145" i="46"/>
  <c r="D146" i="46"/>
  <c r="E146" i="46"/>
  <c r="F146" i="46"/>
  <c r="G146" i="46"/>
  <c r="H146" i="46"/>
  <c r="I146" i="46"/>
  <c r="J146" i="46"/>
  <c r="K146" i="46"/>
  <c r="L146" i="46"/>
  <c r="M146" i="46"/>
  <c r="N146" i="46"/>
  <c r="O146" i="46"/>
  <c r="P146" i="46"/>
  <c r="Q146" i="46"/>
  <c r="D147" i="46"/>
  <c r="E147" i="46"/>
  <c r="F147" i="46"/>
  <c r="G147" i="46"/>
  <c r="H147" i="46"/>
  <c r="I147" i="46"/>
  <c r="J147" i="46"/>
  <c r="K147" i="46"/>
  <c r="L147" i="46"/>
  <c r="M147" i="46"/>
  <c r="N147" i="46"/>
  <c r="O147" i="46"/>
  <c r="P147" i="46"/>
  <c r="Q147" i="46"/>
  <c r="D148" i="46"/>
  <c r="E148" i="46"/>
  <c r="F148" i="46"/>
  <c r="G148" i="46"/>
  <c r="H148" i="46"/>
  <c r="I148" i="46"/>
  <c r="J148" i="46"/>
  <c r="K148" i="46"/>
  <c r="L148" i="46"/>
  <c r="M148" i="46"/>
  <c r="N148" i="46"/>
  <c r="O148" i="46"/>
  <c r="P148" i="46"/>
  <c r="Q148" i="46"/>
  <c r="D149" i="46"/>
  <c r="E149" i="46"/>
  <c r="F149" i="46"/>
  <c r="G149" i="46"/>
  <c r="H149" i="46"/>
  <c r="I149" i="46"/>
  <c r="J149" i="46"/>
  <c r="K149" i="46"/>
  <c r="L149" i="46"/>
  <c r="M149" i="46"/>
  <c r="N149" i="46"/>
  <c r="O149" i="46"/>
  <c r="P149" i="46"/>
  <c r="Q149" i="46"/>
  <c r="D150" i="46"/>
  <c r="E150" i="46"/>
  <c r="F150" i="46"/>
  <c r="G150" i="46"/>
  <c r="H150" i="46"/>
  <c r="I150" i="46"/>
  <c r="J150" i="46"/>
  <c r="K150" i="46"/>
  <c r="L150" i="46"/>
  <c r="M150" i="46"/>
  <c r="N150" i="46"/>
  <c r="O150" i="46"/>
  <c r="P150" i="46"/>
  <c r="Q150" i="46"/>
  <c r="D151" i="46"/>
  <c r="E151" i="46"/>
  <c r="F151" i="46"/>
  <c r="G151" i="46"/>
  <c r="H151" i="46"/>
  <c r="I151" i="46"/>
  <c r="J151" i="46"/>
  <c r="K151" i="46"/>
  <c r="L151" i="46"/>
  <c r="M151" i="46"/>
  <c r="N151" i="46"/>
  <c r="O151" i="46"/>
  <c r="P151" i="46"/>
  <c r="Q151" i="46"/>
  <c r="D152" i="46"/>
  <c r="E152" i="46"/>
  <c r="F152" i="46"/>
  <c r="G152" i="46"/>
  <c r="H152" i="46"/>
  <c r="I152" i="46"/>
  <c r="J152" i="46"/>
  <c r="K152" i="46"/>
  <c r="L152" i="46"/>
  <c r="M152" i="46"/>
  <c r="N152" i="46"/>
  <c r="O152" i="46"/>
  <c r="P152" i="46"/>
  <c r="Q152" i="46"/>
  <c r="D153" i="46"/>
  <c r="E153" i="46"/>
  <c r="F153" i="46"/>
  <c r="G153" i="46"/>
  <c r="H153" i="46"/>
  <c r="I153" i="46"/>
  <c r="J153" i="46"/>
  <c r="K153" i="46"/>
  <c r="L153" i="46"/>
  <c r="M153" i="46"/>
  <c r="N153" i="46"/>
  <c r="O153" i="46"/>
  <c r="P153" i="46"/>
  <c r="Q153" i="46"/>
  <c r="D154" i="46"/>
  <c r="E154" i="46"/>
  <c r="F154" i="46"/>
  <c r="G154" i="46"/>
  <c r="H154" i="46"/>
  <c r="I154" i="46"/>
  <c r="J154" i="46"/>
  <c r="K154" i="46"/>
  <c r="L154" i="46"/>
  <c r="M154" i="46"/>
  <c r="N154" i="46"/>
  <c r="O154" i="46"/>
  <c r="P154" i="46"/>
  <c r="Q154" i="46"/>
  <c r="D155" i="46"/>
  <c r="E155" i="46"/>
  <c r="F155" i="46"/>
  <c r="G155" i="46"/>
  <c r="H155" i="46"/>
  <c r="I155" i="46"/>
  <c r="J155" i="46"/>
  <c r="K155" i="46"/>
  <c r="L155" i="46"/>
  <c r="M155" i="46"/>
  <c r="N155" i="46"/>
  <c r="O155" i="46"/>
  <c r="P155" i="46"/>
  <c r="Q155" i="46"/>
  <c r="E137" i="46"/>
  <c r="F137" i="46"/>
  <c r="G137" i="46"/>
  <c r="H137" i="46"/>
  <c r="I137" i="46"/>
  <c r="J137" i="46"/>
  <c r="K137" i="46"/>
  <c r="L137" i="46"/>
  <c r="M137" i="46"/>
  <c r="N137" i="46"/>
  <c r="O137" i="46"/>
  <c r="P137" i="46"/>
  <c r="Q137" i="46"/>
  <c r="D137" i="46"/>
  <c r="D18" i="46"/>
  <c r="E18" i="46"/>
  <c r="F18" i="46"/>
  <c r="G18" i="46"/>
  <c r="H18" i="46"/>
  <c r="I18" i="46"/>
  <c r="J18" i="46"/>
  <c r="K18" i="46"/>
  <c r="L18" i="46"/>
  <c r="M18" i="46"/>
  <c r="N18" i="46"/>
  <c r="O18" i="46"/>
  <c r="P18" i="46"/>
  <c r="Q18" i="46"/>
  <c r="D19" i="46"/>
  <c r="E19" i="46"/>
  <c r="F19" i="46"/>
  <c r="G19" i="46"/>
  <c r="H19" i="46"/>
  <c r="I19" i="46"/>
  <c r="J19" i="46"/>
  <c r="K19" i="46"/>
  <c r="L19" i="46"/>
  <c r="M19" i="46"/>
  <c r="N19" i="46"/>
  <c r="O19" i="46"/>
  <c r="P19" i="46"/>
  <c r="Q19" i="46"/>
  <c r="D20" i="46"/>
  <c r="E20" i="46"/>
  <c r="F20" i="46"/>
  <c r="G20" i="46"/>
  <c r="H20" i="46"/>
  <c r="I20" i="46"/>
  <c r="J20" i="46"/>
  <c r="K20" i="46"/>
  <c r="L20" i="46"/>
  <c r="M20" i="46"/>
  <c r="N20" i="46"/>
  <c r="O20" i="46"/>
  <c r="P20" i="46"/>
  <c r="Q20" i="46"/>
  <c r="D21" i="46"/>
  <c r="E21" i="46"/>
  <c r="F21" i="46"/>
  <c r="G21" i="46"/>
  <c r="H21" i="46"/>
  <c r="I21" i="46"/>
  <c r="J21" i="46"/>
  <c r="K21" i="46"/>
  <c r="L21" i="46"/>
  <c r="M21" i="46"/>
  <c r="N21" i="46"/>
  <c r="O21" i="46"/>
  <c r="P21" i="46"/>
  <c r="Q21" i="46"/>
  <c r="D22" i="46"/>
  <c r="E22" i="46"/>
  <c r="F22" i="46"/>
  <c r="G22" i="46"/>
  <c r="H22" i="46"/>
  <c r="I22" i="46"/>
  <c r="J22" i="46"/>
  <c r="K22" i="46"/>
  <c r="L22" i="46"/>
  <c r="M22" i="46"/>
  <c r="N22" i="46"/>
  <c r="O22" i="46"/>
  <c r="P22" i="46"/>
  <c r="Q22" i="46"/>
  <c r="D23" i="46"/>
  <c r="E23" i="46"/>
  <c r="F23" i="46"/>
  <c r="G23" i="46"/>
  <c r="H23" i="46"/>
  <c r="I23" i="46"/>
  <c r="J23" i="46"/>
  <c r="K23" i="46"/>
  <c r="L23" i="46"/>
  <c r="M23" i="46"/>
  <c r="N23" i="46"/>
  <c r="O23" i="46"/>
  <c r="P23" i="46"/>
  <c r="Q23" i="46"/>
  <c r="D24" i="46"/>
  <c r="E24" i="46"/>
  <c r="F24" i="46"/>
  <c r="G24" i="46"/>
  <c r="H24" i="46"/>
  <c r="I24" i="46"/>
  <c r="J24" i="46"/>
  <c r="K24" i="46"/>
  <c r="L24" i="46"/>
  <c r="M24" i="46"/>
  <c r="N24" i="46"/>
  <c r="O24" i="46"/>
  <c r="P24" i="46"/>
  <c r="Q24" i="46"/>
  <c r="D25" i="46"/>
  <c r="E25" i="46"/>
  <c r="F25" i="46"/>
  <c r="G25" i="46"/>
  <c r="H25" i="46"/>
  <c r="I25" i="46"/>
  <c r="J25" i="46"/>
  <c r="K25" i="46"/>
  <c r="L25" i="46"/>
  <c r="M25" i="46"/>
  <c r="N25" i="46"/>
  <c r="O25" i="46"/>
  <c r="P25" i="46"/>
  <c r="Q25" i="46"/>
  <c r="D26" i="46"/>
  <c r="E26" i="46"/>
  <c r="F26" i="46"/>
  <c r="G26" i="46"/>
  <c r="H26" i="46"/>
  <c r="I26" i="46"/>
  <c r="J26" i="46"/>
  <c r="K26" i="46"/>
  <c r="L26" i="46"/>
  <c r="M26" i="46"/>
  <c r="N26" i="46"/>
  <c r="O26" i="46"/>
  <c r="P26" i="46"/>
  <c r="Q26" i="46"/>
  <c r="D27" i="46"/>
  <c r="E27" i="46"/>
  <c r="F27" i="46"/>
  <c r="G27" i="46"/>
  <c r="H27" i="46"/>
  <c r="I27" i="46"/>
  <c r="J27" i="46"/>
  <c r="K27" i="46"/>
  <c r="L27" i="46"/>
  <c r="M27" i="46"/>
  <c r="N27" i="46"/>
  <c r="O27" i="46"/>
  <c r="P27" i="46"/>
  <c r="Q27" i="46"/>
  <c r="D28" i="46"/>
  <c r="E28" i="46"/>
  <c r="F28" i="46"/>
  <c r="G28" i="46"/>
  <c r="H28" i="46"/>
  <c r="I28" i="46"/>
  <c r="J28" i="46"/>
  <c r="K28" i="46"/>
  <c r="L28" i="46"/>
  <c r="M28" i="46"/>
  <c r="N28" i="46"/>
  <c r="O28" i="46"/>
  <c r="P28" i="46"/>
  <c r="Q28" i="46"/>
  <c r="D29" i="46"/>
  <c r="E29" i="46"/>
  <c r="F29" i="46"/>
  <c r="G29" i="46"/>
  <c r="H29" i="46"/>
  <c r="I29" i="46"/>
  <c r="J29" i="46"/>
  <c r="K29" i="46"/>
  <c r="L29" i="46"/>
  <c r="M29" i="46"/>
  <c r="N29" i="46"/>
  <c r="O29" i="46"/>
  <c r="P29" i="46"/>
  <c r="Q29" i="46"/>
  <c r="D30" i="46"/>
  <c r="E30" i="46"/>
  <c r="F30" i="46"/>
  <c r="G30" i="46"/>
  <c r="H30" i="46"/>
  <c r="I30" i="46"/>
  <c r="J30" i="46"/>
  <c r="K30" i="46"/>
  <c r="L30" i="46"/>
  <c r="M30" i="46"/>
  <c r="N30" i="46"/>
  <c r="O30" i="46"/>
  <c r="P30" i="46"/>
  <c r="Q30" i="46"/>
  <c r="D31" i="46"/>
  <c r="E31" i="46"/>
  <c r="F31" i="46"/>
  <c r="G31" i="46"/>
  <c r="H31" i="46"/>
  <c r="I31" i="46"/>
  <c r="J31" i="46"/>
  <c r="K31" i="46"/>
  <c r="L31" i="46"/>
  <c r="M31" i="46"/>
  <c r="N31" i="46"/>
  <c r="O31" i="46"/>
  <c r="P31" i="46"/>
  <c r="Q31" i="46"/>
  <c r="D32" i="46"/>
  <c r="E32" i="46"/>
  <c r="F32" i="46"/>
  <c r="G32" i="46"/>
  <c r="H32" i="46"/>
  <c r="I32" i="46"/>
  <c r="J32" i="46"/>
  <c r="K32" i="46"/>
  <c r="L32" i="46"/>
  <c r="M32" i="46"/>
  <c r="N32" i="46"/>
  <c r="O32" i="46"/>
  <c r="P32" i="46"/>
  <c r="Q32" i="46"/>
  <c r="D33" i="46"/>
  <c r="E33" i="46"/>
  <c r="F33" i="46"/>
  <c r="G33" i="46"/>
  <c r="H33" i="46"/>
  <c r="I33" i="46"/>
  <c r="J33" i="46"/>
  <c r="K33" i="46"/>
  <c r="L33" i="46"/>
  <c r="M33" i="46"/>
  <c r="N33" i="46"/>
  <c r="O33" i="46"/>
  <c r="P33" i="46"/>
  <c r="Q33" i="46"/>
  <c r="D34" i="46"/>
  <c r="E34" i="46"/>
  <c r="F34" i="46"/>
  <c r="G34" i="46"/>
  <c r="H34" i="46"/>
  <c r="I34" i="46"/>
  <c r="J34" i="46"/>
  <c r="K34" i="46"/>
  <c r="L34" i="46"/>
  <c r="M34" i="46"/>
  <c r="N34" i="46"/>
  <c r="O34" i="46"/>
  <c r="P34" i="46"/>
  <c r="Q34" i="46"/>
  <c r="D35" i="46"/>
  <c r="E35" i="46"/>
  <c r="F35" i="46"/>
  <c r="G35" i="46"/>
  <c r="H35" i="46"/>
  <c r="I35" i="46"/>
  <c r="J35" i="46"/>
  <c r="K35" i="46"/>
  <c r="L35" i="46"/>
  <c r="M35" i="46"/>
  <c r="N35" i="46"/>
  <c r="O35" i="46"/>
  <c r="P35" i="46"/>
  <c r="Q35" i="46"/>
  <c r="E17" i="46"/>
  <c r="F17" i="46"/>
  <c r="G17" i="46"/>
  <c r="H17" i="46"/>
  <c r="I17" i="46"/>
  <c r="J17" i="46"/>
  <c r="K17" i="46"/>
  <c r="L17" i="46"/>
  <c r="M17" i="46"/>
  <c r="N17" i="46"/>
  <c r="O17" i="46"/>
  <c r="P17" i="46"/>
  <c r="Q17" i="46"/>
  <c r="D17" i="46"/>
  <c r="D258" i="45"/>
  <c r="E258" i="45"/>
  <c r="F258" i="45"/>
  <c r="G258" i="45"/>
  <c r="H258" i="45"/>
  <c r="I258" i="45"/>
  <c r="J258" i="45"/>
  <c r="K258" i="45"/>
  <c r="L258" i="45"/>
  <c r="M258" i="45"/>
  <c r="N258" i="45"/>
  <c r="O258" i="45"/>
  <c r="P258" i="45"/>
  <c r="Q258" i="45"/>
  <c r="D259" i="45"/>
  <c r="E259" i="45"/>
  <c r="F259" i="45"/>
  <c r="G259" i="45"/>
  <c r="H259" i="45"/>
  <c r="I259" i="45"/>
  <c r="J259" i="45"/>
  <c r="K259" i="45"/>
  <c r="L259" i="45"/>
  <c r="M259" i="45"/>
  <c r="N259" i="45"/>
  <c r="O259" i="45"/>
  <c r="P259" i="45"/>
  <c r="Q259" i="45"/>
  <c r="D260" i="45"/>
  <c r="E260" i="45"/>
  <c r="F260" i="45"/>
  <c r="G260" i="45"/>
  <c r="H260" i="45"/>
  <c r="I260" i="45"/>
  <c r="J260" i="45"/>
  <c r="K260" i="45"/>
  <c r="L260" i="45"/>
  <c r="M260" i="45"/>
  <c r="N260" i="45"/>
  <c r="O260" i="45"/>
  <c r="P260" i="45"/>
  <c r="Q260" i="45"/>
  <c r="D261" i="45"/>
  <c r="E261" i="45"/>
  <c r="F261" i="45"/>
  <c r="G261" i="45"/>
  <c r="H261" i="45"/>
  <c r="I261" i="45"/>
  <c r="J261" i="45"/>
  <c r="K261" i="45"/>
  <c r="L261" i="45"/>
  <c r="M261" i="45"/>
  <c r="N261" i="45"/>
  <c r="O261" i="45"/>
  <c r="P261" i="45"/>
  <c r="Q261" i="45"/>
  <c r="D262" i="45"/>
  <c r="E262" i="45"/>
  <c r="F262" i="45"/>
  <c r="G262" i="45"/>
  <c r="H262" i="45"/>
  <c r="I262" i="45"/>
  <c r="J262" i="45"/>
  <c r="K262" i="45"/>
  <c r="L262" i="45"/>
  <c r="M262" i="45"/>
  <c r="N262" i="45"/>
  <c r="O262" i="45"/>
  <c r="P262" i="45"/>
  <c r="Q262" i="45"/>
  <c r="D263" i="45"/>
  <c r="E263" i="45"/>
  <c r="F263" i="45"/>
  <c r="G263" i="45"/>
  <c r="H263" i="45"/>
  <c r="I263" i="45"/>
  <c r="J263" i="45"/>
  <c r="K263" i="45"/>
  <c r="L263" i="45"/>
  <c r="M263" i="45"/>
  <c r="N263" i="45"/>
  <c r="O263" i="45"/>
  <c r="P263" i="45"/>
  <c r="Q263" i="45"/>
  <c r="D264" i="45"/>
  <c r="E264" i="45"/>
  <c r="F264" i="45"/>
  <c r="G264" i="45"/>
  <c r="H264" i="45"/>
  <c r="I264" i="45"/>
  <c r="J264" i="45"/>
  <c r="K264" i="45"/>
  <c r="L264" i="45"/>
  <c r="M264" i="45"/>
  <c r="N264" i="45"/>
  <c r="O264" i="45"/>
  <c r="P264" i="45"/>
  <c r="Q264" i="45"/>
  <c r="D265" i="45"/>
  <c r="E265" i="45"/>
  <c r="F265" i="45"/>
  <c r="G265" i="45"/>
  <c r="H265" i="45"/>
  <c r="I265" i="45"/>
  <c r="J265" i="45"/>
  <c r="K265" i="45"/>
  <c r="L265" i="45"/>
  <c r="M265" i="45"/>
  <c r="N265" i="45"/>
  <c r="O265" i="45"/>
  <c r="P265" i="45"/>
  <c r="Q265" i="45"/>
  <c r="D266" i="45"/>
  <c r="E266" i="45"/>
  <c r="F266" i="45"/>
  <c r="G266" i="45"/>
  <c r="H266" i="45"/>
  <c r="I266" i="45"/>
  <c r="J266" i="45"/>
  <c r="K266" i="45"/>
  <c r="L266" i="45"/>
  <c r="M266" i="45"/>
  <c r="N266" i="45"/>
  <c r="O266" i="45"/>
  <c r="P266" i="45"/>
  <c r="Q266" i="45"/>
  <c r="D267" i="45"/>
  <c r="E267" i="45"/>
  <c r="F267" i="45"/>
  <c r="G267" i="45"/>
  <c r="H267" i="45"/>
  <c r="I267" i="45"/>
  <c r="J267" i="45"/>
  <c r="K267" i="45"/>
  <c r="L267" i="45"/>
  <c r="M267" i="45"/>
  <c r="N267" i="45"/>
  <c r="O267" i="45"/>
  <c r="P267" i="45"/>
  <c r="Q267" i="45"/>
  <c r="D268" i="45"/>
  <c r="E268" i="45"/>
  <c r="F268" i="45"/>
  <c r="G268" i="45"/>
  <c r="H268" i="45"/>
  <c r="I268" i="45"/>
  <c r="J268" i="45"/>
  <c r="K268" i="45"/>
  <c r="L268" i="45"/>
  <c r="M268" i="45"/>
  <c r="N268" i="45"/>
  <c r="O268" i="45"/>
  <c r="P268" i="45"/>
  <c r="Q268" i="45"/>
  <c r="D269" i="45"/>
  <c r="E269" i="45"/>
  <c r="F269" i="45"/>
  <c r="G269" i="45"/>
  <c r="H269" i="45"/>
  <c r="I269" i="45"/>
  <c r="J269" i="45"/>
  <c r="K269" i="45"/>
  <c r="L269" i="45"/>
  <c r="M269" i="45"/>
  <c r="N269" i="45"/>
  <c r="O269" i="45"/>
  <c r="P269" i="45"/>
  <c r="Q269" i="45"/>
  <c r="D270" i="45"/>
  <c r="E270" i="45"/>
  <c r="F270" i="45"/>
  <c r="G270" i="45"/>
  <c r="H270" i="45"/>
  <c r="I270" i="45"/>
  <c r="J270" i="45"/>
  <c r="K270" i="45"/>
  <c r="L270" i="45"/>
  <c r="M270" i="45"/>
  <c r="N270" i="45"/>
  <c r="O270" i="45"/>
  <c r="P270" i="45"/>
  <c r="Q270" i="45"/>
  <c r="D271" i="45"/>
  <c r="E271" i="45"/>
  <c r="F271" i="45"/>
  <c r="G271" i="45"/>
  <c r="H271" i="45"/>
  <c r="I271" i="45"/>
  <c r="J271" i="45"/>
  <c r="K271" i="45"/>
  <c r="L271" i="45"/>
  <c r="M271" i="45"/>
  <c r="N271" i="45"/>
  <c r="O271" i="45"/>
  <c r="P271" i="45"/>
  <c r="Q271" i="45"/>
  <c r="D272" i="45"/>
  <c r="E272" i="45"/>
  <c r="F272" i="45"/>
  <c r="G272" i="45"/>
  <c r="H272" i="45"/>
  <c r="I272" i="45"/>
  <c r="J272" i="45"/>
  <c r="K272" i="45"/>
  <c r="L272" i="45"/>
  <c r="M272" i="45"/>
  <c r="N272" i="45"/>
  <c r="O272" i="45"/>
  <c r="P272" i="45"/>
  <c r="Q272" i="45"/>
  <c r="D273" i="45"/>
  <c r="E273" i="45"/>
  <c r="F273" i="45"/>
  <c r="G273" i="45"/>
  <c r="H273" i="45"/>
  <c r="I273" i="45"/>
  <c r="J273" i="45"/>
  <c r="K273" i="45"/>
  <c r="L273" i="45"/>
  <c r="M273" i="45"/>
  <c r="N273" i="45"/>
  <c r="O273" i="45"/>
  <c r="P273" i="45"/>
  <c r="Q273" i="45"/>
  <c r="D274" i="45"/>
  <c r="E274" i="45"/>
  <c r="F274" i="45"/>
  <c r="G274" i="45"/>
  <c r="H274" i="45"/>
  <c r="I274" i="45"/>
  <c r="J274" i="45"/>
  <c r="K274" i="45"/>
  <c r="L274" i="45"/>
  <c r="M274" i="45"/>
  <c r="N274" i="45"/>
  <c r="O274" i="45"/>
  <c r="P274" i="45"/>
  <c r="Q274" i="45"/>
  <c r="D275" i="45"/>
  <c r="E275" i="45"/>
  <c r="F275" i="45"/>
  <c r="G275" i="45"/>
  <c r="H275" i="45"/>
  <c r="I275" i="45"/>
  <c r="J275" i="45"/>
  <c r="K275" i="45"/>
  <c r="L275" i="45"/>
  <c r="M275" i="45"/>
  <c r="N275" i="45"/>
  <c r="O275" i="45"/>
  <c r="P275" i="45"/>
  <c r="Q275" i="45"/>
  <c r="E257" i="45"/>
  <c r="F257" i="45"/>
  <c r="G257" i="45"/>
  <c r="H257" i="45"/>
  <c r="I257" i="45"/>
  <c r="J257" i="45"/>
  <c r="K257" i="45"/>
  <c r="L257" i="45"/>
  <c r="M257" i="45"/>
  <c r="N257" i="45"/>
  <c r="O257" i="45"/>
  <c r="P257" i="45"/>
  <c r="Q257" i="45"/>
  <c r="D257" i="45"/>
  <c r="D138" i="45"/>
  <c r="E138" i="45"/>
  <c r="F138" i="45"/>
  <c r="G138" i="45"/>
  <c r="H138" i="45"/>
  <c r="I138" i="45"/>
  <c r="J138" i="45"/>
  <c r="K138" i="45"/>
  <c r="L138" i="45"/>
  <c r="M138" i="45"/>
  <c r="N138" i="45"/>
  <c r="O138" i="45"/>
  <c r="P138" i="45"/>
  <c r="Q138" i="45"/>
  <c r="D139" i="45"/>
  <c r="E139" i="45"/>
  <c r="F139" i="45"/>
  <c r="G139" i="45"/>
  <c r="H139" i="45"/>
  <c r="I139" i="45"/>
  <c r="J139" i="45"/>
  <c r="K139" i="45"/>
  <c r="L139" i="45"/>
  <c r="M139" i="45"/>
  <c r="N139" i="45"/>
  <c r="O139" i="45"/>
  <c r="P139" i="45"/>
  <c r="Q139" i="45"/>
  <c r="D140" i="45"/>
  <c r="E140" i="45"/>
  <c r="F140" i="45"/>
  <c r="G140" i="45"/>
  <c r="H140" i="45"/>
  <c r="I140" i="45"/>
  <c r="J140" i="45"/>
  <c r="K140" i="45"/>
  <c r="L140" i="45"/>
  <c r="M140" i="45"/>
  <c r="N140" i="45"/>
  <c r="O140" i="45"/>
  <c r="P140" i="45"/>
  <c r="Q140" i="45"/>
  <c r="D141" i="45"/>
  <c r="E141" i="45"/>
  <c r="F141" i="45"/>
  <c r="G141" i="45"/>
  <c r="H141" i="45"/>
  <c r="I141" i="45"/>
  <c r="J141" i="45"/>
  <c r="K141" i="45"/>
  <c r="L141" i="45"/>
  <c r="M141" i="45"/>
  <c r="N141" i="45"/>
  <c r="O141" i="45"/>
  <c r="P141" i="45"/>
  <c r="Q141" i="45"/>
  <c r="D142" i="45"/>
  <c r="E142" i="45"/>
  <c r="F142" i="45"/>
  <c r="G142" i="45"/>
  <c r="H142" i="45"/>
  <c r="I142" i="45"/>
  <c r="J142" i="45"/>
  <c r="K142" i="45"/>
  <c r="L142" i="45"/>
  <c r="M142" i="45"/>
  <c r="N142" i="45"/>
  <c r="O142" i="45"/>
  <c r="P142" i="45"/>
  <c r="Q142" i="45"/>
  <c r="D143" i="45"/>
  <c r="E143" i="45"/>
  <c r="F143" i="45"/>
  <c r="G143" i="45"/>
  <c r="H143" i="45"/>
  <c r="I143" i="45"/>
  <c r="J143" i="45"/>
  <c r="K143" i="45"/>
  <c r="L143" i="45"/>
  <c r="M143" i="45"/>
  <c r="N143" i="45"/>
  <c r="O143" i="45"/>
  <c r="P143" i="45"/>
  <c r="Q143" i="45"/>
  <c r="D144" i="45"/>
  <c r="E144" i="45"/>
  <c r="F144" i="45"/>
  <c r="G144" i="45"/>
  <c r="H144" i="45"/>
  <c r="I144" i="45"/>
  <c r="J144" i="45"/>
  <c r="K144" i="45"/>
  <c r="L144" i="45"/>
  <c r="M144" i="45"/>
  <c r="N144" i="45"/>
  <c r="O144" i="45"/>
  <c r="P144" i="45"/>
  <c r="Q144" i="45"/>
  <c r="D145" i="45"/>
  <c r="E145" i="45"/>
  <c r="F145" i="45"/>
  <c r="G145" i="45"/>
  <c r="H145" i="45"/>
  <c r="I145" i="45"/>
  <c r="J145" i="45"/>
  <c r="K145" i="45"/>
  <c r="L145" i="45"/>
  <c r="M145" i="45"/>
  <c r="N145" i="45"/>
  <c r="O145" i="45"/>
  <c r="P145" i="45"/>
  <c r="Q145" i="45"/>
  <c r="D146" i="45"/>
  <c r="E146" i="45"/>
  <c r="F146" i="45"/>
  <c r="G146" i="45"/>
  <c r="H146" i="45"/>
  <c r="I146" i="45"/>
  <c r="J146" i="45"/>
  <c r="K146" i="45"/>
  <c r="L146" i="45"/>
  <c r="M146" i="45"/>
  <c r="N146" i="45"/>
  <c r="O146" i="45"/>
  <c r="P146" i="45"/>
  <c r="Q146" i="45"/>
  <c r="D147" i="45"/>
  <c r="E147" i="45"/>
  <c r="F147" i="45"/>
  <c r="G147" i="45"/>
  <c r="H147" i="45"/>
  <c r="I147" i="45"/>
  <c r="J147" i="45"/>
  <c r="K147" i="45"/>
  <c r="L147" i="45"/>
  <c r="M147" i="45"/>
  <c r="N147" i="45"/>
  <c r="O147" i="45"/>
  <c r="P147" i="45"/>
  <c r="Q147" i="45"/>
  <c r="D148" i="45"/>
  <c r="E148" i="45"/>
  <c r="F148" i="45"/>
  <c r="G148" i="45"/>
  <c r="H148" i="45"/>
  <c r="I148" i="45"/>
  <c r="J148" i="45"/>
  <c r="K148" i="45"/>
  <c r="L148" i="45"/>
  <c r="M148" i="45"/>
  <c r="N148" i="45"/>
  <c r="O148" i="45"/>
  <c r="P148" i="45"/>
  <c r="Q148" i="45"/>
  <c r="D149" i="45"/>
  <c r="E149" i="45"/>
  <c r="F149" i="45"/>
  <c r="G149" i="45"/>
  <c r="H149" i="45"/>
  <c r="I149" i="45"/>
  <c r="J149" i="45"/>
  <c r="K149" i="45"/>
  <c r="L149" i="45"/>
  <c r="M149" i="45"/>
  <c r="N149" i="45"/>
  <c r="O149" i="45"/>
  <c r="P149" i="45"/>
  <c r="Q149" i="45"/>
  <c r="D150" i="45"/>
  <c r="E150" i="45"/>
  <c r="F150" i="45"/>
  <c r="G150" i="45"/>
  <c r="H150" i="45"/>
  <c r="I150" i="45"/>
  <c r="J150" i="45"/>
  <c r="K150" i="45"/>
  <c r="L150" i="45"/>
  <c r="M150" i="45"/>
  <c r="N150" i="45"/>
  <c r="O150" i="45"/>
  <c r="P150" i="45"/>
  <c r="Q150" i="45"/>
  <c r="D151" i="45"/>
  <c r="E151" i="45"/>
  <c r="F151" i="45"/>
  <c r="G151" i="45"/>
  <c r="H151" i="45"/>
  <c r="I151" i="45"/>
  <c r="J151" i="45"/>
  <c r="K151" i="45"/>
  <c r="L151" i="45"/>
  <c r="M151" i="45"/>
  <c r="N151" i="45"/>
  <c r="O151" i="45"/>
  <c r="P151" i="45"/>
  <c r="Q151" i="45"/>
  <c r="D152" i="45"/>
  <c r="E152" i="45"/>
  <c r="F152" i="45"/>
  <c r="G152" i="45"/>
  <c r="H152" i="45"/>
  <c r="I152" i="45"/>
  <c r="J152" i="45"/>
  <c r="K152" i="45"/>
  <c r="L152" i="45"/>
  <c r="M152" i="45"/>
  <c r="N152" i="45"/>
  <c r="O152" i="45"/>
  <c r="P152" i="45"/>
  <c r="Q152" i="45"/>
  <c r="D153" i="45"/>
  <c r="E153" i="45"/>
  <c r="F153" i="45"/>
  <c r="G153" i="45"/>
  <c r="H153" i="45"/>
  <c r="I153" i="45"/>
  <c r="J153" i="45"/>
  <c r="K153" i="45"/>
  <c r="L153" i="45"/>
  <c r="M153" i="45"/>
  <c r="N153" i="45"/>
  <c r="O153" i="45"/>
  <c r="P153" i="45"/>
  <c r="Q153" i="45"/>
  <c r="D154" i="45"/>
  <c r="E154" i="45"/>
  <c r="F154" i="45"/>
  <c r="G154" i="45"/>
  <c r="H154" i="45"/>
  <c r="I154" i="45"/>
  <c r="J154" i="45"/>
  <c r="K154" i="45"/>
  <c r="L154" i="45"/>
  <c r="M154" i="45"/>
  <c r="N154" i="45"/>
  <c r="O154" i="45"/>
  <c r="P154" i="45"/>
  <c r="Q154" i="45"/>
  <c r="D155" i="45"/>
  <c r="E155" i="45"/>
  <c r="F155" i="45"/>
  <c r="G155" i="45"/>
  <c r="H155" i="45"/>
  <c r="I155" i="45"/>
  <c r="J155" i="45"/>
  <c r="K155" i="45"/>
  <c r="L155" i="45"/>
  <c r="M155" i="45"/>
  <c r="N155" i="45"/>
  <c r="O155" i="45"/>
  <c r="P155" i="45"/>
  <c r="Q155" i="45"/>
  <c r="E137" i="45"/>
  <c r="F137" i="45"/>
  <c r="G137" i="45"/>
  <c r="H137" i="45"/>
  <c r="I137" i="45"/>
  <c r="J137" i="45"/>
  <c r="K137" i="45"/>
  <c r="L137" i="45"/>
  <c r="M137" i="45"/>
  <c r="N137" i="45"/>
  <c r="O137" i="45"/>
  <c r="P137" i="45"/>
  <c r="Q137" i="45"/>
  <c r="D137" i="45"/>
  <c r="D18" i="45"/>
  <c r="E18" i="45"/>
  <c r="F18" i="45"/>
  <c r="G18" i="45"/>
  <c r="H18" i="45"/>
  <c r="I18" i="45"/>
  <c r="J18" i="45"/>
  <c r="K18" i="45"/>
  <c r="L18" i="45"/>
  <c r="M18" i="45"/>
  <c r="N18" i="45"/>
  <c r="O18" i="45"/>
  <c r="P18" i="45"/>
  <c r="Q18" i="45"/>
  <c r="D19" i="45"/>
  <c r="E19" i="45"/>
  <c r="F19" i="45"/>
  <c r="G19" i="45"/>
  <c r="H19" i="45"/>
  <c r="I19" i="45"/>
  <c r="J19" i="45"/>
  <c r="K19" i="45"/>
  <c r="L19" i="45"/>
  <c r="M19" i="45"/>
  <c r="N19" i="45"/>
  <c r="O19" i="45"/>
  <c r="P19" i="45"/>
  <c r="Q19" i="45"/>
  <c r="D20" i="45"/>
  <c r="E20" i="45"/>
  <c r="F20" i="45"/>
  <c r="G20" i="45"/>
  <c r="H20" i="45"/>
  <c r="I20" i="45"/>
  <c r="J20" i="45"/>
  <c r="K20" i="45"/>
  <c r="L20" i="45"/>
  <c r="M20" i="45"/>
  <c r="N20" i="45"/>
  <c r="O20" i="45"/>
  <c r="P20" i="45"/>
  <c r="Q20" i="45"/>
  <c r="D21" i="45"/>
  <c r="E21" i="45"/>
  <c r="F21" i="45"/>
  <c r="G21" i="45"/>
  <c r="H21" i="45"/>
  <c r="I21" i="45"/>
  <c r="J21" i="45"/>
  <c r="K21" i="45"/>
  <c r="L21" i="45"/>
  <c r="M21" i="45"/>
  <c r="N21" i="45"/>
  <c r="O21" i="45"/>
  <c r="P21" i="45"/>
  <c r="Q21" i="45"/>
  <c r="D22" i="45"/>
  <c r="E22" i="45"/>
  <c r="F22" i="45"/>
  <c r="G22" i="45"/>
  <c r="H22" i="45"/>
  <c r="I22" i="45"/>
  <c r="J22" i="45"/>
  <c r="K22" i="45"/>
  <c r="L22" i="45"/>
  <c r="M22" i="45"/>
  <c r="N22" i="45"/>
  <c r="O22" i="45"/>
  <c r="P22" i="45"/>
  <c r="Q22" i="45"/>
  <c r="D23" i="45"/>
  <c r="E23" i="45"/>
  <c r="F23" i="45"/>
  <c r="G23" i="45"/>
  <c r="H23" i="45"/>
  <c r="I23" i="45"/>
  <c r="J23" i="45"/>
  <c r="K23" i="45"/>
  <c r="L23" i="45"/>
  <c r="M23" i="45"/>
  <c r="N23" i="45"/>
  <c r="O23" i="45"/>
  <c r="P23" i="45"/>
  <c r="Q23" i="45"/>
  <c r="D24" i="45"/>
  <c r="E24" i="45"/>
  <c r="F24" i="45"/>
  <c r="G24" i="45"/>
  <c r="H24" i="45"/>
  <c r="I24" i="45"/>
  <c r="J24" i="45"/>
  <c r="K24" i="45"/>
  <c r="L24" i="45"/>
  <c r="M24" i="45"/>
  <c r="N24" i="45"/>
  <c r="O24" i="45"/>
  <c r="P24" i="45"/>
  <c r="Q24" i="45"/>
  <c r="D25" i="45"/>
  <c r="E25" i="45"/>
  <c r="F25" i="45"/>
  <c r="G25" i="45"/>
  <c r="H25" i="45"/>
  <c r="I25" i="45"/>
  <c r="J25" i="45"/>
  <c r="K25" i="45"/>
  <c r="L25" i="45"/>
  <c r="M25" i="45"/>
  <c r="N25" i="45"/>
  <c r="O25" i="45"/>
  <c r="P25" i="45"/>
  <c r="Q25" i="45"/>
  <c r="D26" i="45"/>
  <c r="E26" i="45"/>
  <c r="F26" i="45"/>
  <c r="G26" i="45"/>
  <c r="H26" i="45"/>
  <c r="I26" i="45"/>
  <c r="J26" i="45"/>
  <c r="K26" i="45"/>
  <c r="L26" i="45"/>
  <c r="M26" i="45"/>
  <c r="N26" i="45"/>
  <c r="O26" i="45"/>
  <c r="P26" i="45"/>
  <c r="Q26" i="45"/>
  <c r="D27" i="45"/>
  <c r="E27" i="45"/>
  <c r="F27" i="45"/>
  <c r="G27" i="45"/>
  <c r="H27" i="45"/>
  <c r="I27" i="45"/>
  <c r="J27" i="45"/>
  <c r="K27" i="45"/>
  <c r="L27" i="45"/>
  <c r="M27" i="45"/>
  <c r="N27" i="45"/>
  <c r="O27" i="45"/>
  <c r="P27" i="45"/>
  <c r="Q27" i="45"/>
  <c r="D28" i="45"/>
  <c r="E28" i="45"/>
  <c r="F28" i="45"/>
  <c r="G28" i="45"/>
  <c r="H28" i="45"/>
  <c r="I28" i="45"/>
  <c r="J28" i="45"/>
  <c r="K28" i="45"/>
  <c r="L28" i="45"/>
  <c r="M28" i="45"/>
  <c r="N28" i="45"/>
  <c r="O28" i="45"/>
  <c r="P28" i="45"/>
  <c r="Q28" i="45"/>
  <c r="D29" i="45"/>
  <c r="E29" i="45"/>
  <c r="F29" i="45"/>
  <c r="G29" i="45"/>
  <c r="H29" i="45"/>
  <c r="I29" i="45"/>
  <c r="J29" i="45"/>
  <c r="K29" i="45"/>
  <c r="L29" i="45"/>
  <c r="M29" i="45"/>
  <c r="N29" i="45"/>
  <c r="O29" i="45"/>
  <c r="P29" i="45"/>
  <c r="Q29" i="45"/>
  <c r="D30" i="45"/>
  <c r="E30" i="45"/>
  <c r="F30" i="45"/>
  <c r="G30" i="45"/>
  <c r="H30" i="45"/>
  <c r="I30" i="45"/>
  <c r="J30" i="45"/>
  <c r="K30" i="45"/>
  <c r="L30" i="45"/>
  <c r="M30" i="45"/>
  <c r="N30" i="45"/>
  <c r="O30" i="45"/>
  <c r="P30" i="45"/>
  <c r="Q30" i="45"/>
  <c r="D31" i="45"/>
  <c r="E31" i="45"/>
  <c r="F31" i="45"/>
  <c r="G31" i="45"/>
  <c r="H31" i="45"/>
  <c r="I31" i="45"/>
  <c r="J31" i="45"/>
  <c r="K31" i="45"/>
  <c r="L31" i="45"/>
  <c r="M31" i="45"/>
  <c r="N31" i="45"/>
  <c r="O31" i="45"/>
  <c r="P31" i="45"/>
  <c r="Q31" i="45"/>
  <c r="D32" i="45"/>
  <c r="E32" i="45"/>
  <c r="F32" i="45"/>
  <c r="G32" i="45"/>
  <c r="H32" i="45"/>
  <c r="I32" i="45"/>
  <c r="J32" i="45"/>
  <c r="K32" i="45"/>
  <c r="L32" i="45"/>
  <c r="M32" i="45"/>
  <c r="N32" i="45"/>
  <c r="O32" i="45"/>
  <c r="P32" i="45"/>
  <c r="Q32" i="45"/>
  <c r="D33" i="45"/>
  <c r="E33" i="45"/>
  <c r="F33" i="45"/>
  <c r="G33" i="45"/>
  <c r="H33" i="45"/>
  <c r="I33" i="45"/>
  <c r="J33" i="45"/>
  <c r="K33" i="45"/>
  <c r="L33" i="45"/>
  <c r="M33" i="45"/>
  <c r="N33" i="45"/>
  <c r="O33" i="45"/>
  <c r="P33" i="45"/>
  <c r="Q33" i="45"/>
  <c r="D34" i="45"/>
  <c r="E34" i="45"/>
  <c r="F34" i="45"/>
  <c r="G34" i="45"/>
  <c r="H34" i="45"/>
  <c r="I34" i="45"/>
  <c r="J34" i="45"/>
  <c r="K34" i="45"/>
  <c r="L34" i="45"/>
  <c r="M34" i="45"/>
  <c r="N34" i="45"/>
  <c r="O34" i="45"/>
  <c r="P34" i="45"/>
  <c r="Q34" i="45"/>
  <c r="D35" i="45"/>
  <c r="E35" i="45"/>
  <c r="F35" i="45"/>
  <c r="G35" i="45"/>
  <c r="H35" i="45"/>
  <c r="I35" i="45"/>
  <c r="J35" i="45"/>
  <c r="K35" i="45"/>
  <c r="L35" i="45"/>
  <c r="M35" i="45"/>
  <c r="N35" i="45"/>
  <c r="O35" i="45"/>
  <c r="P35" i="45"/>
  <c r="Q35" i="45"/>
  <c r="E17" i="45"/>
  <c r="F17" i="45"/>
  <c r="G17" i="45"/>
  <c r="H17" i="45"/>
  <c r="I17" i="45"/>
  <c r="J17" i="45"/>
  <c r="K17" i="45"/>
  <c r="L17" i="45"/>
  <c r="M17" i="45"/>
  <c r="N17" i="45"/>
  <c r="O17" i="45"/>
  <c r="P17" i="45"/>
  <c r="Q17" i="45"/>
  <c r="D17" i="45"/>
  <c r="D253" i="50"/>
  <c r="E253" i="50"/>
  <c r="F253" i="50"/>
  <c r="G253" i="50"/>
  <c r="H253" i="50"/>
  <c r="I253" i="50"/>
  <c r="J253" i="50"/>
  <c r="K253" i="50"/>
  <c r="L253" i="50"/>
  <c r="M253" i="50"/>
  <c r="N253" i="50"/>
  <c r="O253" i="50"/>
  <c r="P253" i="50"/>
  <c r="Q253" i="50"/>
  <c r="D254" i="50"/>
  <c r="E254" i="50"/>
  <c r="F254" i="50"/>
  <c r="G254" i="50"/>
  <c r="H254" i="50"/>
  <c r="I254" i="50"/>
  <c r="J254" i="50"/>
  <c r="K254" i="50"/>
  <c r="L254" i="50"/>
  <c r="M254" i="50"/>
  <c r="N254" i="50"/>
  <c r="O254" i="50"/>
  <c r="P254" i="50"/>
  <c r="Q254" i="50"/>
  <c r="D255" i="50"/>
  <c r="E255" i="50"/>
  <c r="F255" i="50"/>
  <c r="G255" i="50"/>
  <c r="H255" i="50"/>
  <c r="I255" i="50"/>
  <c r="J255" i="50"/>
  <c r="K255" i="50"/>
  <c r="L255" i="50"/>
  <c r="M255" i="50"/>
  <c r="N255" i="50"/>
  <c r="O255" i="50"/>
  <c r="P255" i="50"/>
  <c r="Q255" i="50"/>
  <c r="D247" i="50"/>
  <c r="E247" i="50"/>
  <c r="F247" i="50"/>
  <c r="G247" i="50"/>
  <c r="H247" i="50"/>
  <c r="I247" i="50"/>
  <c r="J247" i="50"/>
  <c r="K247" i="50"/>
  <c r="L247" i="50"/>
  <c r="M247" i="50"/>
  <c r="N247" i="50"/>
  <c r="O247" i="50"/>
  <c r="P247" i="50"/>
  <c r="Q247" i="50"/>
  <c r="D248" i="50"/>
  <c r="E248" i="50"/>
  <c r="F248" i="50"/>
  <c r="G248" i="50"/>
  <c r="H248" i="50"/>
  <c r="I248" i="50"/>
  <c r="J248" i="50"/>
  <c r="K248" i="50"/>
  <c r="L248" i="50"/>
  <c r="M248" i="50"/>
  <c r="N248" i="50"/>
  <c r="O248" i="50"/>
  <c r="P248" i="50"/>
  <c r="Q248" i="50"/>
  <c r="D249" i="50"/>
  <c r="E249" i="50"/>
  <c r="F249" i="50"/>
  <c r="G249" i="50"/>
  <c r="H249" i="50"/>
  <c r="I249" i="50"/>
  <c r="J249" i="50"/>
  <c r="K249" i="50"/>
  <c r="L249" i="50"/>
  <c r="M249" i="50"/>
  <c r="N249" i="50"/>
  <c r="O249" i="50"/>
  <c r="P249" i="50"/>
  <c r="Q249" i="50"/>
  <c r="E246" i="50"/>
  <c r="F246" i="50"/>
  <c r="G246" i="50"/>
  <c r="H246" i="50"/>
  <c r="I246" i="50"/>
  <c r="J246" i="50"/>
  <c r="K246" i="50"/>
  <c r="L246" i="50"/>
  <c r="M246" i="50"/>
  <c r="N246" i="50"/>
  <c r="O246" i="50"/>
  <c r="P246" i="50"/>
  <c r="Q246" i="50"/>
  <c r="D246" i="50"/>
  <c r="D134" i="50"/>
  <c r="E134" i="50"/>
  <c r="F134" i="50"/>
  <c r="G134" i="50"/>
  <c r="H134" i="50"/>
  <c r="I134" i="50"/>
  <c r="J134" i="50"/>
  <c r="K134" i="50"/>
  <c r="L134" i="50"/>
  <c r="M134" i="50"/>
  <c r="N134" i="50"/>
  <c r="O134" i="50"/>
  <c r="P134" i="50"/>
  <c r="Q134" i="50"/>
  <c r="D135" i="50"/>
  <c r="E135" i="50"/>
  <c r="F135" i="50"/>
  <c r="G135" i="50"/>
  <c r="H135" i="50"/>
  <c r="I135" i="50"/>
  <c r="J135" i="50"/>
  <c r="K135" i="50"/>
  <c r="L135" i="50"/>
  <c r="M135" i="50"/>
  <c r="N135" i="50"/>
  <c r="O135" i="50"/>
  <c r="P135" i="50"/>
  <c r="Q135" i="50"/>
  <c r="D136" i="50"/>
  <c r="E136" i="50"/>
  <c r="F136" i="50"/>
  <c r="G136" i="50"/>
  <c r="H136" i="50"/>
  <c r="I136" i="50"/>
  <c r="J136" i="50"/>
  <c r="K136" i="50"/>
  <c r="L136" i="50"/>
  <c r="M136" i="50"/>
  <c r="N136" i="50"/>
  <c r="O136" i="50"/>
  <c r="P136" i="50"/>
  <c r="Q136" i="50"/>
  <c r="E133" i="50"/>
  <c r="F133" i="50"/>
  <c r="G133" i="50"/>
  <c r="H133" i="50"/>
  <c r="I133" i="50"/>
  <c r="J133" i="50"/>
  <c r="K133" i="50"/>
  <c r="L133" i="50"/>
  <c r="M133" i="50"/>
  <c r="N133" i="50"/>
  <c r="O133" i="50"/>
  <c r="P133" i="50"/>
  <c r="Q133" i="50"/>
  <c r="D133" i="50"/>
  <c r="D128" i="50"/>
  <c r="E128" i="50"/>
  <c r="F128" i="50"/>
  <c r="G128" i="50"/>
  <c r="H128" i="50"/>
  <c r="I128" i="50"/>
  <c r="J128" i="50"/>
  <c r="K128" i="50"/>
  <c r="L128" i="50"/>
  <c r="M128" i="50"/>
  <c r="N128" i="50"/>
  <c r="O128" i="50"/>
  <c r="P128" i="50"/>
  <c r="Q128" i="50"/>
  <c r="D129" i="50"/>
  <c r="E129" i="50"/>
  <c r="F129" i="50"/>
  <c r="G129" i="50"/>
  <c r="H129" i="50"/>
  <c r="I129" i="50"/>
  <c r="J129" i="50"/>
  <c r="K129" i="50"/>
  <c r="L129" i="50"/>
  <c r="M129" i="50"/>
  <c r="N129" i="50"/>
  <c r="O129" i="50"/>
  <c r="P129" i="50"/>
  <c r="Q129" i="50"/>
  <c r="D130" i="50"/>
  <c r="E130" i="50"/>
  <c r="F130" i="50"/>
  <c r="G130" i="50"/>
  <c r="H130" i="50"/>
  <c r="I130" i="50"/>
  <c r="J130" i="50"/>
  <c r="K130" i="50"/>
  <c r="L130" i="50"/>
  <c r="M130" i="50"/>
  <c r="N130" i="50"/>
  <c r="O130" i="50"/>
  <c r="P130" i="50"/>
  <c r="Q130" i="50"/>
  <c r="E127" i="50"/>
  <c r="F127" i="50"/>
  <c r="G127" i="50"/>
  <c r="H127" i="50"/>
  <c r="I127" i="50"/>
  <c r="J127" i="50"/>
  <c r="K127" i="50"/>
  <c r="L127" i="50"/>
  <c r="M127" i="50"/>
  <c r="N127" i="50"/>
  <c r="O127" i="50"/>
  <c r="P127" i="50"/>
  <c r="Q127" i="50"/>
  <c r="D127" i="50"/>
  <c r="D14" i="50"/>
  <c r="E14" i="50"/>
  <c r="F14" i="50"/>
  <c r="G14" i="50"/>
  <c r="H14" i="50"/>
  <c r="I14" i="50"/>
  <c r="J14" i="50"/>
  <c r="K14" i="50"/>
  <c r="L14" i="50"/>
  <c r="M14" i="50"/>
  <c r="N14" i="50"/>
  <c r="O14" i="50"/>
  <c r="P14" i="50"/>
  <c r="Q14" i="50"/>
  <c r="D15" i="50"/>
  <c r="E15" i="50"/>
  <c r="F15" i="50"/>
  <c r="G15" i="50"/>
  <c r="H15" i="50"/>
  <c r="I15" i="50"/>
  <c r="J15" i="50"/>
  <c r="K15" i="50"/>
  <c r="L15" i="50"/>
  <c r="M15" i="50"/>
  <c r="N15" i="50"/>
  <c r="O15" i="50"/>
  <c r="P15" i="50"/>
  <c r="Q15" i="50"/>
  <c r="D16" i="50"/>
  <c r="E16" i="50"/>
  <c r="F16" i="50"/>
  <c r="G16" i="50"/>
  <c r="H16" i="50"/>
  <c r="I16" i="50"/>
  <c r="J16" i="50"/>
  <c r="K16" i="50"/>
  <c r="L16" i="50"/>
  <c r="M16" i="50"/>
  <c r="N16" i="50"/>
  <c r="O16" i="50"/>
  <c r="P16" i="50"/>
  <c r="Q16" i="50"/>
  <c r="E13" i="50"/>
  <c r="F13" i="50"/>
  <c r="G13" i="50"/>
  <c r="H13" i="50"/>
  <c r="I13" i="50"/>
  <c r="J13" i="50"/>
  <c r="K13" i="50"/>
  <c r="L13" i="50"/>
  <c r="M13" i="50"/>
  <c r="N13" i="50"/>
  <c r="O13" i="50"/>
  <c r="P13" i="50"/>
  <c r="Q13" i="50"/>
  <c r="D13" i="50"/>
  <c r="D8" i="50"/>
  <c r="E8" i="50"/>
  <c r="F8" i="50"/>
  <c r="G8" i="50"/>
  <c r="H8" i="50"/>
  <c r="I8" i="50"/>
  <c r="J8" i="50"/>
  <c r="K8" i="50"/>
  <c r="L8" i="50"/>
  <c r="M8" i="50"/>
  <c r="N8" i="50"/>
  <c r="O8" i="50"/>
  <c r="P8" i="50"/>
  <c r="Q8" i="50"/>
  <c r="D9" i="50"/>
  <c r="E9" i="50"/>
  <c r="F9" i="50"/>
  <c r="G9" i="50"/>
  <c r="H9" i="50"/>
  <c r="I9" i="50"/>
  <c r="J9" i="50"/>
  <c r="K9" i="50"/>
  <c r="L9" i="50"/>
  <c r="M9" i="50"/>
  <c r="N9" i="50"/>
  <c r="O9" i="50"/>
  <c r="P9" i="50"/>
  <c r="Q9" i="50"/>
  <c r="D10" i="50"/>
  <c r="E10" i="50"/>
  <c r="F10" i="50"/>
  <c r="G10" i="50"/>
  <c r="H10" i="50"/>
  <c r="I10" i="50"/>
  <c r="J10" i="50"/>
  <c r="K10" i="50"/>
  <c r="L10" i="50"/>
  <c r="M10" i="50"/>
  <c r="N10" i="50"/>
  <c r="O10" i="50"/>
  <c r="P10" i="50"/>
  <c r="Q10" i="50"/>
  <c r="E7" i="50"/>
  <c r="F7" i="50"/>
  <c r="G7" i="50"/>
  <c r="H7" i="50"/>
  <c r="I7" i="50"/>
  <c r="J7" i="50"/>
  <c r="K7" i="50"/>
  <c r="L7" i="50"/>
  <c r="M7" i="50"/>
  <c r="N7" i="50"/>
  <c r="O7" i="50"/>
  <c r="P7" i="50"/>
  <c r="Q7" i="50"/>
  <c r="D7" i="50"/>
  <c r="D14" i="49"/>
  <c r="E14" i="49"/>
  <c r="F14" i="49"/>
  <c r="G14" i="49"/>
  <c r="H14" i="49"/>
  <c r="I14" i="49"/>
  <c r="J14" i="49"/>
  <c r="K14" i="49"/>
  <c r="L14" i="49"/>
  <c r="M14" i="49"/>
  <c r="N14" i="49"/>
  <c r="O14" i="49"/>
  <c r="P14" i="49"/>
  <c r="Q14" i="49"/>
  <c r="D15" i="49"/>
  <c r="E15" i="49"/>
  <c r="F15" i="49"/>
  <c r="G15" i="49"/>
  <c r="H15" i="49"/>
  <c r="I15" i="49"/>
  <c r="J15" i="49"/>
  <c r="K15" i="49"/>
  <c r="L15" i="49"/>
  <c r="M15" i="49"/>
  <c r="N15" i="49"/>
  <c r="O15" i="49"/>
  <c r="P15" i="49"/>
  <c r="Q15" i="49"/>
  <c r="D16" i="49"/>
  <c r="E16" i="49"/>
  <c r="F16" i="49"/>
  <c r="G16" i="49"/>
  <c r="H16" i="49"/>
  <c r="I16" i="49"/>
  <c r="J16" i="49"/>
  <c r="K16" i="49"/>
  <c r="L16" i="49"/>
  <c r="M16" i="49"/>
  <c r="N16" i="49"/>
  <c r="O16" i="49"/>
  <c r="P16" i="49"/>
  <c r="Q16" i="49"/>
  <c r="E13" i="49"/>
  <c r="F13" i="49"/>
  <c r="G13" i="49"/>
  <c r="H13" i="49"/>
  <c r="I13" i="49"/>
  <c r="J13" i="49"/>
  <c r="K13" i="49"/>
  <c r="L13" i="49"/>
  <c r="M13" i="49"/>
  <c r="N13" i="49"/>
  <c r="O13" i="49"/>
  <c r="P13" i="49"/>
  <c r="Q13" i="49"/>
  <c r="D8" i="49"/>
  <c r="E8" i="49"/>
  <c r="F8" i="49"/>
  <c r="G8" i="49"/>
  <c r="H8" i="49"/>
  <c r="I8" i="49"/>
  <c r="J8" i="49"/>
  <c r="K8" i="49"/>
  <c r="L8" i="49"/>
  <c r="M8" i="49"/>
  <c r="N8" i="49"/>
  <c r="O8" i="49"/>
  <c r="P8" i="49"/>
  <c r="Q8" i="49"/>
  <c r="D9" i="49"/>
  <c r="E9" i="49"/>
  <c r="F9" i="49"/>
  <c r="G9" i="49"/>
  <c r="H9" i="49"/>
  <c r="I9" i="49"/>
  <c r="J9" i="49"/>
  <c r="K9" i="49"/>
  <c r="L9" i="49"/>
  <c r="M9" i="49"/>
  <c r="N9" i="49"/>
  <c r="O9" i="49"/>
  <c r="P9" i="49"/>
  <c r="Q9" i="49"/>
  <c r="D10" i="49"/>
  <c r="E10" i="49"/>
  <c r="F10" i="49"/>
  <c r="G10" i="49"/>
  <c r="H10" i="49"/>
  <c r="I10" i="49"/>
  <c r="J10" i="49"/>
  <c r="K10" i="49"/>
  <c r="L10" i="49"/>
  <c r="M10" i="49"/>
  <c r="N10" i="49"/>
  <c r="O10" i="49"/>
  <c r="P10" i="49"/>
  <c r="Q10" i="49"/>
  <c r="E7" i="49"/>
  <c r="F7" i="49"/>
  <c r="G7" i="49"/>
  <c r="H7" i="49"/>
  <c r="I7" i="49"/>
  <c r="J7" i="49"/>
  <c r="K7" i="49"/>
  <c r="L7" i="49"/>
  <c r="M7" i="49"/>
  <c r="N7" i="49"/>
  <c r="O7" i="49"/>
  <c r="P7" i="49"/>
  <c r="Q7" i="49"/>
  <c r="D134" i="49"/>
  <c r="E134" i="49"/>
  <c r="F134" i="49"/>
  <c r="G134" i="49"/>
  <c r="H134" i="49"/>
  <c r="I134" i="49"/>
  <c r="J134" i="49"/>
  <c r="K134" i="49"/>
  <c r="L134" i="49"/>
  <c r="M134" i="49"/>
  <c r="N134" i="49"/>
  <c r="O134" i="49"/>
  <c r="P134" i="49"/>
  <c r="Q134" i="49"/>
  <c r="D135" i="49"/>
  <c r="E135" i="49"/>
  <c r="F135" i="49"/>
  <c r="G135" i="49"/>
  <c r="H135" i="49"/>
  <c r="I135" i="49"/>
  <c r="J135" i="49"/>
  <c r="K135" i="49"/>
  <c r="L135" i="49"/>
  <c r="M135" i="49"/>
  <c r="N135" i="49"/>
  <c r="O135" i="49"/>
  <c r="P135" i="49"/>
  <c r="Q135" i="49"/>
  <c r="D136" i="49"/>
  <c r="E136" i="49"/>
  <c r="F136" i="49"/>
  <c r="G136" i="49"/>
  <c r="H136" i="49"/>
  <c r="I136" i="49"/>
  <c r="J136" i="49"/>
  <c r="K136" i="49"/>
  <c r="L136" i="49"/>
  <c r="M136" i="49"/>
  <c r="N136" i="49"/>
  <c r="O136" i="49"/>
  <c r="P136" i="49"/>
  <c r="Q136" i="49"/>
  <c r="E133" i="49"/>
  <c r="F133" i="49"/>
  <c r="G133" i="49"/>
  <c r="H133" i="49"/>
  <c r="I133" i="49"/>
  <c r="J133" i="49"/>
  <c r="K133" i="49"/>
  <c r="L133" i="49"/>
  <c r="M133" i="49"/>
  <c r="N133" i="49"/>
  <c r="O133" i="49"/>
  <c r="P133" i="49"/>
  <c r="Q133" i="49"/>
  <c r="D133" i="49"/>
  <c r="D128" i="49"/>
  <c r="E128" i="49"/>
  <c r="F128" i="49"/>
  <c r="G128" i="49"/>
  <c r="H128" i="49"/>
  <c r="I128" i="49"/>
  <c r="J128" i="49"/>
  <c r="K128" i="49"/>
  <c r="L128" i="49"/>
  <c r="M128" i="49"/>
  <c r="N128" i="49"/>
  <c r="O128" i="49"/>
  <c r="P128" i="49"/>
  <c r="Q128" i="49"/>
  <c r="D129" i="49"/>
  <c r="E129" i="49"/>
  <c r="F129" i="49"/>
  <c r="G129" i="49"/>
  <c r="H129" i="49"/>
  <c r="I129" i="49"/>
  <c r="J129" i="49"/>
  <c r="K129" i="49"/>
  <c r="L129" i="49"/>
  <c r="M129" i="49"/>
  <c r="N129" i="49"/>
  <c r="O129" i="49"/>
  <c r="P129" i="49"/>
  <c r="Q129" i="49"/>
  <c r="D130" i="49"/>
  <c r="E130" i="49"/>
  <c r="F130" i="49"/>
  <c r="G130" i="49"/>
  <c r="H130" i="49"/>
  <c r="I130" i="49"/>
  <c r="J130" i="49"/>
  <c r="K130" i="49"/>
  <c r="L130" i="49"/>
  <c r="M130" i="49"/>
  <c r="N130" i="49"/>
  <c r="O130" i="49"/>
  <c r="P130" i="49"/>
  <c r="Q130" i="49"/>
  <c r="E127" i="49"/>
  <c r="F127" i="49"/>
  <c r="G127" i="49"/>
  <c r="H127" i="49"/>
  <c r="I127" i="49"/>
  <c r="J127" i="49"/>
  <c r="K127" i="49"/>
  <c r="L127" i="49"/>
  <c r="M127" i="49"/>
  <c r="N127" i="49"/>
  <c r="O127" i="49"/>
  <c r="P127" i="49"/>
  <c r="Q127" i="49"/>
  <c r="D254" i="49"/>
  <c r="E254" i="49"/>
  <c r="F254" i="49"/>
  <c r="G254" i="49"/>
  <c r="H254" i="49"/>
  <c r="I254" i="49"/>
  <c r="J254" i="49"/>
  <c r="K254" i="49"/>
  <c r="L254" i="49"/>
  <c r="M254" i="49"/>
  <c r="N254" i="49"/>
  <c r="O254" i="49"/>
  <c r="P254" i="49"/>
  <c r="Q254" i="49"/>
  <c r="D255" i="49"/>
  <c r="E255" i="49"/>
  <c r="F255" i="49"/>
  <c r="G255" i="49"/>
  <c r="H255" i="49"/>
  <c r="I255" i="49"/>
  <c r="J255" i="49"/>
  <c r="K255" i="49"/>
  <c r="L255" i="49"/>
  <c r="M255" i="49"/>
  <c r="N255" i="49"/>
  <c r="O255" i="49"/>
  <c r="P255" i="49"/>
  <c r="Q255" i="49"/>
  <c r="D256" i="49"/>
  <c r="E256" i="49"/>
  <c r="F256" i="49"/>
  <c r="G256" i="49"/>
  <c r="H256" i="49"/>
  <c r="I256" i="49"/>
  <c r="J256" i="49"/>
  <c r="K256" i="49"/>
  <c r="L256" i="49"/>
  <c r="M256" i="49"/>
  <c r="N256" i="49"/>
  <c r="O256" i="49"/>
  <c r="P256" i="49"/>
  <c r="Q256" i="49"/>
  <c r="E253" i="49"/>
  <c r="F253" i="49"/>
  <c r="G253" i="49"/>
  <c r="H253" i="49"/>
  <c r="I253" i="49"/>
  <c r="J253" i="49"/>
  <c r="K253" i="49"/>
  <c r="L253" i="49"/>
  <c r="M253" i="49"/>
  <c r="N253" i="49"/>
  <c r="O253" i="49"/>
  <c r="P253" i="49"/>
  <c r="Q253" i="49"/>
  <c r="D253" i="49"/>
  <c r="D248" i="49"/>
  <c r="E248" i="49"/>
  <c r="F248" i="49"/>
  <c r="G248" i="49"/>
  <c r="H248" i="49"/>
  <c r="I248" i="49"/>
  <c r="J248" i="49"/>
  <c r="K248" i="49"/>
  <c r="L248" i="49"/>
  <c r="M248" i="49"/>
  <c r="N248" i="49"/>
  <c r="O248" i="49"/>
  <c r="P248" i="49"/>
  <c r="Q248" i="49"/>
  <c r="D249" i="49"/>
  <c r="E249" i="49"/>
  <c r="F249" i="49"/>
  <c r="G249" i="49"/>
  <c r="H249" i="49"/>
  <c r="I249" i="49"/>
  <c r="J249" i="49"/>
  <c r="K249" i="49"/>
  <c r="L249" i="49"/>
  <c r="M249" i="49"/>
  <c r="N249" i="49"/>
  <c r="O249" i="49"/>
  <c r="P249" i="49"/>
  <c r="Q249" i="49"/>
  <c r="D250" i="49"/>
  <c r="E250" i="49"/>
  <c r="F250" i="49"/>
  <c r="G250" i="49"/>
  <c r="H250" i="49"/>
  <c r="I250" i="49"/>
  <c r="J250" i="49"/>
  <c r="K250" i="49"/>
  <c r="L250" i="49"/>
  <c r="M250" i="49"/>
  <c r="N250" i="49"/>
  <c r="O250" i="49"/>
  <c r="P250" i="49"/>
  <c r="Q250" i="49"/>
  <c r="E247" i="49"/>
  <c r="F247" i="49"/>
  <c r="G247" i="49"/>
  <c r="H247" i="49"/>
  <c r="I247" i="49"/>
  <c r="J247" i="49"/>
  <c r="K247" i="49"/>
  <c r="L247" i="49"/>
  <c r="M247" i="49"/>
  <c r="N247" i="49"/>
  <c r="O247" i="49"/>
  <c r="P247" i="49"/>
  <c r="Q247" i="49"/>
  <c r="D247" i="49"/>
  <c r="D127" i="49"/>
  <c r="D13" i="49"/>
  <c r="D7" i="49"/>
  <c r="D14" i="48"/>
  <c r="E14" i="48"/>
  <c r="F14" i="48"/>
  <c r="G14" i="48"/>
  <c r="H14" i="48"/>
  <c r="I14" i="48"/>
  <c r="J14" i="48"/>
  <c r="K14" i="48"/>
  <c r="L14" i="48"/>
  <c r="M14" i="48"/>
  <c r="N14" i="48"/>
  <c r="O14" i="48"/>
  <c r="P14" i="48"/>
  <c r="Q14" i="48"/>
  <c r="D15" i="48"/>
  <c r="E15" i="48"/>
  <c r="F15" i="48"/>
  <c r="G15" i="48"/>
  <c r="H15" i="48"/>
  <c r="I15" i="48"/>
  <c r="J15" i="48"/>
  <c r="K15" i="48"/>
  <c r="L15" i="48"/>
  <c r="M15" i="48"/>
  <c r="N15" i="48"/>
  <c r="O15" i="48"/>
  <c r="P15" i="48"/>
  <c r="Q15" i="48"/>
  <c r="D16" i="48"/>
  <c r="E16" i="48"/>
  <c r="F16" i="48"/>
  <c r="G16" i="48"/>
  <c r="H16" i="48"/>
  <c r="I16" i="48"/>
  <c r="J16" i="48"/>
  <c r="K16" i="48"/>
  <c r="L16" i="48"/>
  <c r="M16" i="48"/>
  <c r="N16" i="48"/>
  <c r="O16" i="48"/>
  <c r="P16" i="48"/>
  <c r="Q16" i="48"/>
  <c r="E13" i="48"/>
  <c r="F13" i="48"/>
  <c r="G13" i="48"/>
  <c r="H13" i="48"/>
  <c r="I13" i="48"/>
  <c r="J13" i="48"/>
  <c r="K13" i="48"/>
  <c r="L13" i="48"/>
  <c r="M13" i="48"/>
  <c r="N13" i="48"/>
  <c r="O13" i="48"/>
  <c r="P13" i="48"/>
  <c r="Q13" i="48"/>
  <c r="D13" i="48"/>
  <c r="D134" i="48"/>
  <c r="E134" i="48"/>
  <c r="F134" i="48"/>
  <c r="G134" i="48"/>
  <c r="H134" i="48"/>
  <c r="I134" i="48"/>
  <c r="J134" i="48"/>
  <c r="K134" i="48"/>
  <c r="L134" i="48"/>
  <c r="M134" i="48"/>
  <c r="N134" i="48"/>
  <c r="O134" i="48"/>
  <c r="P134" i="48"/>
  <c r="Q134" i="48"/>
  <c r="D135" i="48"/>
  <c r="E135" i="48"/>
  <c r="F135" i="48"/>
  <c r="G135" i="48"/>
  <c r="H135" i="48"/>
  <c r="I135" i="48"/>
  <c r="J135" i="48"/>
  <c r="K135" i="48"/>
  <c r="L135" i="48"/>
  <c r="M135" i="48"/>
  <c r="N135" i="48"/>
  <c r="O135" i="48"/>
  <c r="P135" i="48"/>
  <c r="Q135" i="48"/>
  <c r="D136" i="48"/>
  <c r="E136" i="48"/>
  <c r="F136" i="48"/>
  <c r="G136" i="48"/>
  <c r="H136" i="48"/>
  <c r="I136" i="48"/>
  <c r="J136" i="48"/>
  <c r="K136" i="48"/>
  <c r="L136" i="48"/>
  <c r="M136" i="48"/>
  <c r="N136" i="48"/>
  <c r="O136" i="48"/>
  <c r="P136" i="48"/>
  <c r="Q136" i="48"/>
  <c r="E133" i="48"/>
  <c r="F133" i="48"/>
  <c r="G133" i="48"/>
  <c r="H133" i="48"/>
  <c r="I133" i="48"/>
  <c r="J133" i="48"/>
  <c r="K133" i="48"/>
  <c r="L133" i="48"/>
  <c r="M133" i="48"/>
  <c r="N133" i="48"/>
  <c r="O133" i="48"/>
  <c r="P133" i="48"/>
  <c r="Q133" i="48"/>
  <c r="D133" i="48"/>
  <c r="D254" i="48"/>
  <c r="E254" i="48"/>
  <c r="F254" i="48"/>
  <c r="G254" i="48"/>
  <c r="H254" i="48"/>
  <c r="I254" i="48"/>
  <c r="J254" i="48"/>
  <c r="K254" i="48"/>
  <c r="L254" i="48"/>
  <c r="M254" i="48"/>
  <c r="N254" i="48"/>
  <c r="O254" i="48"/>
  <c r="P254" i="48"/>
  <c r="Q254" i="48"/>
  <c r="D255" i="48"/>
  <c r="E255" i="48"/>
  <c r="F255" i="48"/>
  <c r="G255" i="48"/>
  <c r="H255" i="48"/>
  <c r="I255" i="48"/>
  <c r="J255" i="48"/>
  <c r="K255" i="48"/>
  <c r="L255" i="48"/>
  <c r="M255" i="48"/>
  <c r="N255" i="48"/>
  <c r="O255" i="48"/>
  <c r="P255" i="48"/>
  <c r="Q255" i="48"/>
  <c r="D256" i="48"/>
  <c r="E256" i="48"/>
  <c r="F256" i="48"/>
  <c r="G256" i="48"/>
  <c r="H256" i="48"/>
  <c r="I256" i="48"/>
  <c r="J256" i="48"/>
  <c r="K256" i="48"/>
  <c r="L256" i="48"/>
  <c r="M256" i="48"/>
  <c r="N256" i="48"/>
  <c r="O256" i="48"/>
  <c r="P256" i="48"/>
  <c r="Q256" i="48"/>
  <c r="E253" i="48"/>
  <c r="F253" i="48"/>
  <c r="G253" i="48"/>
  <c r="H253" i="48"/>
  <c r="I253" i="48"/>
  <c r="J253" i="48"/>
  <c r="K253" i="48"/>
  <c r="L253" i="48"/>
  <c r="M253" i="48"/>
  <c r="N253" i="48"/>
  <c r="O253" i="48"/>
  <c r="P253" i="48"/>
  <c r="Q253" i="48"/>
  <c r="D253" i="48"/>
  <c r="D248" i="48"/>
  <c r="E248" i="48"/>
  <c r="F248" i="48"/>
  <c r="G248" i="48"/>
  <c r="H248" i="48"/>
  <c r="I248" i="48"/>
  <c r="J248" i="48"/>
  <c r="K248" i="48"/>
  <c r="L248" i="48"/>
  <c r="M248" i="48"/>
  <c r="N248" i="48"/>
  <c r="O248" i="48"/>
  <c r="P248" i="48"/>
  <c r="Q248" i="48"/>
  <c r="D249" i="48"/>
  <c r="E249" i="48"/>
  <c r="F249" i="48"/>
  <c r="G249" i="48"/>
  <c r="H249" i="48"/>
  <c r="I249" i="48"/>
  <c r="J249" i="48"/>
  <c r="K249" i="48"/>
  <c r="L249" i="48"/>
  <c r="M249" i="48"/>
  <c r="N249" i="48"/>
  <c r="O249" i="48"/>
  <c r="P249" i="48"/>
  <c r="Q249" i="48"/>
  <c r="D250" i="48"/>
  <c r="E250" i="48"/>
  <c r="F250" i="48"/>
  <c r="G250" i="48"/>
  <c r="H250" i="48"/>
  <c r="I250" i="48"/>
  <c r="J250" i="48"/>
  <c r="K250" i="48"/>
  <c r="L250" i="48"/>
  <c r="M250" i="48"/>
  <c r="N250" i="48"/>
  <c r="O250" i="48"/>
  <c r="P250" i="48"/>
  <c r="Q250" i="48"/>
  <c r="E247" i="48"/>
  <c r="F247" i="48"/>
  <c r="G247" i="48"/>
  <c r="H247" i="48"/>
  <c r="I247" i="48"/>
  <c r="J247" i="48"/>
  <c r="K247" i="48"/>
  <c r="L247" i="48"/>
  <c r="M247" i="48"/>
  <c r="N247" i="48"/>
  <c r="O247" i="48"/>
  <c r="P247" i="48"/>
  <c r="Q247" i="48"/>
  <c r="D247" i="48"/>
  <c r="D128" i="48"/>
  <c r="E128" i="48"/>
  <c r="F128" i="48"/>
  <c r="G128" i="48"/>
  <c r="H128" i="48"/>
  <c r="I128" i="48"/>
  <c r="J128" i="48"/>
  <c r="K128" i="48"/>
  <c r="L128" i="48"/>
  <c r="M128" i="48"/>
  <c r="N128" i="48"/>
  <c r="O128" i="48"/>
  <c r="P128" i="48"/>
  <c r="Q128" i="48"/>
  <c r="D129" i="48"/>
  <c r="E129" i="48"/>
  <c r="F129" i="48"/>
  <c r="G129" i="48"/>
  <c r="H129" i="48"/>
  <c r="I129" i="48"/>
  <c r="J129" i="48"/>
  <c r="K129" i="48"/>
  <c r="L129" i="48"/>
  <c r="M129" i="48"/>
  <c r="N129" i="48"/>
  <c r="O129" i="48"/>
  <c r="P129" i="48"/>
  <c r="Q129" i="48"/>
  <c r="D130" i="48"/>
  <c r="E130" i="48"/>
  <c r="F130" i="48"/>
  <c r="G130" i="48"/>
  <c r="H130" i="48"/>
  <c r="I130" i="48"/>
  <c r="J130" i="48"/>
  <c r="K130" i="48"/>
  <c r="L130" i="48"/>
  <c r="M130" i="48"/>
  <c r="N130" i="48"/>
  <c r="O130" i="48"/>
  <c r="P130" i="48"/>
  <c r="Q130" i="48"/>
  <c r="E127" i="48"/>
  <c r="F127" i="48"/>
  <c r="G127" i="48"/>
  <c r="H127" i="48"/>
  <c r="I127" i="48"/>
  <c r="J127" i="48"/>
  <c r="K127" i="48"/>
  <c r="L127" i="48"/>
  <c r="M127" i="48"/>
  <c r="N127" i="48"/>
  <c r="O127" i="48"/>
  <c r="P127" i="48"/>
  <c r="Q127" i="48"/>
  <c r="D127" i="48"/>
  <c r="D8" i="48"/>
  <c r="E8" i="48"/>
  <c r="F8" i="48"/>
  <c r="G8" i="48"/>
  <c r="H8" i="48"/>
  <c r="I8" i="48"/>
  <c r="J8" i="48"/>
  <c r="K8" i="48"/>
  <c r="L8" i="48"/>
  <c r="M8" i="48"/>
  <c r="N8" i="48"/>
  <c r="O8" i="48"/>
  <c r="P8" i="48"/>
  <c r="Q8" i="48"/>
  <c r="D9" i="48"/>
  <c r="E9" i="48"/>
  <c r="F9" i="48"/>
  <c r="G9" i="48"/>
  <c r="H9" i="48"/>
  <c r="I9" i="48"/>
  <c r="J9" i="48"/>
  <c r="K9" i="48"/>
  <c r="L9" i="48"/>
  <c r="M9" i="48"/>
  <c r="N9" i="48"/>
  <c r="O9" i="48"/>
  <c r="P9" i="48"/>
  <c r="Q9" i="48"/>
  <c r="D10" i="48"/>
  <c r="E10" i="48"/>
  <c r="F10" i="48"/>
  <c r="G10" i="48"/>
  <c r="H10" i="48"/>
  <c r="I10" i="48"/>
  <c r="J10" i="48"/>
  <c r="K10" i="48"/>
  <c r="L10" i="48"/>
  <c r="M10" i="48"/>
  <c r="N10" i="48"/>
  <c r="O10" i="48"/>
  <c r="P10" i="48"/>
  <c r="Q10" i="48"/>
  <c r="E7" i="48"/>
  <c r="F7" i="48"/>
  <c r="G7" i="48"/>
  <c r="H7" i="48"/>
  <c r="I7" i="48"/>
  <c r="J7" i="48"/>
  <c r="K7" i="48"/>
  <c r="L7" i="48"/>
  <c r="M7" i="48"/>
  <c r="N7" i="48"/>
  <c r="O7" i="48"/>
  <c r="P7" i="48"/>
  <c r="Q7" i="48"/>
  <c r="D7" i="48"/>
  <c r="D254" i="47"/>
  <c r="E254" i="47"/>
  <c r="F254" i="47"/>
  <c r="G254" i="47"/>
  <c r="H254" i="47"/>
  <c r="I254" i="47"/>
  <c r="J254" i="47"/>
  <c r="K254" i="47"/>
  <c r="L254" i="47"/>
  <c r="M254" i="47"/>
  <c r="N254" i="47"/>
  <c r="O254" i="47"/>
  <c r="P254" i="47"/>
  <c r="Q254" i="47"/>
  <c r="D255" i="47"/>
  <c r="E255" i="47"/>
  <c r="F255" i="47"/>
  <c r="G255" i="47"/>
  <c r="H255" i="47"/>
  <c r="I255" i="47"/>
  <c r="J255" i="47"/>
  <c r="K255" i="47"/>
  <c r="L255" i="47"/>
  <c r="M255" i="47"/>
  <c r="N255" i="47"/>
  <c r="O255" i="47"/>
  <c r="P255" i="47"/>
  <c r="Q255" i="47"/>
  <c r="D256" i="47"/>
  <c r="E256" i="47"/>
  <c r="F256" i="47"/>
  <c r="G256" i="47"/>
  <c r="H256" i="47"/>
  <c r="I256" i="47"/>
  <c r="J256" i="47"/>
  <c r="K256" i="47"/>
  <c r="L256" i="47"/>
  <c r="M256" i="47"/>
  <c r="N256" i="47"/>
  <c r="O256" i="47"/>
  <c r="P256" i="47"/>
  <c r="Q256" i="47"/>
  <c r="E253" i="47"/>
  <c r="F253" i="47"/>
  <c r="G253" i="47"/>
  <c r="H253" i="47"/>
  <c r="I253" i="47"/>
  <c r="J253" i="47"/>
  <c r="K253" i="47"/>
  <c r="L253" i="47"/>
  <c r="M253" i="47"/>
  <c r="N253" i="47"/>
  <c r="O253" i="47"/>
  <c r="P253" i="47"/>
  <c r="Q253" i="47"/>
  <c r="D253" i="47"/>
  <c r="D134" i="47"/>
  <c r="E134" i="47"/>
  <c r="F134" i="47"/>
  <c r="G134" i="47"/>
  <c r="H134" i="47"/>
  <c r="I134" i="47"/>
  <c r="J134" i="47"/>
  <c r="K134" i="47"/>
  <c r="L134" i="47"/>
  <c r="M134" i="47"/>
  <c r="N134" i="47"/>
  <c r="O134" i="47"/>
  <c r="P134" i="47"/>
  <c r="Q134" i="47"/>
  <c r="D135" i="47"/>
  <c r="E135" i="47"/>
  <c r="F135" i="47"/>
  <c r="G135" i="47"/>
  <c r="H135" i="47"/>
  <c r="I135" i="47"/>
  <c r="J135" i="47"/>
  <c r="K135" i="47"/>
  <c r="L135" i="47"/>
  <c r="M135" i="47"/>
  <c r="N135" i="47"/>
  <c r="O135" i="47"/>
  <c r="P135" i="47"/>
  <c r="Q135" i="47"/>
  <c r="D136" i="47"/>
  <c r="E136" i="47"/>
  <c r="F136" i="47"/>
  <c r="G136" i="47"/>
  <c r="H136" i="47"/>
  <c r="I136" i="47"/>
  <c r="J136" i="47"/>
  <c r="K136" i="47"/>
  <c r="L136" i="47"/>
  <c r="M136" i="47"/>
  <c r="N136" i="47"/>
  <c r="O136" i="47"/>
  <c r="P136" i="47"/>
  <c r="Q136" i="47"/>
  <c r="E133" i="47"/>
  <c r="F133" i="47"/>
  <c r="G133" i="47"/>
  <c r="H133" i="47"/>
  <c r="I133" i="47"/>
  <c r="J133" i="47"/>
  <c r="K133" i="47"/>
  <c r="L133" i="47"/>
  <c r="M133" i="47"/>
  <c r="N133" i="47"/>
  <c r="O133" i="47"/>
  <c r="P133" i="47"/>
  <c r="Q133" i="47"/>
  <c r="D133" i="47"/>
  <c r="D14" i="47"/>
  <c r="E14" i="47"/>
  <c r="F14" i="47"/>
  <c r="G14" i="47"/>
  <c r="H14" i="47"/>
  <c r="I14" i="47"/>
  <c r="J14" i="47"/>
  <c r="K14" i="47"/>
  <c r="L14" i="47"/>
  <c r="M14" i="47"/>
  <c r="N14" i="47"/>
  <c r="O14" i="47"/>
  <c r="P14" i="47"/>
  <c r="Q14" i="47"/>
  <c r="D15" i="47"/>
  <c r="E15" i="47"/>
  <c r="F15" i="47"/>
  <c r="G15" i="47"/>
  <c r="H15" i="47"/>
  <c r="I15" i="47"/>
  <c r="J15" i="47"/>
  <c r="K15" i="47"/>
  <c r="L15" i="47"/>
  <c r="M15" i="47"/>
  <c r="N15" i="47"/>
  <c r="O15" i="47"/>
  <c r="P15" i="47"/>
  <c r="Q15" i="47"/>
  <c r="D16" i="47"/>
  <c r="E16" i="47"/>
  <c r="F16" i="47"/>
  <c r="G16" i="47"/>
  <c r="H16" i="47"/>
  <c r="I16" i="47"/>
  <c r="J16" i="47"/>
  <c r="K16" i="47"/>
  <c r="L16" i="47"/>
  <c r="M16" i="47"/>
  <c r="N16" i="47"/>
  <c r="O16" i="47"/>
  <c r="P16" i="47"/>
  <c r="Q16" i="47"/>
  <c r="E13" i="47"/>
  <c r="F13" i="47"/>
  <c r="G13" i="47"/>
  <c r="H13" i="47"/>
  <c r="I13" i="47"/>
  <c r="J13" i="47"/>
  <c r="K13" i="47"/>
  <c r="L13" i="47"/>
  <c r="M13" i="47"/>
  <c r="N13" i="47"/>
  <c r="O13" i="47"/>
  <c r="P13" i="47"/>
  <c r="Q13" i="47"/>
  <c r="D13" i="47"/>
  <c r="D8" i="47"/>
  <c r="E8" i="47"/>
  <c r="F8" i="47"/>
  <c r="G8" i="47"/>
  <c r="H8" i="47"/>
  <c r="I8" i="47"/>
  <c r="J8" i="47"/>
  <c r="K8" i="47"/>
  <c r="L8" i="47"/>
  <c r="M8" i="47"/>
  <c r="N8" i="47"/>
  <c r="O8" i="47"/>
  <c r="P8" i="47"/>
  <c r="Q8" i="47"/>
  <c r="D9" i="47"/>
  <c r="E9" i="47"/>
  <c r="F9" i="47"/>
  <c r="G9" i="47"/>
  <c r="H9" i="47"/>
  <c r="I9" i="47"/>
  <c r="J9" i="47"/>
  <c r="K9" i="47"/>
  <c r="L9" i="47"/>
  <c r="M9" i="47"/>
  <c r="N9" i="47"/>
  <c r="O9" i="47"/>
  <c r="P9" i="47"/>
  <c r="Q9" i="47"/>
  <c r="D10" i="47"/>
  <c r="E10" i="47"/>
  <c r="F10" i="47"/>
  <c r="G10" i="47"/>
  <c r="H10" i="47"/>
  <c r="I10" i="47"/>
  <c r="J10" i="47"/>
  <c r="K10" i="47"/>
  <c r="L10" i="47"/>
  <c r="M10" i="47"/>
  <c r="N10" i="47"/>
  <c r="O10" i="47"/>
  <c r="P10" i="47"/>
  <c r="Q10" i="47"/>
  <c r="E7" i="47"/>
  <c r="F7" i="47"/>
  <c r="G7" i="47"/>
  <c r="H7" i="47"/>
  <c r="I7" i="47"/>
  <c r="J7" i="47"/>
  <c r="K7" i="47"/>
  <c r="L7" i="47"/>
  <c r="M7" i="47"/>
  <c r="N7" i="47"/>
  <c r="O7" i="47"/>
  <c r="P7" i="47"/>
  <c r="Q7" i="47"/>
  <c r="D128" i="47"/>
  <c r="E128" i="47"/>
  <c r="F128" i="47"/>
  <c r="G128" i="47"/>
  <c r="H128" i="47"/>
  <c r="I128" i="47"/>
  <c r="J128" i="47"/>
  <c r="K128" i="47"/>
  <c r="L128" i="47"/>
  <c r="M128" i="47"/>
  <c r="N128" i="47"/>
  <c r="O128" i="47"/>
  <c r="P128" i="47"/>
  <c r="Q128" i="47"/>
  <c r="D129" i="47"/>
  <c r="E129" i="47"/>
  <c r="F129" i="47"/>
  <c r="G129" i="47"/>
  <c r="H129" i="47"/>
  <c r="I129" i="47"/>
  <c r="J129" i="47"/>
  <c r="K129" i="47"/>
  <c r="L129" i="47"/>
  <c r="M129" i="47"/>
  <c r="N129" i="47"/>
  <c r="O129" i="47"/>
  <c r="P129" i="47"/>
  <c r="Q129" i="47"/>
  <c r="D130" i="47"/>
  <c r="E130" i="47"/>
  <c r="F130" i="47"/>
  <c r="G130" i="47"/>
  <c r="H130" i="47"/>
  <c r="I130" i="47"/>
  <c r="J130" i="47"/>
  <c r="K130" i="47"/>
  <c r="L130" i="47"/>
  <c r="M130" i="47"/>
  <c r="N130" i="47"/>
  <c r="O130" i="47"/>
  <c r="P130" i="47"/>
  <c r="Q130" i="47"/>
  <c r="E127" i="47"/>
  <c r="F127" i="47"/>
  <c r="G127" i="47"/>
  <c r="H127" i="47"/>
  <c r="I127" i="47"/>
  <c r="J127" i="47"/>
  <c r="K127" i="47"/>
  <c r="L127" i="47"/>
  <c r="M127" i="47"/>
  <c r="N127" i="47"/>
  <c r="O127" i="47"/>
  <c r="P127" i="47"/>
  <c r="Q127" i="47"/>
  <c r="D248" i="47"/>
  <c r="E248" i="47"/>
  <c r="F248" i="47"/>
  <c r="G248" i="47"/>
  <c r="H248" i="47"/>
  <c r="I248" i="47"/>
  <c r="J248" i="47"/>
  <c r="K248" i="47"/>
  <c r="L248" i="47"/>
  <c r="M248" i="47"/>
  <c r="N248" i="47"/>
  <c r="O248" i="47"/>
  <c r="P248" i="47"/>
  <c r="Q248" i="47"/>
  <c r="D249" i="47"/>
  <c r="E249" i="47"/>
  <c r="F249" i="47"/>
  <c r="G249" i="47"/>
  <c r="H249" i="47"/>
  <c r="I249" i="47"/>
  <c r="J249" i="47"/>
  <c r="K249" i="47"/>
  <c r="L249" i="47"/>
  <c r="M249" i="47"/>
  <c r="N249" i="47"/>
  <c r="O249" i="47"/>
  <c r="P249" i="47"/>
  <c r="Q249" i="47"/>
  <c r="D250" i="47"/>
  <c r="E250" i="47"/>
  <c r="F250" i="47"/>
  <c r="G250" i="47"/>
  <c r="H250" i="47"/>
  <c r="I250" i="47"/>
  <c r="J250" i="47"/>
  <c r="K250" i="47"/>
  <c r="L250" i="47"/>
  <c r="M250" i="47"/>
  <c r="N250" i="47"/>
  <c r="O250" i="47"/>
  <c r="P250" i="47"/>
  <c r="Q250" i="47"/>
  <c r="E247" i="47"/>
  <c r="F247" i="47"/>
  <c r="G247" i="47"/>
  <c r="H247" i="47"/>
  <c r="I247" i="47"/>
  <c r="J247" i="47"/>
  <c r="K247" i="47"/>
  <c r="L247" i="47"/>
  <c r="M247" i="47"/>
  <c r="N247" i="47"/>
  <c r="O247" i="47"/>
  <c r="P247" i="47"/>
  <c r="Q247" i="47"/>
  <c r="D247" i="47"/>
  <c r="D127" i="47"/>
  <c r="D7" i="47"/>
  <c r="D254" i="46"/>
  <c r="E254" i="46"/>
  <c r="F254" i="46"/>
  <c r="G254" i="46"/>
  <c r="H254" i="46"/>
  <c r="I254" i="46"/>
  <c r="J254" i="46"/>
  <c r="K254" i="46"/>
  <c r="L254" i="46"/>
  <c r="M254" i="46"/>
  <c r="N254" i="46"/>
  <c r="O254" i="46"/>
  <c r="P254" i="46"/>
  <c r="Q254" i="46"/>
  <c r="D255" i="46"/>
  <c r="E255" i="46"/>
  <c r="F255" i="46"/>
  <c r="G255" i="46"/>
  <c r="H255" i="46"/>
  <c r="I255" i="46"/>
  <c r="J255" i="46"/>
  <c r="K255" i="46"/>
  <c r="L255" i="46"/>
  <c r="M255" i="46"/>
  <c r="N255" i="46"/>
  <c r="O255" i="46"/>
  <c r="P255" i="46"/>
  <c r="Q255" i="46"/>
  <c r="D256" i="46"/>
  <c r="E256" i="46"/>
  <c r="F256" i="46"/>
  <c r="G256" i="46"/>
  <c r="H256" i="46"/>
  <c r="I256" i="46"/>
  <c r="J256" i="46"/>
  <c r="K256" i="46"/>
  <c r="L256" i="46"/>
  <c r="M256" i="46"/>
  <c r="N256" i="46"/>
  <c r="O256" i="46"/>
  <c r="P256" i="46"/>
  <c r="Q256" i="46"/>
  <c r="E253" i="46"/>
  <c r="F253" i="46"/>
  <c r="G253" i="46"/>
  <c r="H253" i="46"/>
  <c r="I253" i="46"/>
  <c r="J253" i="46"/>
  <c r="K253" i="46"/>
  <c r="L253" i="46"/>
  <c r="M253" i="46"/>
  <c r="N253" i="46"/>
  <c r="O253" i="46"/>
  <c r="P253" i="46"/>
  <c r="Q253" i="46"/>
  <c r="D253" i="46"/>
  <c r="D134" i="46"/>
  <c r="E134" i="46"/>
  <c r="F134" i="46"/>
  <c r="G134" i="46"/>
  <c r="H134" i="46"/>
  <c r="I134" i="46"/>
  <c r="J134" i="46"/>
  <c r="K134" i="46"/>
  <c r="L134" i="46"/>
  <c r="M134" i="46"/>
  <c r="N134" i="46"/>
  <c r="O134" i="46"/>
  <c r="P134" i="46"/>
  <c r="Q134" i="46"/>
  <c r="D135" i="46"/>
  <c r="E135" i="46"/>
  <c r="F135" i="46"/>
  <c r="G135" i="46"/>
  <c r="H135" i="46"/>
  <c r="I135" i="46"/>
  <c r="J135" i="46"/>
  <c r="K135" i="46"/>
  <c r="L135" i="46"/>
  <c r="M135" i="46"/>
  <c r="N135" i="46"/>
  <c r="O135" i="46"/>
  <c r="P135" i="46"/>
  <c r="Q135" i="46"/>
  <c r="D136" i="46"/>
  <c r="E136" i="46"/>
  <c r="F136" i="46"/>
  <c r="G136" i="46"/>
  <c r="H136" i="46"/>
  <c r="I136" i="46"/>
  <c r="J136" i="46"/>
  <c r="K136" i="46"/>
  <c r="L136" i="46"/>
  <c r="M136" i="46"/>
  <c r="N136" i="46"/>
  <c r="O136" i="46"/>
  <c r="P136" i="46"/>
  <c r="Q136" i="46"/>
  <c r="E133" i="46"/>
  <c r="F133" i="46"/>
  <c r="G133" i="46"/>
  <c r="H133" i="46"/>
  <c r="I133" i="46"/>
  <c r="J133" i="46"/>
  <c r="K133" i="46"/>
  <c r="L133" i="46"/>
  <c r="M133" i="46"/>
  <c r="N133" i="46"/>
  <c r="O133" i="46"/>
  <c r="P133" i="46"/>
  <c r="Q133" i="46"/>
  <c r="D133" i="46"/>
  <c r="D8" i="46"/>
  <c r="E8" i="46"/>
  <c r="F8" i="46"/>
  <c r="G8" i="46"/>
  <c r="H8" i="46"/>
  <c r="I8" i="46"/>
  <c r="J8" i="46"/>
  <c r="K8" i="46"/>
  <c r="L8" i="46"/>
  <c r="M8" i="46"/>
  <c r="N8" i="46"/>
  <c r="O8" i="46"/>
  <c r="P8" i="46"/>
  <c r="Q8" i="46"/>
  <c r="D9" i="46"/>
  <c r="E9" i="46"/>
  <c r="F9" i="46"/>
  <c r="G9" i="46"/>
  <c r="H9" i="46"/>
  <c r="I9" i="46"/>
  <c r="J9" i="46"/>
  <c r="K9" i="46"/>
  <c r="L9" i="46"/>
  <c r="M9" i="46"/>
  <c r="N9" i="46"/>
  <c r="O9" i="46"/>
  <c r="P9" i="46"/>
  <c r="Q9" i="46"/>
  <c r="D10" i="46"/>
  <c r="E10" i="46"/>
  <c r="F10" i="46"/>
  <c r="G10" i="46"/>
  <c r="H10" i="46"/>
  <c r="I10" i="46"/>
  <c r="J10" i="46"/>
  <c r="K10" i="46"/>
  <c r="L10" i="46"/>
  <c r="M10" i="46"/>
  <c r="N10" i="46"/>
  <c r="O10" i="46"/>
  <c r="P10" i="46"/>
  <c r="Q10" i="46"/>
  <c r="E7" i="46"/>
  <c r="F7" i="46"/>
  <c r="G7" i="46"/>
  <c r="H7" i="46"/>
  <c r="I7" i="46"/>
  <c r="J7" i="46"/>
  <c r="K7" i="46"/>
  <c r="L7" i="46"/>
  <c r="M7" i="46"/>
  <c r="N7" i="46"/>
  <c r="O7" i="46"/>
  <c r="P7" i="46"/>
  <c r="Q7" i="46"/>
  <c r="D128" i="46"/>
  <c r="E128" i="46"/>
  <c r="F128" i="46"/>
  <c r="G128" i="46"/>
  <c r="H128" i="46"/>
  <c r="I128" i="46"/>
  <c r="J128" i="46"/>
  <c r="K128" i="46"/>
  <c r="L128" i="46"/>
  <c r="M128" i="46"/>
  <c r="N128" i="46"/>
  <c r="O128" i="46"/>
  <c r="P128" i="46"/>
  <c r="Q128" i="46"/>
  <c r="D129" i="46"/>
  <c r="E129" i="46"/>
  <c r="F129" i="46"/>
  <c r="G129" i="46"/>
  <c r="H129" i="46"/>
  <c r="I129" i="46"/>
  <c r="J129" i="46"/>
  <c r="K129" i="46"/>
  <c r="L129" i="46"/>
  <c r="M129" i="46"/>
  <c r="N129" i="46"/>
  <c r="O129" i="46"/>
  <c r="P129" i="46"/>
  <c r="Q129" i="46"/>
  <c r="D130" i="46"/>
  <c r="E130" i="46"/>
  <c r="F130" i="46"/>
  <c r="G130" i="46"/>
  <c r="H130" i="46"/>
  <c r="I130" i="46"/>
  <c r="J130" i="46"/>
  <c r="K130" i="46"/>
  <c r="L130" i="46"/>
  <c r="M130" i="46"/>
  <c r="N130" i="46"/>
  <c r="O130" i="46"/>
  <c r="P130" i="46"/>
  <c r="Q130" i="46"/>
  <c r="E127" i="46"/>
  <c r="F127" i="46"/>
  <c r="G127" i="46"/>
  <c r="H127" i="46"/>
  <c r="I127" i="46"/>
  <c r="J127" i="46"/>
  <c r="K127" i="46"/>
  <c r="L127" i="46"/>
  <c r="M127" i="46"/>
  <c r="N127" i="46"/>
  <c r="O127" i="46"/>
  <c r="P127" i="46"/>
  <c r="Q127" i="46"/>
  <c r="D248" i="46"/>
  <c r="E248" i="46"/>
  <c r="F248" i="46"/>
  <c r="G248" i="46"/>
  <c r="H248" i="46"/>
  <c r="I248" i="46"/>
  <c r="J248" i="46"/>
  <c r="K248" i="46"/>
  <c r="L248" i="46"/>
  <c r="M248" i="46"/>
  <c r="N248" i="46"/>
  <c r="O248" i="46"/>
  <c r="P248" i="46"/>
  <c r="Q248" i="46"/>
  <c r="D249" i="46"/>
  <c r="E249" i="46"/>
  <c r="F249" i="46"/>
  <c r="G249" i="46"/>
  <c r="H249" i="46"/>
  <c r="I249" i="46"/>
  <c r="J249" i="46"/>
  <c r="K249" i="46"/>
  <c r="L249" i="46"/>
  <c r="M249" i="46"/>
  <c r="N249" i="46"/>
  <c r="O249" i="46"/>
  <c r="P249" i="46"/>
  <c r="Q249" i="46"/>
  <c r="D250" i="46"/>
  <c r="E250" i="46"/>
  <c r="F250" i="46"/>
  <c r="G250" i="46"/>
  <c r="H250" i="46"/>
  <c r="I250" i="46"/>
  <c r="J250" i="46"/>
  <c r="K250" i="46"/>
  <c r="L250" i="46"/>
  <c r="M250" i="46"/>
  <c r="N250" i="46"/>
  <c r="O250" i="46"/>
  <c r="P250" i="46"/>
  <c r="Q250" i="46"/>
  <c r="E247" i="46"/>
  <c r="F247" i="46"/>
  <c r="G247" i="46"/>
  <c r="H247" i="46"/>
  <c r="I247" i="46"/>
  <c r="J247" i="46"/>
  <c r="K247" i="46"/>
  <c r="L247" i="46"/>
  <c r="M247" i="46"/>
  <c r="N247" i="46"/>
  <c r="O247" i="46"/>
  <c r="P247" i="46"/>
  <c r="Q247" i="46"/>
  <c r="D247" i="46"/>
  <c r="D127" i="46"/>
  <c r="D7" i="46"/>
  <c r="D14" i="45"/>
  <c r="E14" i="45"/>
  <c r="F14" i="45"/>
  <c r="G14" i="45"/>
  <c r="H14" i="45"/>
  <c r="I14" i="45"/>
  <c r="J14" i="45"/>
  <c r="K14" i="45"/>
  <c r="L14" i="45"/>
  <c r="M14" i="45"/>
  <c r="N14" i="45"/>
  <c r="O14" i="45"/>
  <c r="P14" i="45"/>
  <c r="Q14" i="45"/>
  <c r="D15" i="45"/>
  <c r="E15" i="45"/>
  <c r="F15" i="45"/>
  <c r="G15" i="45"/>
  <c r="H15" i="45"/>
  <c r="I15" i="45"/>
  <c r="J15" i="45"/>
  <c r="K15" i="45"/>
  <c r="L15" i="45"/>
  <c r="M15" i="45"/>
  <c r="N15" i="45"/>
  <c r="O15" i="45"/>
  <c r="P15" i="45"/>
  <c r="Q15" i="45"/>
  <c r="D16" i="45"/>
  <c r="E16" i="45"/>
  <c r="F16" i="45"/>
  <c r="G16" i="45"/>
  <c r="H16" i="45"/>
  <c r="I16" i="45"/>
  <c r="J16" i="45"/>
  <c r="K16" i="45"/>
  <c r="L16" i="45"/>
  <c r="M16" i="45"/>
  <c r="N16" i="45"/>
  <c r="O16" i="45"/>
  <c r="P16" i="45"/>
  <c r="Q16" i="45"/>
  <c r="E13" i="45"/>
  <c r="F13" i="45"/>
  <c r="G13" i="45"/>
  <c r="H13" i="45"/>
  <c r="I13" i="45"/>
  <c r="J13" i="45"/>
  <c r="K13" i="45"/>
  <c r="L13" i="45"/>
  <c r="M13" i="45"/>
  <c r="N13" i="45"/>
  <c r="O13" i="45"/>
  <c r="P13" i="45"/>
  <c r="Q13" i="45"/>
  <c r="D134" i="45"/>
  <c r="E134" i="45"/>
  <c r="F134" i="45"/>
  <c r="G134" i="45"/>
  <c r="H134" i="45"/>
  <c r="I134" i="45"/>
  <c r="J134" i="45"/>
  <c r="K134" i="45"/>
  <c r="L134" i="45"/>
  <c r="M134" i="45"/>
  <c r="N134" i="45"/>
  <c r="O134" i="45"/>
  <c r="P134" i="45"/>
  <c r="Q134" i="45"/>
  <c r="D135" i="45"/>
  <c r="E135" i="45"/>
  <c r="F135" i="45"/>
  <c r="G135" i="45"/>
  <c r="H135" i="45"/>
  <c r="I135" i="45"/>
  <c r="J135" i="45"/>
  <c r="K135" i="45"/>
  <c r="L135" i="45"/>
  <c r="M135" i="45"/>
  <c r="N135" i="45"/>
  <c r="O135" i="45"/>
  <c r="P135" i="45"/>
  <c r="Q135" i="45"/>
  <c r="D136" i="45"/>
  <c r="E136" i="45"/>
  <c r="F136" i="45"/>
  <c r="G136" i="45"/>
  <c r="H136" i="45"/>
  <c r="I136" i="45"/>
  <c r="J136" i="45"/>
  <c r="K136" i="45"/>
  <c r="L136" i="45"/>
  <c r="M136" i="45"/>
  <c r="N136" i="45"/>
  <c r="O136" i="45"/>
  <c r="P136" i="45"/>
  <c r="Q136" i="45"/>
  <c r="E133" i="45"/>
  <c r="F133" i="45"/>
  <c r="G133" i="45"/>
  <c r="H133" i="45"/>
  <c r="I133" i="45"/>
  <c r="J133" i="45"/>
  <c r="K133" i="45"/>
  <c r="L133" i="45"/>
  <c r="M133" i="45"/>
  <c r="N133" i="45"/>
  <c r="O133" i="45"/>
  <c r="P133" i="45"/>
  <c r="Q133" i="45"/>
  <c r="D254" i="45"/>
  <c r="E254" i="45"/>
  <c r="F254" i="45"/>
  <c r="G254" i="45"/>
  <c r="H254" i="45"/>
  <c r="I254" i="45"/>
  <c r="J254" i="45"/>
  <c r="K254" i="45"/>
  <c r="L254" i="45"/>
  <c r="M254" i="45"/>
  <c r="N254" i="45"/>
  <c r="O254" i="45"/>
  <c r="P254" i="45"/>
  <c r="Q254" i="45"/>
  <c r="D255" i="45"/>
  <c r="E255" i="45"/>
  <c r="F255" i="45"/>
  <c r="G255" i="45"/>
  <c r="H255" i="45"/>
  <c r="I255" i="45"/>
  <c r="J255" i="45"/>
  <c r="K255" i="45"/>
  <c r="L255" i="45"/>
  <c r="M255" i="45"/>
  <c r="N255" i="45"/>
  <c r="O255" i="45"/>
  <c r="P255" i="45"/>
  <c r="Q255" i="45"/>
  <c r="D256" i="45"/>
  <c r="E256" i="45"/>
  <c r="F256" i="45"/>
  <c r="G256" i="45"/>
  <c r="H256" i="45"/>
  <c r="I256" i="45"/>
  <c r="J256" i="45"/>
  <c r="K256" i="45"/>
  <c r="L256" i="45"/>
  <c r="M256" i="45"/>
  <c r="N256" i="45"/>
  <c r="O256" i="45"/>
  <c r="P256" i="45"/>
  <c r="Q256" i="45"/>
  <c r="E253" i="45"/>
  <c r="F253" i="45"/>
  <c r="G253" i="45"/>
  <c r="H253" i="45"/>
  <c r="I253" i="45"/>
  <c r="J253" i="45"/>
  <c r="K253" i="45"/>
  <c r="L253" i="45"/>
  <c r="M253" i="45"/>
  <c r="N253" i="45"/>
  <c r="O253" i="45"/>
  <c r="P253" i="45"/>
  <c r="Q253" i="45"/>
  <c r="D253" i="45"/>
  <c r="D133" i="45"/>
  <c r="D13" i="45"/>
  <c r="D8" i="45"/>
  <c r="E8" i="45"/>
  <c r="F8" i="45"/>
  <c r="G8" i="45"/>
  <c r="H8" i="45"/>
  <c r="I8" i="45"/>
  <c r="J8" i="45"/>
  <c r="K8" i="45"/>
  <c r="L8" i="45"/>
  <c r="M8" i="45"/>
  <c r="N8" i="45"/>
  <c r="O8" i="45"/>
  <c r="P8" i="45"/>
  <c r="Q8" i="45"/>
  <c r="D9" i="45"/>
  <c r="E9" i="45"/>
  <c r="F9" i="45"/>
  <c r="G9" i="45"/>
  <c r="H9" i="45"/>
  <c r="I9" i="45"/>
  <c r="J9" i="45"/>
  <c r="K9" i="45"/>
  <c r="L9" i="45"/>
  <c r="M9" i="45"/>
  <c r="N9" i="45"/>
  <c r="O9" i="45"/>
  <c r="P9" i="45"/>
  <c r="Q9" i="45"/>
  <c r="D10" i="45"/>
  <c r="E10" i="45"/>
  <c r="F10" i="45"/>
  <c r="G10" i="45"/>
  <c r="H10" i="45"/>
  <c r="I10" i="45"/>
  <c r="J10" i="45"/>
  <c r="K10" i="45"/>
  <c r="L10" i="45"/>
  <c r="M10" i="45"/>
  <c r="N10" i="45"/>
  <c r="O10" i="45"/>
  <c r="P10" i="45"/>
  <c r="Q10" i="45"/>
  <c r="E7" i="45"/>
  <c r="F7" i="45"/>
  <c r="G7" i="45"/>
  <c r="H7" i="45"/>
  <c r="I7" i="45"/>
  <c r="J7" i="45"/>
  <c r="K7" i="45"/>
  <c r="L7" i="45"/>
  <c r="M7" i="45"/>
  <c r="N7" i="45"/>
  <c r="O7" i="45"/>
  <c r="P7" i="45"/>
  <c r="Q7" i="45"/>
  <c r="D128" i="45"/>
  <c r="E128" i="45"/>
  <c r="F128" i="45"/>
  <c r="G128" i="45"/>
  <c r="H128" i="45"/>
  <c r="I128" i="45"/>
  <c r="J128" i="45"/>
  <c r="K128" i="45"/>
  <c r="L128" i="45"/>
  <c r="M128" i="45"/>
  <c r="N128" i="45"/>
  <c r="O128" i="45"/>
  <c r="P128" i="45"/>
  <c r="Q128" i="45"/>
  <c r="D129" i="45"/>
  <c r="E129" i="45"/>
  <c r="F129" i="45"/>
  <c r="G129" i="45"/>
  <c r="H129" i="45"/>
  <c r="I129" i="45"/>
  <c r="J129" i="45"/>
  <c r="K129" i="45"/>
  <c r="L129" i="45"/>
  <c r="M129" i="45"/>
  <c r="N129" i="45"/>
  <c r="O129" i="45"/>
  <c r="P129" i="45"/>
  <c r="Q129" i="45"/>
  <c r="D130" i="45"/>
  <c r="E130" i="45"/>
  <c r="F130" i="45"/>
  <c r="G130" i="45"/>
  <c r="H130" i="45"/>
  <c r="I130" i="45"/>
  <c r="J130" i="45"/>
  <c r="K130" i="45"/>
  <c r="L130" i="45"/>
  <c r="M130" i="45"/>
  <c r="N130" i="45"/>
  <c r="O130" i="45"/>
  <c r="P130" i="45"/>
  <c r="Q130" i="45"/>
  <c r="E127" i="45"/>
  <c r="F127" i="45"/>
  <c r="G127" i="45"/>
  <c r="H127" i="45"/>
  <c r="I127" i="45"/>
  <c r="J127" i="45"/>
  <c r="K127" i="45"/>
  <c r="L127" i="45"/>
  <c r="M127" i="45"/>
  <c r="N127" i="45"/>
  <c r="O127" i="45"/>
  <c r="P127" i="45"/>
  <c r="Q127" i="45"/>
  <c r="D248" i="45"/>
  <c r="E248" i="45"/>
  <c r="F248" i="45"/>
  <c r="G248" i="45"/>
  <c r="H248" i="45"/>
  <c r="I248" i="45"/>
  <c r="J248" i="45"/>
  <c r="K248" i="45"/>
  <c r="L248" i="45"/>
  <c r="M248" i="45"/>
  <c r="N248" i="45"/>
  <c r="O248" i="45"/>
  <c r="P248" i="45"/>
  <c r="Q248" i="45"/>
  <c r="D249" i="45"/>
  <c r="E249" i="45"/>
  <c r="F249" i="45"/>
  <c r="G249" i="45"/>
  <c r="H249" i="45"/>
  <c r="I249" i="45"/>
  <c r="J249" i="45"/>
  <c r="K249" i="45"/>
  <c r="L249" i="45"/>
  <c r="M249" i="45"/>
  <c r="N249" i="45"/>
  <c r="O249" i="45"/>
  <c r="P249" i="45"/>
  <c r="Q249" i="45"/>
  <c r="D250" i="45"/>
  <c r="E250" i="45"/>
  <c r="F250" i="45"/>
  <c r="G250" i="45"/>
  <c r="H250" i="45"/>
  <c r="I250" i="45"/>
  <c r="J250" i="45"/>
  <c r="K250" i="45"/>
  <c r="L250" i="45"/>
  <c r="M250" i="45"/>
  <c r="N250" i="45"/>
  <c r="O250" i="45"/>
  <c r="P250" i="45"/>
  <c r="Q250" i="45"/>
  <c r="E247" i="45"/>
  <c r="F247" i="45"/>
  <c r="G247" i="45"/>
  <c r="H247" i="45"/>
  <c r="I247" i="45"/>
  <c r="J247" i="45"/>
  <c r="K247" i="45"/>
  <c r="L247" i="45"/>
  <c r="M247" i="45"/>
  <c r="N247" i="45"/>
  <c r="O247" i="45"/>
  <c r="P247" i="45"/>
  <c r="Q247" i="45"/>
  <c r="D247" i="45"/>
  <c r="D127" i="45"/>
  <c r="D7" i="45"/>
  <c r="B244" i="45" l="1"/>
  <c r="B124" i="45"/>
  <c r="B4" i="45"/>
  <c r="B244" i="46"/>
  <c r="B124" i="46"/>
  <c r="B4" i="46"/>
  <c r="B244" i="47"/>
  <c r="B124" i="47"/>
  <c r="B4" i="47"/>
  <c r="B4" i="48"/>
  <c r="B124" i="48"/>
  <c r="B244" i="48"/>
  <c r="B4" i="49"/>
  <c r="B124" i="49"/>
  <c r="B244" i="49"/>
  <c r="B4" i="50"/>
  <c r="B124" i="50"/>
  <c r="B243" i="50"/>
  <c r="I7" i="18" l="1"/>
  <c r="D83" i="18" l="1"/>
  <c r="E83" i="18"/>
  <c r="F83" i="18"/>
  <c r="G83" i="18"/>
  <c r="H83" i="18"/>
  <c r="I83" i="18"/>
  <c r="J83" i="18"/>
  <c r="K83" i="18"/>
  <c r="D84" i="18"/>
  <c r="E84" i="18"/>
  <c r="F84" i="18"/>
  <c r="G84" i="18"/>
  <c r="H84" i="18"/>
  <c r="I84" i="18"/>
  <c r="J84" i="18"/>
  <c r="K84" i="18"/>
  <c r="D85" i="18"/>
  <c r="E85" i="18"/>
  <c r="F85" i="18"/>
  <c r="G85" i="18"/>
  <c r="H85" i="18"/>
  <c r="I85" i="18"/>
  <c r="J85" i="18"/>
  <c r="K85" i="18"/>
  <c r="D86" i="18"/>
  <c r="E86" i="18"/>
  <c r="F86" i="18"/>
  <c r="G86" i="18"/>
  <c r="H86" i="18"/>
  <c r="I86" i="18"/>
  <c r="J86" i="18"/>
  <c r="K86" i="18"/>
  <c r="D87" i="18"/>
  <c r="E87" i="18"/>
  <c r="F87" i="18"/>
  <c r="G87" i="18"/>
  <c r="H87" i="18"/>
  <c r="I87" i="18"/>
  <c r="J87" i="18"/>
  <c r="K87" i="18"/>
  <c r="D88" i="18"/>
  <c r="E88" i="18"/>
  <c r="F88" i="18"/>
  <c r="G88" i="18"/>
  <c r="H88" i="18"/>
  <c r="I88" i="18"/>
  <c r="J88" i="18"/>
  <c r="K88" i="18"/>
  <c r="D89" i="18"/>
  <c r="E89" i="18"/>
  <c r="F89" i="18"/>
  <c r="G89" i="18"/>
  <c r="H89" i="18"/>
  <c r="I89" i="18"/>
  <c r="J89" i="18"/>
  <c r="K89" i="18"/>
  <c r="E82" i="18"/>
  <c r="F82" i="18"/>
  <c r="G82" i="18"/>
  <c r="H82" i="18"/>
  <c r="I82" i="18"/>
  <c r="J82" i="18"/>
  <c r="K82" i="18"/>
  <c r="D82" i="18"/>
  <c r="O46" i="18"/>
  <c r="P46" i="18"/>
  <c r="Q46" i="18"/>
  <c r="R46" i="18"/>
  <c r="S46" i="18"/>
  <c r="T46" i="18"/>
  <c r="U46" i="18"/>
  <c r="V46" i="18"/>
  <c r="O47" i="18"/>
  <c r="P47" i="18"/>
  <c r="Q47" i="18"/>
  <c r="R47" i="18"/>
  <c r="S47" i="18"/>
  <c r="T47" i="18"/>
  <c r="U47" i="18"/>
  <c r="V47" i="18"/>
  <c r="O48" i="18"/>
  <c r="P48" i="18"/>
  <c r="Q48" i="18"/>
  <c r="R48" i="18"/>
  <c r="S48" i="18"/>
  <c r="T48" i="18"/>
  <c r="U48" i="18"/>
  <c r="V48" i="18"/>
  <c r="O49" i="18"/>
  <c r="P49" i="18"/>
  <c r="Q49" i="18"/>
  <c r="R49" i="18"/>
  <c r="S49" i="18"/>
  <c r="T49" i="18"/>
  <c r="U49" i="18"/>
  <c r="V49" i="18"/>
  <c r="P45" i="18"/>
  <c r="Q45" i="18"/>
  <c r="R45" i="18"/>
  <c r="S45" i="18"/>
  <c r="T45" i="18"/>
  <c r="U45" i="18"/>
  <c r="V45" i="18"/>
  <c r="O45" i="18"/>
  <c r="D52" i="18"/>
  <c r="E52" i="18"/>
  <c r="F52" i="18"/>
  <c r="G52" i="18"/>
  <c r="H52" i="18"/>
  <c r="I52" i="18"/>
  <c r="J52" i="18"/>
  <c r="K52" i="18"/>
  <c r="D53" i="18"/>
  <c r="E53" i="18"/>
  <c r="F53" i="18"/>
  <c r="G53" i="18"/>
  <c r="H53" i="18"/>
  <c r="I53" i="18"/>
  <c r="J53" i="18"/>
  <c r="K53" i="18"/>
  <c r="D54" i="18"/>
  <c r="E54" i="18"/>
  <c r="F54" i="18"/>
  <c r="G54" i="18"/>
  <c r="H54" i="18"/>
  <c r="I54" i="18"/>
  <c r="J54" i="18"/>
  <c r="K54" i="18"/>
  <c r="D55" i="18"/>
  <c r="E55" i="18"/>
  <c r="F55" i="18"/>
  <c r="G55" i="18"/>
  <c r="H55" i="18"/>
  <c r="I55" i="18"/>
  <c r="J55" i="18"/>
  <c r="K55" i="18"/>
  <c r="D56" i="18"/>
  <c r="E56" i="18"/>
  <c r="F56" i="18"/>
  <c r="G56" i="18"/>
  <c r="H56" i="18"/>
  <c r="I56" i="18"/>
  <c r="J56" i="18"/>
  <c r="K56" i="18"/>
  <c r="D57" i="18"/>
  <c r="E57" i="18"/>
  <c r="F57" i="18"/>
  <c r="G57" i="18"/>
  <c r="H57" i="18"/>
  <c r="I57" i="18"/>
  <c r="J57" i="18"/>
  <c r="K57" i="18"/>
  <c r="D58" i="18"/>
  <c r="E58" i="18"/>
  <c r="F58" i="18"/>
  <c r="G58" i="18"/>
  <c r="H58" i="18"/>
  <c r="I58" i="18"/>
  <c r="J58" i="18"/>
  <c r="K58" i="18"/>
  <c r="E51" i="18"/>
  <c r="F51" i="18"/>
  <c r="G51" i="18"/>
  <c r="H51" i="18"/>
  <c r="I51" i="18"/>
  <c r="J51" i="18"/>
  <c r="K51" i="18"/>
  <c r="D51" i="18"/>
  <c r="O23" i="18"/>
  <c r="P23" i="18"/>
  <c r="Q23" i="18"/>
  <c r="R23" i="18"/>
  <c r="S23" i="18"/>
  <c r="T23" i="18"/>
  <c r="U23" i="18"/>
  <c r="V23" i="18"/>
  <c r="O24" i="18"/>
  <c r="P24" i="18"/>
  <c r="Q24" i="18"/>
  <c r="R24" i="18"/>
  <c r="S24" i="18"/>
  <c r="T24" i="18"/>
  <c r="U24" i="18"/>
  <c r="V24" i="18"/>
  <c r="O25" i="18"/>
  <c r="P25" i="18"/>
  <c r="Q25" i="18"/>
  <c r="R25" i="18"/>
  <c r="S25" i="18"/>
  <c r="T25" i="18"/>
  <c r="U25" i="18"/>
  <c r="V25" i="18"/>
  <c r="O26" i="18"/>
  <c r="P26" i="18"/>
  <c r="Q26" i="18"/>
  <c r="R26" i="18"/>
  <c r="S26" i="18"/>
  <c r="T26" i="18"/>
  <c r="U26" i="18"/>
  <c r="V26" i="18"/>
  <c r="O27" i="18"/>
  <c r="P27" i="18"/>
  <c r="Q27" i="18"/>
  <c r="R27" i="18"/>
  <c r="S27" i="18"/>
  <c r="T27" i="18"/>
  <c r="U27" i="18"/>
  <c r="V27" i="18"/>
  <c r="O28" i="18"/>
  <c r="P28" i="18"/>
  <c r="Q28" i="18"/>
  <c r="R28" i="18"/>
  <c r="S28" i="18"/>
  <c r="T28" i="18"/>
  <c r="U28" i="18"/>
  <c r="V28" i="18"/>
  <c r="O29" i="18"/>
  <c r="P29" i="18"/>
  <c r="Q29" i="18"/>
  <c r="R29" i="18"/>
  <c r="S29" i="18"/>
  <c r="T29" i="18"/>
  <c r="U29" i="18"/>
  <c r="V29" i="18"/>
  <c r="P22" i="18"/>
  <c r="Q22" i="18"/>
  <c r="R22" i="18"/>
  <c r="S22" i="18"/>
  <c r="T22" i="18"/>
  <c r="U22" i="18"/>
  <c r="V22" i="18"/>
  <c r="O22" i="18"/>
  <c r="D23" i="18"/>
  <c r="E23" i="18"/>
  <c r="F23" i="18"/>
  <c r="G23" i="18"/>
  <c r="H23" i="18"/>
  <c r="I23" i="18"/>
  <c r="J23" i="18"/>
  <c r="K23" i="18"/>
  <c r="D24" i="18"/>
  <c r="E24" i="18"/>
  <c r="F24" i="18"/>
  <c r="G24" i="18"/>
  <c r="H24" i="18"/>
  <c r="I24" i="18"/>
  <c r="J24" i="18"/>
  <c r="K24" i="18"/>
  <c r="D25" i="18"/>
  <c r="E25" i="18"/>
  <c r="F25" i="18"/>
  <c r="G25" i="18"/>
  <c r="H25" i="18"/>
  <c r="I25" i="18"/>
  <c r="J25" i="18"/>
  <c r="K25" i="18"/>
  <c r="D26" i="18"/>
  <c r="E26" i="18"/>
  <c r="F26" i="18"/>
  <c r="G26" i="18"/>
  <c r="H26" i="18"/>
  <c r="I26" i="18"/>
  <c r="J26" i="18"/>
  <c r="K26" i="18"/>
  <c r="D27" i="18"/>
  <c r="E27" i="18"/>
  <c r="F27" i="18"/>
  <c r="G27" i="18"/>
  <c r="H27" i="18"/>
  <c r="I27" i="18"/>
  <c r="J27" i="18"/>
  <c r="K27" i="18"/>
  <c r="D28" i="18"/>
  <c r="E28" i="18"/>
  <c r="F28" i="18"/>
  <c r="G28" i="18"/>
  <c r="H28" i="18"/>
  <c r="I28" i="18"/>
  <c r="J28" i="18"/>
  <c r="K28" i="18"/>
  <c r="D29" i="18"/>
  <c r="E29" i="18"/>
  <c r="F29" i="18"/>
  <c r="G29" i="18"/>
  <c r="H29" i="18"/>
  <c r="I29" i="18"/>
  <c r="J29" i="18"/>
  <c r="K29" i="18"/>
  <c r="E22" i="18"/>
  <c r="F22" i="18"/>
  <c r="G22" i="18"/>
  <c r="H22" i="18"/>
  <c r="I22" i="18"/>
  <c r="J22" i="18"/>
  <c r="K22" i="18"/>
  <c r="D22" i="18"/>
  <c r="D75" i="18"/>
  <c r="E75" i="18"/>
  <c r="F75" i="18"/>
  <c r="G75" i="18"/>
  <c r="H75" i="18"/>
  <c r="I75" i="18"/>
  <c r="J75" i="18"/>
  <c r="K75" i="18"/>
  <c r="D76" i="18"/>
  <c r="E76" i="18"/>
  <c r="F76" i="18"/>
  <c r="G76" i="18"/>
  <c r="H76" i="18"/>
  <c r="I76" i="18"/>
  <c r="J76" i="18"/>
  <c r="K76" i="18"/>
  <c r="D77" i="18"/>
  <c r="E77" i="18"/>
  <c r="F77" i="18"/>
  <c r="G77" i="18"/>
  <c r="H77" i="18"/>
  <c r="I77" i="18"/>
  <c r="J77" i="18"/>
  <c r="K77" i="18"/>
  <c r="D78" i="18"/>
  <c r="E78" i="18"/>
  <c r="F78" i="18"/>
  <c r="G78" i="18"/>
  <c r="H78" i="18"/>
  <c r="I78" i="18"/>
  <c r="J78" i="18"/>
  <c r="K78" i="18"/>
  <c r="D79" i="18"/>
  <c r="E79" i="18"/>
  <c r="F79" i="18"/>
  <c r="G79" i="18"/>
  <c r="H79" i="18"/>
  <c r="I79" i="18"/>
  <c r="J79" i="18"/>
  <c r="K79" i="18"/>
  <c r="D80" i="18"/>
  <c r="E80" i="18"/>
  <c r="F80" i="18"/>
  <c r="G80" i="18"/>
  <c r="H80" i="18"/>
  <c r="I80" i="18"/>
  <c r="J80" i="18"/>
  <c r="K80" i="18"/>
  <c r="D81" i="18"/>
  <c r="E81" i="18"/>
  <c r="F81" i="18"/>
  <c r="G81" i="18"/>
  <c r="H81" i="18"/>
  <c r="I81" i="18"/>
  <c r="J81" i="18"/>
  <c r="K81" i="18"/>
  <c r="E74" i="18"/>
  <c r="F74" i="18"/>
  <c r="G74" i="18"/>
  <c r="H74" i="18"/>
  <c r="I74" i="18"/>
  <c r="J74" i="18"/>
  <c r="K74" i="18"/>
  <c r="D74" i="18"/>
  <c r="O41" i="18"/>
  <c r="P41" i="18"/>
  <c r="Q41" i="18"/>
  <c r="R41" i="18"/>
  <c r="S41" i="18"/>
  <c r="T41" i="18"/>
  <c r="U41" i="18"/>
  <c r="V41" i="18"/>
  <c r="O42" i="18"/>
  <c r="P42" i="18"/>
  <c r="Q42" i="18"/>
  <c r="R42" i="18"/>
  <c r="S42" i="18"/>
  <c r="T42" i="18"/>
  <c r="U42" i="18"/>
  <c r="V42" i="18"/>
  <c r="O43" i="18"/>
  <c r="P43" i="18"/>
  <c r="Q43" i="18"/>
  <c r="R43" i="18"/>
  <c r="S43" i="18"/>
  <c r="T43" i="18"/>
  <c r="U43" i="18"/>
  <c r="V43" i="18"/>
  <c r="O44" i="18"/>
  <c r="P44" i="18"/>
  <c r="Q44" i="18"/>
  <c r="R44" i="18"/>
  <c r="S44" i="18"/>
  <c r="T44" i="18"/>
  <c r="U44" i="18"/>
  <c r="V44" i="18"/>
  <c r="P40" i="18"/>
  <c r="Q40" i="18"/>
  <c r="R40" i="18"/>
  <c r="S40" i="18"/>
  <c r="T40" i="18"/>
  <c r="U40" i="18"/>
  <c r="V40" i="18"/>
  <c r="O40" i="18"/>
  <c r="D44" i="18"/>
  <c r="E44" i="18"/>
  <c r="F44" i="18"/>
  <c r="G44" i="18"/>
  <c r="H44" i="18"/>
  <c r="I44" i="18"/>
  <c r="J44" i="18"/>
  <c r="K44" i="18"/>
  <c r="D45" i="18"/>
  <c r="E45" i="18"/>
  <c r="F45" i="18"/>
  <c r="G45" i="18"/>
  <c r="H45" i="18"/>
  <c r="I45" i="18"/>
  <c r="J45" i="18"/>
  <c r="K45" i="18"/>
  <c r="D46" i="18"/>
  <c r="E46" i="18"/>
  <c r="F46" i="18"/>
  <c r="G46" i="18"/>
  <c r="H46" i="18"/>
  <c r="I46" i="18"/>
  <c r="J46" i="18"/>
  <c r="K46" i="18"/>
  <c r="D47" i="18"/>
  <c r="E47" i="18"/>
  <c r="F47" i="18"/>
  <c r="G47" i="18"/>
  <c r="H47" i="18"/>
  <c r="I47" i="18"/>
  <c r="J47" i="18"/>
  <c r="K47" i="18"/>
  <c r="D48" i="18"/>
  <c r="E48" i="18"/>
  <c r="F48" i="18"/>
  <c r="G48" i="18"/>
  <c r="H48" i="18"/>
  <c r="I48" i="18"/>
  <c r="J48" i="18"/>
  <c r="K48" i="18"/>
  <c r="D49" i="18"/>
  <c r="E49" i="18"/>
  <c r="F49" i="18"/>
  <c r="G49" i="18"/>
  <c r="H49" i="18"/>
  <c r="I49" i="18"/>
  <c r="J49" i="18"/>
  <c r="K49" i="18"/>
  <c r="D50" i="18"/>
  <c r="E50" i="18"/>
  <c r="F50" i="18"/>
  <c r="G50" i="18"/>
  <c r="H50" i="18"/>
  <c r="I50" i="18"/>
  <c r="J50" i="18"/>
  <c r="K50" i="18"/>
  <c r="E43" i="18"/>
  <c r="F43" i="18"/>
  <c r="G43" i="18"/>
  <c r="H43" i="18"/>
  <c r="I43" i="18"/>
  <c r="J43" i="18"/>
  <c r="K43" i="18"/>
  <c r="D43" i="18"/>
  <c r="O15" i="18"/>
  <c r="P15" i="18"/>
  <c r="Q15" i="18"/>
  <c r="R15" i="18"/>
  <c r="S15" i="18"/>
  <c r="T15" i="18"/>
  <c r="U15" i="18"/>
  <c r="V15" i="18"/>
  <c r="O16" i="18"/>
  <c r="P16" i="18"/>
  <c r="Q16" i="18"/>
  <c r="R16" i="18"/>
  <c r="S16" i="18"/>
  <c r="T16" i="18"/>
  <c r="U16" i="18"/>
  <c r="V16" i="18"/>
  <c r="O17" i="18"/>
  <c r="P17" i="18"/>
  <c r="Q17" i="18"/>
  <c r="R17" i="18"/>
  <c r="S17" i="18"/>
  <c r="T17" i="18"/>
  <c r="U17" i="18"/>
  <c r="V17" i="18"/>
  <c r="O18" i="18"/>
  <c r="P18" i="18"/>
  <c r="Q18" i="18"/>
  <c r="R18" i="18"/>
  <c r="S18" i="18"/>
  <c r="T18" i="18"/>
  <c r="U18" i="18"/>
  <c r="V18" i="18"/>
  <c r="O19" i="18"/>
  <c r="P19" i="18"/>
  <c r="Q19" i="18"/>
  <c r="R19" i="18"/>
  <c r="S19" i="18"/>
  <c r="T19" i="18"/>
  <c r="U19" i="18"/>
  <c r="V19" i="18"/>
  <c r="O20" i="18"/>
  <c r="P20" i="18"/>
  <c r="Q20" i="18"/>
  <c r="R20" i="18"/>
  <c r="S20" i="18"/>
  <c r="T20" i="18"/>
  <c r="U20" i="18"/>
  <c r="V20" i="18"/>
  <c r="O21" i="18"/>
  <c r="P21" i="18"/>
  <c r="Q21" i="18"/>
  <c r="R21" i="18"/>
  <c r="S21" i="18"/>
  <c r="T21" i="18"/>
  <c r="U21" i="18"/>
  <c r="V21" i="18"/>
  <c r="P14" i="18"/>
  <c r="Q14" i="18"/>
  <c r="R14" i="18"/>
  <c r="S14" i="18"/>
  <c r="T14" i="18"/>
  <c r="U14" i="18"/>
  <c r="V14" i="18"/>
  <c r="O14" i="18"/>
  <c r="D15" i="18"/>
  <c r="E15" i="18"/>
  <c r="F15" i="18"/>
  <c r="G15" i="18"/>
  <c r="H15" i="18"/>
  <c r="I15" i="18"/>
  <c r="J15" i="18"/>
  <c r="K15" i="18"/>
  <c r="D16" i="18"/>
  <c r="E16" i="18"/>
  <c r="F16" i="18"/>
  <c r="G16" i="18"/>
  <c r="H16" i="18"/>
  <c r="I16" i="18"/>
  <c r="J16" i="18"/>
  <c r="K16" i="18"/>
  <c r="D17" i="18"/>
  <c r="E17" i="18"/>
  <c r="F17" i="18"/>
  <c r="G17" i="18"/>
  <c r="H17" i="18"/>
  <c r="I17" i="18"/>
  <c r="J17" i="18"/>
  <c r="K17" i="18"/>
  <c r="D18" i="18"/>
  <c r="E18" i="18"/>
  <c r="F18" i="18"/>
  <c r="G18" i="18"/>
  <c r="H18" i="18"/>
  <c r="I18" i="18"/>
  <c r="J18" i="18"/>
  <c r="K18" i="18"/>
  <c r="D19" i="18"/>
  <c r="E19" i="18"/>
  <c r="F19" i="18"/>
  <c r="G19" i="18"/>
  <c r="H19" i="18"/>
  <c r="I19" i="18"/>
  <c r="J19" i="18"/>
  <c r="K19" i="18"/>
  <c r="D20" i="18"/>
  <c r="E20" i="18"/>
  <c r="F20" i="18"/>
  <c r="G20" i="18"/>
  <c r="H20" i="18"/>
  <c r="I20" i="18"/>
  <c r="J20" i="18"/>
  <c r="K20" i="18"/>
  <c r="D21" i="18"/>
  <c r="E21" i="18"/>
  <c r="F21" i="18"/>
  <c r="G21" i="18"/>
  <c r="H21" i="18"/>
  <c r="I21" i="18"/>
  <c r="J21" i="18"/>
  <c r="K21" i="18"/>
  <c r="E14" i="18"/>
  <c r="F14" i="18"/>
  <c r="G14" i="18"/>
  <c r="H14" i="18"/>
  <c r="I14" i="18"/>
  <c r="J14" i="18"/>
  <c r="K14" i="18"/>
  <c r="D14" i="18"/>
  <c r="D67" i="18"/>
  <c r="E67" i="18"/>
  <c r="F67" i="18"/>
  <c r="G67" i="18"/>
  <c r="H67" i="18"/>
  <c r="I67" i="18"/>
  <c r="J67" i="18"/>
  <c r="K67" i="18"/>
  <c r="D68" i="18"/>
  <c r="E68" i="18"/>
  <c r="F68" i="18"/>
  <c r="G68" i="18"/>
  <c r="H68" i="18"/>
  <c r="I68" i="18"/>
  <c r="J68" i="18"/>
  <c r="K68" i="18"/>
  <c r="D69" i="18"/>
  <c r="E69" i="18"/>
  <c r="F69" i="18"/>
  <c r="G69" i="18"/>
  <c r="H69" i="18"/>
  <c r="I69" i="18"/>
  <c r="J69" i="18"/>
  <c r="K69" i="18"/>
  <c r="D70" i="18"/>
  <c r="E70" i="18"/>
  <c r="F70" i="18"/>
  <c r="G70" i="18"/>
  <c r="H70" i="18"/>
  <c r="I70" i="18"/>
  <c r="J70" i="18"/>
  <c r="K70" i="18"/>
  <c r="D71" i="18"/>
  <c r="E71" i="18"/>
  <c r="F71" i="18"/>
  <c r="G71" i="18"/>
  <c r="H71" i="18"/>
  <c r="I71" i="18"/>
  <c r="J71" i="18"/>
  <c r="K71" i="18"/>
  <c r="D72" i="18"/>
  <c r="E72" i="18"/>
  <c r="F72" i="18"/>
  <c r="G72" i="18"/>
  <c r="H72" i="18"/>
  <c r="I72" i="18"/>
  <c r="J72" i="18"/>
  <c r="K72" i="18"/>
  <c r="D73" i="18"/>
  <c r="E73" i="18"/>
  <c r="F73" i="18"/>
  <c r="G73" i="18"/>
  <c r="H73" i="18"/>
  <c r="I73" i="18"/>
  <c r="J73" i="18"/>
  <c r="K73" i="18"/>
  <c r="E66" i="18"/>
  <c r="F66" i="18"/>
  <c r="G66" i="18"/>
  <c r="H66" i="18"/>
  <c r="I66" i="18"/>
  <c r="J66" i="18"/>
  <c r="K66" i="18"/>
  <c r="D66" i="18"/>
  <c r="O36" i="18"/>
  <c r="P36" i="18"/>
  <c r="Q36" i="18"/>
  <c r="R36" i="18"/>
  <c r="S36" i="18"/>
  <c r="T36" i="18"/>
  <c r="U36" i="18"/>
  <c r="V36" i="18"/>
  <c r="O37" i="18"/>
  <c r="P37" i="18"/>
  <c r="Q37" i="18"/>
  <c r="R37" i="18"/>
  <c r="S37" i="18"/>
  <c r="T37" i="18"/>
  <c r="U37" i="18"/>
  <c r="V37" i="18"/>
  <c r="O38" i="18"/>
  <c r="P38" i="18"/>
  <c r="Q38" i="18"/>
  <c r="R38" i="18"/>
  <c r="S38" i="18"/>
  <c r="T38" i="18"/>
  <c r="U38" i="18"/>
  <c r="V38" i="18"/>
  <c r="O39" i="18"/>
  <c r="P39" i="18"/>
  <c r="Q39" i="18"/>
  <c r="R39" i="18"/>
  <c r="S39" i="18"/>
  <c r="T39" i="18"/>
  <c r="U39" i="18"/>
  <c r="V39" i="18"/>
  <c r="P35" i="18"/>
  <c r="Q35" i="18"/>
  <c r="R35" i="18"/>
  <c r="S35" i="18"/>
  <c r="T35" i="18"/>
  <c r="U35" i="18"/>
  <c r="V35" i="18"/>
  <c r="O35" i="18"/>
  <c r="D36" i="18"/>
  <c r="E36" i="18"/>
  <c r="F36" i="18"/>
  <c r="G36" i="18"/>
  <c r="H36" i="18"/>
  <c r="I36" i="18"/>
  <c r="J36" i="18"/>
  <c r="K36" i="18"/>
  <c r="D37" i="18"/>
  <c r="E37" i="18"/>
  <c r="F37" i="18"/>
  <c r="G37" i="18"/>
  <c r="H37" i="18"/>
  <c r="I37" i="18"/>
  <c r="J37" i="18"/>
  <c r="K37" i="18"/>
  <c r="D38" i="18"/>
  <c r="E38" i="18"/>
  <c r="F38" i="18"/>
  <c r="G38" i="18"/>
  <c r="H38" i="18"/>
  <c r="I38" i="18"/>
  <c r="J38" i="18"/>
  <c r="K38" i="18"/>
  <c r="D39" i="18"/>
  <c r="E39" i="18"/>
  <c r="F39" i="18"/>
  <c r="G39" i="18"/>
  <c r="H39" i="18"/>
  <c r="I39" i="18"/>
  <c r="J39" i="18"/>
  <c r="K39" i="18"/>
  <c r="D40" i="18"/>
  <c r="E40" i="18"/>
  <c r="F40" i="18"/>
  <c r="G40" i="18"/>
  <c r="H40" i="18"/>
  <c r="I40" i="18"/>
  <c r="J40" i="18"/>
  <c r="K40" i="18"/>
  <c r="D41" i="18"/>
  <c r="E41" i="18"/>
  <c r="F41" i="18"/>
  <c r="G41" i="18"/>
  <c r="H41" i="18"/>
  <c r="I41" i="18"/>
  <c r="J41" i="18"/>
  <c r="K41" i="18"/>
  <c r="D42" i="18"/>
  <c r="E42" i="18"/>
  <c r="F42" i="18"/>
  <c r="G42" i="18"/>
  <c r="H42" i="18"/>
  <c r="I42" i="18"/>
  <c r="J42" i="18"/>
  <c r="K42" i="18"/>
  <c r="E35" i="18"/>
  <c r="F35" i="18"/>
  <c r="G35" i="18"/>
  <c r="H35" i="18"/>
  <c r="I35" i="18"/>
  <c r="J35" i="18"/>
  <c r="K35" i="18"/>
  <c r="D35" i="18"/>
  <c r="O7" i="18"/>
  <c r="P7" i="18"/>
  <c r="Q7" i="18"/>
  <c r="R7" i="18"/>
  <c r="S7" i="18"/>
  <c r="T7" i="18"/>
  <c r="U7" i="18"/>
  <c r="V7" i="18"/>
  <c r="O8" i="18"/>
  <c r="P8" i="18"/>
  <c r="Q8" i="18"/>
  <c r="R8" i="18"/>
  <c r="S8" i="18"/>
  <c r="T8" i="18"/>
  <c r="U8" i="18"/>
  <c r="V8" i="18"/>
  <c r="O9" i="18"/>
  <c r="P9" i="18"/>
  <c r="Q9" i="18"/>
  <c r="R9" i="18"/>
  <c r="S9" i="18"/>
  <c r="T9" i="18"/>
  <c r="U9" i="18"/>
  <c r="V9" i="18"/>
  <c r="O10" i="18"/>
  <c r="P10" i="18"/>
  <c r="Q10" i="18"/>
  <c r="R10" i="18"/>
  <c r="S10" i="18"/>
  <c r="T10" i="18"/>
  <c r="U10" i="18"/>
  <c r="V10" i="18"/>
  <c r="O11" i="18"/>
  <c r="P11" i="18"/>
  <c r="Q11" i="18"/>
  <c r="R11" i="18"/>
  <c r="S11" i="18"/>
  <c r="T11" i="18"/>
  <c r="U11" i="18"/>
  <c r="V11" i="18"/>
  <c r="O12" i="18"/>
  <c r="P12" i="18"/>
  <c r="Q12" i="18"/>
  <c r="R12" i="18"/>
  <c r="S12" i="18"/>
  <c r="T12" i="18"/>
  <c r="U12" i="18"/>
  <c r="V12" i="18"/>
  <c r="O13" i="18"/>
  <c r="P13" i="18"/>
  <c r="Q13" i="18"/>
  <c r="R13" i="18"/>
  <c r="S13" i="18"/>
  <c r="T13" i="18"/>
  <c r="U13" i="18"/>
  <c r="V13" i="18"/>
  <c r="P6" i="18"/>
  <c r="Q6" i="18"/>
  <c r="R6" i="18"/>
  <c r="S6" i="18"/>
  <c r="T6" i="18"/>
  <c r="U6" i="18"/>
  <c r="V6" i="18"/>
  <c r="O6" i="18"/>
  <c r="D7" i="18"/>
  <c r="E7" i="18"/>
  <c r="F7" i="18"/>
  <c r="G7" i="18"/>
  <c r="H7" i="18"/>
  <c r="J7" i="18"/>
  <c r="K7" i="18"/>
  <c r="D8" i="18"/>
  <c r="E8" i="18"/>
  <c r="F8" i="18"/>
  <c r="G8" i="18"/>
  <c r="H8" i="18"/>
  <c r="I8" i="18"/>
  <c r="J8" i="18"/>
  <c r="K8" i="18"/>
  <c r="D9" i="18"/>
  <c r="E9" i="18"/>
  <c r="F9" i="18"/>
  <c r="G9" i="18"/>
  <c r="H9" i="18"/>
  <c r="I9" i="18"/>
  <c r="J9" i="18"/>
  <c r="K9" i="18"/>
  <c r="D10" i="18"/>
  <c r="E10" i="18"/>
  <c r="F10" i="18"/>
  <c r="G10" i="18"/>
  <c r="H10" i="18"/>
  <c r="I10" i="18"/>
  <c r="J10" i="18"/>
  <c r="K10" i="18"/>
  <c r="D11" i="18"/>
  <c r="E11" i="18"/>
  <c r="F11" i="18"/>
  <c r="G11" i="18"/>
  <c r="H11" i="18"/>
  <c r="I11" i="18"/>
  <c r="J11" i="18"/>
  <c r="K11" i="18"/>
  <c r="D12" i="18"/>
  <c r="E12" i="18"/>
  <c r="F12" i="18"/>
  <c r="G12" i="18"/>
  <c r="H12" i="18"/>
  <c r="I12" i="18"/>
  <c r="J12" i="18"/>
  <c r="K12" i="18"/>
  <c r="D13" i="18"/>
  <c r="E13" i="18"/>
  <c r="F13" i="18"/>
  <c r="G13" i="18"/>
  <c r="H13" i="18"/>
  <c r="I13" i="18"/>
  <c r="J13" i="18"/>
  <c r="K13" i="18"/>
  <c r="K6" i="18"/>
  <c r="J6" i="18"/>
  <c r="I6" i="18"/>
  <c r="H6" i="18"/>
  <c r="G6" i="18"/>
  <c r="F6" i="18"/>
  <c r="E6" i="18"/>
  <c r="D6" i="18"/>
  <c r="K7" i="21"/>
  <c r="L7" i="21"/>
  <c r="M7" i="21"/>
  <c r="N7" i="21"/>
  <c r="O7" i="21"/>
  <c r="P7" i="21"/>
  <c r="K8" i="21"/>
  <c r="L8" i="21"/>
  <c r="M8" i="21"/>
  <c r="N8" i="21"/>
  <c r="O8" i="21"/>
  <c r="P8" i="21"/>
  <c r="K9" i="21"/>
  <c r="L9" i="21"/>
  <c r="M9" i="21"/>
  <c r="N9" i="21"/>
  <c r="O9" i="21"/>
  <c r="P9" i="21"/>
  <c r="K10" i="21"/>
  <c r="L10" i="21"/>
  <c r="M10" i="21"/>
  <c r="N10" i="21"/>
  <c r="O10" i="21"/>
  <c r="P10" i="21"/>
  <c r="K11" i="21"/>
  <c r="L11" i="21"/>
  <c r="M11" i="21"/>
  <c r="N11" i="21"/>
  <c r="O11" i="21"/>
  <c r="P11" i="21"/>
  <c r="K12" i="21"/>
  <c r="L12" i="21"/>
  <c r="M12" i="21"/>
  <c r="N12" i="21"/>
  <c r="O12" i="21"/>
  <c r="P12" i="21"/>
  <c r="K13" i="21"/>
  <c r="L13" i="21"/>
  <c r="M13" i="21"/>
  <c r="N13" i="21"/>
  <c r="O13" i="21"/>
  <c r="P13" i="21"/>
  <c r="K14" i="21"/>
  <c r="L14" i="21"/>
  <c r="M14" i="21"/>
  <c r="N14" i="21"/>
  <c r="O14" i="21"/>
  <c r="P14" i="21"/>
  <c r="K15" i="21"/>
  <c r="L15" i="21"/>
  <c r="M15" i="21"/>
  <c r="N15" i="21"/>
  <c r="O15" i="21"/>
  <c r="P15" i="21"/>
  <c r="K16" i="21"/>
  <c r="L16" i="21"/>
  <c r="M16" i="21"/>
  <c r="N16" i="21"/>
  <c r="O16" i="21"/>
  <c r="P16" i="21"/>
  <c r="K17" i="21"/>
  <c r="L17" i="21"/>
  <c r="M17" i="21"/>
  <c r="N17" i="21"/>
  <c r="O17" i="21"/>
  <c r="P17" i="21"/>
  <c r="L6" i="21"/>
  <c r="M6" i="21"/>
  <c r="N6" i="21"/>
  <c r="O6" i="21"/>
  <c r="P6" i="21"/>
  <c r="K23" i="21"/>
  <c r="L23" i="21"/>
  <c r="M23" i="21"/>
  <c r="N23" i="21"/>
  <c r="O23" i="21"/>
  <c r="P23" i="21"/>
  <c r="K24" i="21"/>
  <c r="L24" i="21"/>
  <c r="M24" i="21"/>
  <c r="N24" i="21"/>
  <c r="O24" i="21"/>
  <c r="P24" i="21"/>
  <c r="K25" i="21"/>
  <c r="L25" i="21"/>
  <c r="M25" i="21"/>
  <c r="N25" i="21"/>
  <c r="O25" i="21"/>
  <c r="P25" i="21"/>
  <c r="K26" i="21"/>
  <c r="L26" i="21"/>
  <c r="M26" i="21"/>
  <c r="N26" i="21"/>
  <c r="O26" i="21"/>
  <c r="P26" i="21"/>
  <c r="K27" i="21"/>
  <c r="L27" i="21"/>
  <c r="M27" i="21"/>
  <c r="N27" i="21"/>
  <c r="O27" i="21"/>
  <c r="P27" i="21"/>
  <c r="K28" i="21"/>
  <c r="L28" i="21"/>
  <c r="M28" i="21"/>
  <c r="N28" i="21"/>
  <c r="O28" i="21"/>
  <c r="P28" i="21"/>
  <c r="K29" i="21"/>
  <c r="L29" i="21"/>
  <c r="M29" i="21"/>
  <c r="N29" i="21"/>
  <c r="O29" i="21"/>
  <c r="P29" i="21"/>
  <c r="K30" i="21"/>
  <c r="L30" i="21"/>
  <c r="M30" i="21"/>
  <c r="N30" i="21"/>
  <c r="O30" i="21"/>
  <c r="P30" i="21"/>
  <c r="L22" i="21"/>
  <c r="M22" i="21"/>
  <c r="N22" i="21"/>
  <c r="O22" i="21"/>
  <c r="P22" i="21"/>
  <c r="K36" i="21"/>
  <c r="L36" i="21"/>
  <c r="M36" i="21"/>
  <c r="N36" i="21"/>
  <c r="O36" i="21"/>
  <c r="P36" i="21"/>
  <c r="K37" i="21"/>
  <c r="L37" i="21"/>
  <c r="M37" i="21"/>
  <c r="N37" i="21"/>
  <c r="O37" i="21"/>
  <c r="P37" i="21"/>
  <c r="K38" i="21"/>
  <c r="L38" i="21"/>
  <c r="M38" i="21"/>
  <c r="N38" i="21"/>
  <c r="O38" i="21"/>
  <c r="P38" i="21"/>
  <c r="K39" i="21"/>
  <c r="L39" i="21"/>
  <c r="M39" i="21"/>
  <c r="N39" i="21"/>
  <c r="O39" i="21"/>
  <c r="P39" i="21"/>
  <c r="L35" i="21"/>
  <c r="M35" i="21"/>
  <c r="N35" i="21"/>
  <c r="O35" i="21"/>
  <c r="P35" i="21"/>
  <c r="K47" i="21"/>
  <c r="L47" i="21"/>
  <c r="M47" i="21"/>
  <c r="N47" i="21"/>
  <c r="O47" i="21"/>
  <c r="P47" i="21"/>
  <c r="K48" i="21"/>
  <c r="L48" i="21"/>
  <c r="M48" i="21"/>
  <c r="N48" i="21"/>
  <c r="O48" i="21"/>
  <c r="P48" i="21"/>
  <c r="K49" i="21"/>
  <c r="L49" i="21"/>
  <c r="M49" i="21"/>
  <c r="N49" i="21"/>
  <c r="O49" i="21"/>
  <c r="P49" i="21"/>
  <c r="K50" i="21"/>
  <c r="L50" i="21"/>
  <c r="M50" i="21"/>
  <c r="N50" i="21"/>
  <c r="O50" i="21"/>
  <c r="P50" i="21"/>
  <c r="K51" i="21"/>
  <c r="L51" i="21"/>
  <c r="M51" i="21"/>
  <c r="N51" i="21"/>
  <c r="O51" i="21"/>
  <c r="P51" i="21"/>
  <c r="K52" i="21"/>
  <c r="L52" i="21"/>
  <c r="M52" i="21"/>
  <c r="N52" i="21"/>
  <c r="O52" i="21"/>
  <c r="P52" i="21"/>
  <c r="K53" i="21"/>
  <c r="L53" i="21"/>
  <c r="M53" i="21"/>
  <c r="N53" i="21"/>
  <c r="O53" i="21"/>
  <c r="P53" i="21"/>
  <c r="K54" i="21"/>
  <c r="L54" i="21"/>
  <c r="M54" i="21"/>
  <c r="N54" i="21"/>
  <c r="O54" i="21"/>
  <c r="P54" i="21"/>
  <c r="K55" i="21"/>
  <c r="L55" i="21"/>
  <c r="M55" i="21"/>
  <c r="N55" i="21"/>
  <c r="O55" i="21"/>
  <c r="P55" i="21"/>
  <c r="L46" i="21"/>
  <c r="M46" i="21"/>
  <c r="N46" i="21"/>
  <c r="O46" i="21"/>
  <c r="P46" i="21"/>
  <c r="K46" i="21"/>
  <c r="K35" i="21"/>
  <c r="K22" i="21"/>
  <c r="K6" i="21"/>
  <c r="C47" i="21"/>
  <c r="D47" i="21"/>
  <c r="E47" i="21"/>
  <c r="F47" i="21"/>
  <c r="G47" i="21"/>
  <c r="H47" i="21"/>
  <c r="C48" i="21"/>
  <c r="D48" i="21"/>
  <c r="E48" i="21"/>
  <c r="F48" i="21"/>
  <c r="G48" i="21"/>
  <c r="H48" i="21"/>
  <c r="C49" i="21"/>
  <c r="D49" i="21"/>
  <c r="E49" i="21"/>
  <c r="F49" i="21"/>
  <c r="G49" i="21"/>
  <c r="H49" i="21"/>
  <c r="C50" i="21"/>
  <c r="D50" i="21"/>
  <c r="E50" i="21"/>
  <c r="F50" i="21"/>
  <c r="G50" i="21"/>
  <c r="H50" i="21"/>
  <c r="C51" i="21"/>
  <c r="D51" i="21"/>
  <c r="E51" i="21"/>
  <c r="F51" i="21"/>
  <c r="G51" i="21"/>
  <c r="H51" i="21"/>
  <c r="C52" i="21"/>
  <c r="D52" i="21"/>
  <c r="E52" i="21"/>
  <c r="F52" i="21"/>
  <c r="G52" i="21"/>
  <c r="H52" i="21"/>
  <c r="C53" i="21"/>
  <c r="D53" i="21"/>
  <c r="E53" i="21"/>
  <c r="F53" i="21"/>
  <c r="G53" i="21"/>
  <c r="H53" i="21"/>
  <c r="C54" i="21"/>
  <c r="D54" i="21"/>
  <c r="E54" i="21"/>
  <c r="F54" i="21"/>
  <c r="G54" i="21"/>
  <c r="H54" i="21"/>
  <c r="C55" i="21"/>
  <c r="D55" i="21"/>
  <c r="E55" i="21"/>
  <c r="F55" i="21"/>
  <c r="G55" i="21"/>
  <c r="H55" i="21"/>
  <c r="D46" i="21"/>
  <c r="E46" i="21"/>
  <c r="F46" i="21"/>
  <c r="G46" i="21"/>
  <c r="H46" i="21"/>
  <c r="C46" i="21"/>
  <c r="C41" i="21"/>
  <c r="D41" i="21"/>
  <c r="E41" i="21"/>
  <c r="F41" i="21"/>
  <c r="G41" i="21"/>
  <c r="H41" i="21"/>
  <c r="C36" i="21"/>
  <c r="D36" i="21"/>
  <c r="E36" i="21"/>
  <c r="F36" i="21"/>
  <c r="G36" i="21"/>
  <c r="H36" i="21"/>
  <c r="C37" i="21"/>
  <c r="D37" i="21"/>
  <c r="E37" i="21"/>
  <c r="F37" i="21"/>
  <c r="G37" i="21"/>
  <c r="H37" i="21"/>
  <c r="C38" i="21"/>
  <c r="D38" i="21"/>
  <c r="E38" i="21"/>
  <c r="F38" i="21"/>
  <c r="G38" i="21"/>
  <c r="H38" i="21"/>
  <c r="C39" i="21"/>
  <c r="D39" i="21"/>
  <c r="E39" i="21"/>
  <c r="F39" i="21"/>
  <c r="G39" i="21"/>
  <c r="H39" i="21"/>
  <c r="C40" i="21"/>
  <c r="D40" i="21"/>
  <c r="E40" i="21"/>
  <c r="F40" i="21"/>
  <c r="G40" i="21"/>
  <c r="H40" i="21"/>
  <c r="D35" i="21"/>
  <c r="E35" i="21"/>
  <c r="F35" i="21"/>
  <c r="G35" i="21"/>
  <c r="H35" i="21"/>
  <c r="C35" i="21"/>
  <c r="C23" i="21"/>
  <c r="D23" i="21"/>
  <c r="E23" i="21"/>
  <c r="F23" i="21"/>
  <c r="G23" i="21"/>
  <c r="H23" i="21"/>
  <c r="C24" i="21"/>
  <c r="D24" i="21"/>
  <c r="E24" i="21"/>
  <c r="F24" i="21"/>
  <c r="G24" i="21"/>
  <c r="H24" i="21"/>
  <c r="C25" i="21"/>
  <c r="D25" i="21"/>
  <c r="E25" i="21"/>
  <c r="F25" i="21"/>
  <c r="G25" i="21"/>
  <c r="H25" i="21"/>
  <c r="C26" i="21"/>
  <c r="D26" i="21"/>
  <c r="E26" i="21"/>
  <c r="F26" i="21"/>
  <c r="G26" i="21"/>
  <c r="H26" i="21"/>
  <c r="C27" i="21"/>
  <c r="D27" i="21"/>
  <c r="E27" i="21"/>
  <c r="F27" i="21"/>
  <c r="G27" i="21"/>
  <c r="H27" i="21"/>
  <c r="C28" i="21"/>
  <c r="D28" i="21"/>
  <c r="E28" i="21"/>
  <c r="F28" i="21"/>
  <c r="G28" i="21"/>
  <c r="H28" i="21"/>
  <c r="D22" i="21"/>
  <c r="E22" i="21"/>
  <c r="F22" i="21"/>
  <c r="G22" i="21"/>
  <c r="H22" i="21"/>
  <c r="C22" i="21"/>
  <c r="C7" i="21"/>
  <c r="D7" i="21"/>
  <c r="E7" i="21"/>
  <c r="F7" i="21"/>
  <c r="G7" i="21"/>
  <c r="H7" i="21"/>
  <c r="C8" i="21"/>
  <c r="D8" i="21"/>
  <c r="E8" i="21"/>
  <c r="F8" i="21"/>
  <c r="G8" i="21"/>
  <c r="H8" i="21"/>
  <c r="C9" i="21"/>
  <c r="D9" i="21"/>
  <c r="E9" i="21"/>
  <c r="F9" i="21"/>
  <c r="G9" i="21"/>
  <c r="H9" i="21"/>
  <c r="C10" i="21"/>
  <c r="D10" i="21"/>
  <c r="E10" i="21"/>
  <c r="F10" i="21"/>
  <c r="G10" i="21"/>
  <c r="H10" i="21"/>
  <c r="C11" i="21"/>
  <c r="D11" i="21"/>
  <c r="E11" i="21"/>
  <c r="F11" i="21"/>
  <c r="G11" i="21"/>
  <c r="H11" i="21"/>
  <c r="C12" i="21"/>
  <c r="D12" i="21"/>
  <c r="E12" i="21"/>
  <c r="F12" i="21"/>
  <c r="G12" i="21"/>
  <c r="H12" i="21"/>
  <c r="C13" i="21"/>
  <c r="D13" i="21"/>
  <c r="E13" i="21"/>
  <c r="F13" i="21"/>
  <c r="G13" i="21"/>
  <c r="H13" i="21"/>
  <c r="C14" i="21"/>
  <c r="D14" i="21"/>
  <c r="E14" i="21"/>
  <c r="F14" i="21"/>
  <c r="G14" i="21"/>
  <c r="H14" i="21"/>
  <c r="C15" i="21"/>
  <c r="D15" i="21"/>
  <c r="E15" i="21"/>
  <c r="F15" i="21"/>
  <c r="G15" i="21"/>
  <c r="H15" i="21"/>
  <c r="C16" i="21"/>
  <c r="D16" i="21"/>
  <c r="E16" i="21"/>
  <c r="F16" i="21"/>
  <c r="G16" i="21"/>
  <c r="H16" i="21"/>
  <c r="C17" i="21"/>
  <c r="D17" i="21"/>
  <c r="E17" i="21"/>
  <c r="F17" i="21"/>
  <c r="G17" i="21"/>
  <c r="H17" i="21"/>
  <c r="H6" i="21"/>
  <c r="G6" i="21"/>
  <c r="F6" i="21"/>
  <c r="E6" i="21"/>
  <c r="D6" i="21"/>
  <c r="C6" i="21"/>
  <c r="B22" i="18" l="1"/>
  <c r="B14" i="18"/>
  <c r="B6" i="18"/>
  <c r="B74" i="18" l="1"/>
  <c r="B43" i="18"/>
  <c r="M40" i="18"/>
  <c r="M14" i="18"/>
  <c r="M22" i="18"/>
  <c r="B5" i="22" l="1"/>
  <c r="B3" i="21"/>
  <c r="B82" i="18"/>
  <c r="B66" i="18"/>
  <c r="M45" i="18"/>
  <c r="M35" i="18"/>
  <c r="B51" i="18"/>
  <c r="B35" i="18"/>
  <c r="M6" i="18"/>
</calcChain>
</file>

<file path=xl/sharedStrings.xml><?xml version="1.0" encoding="utf-8"?>
<sst xmlns="http://schemas.openxmlformats.org/spreadsheetml/2006/main" count="8616" uniqueCount="603">
  <si>
    <t>Geography</t>
  </si>
  <si>
    <t>Time</t>
  </si>
  <si>
    <t>Volume Sales</t>
  </si>
  <si>
    <t>Volume Share of Category, Unfiltered</t>
  </si>
  <si>
    <t>Price per Volume</t>
  </si>
  <si>
    <t>Dollar Sales</t>
  </si>
  <si>
    <t>Unit Sales</t>
  </si>
  <si>
    <t>Current</t>
  </si>
  <si>
    <t>Change vs YA</t>
  </si>
  <si>
    <t>%Change vs YA</t>
  </si>
  <si>
    <t>Product Development Index</t>
  </si>
  <si>
    <t>PRIVATE LABEL</t>
  </si>
  <si>
    <t>BRANDED</t>
  </si>
  <si>
    <t>FAT FREE</t>
  </si>
  <si>
    <t>TOTAL U.S. FOOD</t>
  </si>
  <si>
    <t>TOTAL U.S. DRUG</t>
  </si>
  <si>
    <t>TOTAL U.S. CONVENIENCE</t>
  </si>
  <si>
    <t>TOTAL U.S. ALL OTHER OUTLETS</t>
  </si>
  <si>
    <t>CURRENT</t>
  </si>
  <si>
    <t>VOLUME SHARE</t>
  </si>
  <si>
    <t>PRICE PER VOLUME</t>
  </si>
  <si>
    <t>DOLLAR SALES</t>
  </si>
  <si>
    <t>UNIT SALES</t>
  </si>
  <si>
    <t>CHANGE VS YA</t>
  </si>
  <si>
    <t>CHG VS YA</t>
  </si>
  <si>
    <t>% CHG VS YA</t>
  </si>
  <si>
    <t>PRODUCT DEVELOPMENT INDEX</t>
  </si>
  <si>
    <t>CALIFORNIA - MULO</t>
  </si>
  <si>
    <t>GREAT LAKES - MULO</t>
  </si>
  <si>
    <t>MID-SOUTH - MULO</t>
  </si>
  <si>
    <t>NORTHEAST - MULO</t>
  </si>
  <si>
    <t>PLAINS - MULO</t>
  </si>
  <si>
    <t>SOUTH CENTRAL - MULO</t>
  </si>
  <si>
    <t>SOUTHEAST - MULO</t>
  </si>
  <si>
    <t>WEST - MULO</t>
  </si>
  <si>
    <t>CALIFORNIA - FOOD</t>
  </si>
  <si>
    <t>GREAT LAKES - FOOD</t>
  </si>
  <si>
    <t>MID-SOUTH - FOOD</t>
  </si>
  <si>
    <t>NORTHEAST - FOOD</t>
  </si>
  <si>
    <t>PLAINS - FOOD</t>
  </si>
  <si>
    <t>SOUTH CENTRAL - FOOD</t>
  </si>
  <si>
    <t>SOUTHEAST - FOOD</t>
  </si>
  <si>
    <t>WEST - FOOD</t>
  </si>
  <si>
    <t>ADA MIDEAST</t>
  </si>
  <si>
    <t>DAIRYMAX</t>
  </si>
  <si>
    <t>MIDWEST DAIRY ASSOCIATION</t>
  </si>
  <si>
    <t>ALL OTHER</t>
  </si>
  <si>
    <t>TOTAL U.S. ALL OTHER OUTLET xWM</t>
  </si>
  <si>
    <t>WALMART</t>
  </si>
  <si>
    <t>WALMART REGIONS</t>
  </si>
  <si>
    <t>DMI CUSTOM REGIONS &amp; MARKETS</t>
  </si>
  <si>
    <t>INDEX</t>
  </si>
  <si>
    <t>CALIFORNIA - DRUG</t>
  </si>
  <si>
    <t>GREAT LAKES - DRUG</t>
  </si>
  <si>
    <t>MID-SOUTH - DRUG</t>
  </si>
  <si>
    <t>NORTHEAST - DRUG</t>
  </si>
  <si>
    <t>WEST - DRUG</t>
  </si>
  <si>
    <t>CALIFORNIA - CONV.</t>
  </si>
  <si>
    <t>GREAT LAKES - CONV.</t>
  </si>
  <si>
    <t>MID-SOUTH - CONV.</t>
  </si>
  <si>
    <t>NORTHEAST - CONV.</t>
  </si>
  <si>
    <t>PLAINS - CONV.</t>
  </si>
  <si>
    <t>SOUTH CENTRAL - CONV.</t>
  </si>
  <si>
    <t>SOUTHEAST - CONV.</t>
  </si>
  <si>
    <t>WEST - CONV.</t>
  </si>
  <si>
    <t>LOW FAT</t>
  </si>
  <si>
    <t>SEGMENT</t>
  </si>
  <si>
    <t>FORM</t>
  </si>
  <si>
    <t>PACKAGE</t>
  </si>
  <si>
    <t>SIZE</t>
  </si>
  <si>
    <t>VOLUME SALES (POUNDS)</t>
  </si>
  <si>
    <t>CALIFORNIA - MULO+C</t>
  </si>
  <si>
    <t>GREAT LAKES - MULO+C</t>
  </si>
  <si>
    <t>MID-SOUTH - MULO+C</t>
  </si>
  <si>
    <t>NORTHEAST - MULO+C</t>
  </si>
  <si>
    <t>PLAINS - MULO+C</t>
  </si>
  <si>
    <t>SOUTH CENTRAL - MULO+C</t>
  </si>
  <si>
    <t>SOUTHEAST - MULO+C</t>
  </si>
  <si>
    <t>WEST - MULO+C</t>
  </si>
  <si>
    <t xml:space="preserve">    Total US - Multi Outlet + Conv</t>
  </si>
  <si>
    <t xml:space="preserve">    Total US - Multi Outlet</t>
  </si>
  <si>
    <t xml:space="preserve">    Total US - Food</t>
  </si>
  <si>
    <t xml:space="preserve">    Total US - Drug</t>
  </si>
  <si>
    <t xml:space="preserve">    Total US - Conv</t>
  </si>
  <si>
    <t xml:space="preserve">  Total US - All Other (U)</t>
  </si>
  <si>
    <t>Custom Form</t>
  </si>
  <si>
    <t>Major Brand</t>
  </si>
  <si>
    <t>NATIONAL BRAND</t>
  </si>
  <si>
    <t>Custom Package</t>
  </si>
  <si>
    <t>Custom Flavor Grouping</t>
  </si>
  <si>
    <t>Custom Fat Content</t>
  </si>
  <si>
    <t>Custom Size  Range</t>
  </si>
  <si>
    <t>VARIETIES</t>
  </si>
  <si>
    <t>&gt;32OZ</t>
  </si>
  <si>
    <t>16.0 - 31.9OZ</t>
  </si>
  <si>
    <t>12.0 - 15.9OZ</t>
  </si>
  <si>
    <t>8.0 - 11.9OZ</t>
  </si>
  <si>
    <t>MILD</t>
  </si>
  <si>
    <t>MEDIUM</t>
  </si>
  <si>
    <t>SHARP</t>
  </si>
  <si>
    <t>EXTRA SHARP</t>
  </si>
  <si>
    <t>CHEDDAR CHEESE</t>
  </si>
  <si>
    <t>CHEDDAR SHARPNESS</t>
  </si>
  <si>
    <t>WINE FLAVOR</t>
  </si>
  <si>
    <t>VEGETABLE FLAVOR</t>
  </si>
  <si>
    <t>SWEET FLAVOR</t>
  </si>
  <si>
    <t>SPICED FLAVOR</t>
  </si>
  <si>
    <t>SMOKED FLAVOR</t>
  </si>
  <si>
    <t>REGULAR FLAVOR</t>
  </si>
  <si>
    <t>PEPPER FLAVOR</t>
  </si>
  <si>
    <t>OTHER FLAVOR</t>
  </si>
  <si>
    <t>NUT FLAVOR</t>
  </si>
  <si>
    <t>MEAT FLAVOR</t>
  </si>
  <si>
    <t>HERB FLAVOR</t>
  </si>
  <si>
    <t>FRUIT FLAVOR</t>
  </si>
  <si>
    <t>BEAN FLAVOR</t>
  </si>
  <si>
    <r>
      <t xml:space="preserve">FLAVOR GROUP </t>
    </r>
    <r>
      <rPr>
        <b/>
        <sz val="11"/>
        <color rgb="FFC9DD03"/>
        <rFont val="Calibri"/>
        <family val="2"/>
        <scheme val="minor"/>
      </rPr>
      <t>(NOT MUTUALLY EXCLUSIVE)</t>
    </r>
  </si>
  <si>
    <t>NO ADDED SODIUM</t>
  </si>
  <si>
    <t>LOW SODIUM</t>
  </si>
  <si>
    <t>LIGHT/REDUCED SODIUM</t>
  </si>
  <si>
    <t>REGULAR SODIUM</t>
  </si>
  <si>
    <t>SODIUM CONTENT</t>
  </si>
  <si>
    <t>BRANDED VS PL</t>
  </si>
  <si>
    <t>TRAY</t>
  </si>
  <si>
    <t>PLASTIC WRAPPED/VACUUM PACKED</t>
  </si>
  <si>
    <t>INDIVIDUALLY WRAPPED</t>
  </si>
  <si>
    <t>CUP/TUB/BOWL</t>
  </si>
  <si>
    <t>CANISTER/SHAKER</t>
  </si>
  <si>
    <t>BOTTLE/JAR</t>
  </si>
  <si>
    <t>BAG</t>
  </si>
  <si>
    <t>TUB</t>
  </si>
  <si>
    <t>STRING</t>
  </si>
  <si>
    <t>STICK</t>
  </si>
  <si>
    <t>SPREADS</t>
  </si>
  <si>
    <t>SLICED</t>
  </si>
  <si>
    <t>SHREDDED FINE</t>
  </si>
  <si>
    <t>SHREDDED</t>
  </si>
  <si>
    <t>SHAVED</t>
  </si>
  <si>
    <t>ROUND</t>
  </si>
  <si>
    <t>PARTIAL ROUND</t>
  </si>
  <si>
    <t>LOG/ROLL</t>
  </si>
  <si>
    <t>LOAF</t>
  </si>
  <si>
    <t>GRATED</t>
  </si>
  <si>
    <t>CURD</t>
  </si>
  <si>
    <t>CUBE</t>
  </si>
  <si>
    <t>CRUMBLED</t>
  </si>
  <si>
    <t>COLD PACK</t>
  </si>
  <si>
    <t>CHUNK</t>
  </si>
  <si>
    <t>BALL</t>
  </si>
  <si>
    <t>LIGHT &amp; REDUCED FAT</t>
  </si>
  <si>
    <t>REGULAR FAT</t>
  </si>
  <si>
    <t>FAT CONTENT</t>
  </si>
  <si>
    <t>CHEESE</t>
  </si>
  <si>
    <t>CHEDDAR</t>
  </si>
  <si>
    <t>CREAM CHEESE</t>
  </si>
  <si>
    <t>CHEESE PRODUCT</t>
  </si>
  <si>
    <t>MOZZARELLA</t>
  </si>
  <si>
    <t>COLBY/JACK BLENDS</t>
  </si>
  <si>
    <t>MONTEREY JACK</t>
  </si>
  <si>
    <t>PARMESAN</t>
  </si>
  <si>
    <t>CHEESE FOOD</t>
  </si>
  <si>
    <t>PASTEURIZED PROCESS</t>
  </si>
  <si>
    <t>ITALIAN BLENDS</t>
  </si>
  <si>
    <t>QUESO FRESCO</t>
  </si>
  <si>
    <t>PROVOLONE</t>
  </si>
  <si>
    <t>FRESH MOZZARELLA</t>
  </si>
  <si>
    <t>MUENSTER</t>
  </si>
  <si>
    <t>FETA</t>
  </si>
  <si>
    <t>COLBY</t>
  </si>
  <si>
    <t>BRIE</t>
  </si>
  <si>
    <t>GOUDA</t>
  </si>
  <si>
    <t>BABY SWISS</t>
  </si>
  <si>
    <t>HAVARTI</t>
  </si>
  <si>
    <t>BLUE CHEESE</t>
  </si>
  <si>
    <t>GOURNAY</t>
  </si>
  <si>
    <t>QUESO QUESADILLA</t>
  </si>
  <si>
    <t>ASIAGO</t>
  </si>
  <si>
    <t>PECORINO ROMANO</t>
  </si>
  <si>
    <t>COTIJA</t>
  </si>
  <si>
    <t>MASCARPONE</t>
  </si>
  <si>
    <t>QUESO BLANCO</t>
  </si>
  <si>
    <t>PANELA</t>
  </si>
  <si>
    <t>GRUYERE</t>
  </si>
  <si>
    <t>FARMER</t>
  </si>
  <si>
    <t>GORGONZOLA</t>
  </si>
  <si>
    <t>QUESO DE FREIR</t>
  </si>
  <si>
    <t>OAXACA</t>
  </si>
  <si>
    <t>FONTINA</t>
  </si>
  <si>
    <t>JARLSBERG</t>
  </si>
  <si>
    <t>ASADERO</t>
  </si>
  <si>
    <t>QUARK</t>
  </si>
  <si>
    <t>Custom Type</t>
  </si>
  <si>
    <t>Total Cheese Products</t>
  </si>
  <si>
    <t xml:space="preserve">    IMITATION CHEESE</t>
  </si>
  <si>
    <t xml:space="preserve">    NATURAL CHEESE</t>
  </si>
  <si>
    <t xml:space="preserve">    PROCESSED CHEESE</t>
  </si>
  <si>
    <t>Custom Sodium Content</t>
  </si>
  <si>
    <t>REGULAR SALT/ SODIUM</t>
  </si>
  <si>
    <t>LIGHT / REDUCED SODIUM</t>
  </si>
  <si>
    <t>NO SALT ADDED</t>
  </si>
  <si>
    <t>Custom Sharpness</t>
  </si>
  <si>
    <t xml:space="preserve">    EXTRA SHARP</t>
  </si>
  <si>
    <t xml:space="preserve">    SHARP</t>
  </si>
  <si>
    <t xml:space="preserve">    MEDIUM</t>
  </si>
  <si>
    <t xml:space="preserve">    MILD</t>
  </si>
  <si>
    <t>Custom Variety</t>
  </si>
  <si>
    <t>TOP PERFORMERS</t>
  </si>
  <si>
    <t>RICOTTA</t>
  </si>
  <si>
    <t>ROMANO</t>
  </si>
  <si>
    <t>STRING MOZZARELLA</t>
  </si>
  <si>
    <t>SWISS</t>
  </si>
  <si>
    <t>THE DAIRY ALLIANCE</t>
  </si>
  <si>
    <t>MONTHLY TOP LINE - CHEESE</t>
  </si>
  <si>
    <t>REDUCED FAT</t>
  </si>
  <si>
    <t>Dairy Alliance - DMI SR - Multi Outlet</t>
  </si>
  <si>
    <t>Midwest Dairy Association - DMI SR - Multi Outlet</t>
  </si>
  <si>
    <t>Dairy Management West - DMI SR - Multi Outlet</t>
  </si>
  <si>
    <t>New England Dairy - DMI SR - Multi Outlet</t>
  </si>
  <si>
    <t>CMAB - DMI SR - Multi Outlet</t>
  </si>
  <si>
    <t>Florida Dairy Farmers - DMI SR - Multi Outlet</t>
  </si>
  <si>
    <t>Maine Dairy Promotion Board - DMI SR - Multi Outlet</t>
  </si>
  <si>
    <t>American Dairy Of Indiana - DMI SR - Multi Outlet</t>
  </si>
  <si>
    <t>Oregon Dairy Producers - DMI SR - Multi Outlet</t>
  </si>
  <si>
    <t>United Dairy Industry Of Michigan - DMI SR - Multi Outlet</t>
  </si>
  <si>
    <t>Dairy Farmers Of Washington - DMI SR - Multi Outlet</t>
  </si>
  <si>
    <t>Dairy Farmers Of Wisconsin - DMI SR - Multi Outlet</t>
  </si>
  <si>
    <t>Dairy West - DMI SR - Multi Outlet</t>
  </si>
  <si>
    <t>ADA Northeast - DMI SR - Multi Outlet</t>
  </si>
  <si>
    <t>ADA Mideast - DMI SR - Multi Outlet</t>
  </si>
  <si>
    <t>Cheese 8 - 11.9oz</t>
  </si>
  <si>
    <t>Cheese 12 - 15.9oz</t>
  </si>
  <si>
    <t>Cheese 16 - 31.9oz</t>
  </si>
  <si>
    <t>Cheese 32oz+</t>
  </si>
  <si>
    <t>BURRATA</t>
  </si>
  <si>
    <t>CHEDDAR/JACK BLEND</t>
  </si>
  <si>
    <t>CHEDDAR/JACK/HISPANIC BLEND</t>
  </si>
  <si>
    <t>CHEDDAR/MOZZARELLA BLEND</t>
  </si>
  <si>
    <t>DUBLINER</t>
  </si>
  <si>
    <t>GOAT CHEESE</t>
  </si>
  <si>
    <t>SHEEP CHEESE</t>
  </si>
  <si>
    <t xml:space="preserve"> YTD</t>
  </si>
  <si>
    <t>YTD</t>
  </si>
  <si>
    <t>Latest 52</t>
  </si>
  <si>
    <t>Month</t>
  </si>
  <si>
    <t/>
  </si>
  <si>
    <t>% Chg vs YA</t>
  </si>
  <si>
    <t xml:space="preserve">  Total US - All Other Outlet</t>
  </si>
  <si>
    <t xml:space="preserve">  Alabama - Multi Outlet</t>
  </si>
  <si>
    <t xml:space="preserve">  Georgia - Multi Outlet</t>
  </si>
  <si>
    <t xml:space="preserve">  Kentucky - Multi Outlet</t>
  </si>
  <si>
    <t xml:space="preserve">  Louisiana - Multi Outlet</t>
  </si>
  <si>
    <t xml:space="preserve">  Mississippi - Multi Outlet</t>
  </si>
  <si>
    <t xml:space="preserve">  North Carolina - Multi Outlet</t>
  </si>
  <si>
    <t xml:space="preserve">  South Carolina - Multi Outlet</t>
  </si>
  <si>
    <t xml:space="preserve">  Tennessee - Multi Outlet</t>
  </si>
  <si>
    <t xml:space="preserve">  Virginia - Multi Outlet</t>
  </si>
  <si>
    <t xml:space="preserve">  DairyMax - DMI SR - Multi Outlet</t>
  </si>
  <si>
    <t xml:space="preserve">      Oklahoma - Multi Outlet</t>
  </si>
  <si>
    <t xml:space="preserve">      Texas - Multi Outlet</t>
  </si>
  <si>
    <t xml:space="preserve">      Colorado - Multi Outlet</t>
  </si>
  <si>
    <t xml:space="preserve">  Montana - Multi Outlet</t>
  </si>
  <si>
    <t xml:space="preserve">      Wyoming - Multi Outlet</t>
  </si>
  <si>
    <t xml:space="preserve">  Arkansas - Multi Outlet</t>
  </si>
  <si>
    <t xml:space="preserve">  Illinois - Multi Outlet</t>
  </si>
  <si>
    <t xml:space="preserve">  Kansas - Multi Outlet</t>
  </si>
  <si>
    <t xml:space="preserve">  Minnesota - Multi Outlet</t>
  </si>
  <si>
    <t xml:space="preserve">  Missouri - Multi Outlet</t>
  </si>
  <si>
    <t xml:space="preserve">  Nebraska - Multi Outlet</t>
  </si>
  <si>
    <t xml:space="preserve">  South Dakota - Multi Outlet</t>
  </si>
  <si>
    <t xml:space="preserve">  Nevada - Multi Outlet</t>
  </si>
  <si>
    <t xml:space="preserve">  Arizona - Multi Outlet</t>
  </si>
  <si>
    <t xml:space="preserve">  Connecticut - Multi Outlet</t>
  </si>
  <si>
    <t xml:space="preserve">  Massachusetts - Multi Outlet</t>
  </si>
  <si>
    <t xml:space="preserve">  New Hampshire - Multi Outlet</t>
  </si>
  <si>
    <t xml:space="preserve">  Rhode Island - Multi Outlet</t>
  </si>
  <si>
    <t xml:space="preserve">  Vermont - Multi Outlet</t>
  </si>
  <si>
    <t xml:space="preserve">  California - Multi Outlet</t>
  </si>
  <si>
    <t xml:space="preserve">  Maine - Multi Outlet</t>
  </si>
  <si>
    <t xml:space="preserve">  Indiana - Multi Outlet</t>
  </si>
  <si>
    <t xml:space="preserve">  Oregon - Multi Outlet</t>
  </si>
  <si>
    <t xml:space="preserve">  Michigan - Multi Outlet</t>
  </si>
  <si>
    <t xml:space="preserve">  Washington - Multi Outlet</t>
  </si>
  <si>
    <t xml:space="preserve">  Wisconsin - Multi Outlet</t>
  </si>
  <si>
    <t xml:space="preserve">  Idaho - Multi Outlet</t>
  </si>
  <si>
    <t xml:space="preserve">  Utah - Multi Outlet</t>
  </si>
  <si>
    <t xml:space="preserve">  Pennsylvania - Multi Outlet</t>
  </si>
  <si>
    <t xml:space="preserve">  New Jersey - Multi Outlet</t>
  </si>
  <si>
    <t xml:space="preserve">  New York - Multi Outlet</t>
  </si>
  <si>
    <t xml:space="preserve">  Delaware - Multi Outlet</t>
  </si>
  <si>
    <t xml:space="preserve">  Baltimore, MD/Washington D.C. - Multi Outlet</t>
  </si>
  <si>
    <t xml:space="preserve">  Ohio - Multi Outlet</t>
  </si>
  <si>
    <t xml:space="preserve">  West Virginia - Multi Outlet</t>
  </si>
  <si>
    <t xml:space="preserve">    NATURAL CRISPS</t>
  </si>
  <si>
    <t xml:space="preserve">    VEGAN CHEESE</t>
  </si>
  <si>
    <t>1.1-3.0OZ</t>
  </si>
  <si>
    <t>3.1-7.9OZ</t>
  </si>
  <si>
    <t xml:space="preserve">      Louisiana - Multi Outlet</t>
  </si>
  <si>
    <t>52 Weeks</t>
  </si>
  <si>
    <t>Latest 4 Weeks Ending 12-26-21</t>
  </si>
  <si>
    <t>Latest 52 Weeks Ending 12-26-21</t>
  </si>
  <si>
    <t>Calendar Year 2021 Ending 12-26-21</t>
  </si>
  <si>
    <t>SPREAD</t>
  </si>
  <si>
    <t>FRUIT</t>
  </si>
  <si>
    <t>HERB</t>
  </si>
  <si>
    <t>MEAT</t>
  </si>
  <si>
    <t>NUT</t>
  </si>
  <si>
    <t>OTHER</t>
  </si>
  <si>
    <t>PEPPER</t>
  </si>
  <si>
    <t>REGULAR</t>
  </si>
  <si>
    <t>SMOKED</t>
  </si>
  <si>
    <t>SPICE</t>
  </si>
  <si>
    <t>SWEET</t>
  </si>
  <si>
    <t>VEGETABLE</t>
  </si>
  <si>
    <t>WINE</t>
  </si>
  <si>
    <t>ITALIAN BLEND</t>
  </si>
  <si>
    <t>Latest 4 Weeks</t>
  </si>
  <si>
    <t>NOTE: THE DATA ON THIS PAGE REFLECTS FIXED WEIGHT CHEESE ONLY
ALL OTHER REPORTS REFLECT CHEESE WITH FIXED WEIGHT AND RANDOM WEIGHT</t>
  </si>
  <si>
    <t>*Removed Nevada from Dairy West 9/12/22</t>
  </si>
  <si>
    <t xml:space="preserve">  Iowa - Multi Outlet</t>
  </si>
  <si>
    <t xml:space="preserve">  Tulsa, OK - Multi Outlet</t>
  </si>
  <si>
    <t xml:space="preserve">  North Dakota* - Multi Outlet</t>
  </si>
  <si>
    <t>N Dakota</t>
  </si>
  <si>
    <t>*North Dakota manual calculation 4/5/2023</t>
  </si>
  <si>
    <t xml:space="preserve">      Montana - Multi Outlet</t>
  </si>
  <si>
    <t xml:space="preserve">  Jacksonville, FL - Multi Outlet</t>
  </si>
  <si>
    <t xml:space="preserve">  Miami/Ft. Lauderdale, FL - Multi Outlet</t>
  </si>
  <si>
    <t xml:space="preserve">  Orlando, FL - Multi Outlet</t>
  </si>
  <si>
    <t xml:space="preserve">  Tampa/St. Petersburg, FL - Multi Outlet</t>
  </si>
  <si>
    <t>CIRCANA STANDARD REGIONS</t>
  </si>
  <si>
    <t>CIRCANA STANDARD REGIONS &amp; MARKETS</t>
  </si>
  <si>
    <t>CIRCANA STANDARD MULO+C REGIONS</t>
  </si>
  <si>
    <t>CIRCANA STANDARD MULO REGIONS</t>
  </si>
  <si>
    <t>CIRCANA STANDARD FOOD REGIONS</t>
  </si>
  <si>
    <t>CIRCANA STANDARD DRUG REGIONS</t>
  </si>
  <si>
    <t>CIRCANA STANDARD CONVENIENCE REGIONS</t>
  </si>
  <si>
    <t xml:space="preserve">        New Mexico - Multi Outlet</t>
  </si>
  <si>
    <t xml:space="preserve">      California - Standard - Multi Outlet+ with Conv</t>
  </si>
  <si>
    <t xml:space="preserve">      Great Lakes - Standard - Multi Outlet+ with Conv</t>
  </si>
  <si>
    <t xml:space="preserve">      Mid-South - Standard - Multi Outlet+ with Conv</t>
  </si>
  <si>
    <t xml:space="preserve">      Northeast - Standard - Multi Outlet+ with Conv</t>
  </si>
  <si>
    <t xml:space="preserve">      Plains - Standard - Multi Outlet+ with Conv</t>
  </si>
  <si>
    <t xml:space="preserve">      South Central - Standard - Multi Outlet+ with Conv</t>
  </si>
  <si>
    <t xml:space="preserve">      Southeast - Standard - Multi Outlet+ with Conv</t>
  </si>
  <si>
    <t xml:space="preserve">      West - Standard - Multi Outlet+ with Conv</t>
  </si>
  <si>
    <t xml:space="preserve">      California - Standard - Multi Outlet+</t>
  </si>
  <si>
    <t xml:space="preserve">      Great Lakes - Standard - Multi Outlet+</t>
  </si>
  <si>
    <t xml:space="preserve">      Mid-South - Standard - Multi Outlet+</t>
  </si>
  <si>
    <t xml:space="preserve">      Northeast - Standard - Multi Outlet+</t>
  </si>
  <si>
    <t xml:space="preserve">      Plains - Standard - Multi Outlet+</t>
  </si>
  <si>
    <t xml:space="preserve">      South Central - Standard - Multi Outlet+</t>
  </si>
  <si>
    <t xml:space="preserve">      Southeast - Standard - Multi Outlet+</t>
  </si>
  <si>
    <t xml:space="preserve">      West - Standard - Multi Outlet+</t>
  </si>
  <si>
    <t xml:space="preserve">      California - Standard - Food</t>
  </si>
  <si>
    <t xml:space="preserve">      Great Lakes - Standard - Food</t>
  </si>
  <si>
    <t xml:space="preserve">      Mid-South - Standard - Food</t>
  </si>
  <si>
    <t xml:space="preserve">      Northeast - Standard - Food</t>
  </si>
  <si>
    <t xml:space="preserve">      Plains - Standard - Food</t>
  </si>
  <si>
    <t xml:space="preserve">      South Central - Standard - Food</t>
  </si>
  <si>
    <t xml:space="preserve">      Southeast - Standard - Food</t>
  </si>
  <si>
    <t xml:space="preserve">      West - Standard - Food</t>
  </si>
  <si>
    <t xml:space="preserve">      California - Standard - Drug</t>
  </si>
  <si>
    <t xml:space="preserve">      Great Lakes - Standard - Drug</t>
  </si>
  <si>
    <t xml:space="preserve">      Mid-South - Standard - Drug</t>
  </si>
  <si>
    <t xml:space="preserve">      Northeast - Standard - Drug</t>
  </si>
  <si>
    <t xml:space="preserve">      West - Standard - Drug</t>
  </si>
  <si>
    <t xml:space="preserve">      California - Standard - Conv</t>
  </si>
  <si>
    <t xml:space="preserve">      Great Lakes - Standard - Conv</t>
  </si>
  <si>
    <t xml:space="preserve">      Mid-South - Standard - Conv</t>
  </si>
  <si>
    <t xml:space="preserve">      Northeast - Standard - Conv</t>
  </si>
  <si>
    <t xml:space="preserve">      Plains - Standard - Conv</t>
  </si>
  <si>
    <t xml:space="preserve">      South Central - Standard - Conv</t>
  </si>
  <si>
    <t xml:space="preserve">      Southeast - Standard - Conv</t>
  </si>
  <si>
    <t xml:space="preserve">      West - Standard - Conv</t>
  </si>
  <si>
    <t xml:space="preserve">  California - Standard Region - All Other Outlet</t>
  </si>
  <si>
    <t xml:space="preserve">  Great Lakes - Standard Region - All Other Outlet</t>
  </si>
  <si>
    <t xml:space="preserve">  Mid-South - Standard Region - All Other Outlet</t>
  </si>
  <si>
    <t xml:space="preserve">  Northeast - Standard Region - All Other Outlet</t>
  </si>
  <si>
    <t xml:space="preserve">  Plains - Standard Region - All Other Outlet</t>
  </si>
  <si>
    <t xml:space="preserve">  South Central - Standard Region - All Other Outlet</t>
  </si>
  <si>
    <t xml:space="preserve">  Southeast - Standard Region - All Other Outlet</t>
  </si>
  <si>
    <t xml:space="preserve">  West - Standard Region - All Other Outlet</t>
  </si>
  <si>
    <t>Great Lakes - Standard - Multi Outlet+</t>
  </si>
  <si>
    <t>Chicago, IL - Multi Outlet+</t>
  </si>
  <si>
    <t>Cincinnati/Dayton, OH - Multi Outlet+</t>
  </si>
  <si>
    <t>Cleveland, OH - Multi Outlet+</t>
  </si>
  <si>
    <t>Columbus, OH - Multi Outlet+</t>
  </si>
  <si>
    <t>Detroit, MI - Multi Outlet+</t>
  </si>
  <si>
    <t>Grand Rapids, MI - Multi Outlet+</t>
  </si>
  <si>
    <t>Green Bay, WI - Multi Outlet+</t>
  </si>
  <si>
    <t>Indianapolis, IN - Multi Outlet+</t>
  </si>
  <si>
    <t>Milwaukee, WI - Multi Outlet+</t>
  </si>
  <si>
    <t>Peoria/Springfield, IL - Multi Outlet+</t>
  </si>
  <si>
    <t>Toledo, OH - Multi Outlet+</t>
  </si>
  <si>
    <t>South Central - Standard - Multi Outlet+</t>
  </si>
  <si>
    <t>Dallas/Ft. Worth, TX - Multi Outlet+</t>
  </si>
  <si>
    <t>Houston, TX - Multi Outlet+</t>
  </si>
  <si>
    <t>Little Rock, AR - Multi Outlet+</t>
  </si>
  <si>
    <t>New Orleans, LA/Mobile, AL - Multi Outlet+</t>
  </si>
  <si>
    <t>Oklahoma City, OK - Multi Outlet+</t>
  </si>
  <si>
    <t>Tulsa, OK - Multi Outlet+</t>
  </si>
  <si>
    <t>Plains - Standard - Multi Outlet+</t>
  </si>
  <si>
    <t>Des Moines, IA - Multi Outlet+</t>
  </si>
  <si>
    <t>Kansas City, KS - Multi Outlet+</t>
  </si>
  <si>
    <t>Minneapolis/St. Paul, MN - Multi Outlet+</t>
  </si>
  <si>
    <t>Omaha, NE - Multi Outlet+</t>
  </si>
  <si>
    <t>St. Louis, MO - Multi Outlet+</t>
  </si>
  <si>
    <t>Wichita, KS - Multi Outlet+</t>
  </si>
  <si>
    <t>Mid-South - Standard - Multi Outlet+</t>
  </si>
  <si>
    <t>Baltimore, MD/Washington D.C. - Multi Outlet+</t>
  </si>
  <si>
    <t>Charlotte, NC - Multi Outlet+</t>
  </si>
  <si>
    <t>Knoxville, TN - Multi Outlet+</t>
  </si>
  <si>
    <t>Louisville, KY - Multi Outlet+</t>
  </si>
  <si>
    <t>Memphis, TN - Multi Outlet+</t>
  </si>
  <si>
    <t>Nashville, TN - Multi Outlet+</t>
  </si>
  <si>
    <t>Raleigh/Greensboro, NC - Multi Outlet+</t>
  </si>
  <si>
    <t>Richmond/Norfolk, VA - Multi Outlet+</t>
  </si>
  <si>
    <t>Roanoke, VA - Multi Outlet+</t>
  </si>
  <si>
    <t>Northeast - Standard - Multi Outlet+</t>
  </si>
  <si>
    <t>Albany, NY - Multi Outlet+</t>
  </si>
  <si>
    <t>Boston, MA - Multi Outlet+</t>
  </si>
  <si>
    <t>Buffalo/Rochester, NY - Multi Outlet+</t>
  </si>
  <si>
    <t>Harrisburg/Scranton, PA - Multi Outlet+</t>
  </si>
  <si>
    <t>Hartford, CT/Springfield, MA - Multi Outlet+</t>
  </si>
  <si>
    <t>New England - Multi Outlet+</t>
  </si>
  <si>
    <t>New York, NY - Multi Outlet+</t>
  </si>
  <si>
    <t>Philadelphia, PA - Multi Outlet+</t>
  </si>
  <si>
    <t>Pittsburgh, PA - Multi Outlet+</t>
  </si>
  <si>
    <t>Providence, RI - Multi Outlet+</t>
  </si>
  <si>
    <t>Syracuse, NY - Multi Outlet+</t>
  </si>
  <si>
    <t>Southeast - Standard - Multi Outlet+</t>
  </si>
  <si>
    <t>Atlanta, GA - Multi Outlet+</t>
  </si>
  <si>
    <t>Birmingham/Montgomery, AL - Multi Outlet+</t>
  </si>
  <si>
    <t>Jacksonville, FL - Multi Outlet+</t>
  </si>
  <si>
    <t>Miami/Ft. Lauderdale, FL - Multi Outlet+</t>
  </si>
  <si>
    <t>Mississippi - Multi Outlet+</t>
  </si>
  <si>
    <t>Orlando, FL - Multi Outlet+</t>
  </si>
  <si>
    <t>South Carolina - Multi Outlet+</t>
  </si>
  <si>
    <t>Tampa/St. Petersburg, FL - Multi Outlet+</t>
  </si>
  <si>
    <t>California - Standard - Multi Outlet+</t>
  </si>
  <si>
    <t>Los Angeles, CA - Multi Outlet+</t>
  </si>
  <si>
    <t>Sacramento, CA - Multi Outlet+</t>
  </si>
  <si>
    <t>San Diego, CA - Multi Outlet+</t>
  </si>
  <si>
    <t>San Francisco/Oakland, CA - Multi Outlet+</t>
  </si>
  <si>
    <t>West - Standard - Multi Outlet+</t>
  </si>
  <si>
    <t>Boise, ID - Multi Outlet+</t>
  </si>
  <si>
    <t>Denver, CO - Multi Outlet+</t>
  </si>
  <si>
    <t>Las Vegas, NV - Multi Outlet+</t>
  </si>
  <si>
    <t>Phoenix/Tucson, AZ - Multi Outlet+</t>
  </si>
  <si>
    <t>Portland, OR - Multi Outlet+</t>
  </si>
  <si>
    <t>Salt Lake City, UT - Multi Outlet+</t>
  </si>
  <si>
    <t>Seattle/Tacoma, WA - Multi Outlet+</t>
  </si>
  <si>
    <t>Spokane, WA - Multi Outlet+</t>
  </si>
  <si>
    <t>West Texas/New Mexico - Multi Outlet+</t>
  </si>
  <si>
    <t>Dairy Alliance - DMI SR - Multi Outlet+</t>
  </si>
  <si>
    <t xml:space="preserve">  Alabama - Multi Outlet+</t>
  </si>
  <si>
    <t xml:space="preserve">  Georgia - Multi Outlet+</t>
  </si>
  <si>
    <t xml:space="preserve">  Kentucky - Multi Outlet+</t>
  </si>
  <si>
    <t xml:space="preserve">  North Carolina - Multi Outlet+</t>
  </si>
  <si>
    <t xml:space="preserve">  South Carolina - Multi Outlet+</t>
  </si>
  <si>
    <t xml:space="preserve">  Tennessee - Multi Outlet+</t>
  </si>
  <si>
    <t xml:space="preserve">  Virginia - Multi Outlet+</t>
  </si>
  <si>
    <t xml:space="preserve">  Mississippi - Multi Outlet+</t>
  </si>
  <si>
    <t xml:space="preserve">  DairyMax - DMI SR - Multi Outlet+</t>
  </si>
  <si>
    <t xml:space="preserve">      Louisiana - Multi Outlet+</t>
  </si>
  <si>
    <t xml:space="preserve">      Oklahoma - Multi Outlet+</t>
  </si>
  <si>
    <t xml:space="preserve">      Texas - Multi Outlet+</t>
  </si>
  <si>
    <t xml:space="preserve">      Colorado - Multi Outlet+</t>
  </si>
  <si>
    <t xml:space="preserve">  Montana - Multi Outlet+</t>
  </si>
  <si>
    <t xml:space="preserve">      Wyoming - Multi Outlet+</t>
  </si>
  <si>
    <t xml:space="preserve">      New Mexico - Multi Outlet+</t>
  </si>
  <si>
    <t>Midwest Dairy Association - DMI SR - Multi Outlet+</t>
  </si>
  <si>
    <t xml:space="preserve">      Arkansas - Multi Outlet+</t>
  </si>
  <si>
    <t xml:space="preserve">      Illinois - Multi Outlet+</t>
  </si>
  <si>
    <t xml:space="preserve">      Iowa - Multi Outlet+</t>
  </si>
  <si>
    <t xml:space="preserve">      Kansas - Multi Outlet+</t>
  </si>
  <si>
    <t xml:space="preserve">      Minnesota - Multi Outlet+</t>
  </si>
  <si>
    <t xml:space="preserve">      Missouri - Multi Outlet+</t>
  </si>
  <si>
    <t xml:space="preserve">      Nebraska - Multi Outlet+</t>
  </si>
  <si>
    <t xml:space="preserve">      South Dakota - Multi Outlet+</t>
  </si>
  <si>
    <t xml:space="preserve">      Tulsa, OK - Multi Outlet+</t>
  </si>
  <si>
    <t xml:space="preserve">  North Dakota - Multi Outlet+</t>
  </si>
  <si>
    <t>Dairy Management West - DMI SR - Multi Outlet+</t>
  </si>
  <si>
    <t xml:space="preserve">  Nevada - Multi Outlet+</t>
  </si>
  <si>
    <t xml:space="preserve">  Arizona - Multi Outlet+</t>
  </si>
  <si>
    <t>New England Dairy - DMI SR - Multi Outlet+</t>
  </si>
  <si>
    <t xml:space="preserve">  Connecticut - Multi Outlet+</t>
  </si>
  <si>
    <t xml:space="preserve">  Massachusetts - Multi Outlet+</t>
  </si>
  <si>
    <t xml:space="preserve">  New Hampshire - Multi Outlet+</t>
  </si>
  <si>
    <t xml:space="preserve">  Rhode Island - Multi Outlet+</t>
  </si>
  <si>
    <t xml:space="preserve">  Vermont - Multi Outlet+</t>
  </si>
  <si>
    <t>CMAB - DMI SR - Multi Outlet+</t>
  </si>
  <si>
    <t xml:space="preserve">  California - Multi Outlet+</t>
  </si>
  <si>
    <t>Florida Dairy Farmers - DMI SR - Multi Outlet+</t>
  </si>
  <si>
    <t xml:space="preserve">  Jacksonville, FL - Multi Outlet+</t>
  </si>
  <si>
    <t xml:space="preserve">  Miami/Ft. Lauderdale, FL - Multi Outlet+</t>
  </si>
  <si>
    <t xml:space="preserve">  Orlando, FL - Multi Outlet+</t>
  </si>
  <si>
    <t xml:space="preserve">  Tampa/St. Petersburg, FL - Multi Outlet+</t>
  </si>
  <si>
    <t>Maine Dairy Promotion Board - DMI SR - Multi Outlet+</t>
  </si>
  <si>
    <t xml:space="preserve">  Maine - Multi Outlet+</t>
  </si>
  <si>
    <t>American Dairy Of Indiana - DMI SR - Multi Outlet+</t>
  </si>
  <si>
    <t xml:space="preserve">  Indiana - Multi Outlet+</t>
  </si>
  <si>
    <t>Oregon Dairy Producers - DMI SR - Multi Outlet+</t>
  </si>
  <si>
    <t xml:space="preserve">  Oregon - Multi Outlet+</t>
  </si>
  <si>
    <t>United Dairy Industry Of Michigan - DMI SR - Multi Outlet+</t>
  </si>
  <si>
    <t xml:space="preserve">  Michigan - Multi Outlet+</t>
  </si>
  <si>
    <t>Dairy Farmers Of Washington - DMI SR - Multi Outlet+</t>
  </si>
  <si>
    <t xml:space="preserve">  Washington - Multi Outlet+</t>
  </si>
  <si>
    <t>Dairy Farmers Of Wisconsin - DMI SR - Multi Outlet+</t>
  </si>
  <si>
    <t xml:space="preserve">  Wisconsin - Multi Outlet+</t>
  </si>
  <si>
    <t>Dairy West - DMI SR - Multi Outlet+</t>
  </si>
  <si>
    <t xml:space="preserve">  Idaho - Multi Outlet+</t>
  </si>
  <si>
    <t xml:space="preserve">  Utah - Multi Outlet+</t>
  </si>
  <si>
    <t>ADA Northeast - DMI SR - Multi Outlet+</t>
  </si>
  <si>
    <t xml:space="preserve">  Pennsylvania - Multi Outlet+</t>
  </si>
  <si>
    <t xml:space="preserve">  New Jersey - Multi Outlet+</t>
  </si>
  <si>
    <t xml:space="preserve">  New York - Multi Outlet+</t>
  </si>
  <si>
    <t xml:space="preserve">  Delaware - Multi Outlet+</t>
  </si>
  <si>
    <t xml:space="preserve">  Baltimore, MD/Washington D.C. - Multi Outlet+</t>
  </si>
  <si>
    <t>ADA Mideast - DMI SR - Multi Outlet+</t>
  </si>
  <si>
    <t xml:space="preserve">  Ohio - Multi Outlet+</t>
  </si>
  <si>
    <t xml:space="preserve">  West Virginia - Multi Outlet+</t>
  </si>
  <si>
    <t xml:space="preserve">    Total US - Multi Outlet+</t>
  </si>
  <si>
    <t>TOTAL U.S. MULO+ with C</t>
  </si>
  <si>
    <t>TOTAL U.S. MULO+</t>
  </si>
  <si>
    <t>TOTAL U.S. MULTI-OUTLET+</t>
  </si>
  <si>
    <t>TOTAL U.S. MULTI-OUTLET+ with CONVENIENCE</t>
  </si>
  <si>
    <t>Ohio - Multi Outlet+</t>
  </si>
  <si>
    <t>Pennsylvania - Multi Outlet+</t>
  </si>
  <si>
    <t>West Virginia - Multi Outlet+</t>
  </si>
  <si>
    <t>New Jersey - Multi Outlet+</t>
  </si>
  <si>
    <t>New York - Multi Outlet+</t>
  </si>
  <si>
    <t>Delaware - Multi Outlet+</t>
  </si>
  <si>
    <t>Louisiana - Multi Outlet+</t>
  </si>
  <si>
    <t>Oklahoma - Multi Outlet+</t>
  </si>
  <si>
    <t>Colorado - Multi Outlet+</t>
  </si>
  <si>
    <t xml:space="preserve">    Idaho - Multi Outlet+</t>
  </si>
  <si>
    <t xml:space="preserve">    Utah - Multi Outlet+</t>
  </si>
  <si>
    <t>Wyoming - Multi Outlet+</t>
  </si>
  <si>
    <t>New Mexico - Multi Outlet+</t>
  </si>
  <si>
    <t>Connecticut - Multi Outlet+</t>
  </si>
  <si>
    <t>Massachusetts - Multi Outlet+</t>
  </si>
  <si>
    <t>Alabama - Multi Outlet+</t>
  </si>
  <si>
    <t>New Hampshire - Multi Outlet+</t>
  </si>
  <si>
    <t>Georgia - Multi Outlet+</t>
  </si>
  <si>
    <t>Rhode Island - Multi Outlet+</t>
  </si>
  <si>
    <t>Kentucky - Multi Outlet+</t>
  </si>
  <si>
    <t>Vermont - Multi Outlet+</t>
  </si>
  <si>
    <t>North Carolina - Multi Outlet+</t>
  </si>
  <si>
    <t>Tennessee - Multi Outlet+</t>
  </si>
  <si>
    <t>Virginia - Multi Outlet+</t>
  </si>
  <si>
    <t>Nevada - Multi Outlet+</t>
  </si>
  <si>
    <t>Arizona - Multi Outlet+</t>
  </si>
  <si>
    <t xml:space="preserve">  Arkansas - Multi Outlet+</t>
  </si>
  <si>
    <t xml:space="preserve">  Illinois - Multi Outlet+</t>
  </si>
  <si>
    <t xml:space="preserve">  Iowa - Multi Outlet+</t>
  </si>
  <si>
    <t xml:space="preserve">  Kansas - Multi Outlet+</t>
  </si>
  <si>
    <t xml:space="preserve">  Minnesota - Multi Outlet+</t>
  </si>
  <si>
    <t xml:space="preserve">  Missouri - Multi Outlet+</t>
  </si>
  <si>
    <t xml:space="preserve">  Nebraska - Multi Outlet+</t>
  </si>
  <si>
    <t xml:space="preserve">  South Dakota - Multi Outlet+</t>
  </si>
  <si>
    <t xml:space="preserve">  Tulsa, OK - Multi Outlet+</t>
  </si>
  <si>
    <t xml:space="preserve">  North Dakota* - Multi Outlet+</t>
  </si>
  <si>
    <t>Texas - Multi Outlet+</t>
  </si>
  <si>
    <t>Montana - Multi Outlet+</t>
  </si>
  <si>
    <t>ADA NORTHEAST - Multi Outlet+</t>
  </si>
  <si>
    <t>ADA MIDEAST - Multi Outlet+</t>
  </si>
  <si>
    <t xml:space="preserve">    DairyMax - Multi Outlet+</t>
  </si>
  <si>
    <t>DAIRY WEST - Multi Outlet+</t>
  </si>
  <si>
    <t>Dairy West - Multi Outlet+ (U)</t>
  </si>
  <si>
    <t>NEW ENGLAND DAIRY - Multi Outlet+</t>
  </si>
  <si>
    <t>NEW ENGLAND DAIRY ASSOCIATION - Multi Outlet+</t>
  </si>
  <si>
    <t>THE DAIRY ALLIANCE  - Multi Outlet+</t>
  </si>
  <si>
    <t xml:space="preserve">DAIRY MANAGEMENT WEST - Multi Outlet+ </t>
  </si>
  <si>
    <t>Dairy Management West - Multi Outlet+</t>
  </si>
  <si>
    <t xml:space="preserve">FLORIDA DAIRY FARMERS - Multi Outlet+ </t>
  </si>
  <si>
    <t>MIDWEST DAIRY ASSOCIATION - Multi Outlet+</t>
  </si>
  <si>
    <t>FLORIDA DAIRY FARMERS - Multi Outlet+</t>
  </si>
  <si>
    <t>CMAB - Multi Outlet+</t>
  </si>
  <si>
    <t>MAINE DAIRY PROMOTION BOARD - Multi Outlet+</t>
  </si>
  <si>
    <t>ADA INDIANA - Multi Outlet+</t>
  </si>
  <si>
    <t>OREGON DAIRY PRODUCERS - Multi Outlet+</t>
  </si>
  <si>
    <t>UNITED DAIRY INDUSTRY OF MICHIGAN - Multi Outlet+</t>
  </si>
  <si>
    <t>DAIRY FARMERS OF WASHINGTON - Multi Outlet+</t>
  </si>
  <si>
    <t>DAIRY FARMERS OF WISCONSIN - Multi Outlet+</t>
  </si>
  <si>
    <t>GREAT LAKES REGION - Multi Outlet+</t>
  </si>
  <si>
    <t>NORTHEAST REGION - Multi Outlet+</t>
  </si>
  <si>
    <t>Great Lakes - CIRCANA Standard - Multi Outlet+</t>
  </si>
  <si>
    <t>Northeast - CIRCANA Standard - Multi Outlet+</t>
  </si>
  <si>
    <t>SOUTH CENTRAL REGION - Multi Outlet+</t>
  </si>
  <si>
    <t>SOUTHEAST REGION - Multi Outlet+</t>
  </si>
  <si>
    <t>South Central - CIRCANA Standard - Multi Outlet+</t>
  </si>
  <si>
    <t>Southeast - CIRCANA Standard - Multi Outlet+</t>
  </si>
  <si>
    <t>PLAINS REGION - Multi Outlet+</t>
  </si>
  <si>
    <t>CALIFORNIA REGION - Multi Outlet+</t>
  </si>
  <si>
    <t>Plains - CIRCANA Standard - Multi Outlet+</t>
  </si>
  <si>
    <t>California - CIRCANA Standard - Multi Outlet+</t>
  </si>
  <si>
    <t>MID-SOUTH REGION - Multi Outlet+</t>
  </si>
  <si>
    <t>WEST REGION - Multi Outlet+</t>
  </si>
  <si>
    <t>Mid-South - CIRCANA Standard - Multi Outlet+</t>
  </si>
  <si>
    <t>West - CIRCANA Standard - Multi Outlet+</t>
  </si>
  <si>
    <t>4 WEEKS ENDING 11-03-2024</t>
  </si>
  <si>
    <t>LATEST 52 WEEKS ENDING 11-03-2024</t>
  </si>
  <si>
    <t>YTD ENDING 11-03-2024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</si>
</sst>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6">
    <numFmt numFmtId="43" formatCode="_(* #,##0.00_);_(* \(#,##0.00\);_(* &quot;-&quot;??_);_(@_)"/>
    <numFmt numFmtId="164" formatCode="0.0%"/>
    <numFmt numFmtId="165" formatCode="\$#,##0.00;\-\$#,##0.00"/>
    <numFmt numFmtId="166" formatCode="\$#,##0"/>
    <numFmt numFmtId="167" formatCode="#,##0.0"/>
    <numFmt numFmtId="168" formatCode="&quot;$&quot;#,##0"/>
    <numFmt numFmtId="169" formatCode="&quot;$&quot;#,##0.00"/>
    <numFmt numFmtId="170" formatCode="_(* #,##0_);_(* \(#,##0\);_(* &quot;-&quot;??_);_(@_)"/>
    <numFmt numFmtId="171" formatCode="#,###"/>
    <numFmt numFmtId="172" formatCode="#,##0.0000"/>
    <numFmt numFmtId="173" formatCode="#,##0.00000"/>
    <numFmt numFmtId="174" formatCode="\$#,##0.00000000"/>
    <numFmt numFmtId="175" formatCode="#,##0.00000000"/>
    <numFmt numFmtId="176" formatCode="#,##0.000000000"/>
    <numFmt numFmtId="177" formatCode="#,##0.0000000000"/>
    <numFmt numFmtId="178" formatCode="0.000000000000"/>
  </numFmts>
  <fonts count="20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1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8"/>
      <name val="Calibri"/>
      <family val="2"/>
      <scheme val="minor"/>
    </font>
    <font>
      <b/>
      <sz val="18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8"/>
      <color rgb="FFFF0000"/>
      <name val="Calibri"/>
      <family val="2"/>
      <scheme val="minor"/>
    </font>
    <font>
      <u/>
      <sz val="11"/>
      <color theme="1"/>
      <name val="Calibri"/>
      <family val="2"/>
      <scheme val="minor"/>
    </font>
    <font>
      <b/>
      <sz val="11"/>
      <color rgb="FFC9DD03"/>
      <name val="Calibri"/>
      <family val="2"/>
      <scheme val="minor"/>
    </font>
    <font>
      <sz val="10"/>
      <name val="proxima-nova"/>
      <family val="2"/>
    </font>
    <font>
      <sz val="10"/>
      <name val="Arial"/>
      <family val="2"/>
    </font>
    <font>
      <b/>
      <sz val="12"/>
      <color theme="1"/>
      <name val="Calibri"/>
      <family val="2"/>
      <scheme val="minor"/>
    </font>
    <font>
      <sz val="10"/>
      <name val="Arial"/>
      <family val="2"/>
    </font>
    <font>
      <b/>
      <sz val="16"/>
      <color theme="0"/>
      <name val="Calibri"/>
      <family val="2"/>
      <scheme val="minor"/>
    </font>
    <font>
      <sz val="10"/>
      <name val="Arial"/>
      <family val="2"/>
    </font>
  </fonts>
  <fills count="14">
    <fill>
      <patternFill patternType="none"/>
    </fill>
    <fill>
      <patternFill patternType="gray125"/>
    </fill>
    <fill>
      <patternFill patternType="solid">
        <fgColor rgb="FFE0E1DD"/>
        <bgColor indexed="64"/>
      </patternFill>
    </fill>
    <fill>
      <patternFill patternType="solid">
        <fgColor rgb="FFC2DEEA"/>
        <bgColor indexed="64"/>
      </patternFill>
    </fill>
    <fill>
      <patternFill patternType="solid">
        <fgColor rgb="FF61636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DD900"/>
        <bgColor indexed="64"/>
      </patternFill>
    </fill>
    <fill>
      <patternFill patternType="solid">
        <fgColor rgb="FFEF2A79"/>
        <bgColor indexed="64"/>
      </patternFill>
    </fill>
    <fill>
      <patternFill patternType="solid">
        <fgColor rgb="FF4E106F"/>
        <bgColor indexed="64"/>
      </patternFill>
    </fill>
    <fill>
      <patternFill patternType="solid">
        <fgColor indexed="9"/>
        <bgColor indexed="64"/>
      </patternFill>
    </fill>
  </fills>
  <borders count="88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22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/>
      <bottom/>
      <diagonal/>
    </border>
    <border>
      <left style="thin">
        <color indexed="22"/>
      </left>
      <right style="thin">
        <color indexed="22"/>
      </right>
      <top/>
      <bottom style="thin">
        <color indexed="22"/>
      </bottom>
      <diagonal/>
    </border>
    <border>
      <left/>
      <right style="thin">
        <color indexed="22"/>
      </right>
      <top/>
      <bottom style="thin">
        <color indexed="22"/>
      </bottom>
      <diagonal/>
    </border>
    <border>
      <left style="thin">
        <color auto="1"/>
      </left>
      <right style="thin">
        <color indexed="22"/>
      </right>
      <top/>
      <bottom/>
      <diagonal/>
    </border>
    <border>
      <left style="thin">
        <color auto="1"/>
      </left>
      <right style="thin">
        <color indexed="22"/>
      </right>
      <top/>
      <bottom style="thin">
        <color indexed="22"/>
      </bottom>
      <diagonal/>
    </border>
    <border>
      <left/>
      <right style="thin">
        <color indexed="22"/>
      </right>
      <top/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64"/>
      </bottom>
      <diagonal/>
    </border>
    <border>
      <left/>
      <right style="thin">
        <color indexed="22"/>
      </right>
      <top style="medium">
        <color indexed="64"/>
      </top>
      <bottom/>
      <diagonal/>
    </border>
    <border>
      <left/>
      <right style="thin">
        <color indexed="22"/>
      </right>
      <top style="thin">
        <color indexed="64"/>
      </top>
      <bottom/>
      <diagonal/>
    </border>
    <border>
      <left style="thin">
        <color indexed="22"/>
      </left>
      <right style="thin">
        <color indexed="22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5">
    <xf numFmtId="0" fontId="0" fillId="0" borderId="0"/>
    <xf numFmtId="9" fontId="4" fillId="0" borderId="0" applyFont="0" applyFill="0" applyBorder="0" applyAlignment="0" applyProtection="0"/>
    <xf numFmtId="0" fontId="5" fillId="0" borderId="0"/>
    <xf numFmtId="0" fontId="10" fillId="0" borderId="0" applyNumberFormat="0" applyFill="0" applyBorder="0" applyAlignment="0" applyProtection="0"/>
    <xf numFmtId="43" fontId="4" fillId="0" borderId="0" applyFont="0" applyFill="0" applyBorder="0" applyAlignment="0" applyProtection="0"/>
  </cellStyleXfs>
  <cellXfs count="556">
    <xf numFmtId="0" fontId="0" fillId="0" borderId="0" xfId="0"/>
    <xf numFmtId="0" fontId="0" fillId="0" borderId="0" xfId="0" applyAlignment="1">
      <alignment vertical="center"/>
    </xf>
    <xf numFmtId="3" fontId="0" fillId="0" borderId="4" xfId="0" applyNumberFormat="1" applyBorder="1" applyAlignment="1" applyProtection="1">
      <alignment vertical="center"/>
      <protection hidden="1"/>
    </xf>
    <xf numFmtId="166" fontId="0" fillId="0" borderId="4" xfId="0" applyNumberFormat="1" applyBorder="1" applyAlignment="1">
      <alignment vertical="center"/>
    </xf>
    <xf numFmtId="164" fontId="0" fillId="0" borderId="17" xfId="0" applyNumberFormat="1" applyBorder="1" applyAlignment="1">
      <alignment horizontal="center" vertical="center"/>
    </xf>
    <xf numFmtId="3" fontId="0" fillId="0" borderId="9" xfId="0" applyNumberFormat="1" applyBorder="1" applyAlignment="1" applyProtection="1">
      <alignment vertical="center"/>
      <protection hidden="1"/>
    </xf>
    <xf numFmtId="166" fontId="0" fillId="0" borderId="9" xfId="0" applyNumberFormat="1" applyBorder="1" applyAlignment="1">
      <alignment vertical="center"/>
    </xf>
    <xf numFmtId="164" fontId="0" fillId="0" borderId="10" xfId="0" applyNumberFormat="1" applyBorder="1" applyAlignment="1">
      <alignment horizontal="center" vertical="center"/>
    </xf>
    <xf numFmtId="3" fontId="0" fillId="0" borderId="8" xfId="0" applyNumberFormat="1" applyBorder="1" applyAlignment="1" applyProtection="1">
      <alignment vertical="center"/>
      <protection hidden="1"/>
    </xf>
    <xf numFmtId="3" fontId="0" fillId="0" borderId="16" xfId="0" applyNumberFormat="1" applyBorder="1" applyAlignment="1" applyProtection="1">
      <alignment vertical="center"/>
      <protection hidden="1"/>
    </xf>
    <xf numFmtId="166" fontId="0" fillId="0" borderId="31" xfId="0" applyNumberFormat="1" applyBorder="1" applyAlignment="1">
      <alignment vertical="center"/>
    </xf>
    <xf numFmtId="166" fontId="0" fillId="0" borderId="32" xfId="0" applyNumberFormat="1" applyBorder="1" applyAlignment="1">
      <alignment vertical="center"/>
    </xf>
    <xf numFmtId="164" fontId="0" fillId="0" borderId="28" xfId="0" applyNumberFormat="1" applyBorder="1" applyAlignment="1">
      <alignment horizontal="center" vertical="center"/>
    </xf>
    <xf numFmtId="164" fontId="0" fillId="0" borderId="5" xfId="0" applyNumberFormat="1" applyBorder="1" applyAlignment="1">
      <alignment horizontal="center" vertical="center"/>
    </xf>
    <xf numFmtId="0" fontId="0" fillId="0" borderId="0" xfId="0" applyAlignment="1">
      <alignment vertical="center" wrapText="1"/>
    </xf>
    <xf numFmtId="0" fontId="2" fillId="2" borderId="14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 wrapText="1"/>
    </xf>
    <xf numFmtId="0" fontId="2" fillId="2" borderId="15" xfId="0" applyFont="1" applyFill="1" applyBorder="1" applyAlignment="1">
      <alignment horizontal="center" vertical="center" wrapText="1"/>
    </xf>
    <xf numFmtId="0" fontId="2" fillId="2" borderId="30" xfId="0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3" fillId="2" borderId="13" xfId="2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167" fontId="0" fillId="0" borderId="10" xfId="0" applyNumberFormat="1" applyBorder="1" applyAlignment="1">
      <alignment horizontal="center" vertical="center"/>
    </xf>
    <xf numFmtId="167" fontId="0" fillId="0" borderId="17" xfId="0" applyNumberFormat="1" applyBorder="1" applyAlignment="1">
      <alignment horizontal="center" vertical="center"/>
    </xf>
    <xf numFmtId="0" fontId="3" fillId="2" borderId="11" xfId="2" applyFont="1" applyFill="1" applyBorder="1" applyAlignment="1">
      <alignment horizontal="center" vertical="center" wrapText="1"/>
    </xf>
    <xf numFmtId="0" fontId="3" fillId="2" borderId="12" xfId="2" applyFont="1" applyFill="1" applyBorder="1" applyAlignment="1">
      <alignment horizontal="center" vertical="center" wrapText="1"/>
    </xf>
    <xf numFmtId="0" fontId="3" fillId="2" borderId="33" xfId="2" applyFont="1" applyFill="1" applyBorder="1" applyAlignment="1">
      <alignment horizontal="center" vertical="center" wrapText="1"/>
    </xf>
    <xf numFmtId="0" fontId="3" fillId="0" borderId="39" xfId="2" applyFont="1" applyBorder="1" applyAlignment="1">
      <alignment horizontal="center" vertical="center"/>
    </xf>
    <xf numFmtId="0" fontId="3" fillId="0" borderId="44" xfId="2" applyFont="1" applyBorder="1" applyAlignment="1">
      <alignment horizontal="center" vertical="center"/>
    </xf>
    <xf numFmtId="0" fontId="3" fillId="0" borderId="41" xfId="2" applyFont="1" applyBorder="1" applyAlignment="1">
      <alignment horizontal="center" vertical="center"/>
    </xf>
    <xf numFmtId="0" fontId="3" fillId="0" borderId="40" xfId="2" applyFont="1" applyBorder="1" applyAlignment="1">
      <alignment horizontal="center" vertical="center"/>
    </xf>
    <xf numFmtId="0" fontId="3" fillId="2" borderId="29" xfId="2" applyFont="1" applyFill="1" applyBorder="1" applyAlignment="1">
      <alignment horizontal="center" vertical="center" wrapText="1"/>
    </xf>
    <xf numFmtId="167" fontId="0" fillId="0" borderId="8" xfId="0" applyNumberFormat="1" applyBorder="1" applyAlignment="1">
      <alignment horizontal="center" vertical="center"/>
    </xf>
    <xf numFmtId="167" fontId="0" fillId="0" borderId="16" xfId="0" applyNumberFormat="1" applyBorder="1" applyAlignment="1">
      <alignment horizontal="center" vertical="center"/>
    </xf>
    <xf numFmtId="0" fontId="3" fillId="0" borderId="0" xfId="2" applyFont="1"/>
    <xf numFmtId="0" fontId="6" fillId="2" borderId="42" xfId="2" applyFont="1" applyFill="1" applyBorder="1" applyAlignment="1">
      <alignment horizontal="center" vertical="center" wrapText="1"/>
    </xf>
    <xf numFmtId="0" fontId="3" fillId="0" borderId="0" xfId="2" applyFont="1" applyAlignment="1">
      <alignment wrapText="1"/>
    </xf>
    <xf numFmtId="0" fontId="6" fillId="2" borderId="1" xfId="2" applyFont="1" applyFill="1" applyBorder="1" applyAlignment="1">
      <alignment horizontal="center" vertical="center" wrapText="1"/>
    </xf>
    <xf numFmtId="0" fontId="3" fillId="0" borderId="0" xfId="2" applyFont="1" applyAlignment="1">
      <alignment horizontal="center"/>
    </xf>
    <xf numFmtId="0" fontId="6" fillId="0" borderId="0" xfId="2" applyFont="1" applyAlignment="1">
      <alignment horizontal="left" vertical="center"/>
    </xf>
    <xf numFmtId="3" fontId="6" fillId="0" borderId="0" xfId="2" applyNumberFormat="1" applyFont="1" applyAlignment="1">
      <alignment vertical="center"/>
    </xf>
    <xf numFmtId="3" fontId="6" fillId="0" borderId="0" xfId="2" applyNumberFormat="1" applyFont="1" applyAlignment="1">
      <alignment horizontal="center" vertical="center"/>
    </xf>
    <xf numFmtId="168" fontId="6" fillId="0" borderId="0" xfId="2" applyNumberFormat="1" applyFont="1" applyAlignment="1">
      <alignment vertical="center"/>
    </xf>
    <xf numFmtId="168" fontId="6" fillId="0" borderId="0" xfId="2" applyNumberFormat="1" applyFont="1" applyAlignment="1">
      <alignment horizontal="center" vertical="center"/>
    </xf>
    <xf numFmtId="0" fontId="6" fillId="2" borderId="43" xfId="2" applyFont="1" applyFill="1" applyBorder="1" applyAlignment="1">
      <alignment horizontal="center" vertical="center" wrapText="1"/>
    </xf>
    <xf numFmtId="0" fontId="3" fillId="0" borderId="45" xfId="2" applyFont="1" applyBorder="1" applyAlignment="1">
      <alignment horizontal="center"/>
    </xf>
    <xf numFmtId="0" fontId="11" fillId="5" borderId="0" xfId="0" applyFont="1" applyFill="1"/>
    <xf numFmtId="0" fontId="12" fillId="0" borderId="0" xfId="0" applyFont="1"/>
    <xf numFmtId="0" fontId="2" fillId="0" borderId="3" xfId="0" applyFont="1" applyBorder="1" applyAlignment="1">
      <alignment horizontal="center" vertical="center"/>
    </xf>
    <xf numFmtId="0" fontId="2" fillId="2" borderId="18" xfId="0" applyFont="1" applyFill="1" applyBorder="1" applyAlignment="1">
      <alignment horizontal="center" vertical="center" wrapText="1"/>
    </xf>
    <xf numFmtId="3" fontId="3" fillId="5" borderId="0" xfId="0" applyNumberFormat="1" applyFont="1" applyFill="1" applyAlignment="1" applyProtection="1">
      <alignment vertical="center"/>
      <protection hidden="1"/>
    </xf>
    <xf numFmtId="164" fontId="3" fillId="5" borderId="0" xfId="0" applyNumberFormat="1" applyFont="1" applyFill="1" applyAlignment="1">
      <alignment horizontal="center" vertical="center"/>
    </xf>
    <xf numFmtId="2" fontId="3" fillId="5" borderId="0" xfId="0" applyNumberFormat="1" applyFont="1" applyFill="1" applyAlignment="1">
      <alignment horizontal="center" vertical="center"/>
    </xf>
    <xf numFmtId="166" fontId="3" fillId="5" borderId="0" xfId="0" applyNumberFormat="1" applyFont="1" applyFill="1" applyAlignment="1">
      <alignment vertical="center"/>
    </xf>
    <xf numFmtId="3" fontId="0" fillId="5" borderId="4" xfId="0" applyNumberFormat="1" applyFill="1" applyBorder="1" applyAlignment="1" applyProtection="1">
      <alignment vertical="center"/>
      <protection hidden="1"/>
    </xf>
    <xf numFmtId="0" fontId="0" fillId="5" borderId="0" xfId="0" applyFill="1" applyAlignment="1">
      <alignment vertical="center"/>
    </xf>
    <xf numFmtId="3" fontId="0" fillId="5" borderId="32" xfId="0" applyNumberFormat="1" applyFill="1" applyBorder="1" applyAlignment="1" applyProtection="1">
      <alignment vertical="center"/>
      <protection hidden="1"/>
    </xf>
    <xf numFmtId="0" fontId="3" fillId="0" borderId="38" xfId="2" applyFont="1" applyBorder="1" applyAlignment="1">
      <alignment horizontal="center" vertical="center"/>
    </xf>
    <xf numFmtId="164" fontId="0" fillId="5" borderId="4" xfId="0" applyNumberFormat="1" applyFill="1" applyBorder="1" applyAlignment="1">
      <alignment horizontal="center" vertical="center"/>
    </xf>
    <xf numFmtId="166" fontId="0" fillId="5" borderId="4" xfId="0" applyNumberFormat="1" applyFill="1" applyBorder="1" applyAlignment="1">
      <alignment vertical="center"/>
    </xf>
    <xf numFmtId="164" fontId="0" fillId="5" borderId="17" xfId="0" applyNumberFormat="1" applyFill="1" applyBorder="1" applyAlignment="1">
      <alignment horizontal="center" vertical="center"/>
    </xf>
    <xf numFmtId="0" fontId="3" fillId="5" borderId="22" xfId="2" applyFont="1" applyFill="1" applyBorder="1" applyAlignment="1">
      <alignment horizontal="left" vertical="center" indent="2"/>
    </xf>
    <xf numFmtId="0" fontId="3" fillId="5" borderId="25" xfId="2" applyFont="1" applyFill="1" applyBorder="1" applyAlignment="1">
      <alignment horizontal="left" vertical="center" indent="2"/>
    </xf>
    <xf numFmtId="3" fontId="0" fillId="5" borderId="34" xfId="0" applyNumberFormat="1" applyFill="1" applyBorder="1" applyAlignment="1" applyProtection="1">
      <alignment vertical="center"/>
      <protection hidden="1"/>
    </xf>
    <xf numFmtId="3" fontId="0" fillId="5" borderId="26" xfId="0" applyNumberFormat="1" applyFill="1" applyBorder="1" applyAlignment="1" applyProtection="1">
      <alignment vertical="center"/>
      <protection hidden="1"/>
    </xf>
    <xf numFmtId="164" fontId="0" fillId="5" borderId="26" xfId="0" applyNumberFormat="1" applyFill="1" applyBorder="1" applyAlignment="1">
      <alignment horizontal="center" vertical="center"/>
    </xf>
    <xf numFmtId="166" fontId="0" fillId="5" borderId="26" xfId="0" applyNumberFormat="1" applyFill="1" applyBorder="1" applyAlignment="1">
      <alignment vertical="center"/>
    </xf>
    <xf numFmtId="164" fontId="0" fillId="5" borderId="27" xfId="0" applyNumberFormat="1" applyFill="1" applyBorder="1" applyAlignment="1">
      <alignment horizontal="center" vertical="center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6" fillId="5" borderId="0" xfId="0" applyFont="1" applyFill="1" applyAlignment="1">
      <alignment horizontal="left" vertical="center"/>
    </xf>
    <xf numFmtId="0" fontId="0" fillId="0" borderId="0" xfId="0" applyAlignment="1">
      <alignment horizontal="center" vertical="center" wrapText="1"/>
    </xf>
    <xf numFmtId="3" fontId="0" fillId="0" borderId="0" xfId="0" applyNumberFormat="1"/>
    <xf numFmtId="3" fontId="0" fillId="0" borderId="53" xfId="0" applyNumberFormat="1" applyBorder="1" applyAlignment="1" applyProtection="1">
      <alignment vertical="center"/>
      <protection hidden="1"/>
    </xf>
    <xf numFmtId="3" fontId="0" fillId="0" borderId="26" xfId="0" applyNumberFormat="1" applyBorder="1" applyAlignment="1" applyProtection="1">
      <alignment vertical="center"/>
      <protection hidden="1"/>
    </xf>
    <xf numFmtId="164" fontId="0" fillId="0" borderId="27" xfId="0" applyNumberFormat="1" applyBorder="1" applyAlignment="1">
      <alignment horizontal="center" vertical="center"/>
    </xf>
    <xf numFmtId="166" fontId="0" fillId="0" borderId="34" xfId="0" applyNumberFormat="1" applyBorder="1" applyAlignment="1">
      <alignment vertical="center"/>
    </xf>
    <xf numFmtId="166" fontId="0" fillId="0" borderId="26" xfId="0" applyNumberFormat="1" applyBorder="1" applyAlignment="1">
      <alignment vertical="center"/>
    </xf>
    <xf numFmtId="164" fontId="0" fillId="0" borderId="54" xfId="0" applyNumberFormat="1" applyBorder="1" applyAlignment="1">
      <alignment horizontal="center" vertical="center"/>
    </xf>
    <xf numFmtId="167" fontId="0" fillId="0" borderId="53" xfId="0" applyNumberFormat="1" applyBorder="1" applyAlignment="1">
      <alignment horizontal="center" vertical="center"/>
    </xf>
    <xf numFmtId="167" fontId="0" fillId="0" borderId="27" xfId="0" applyNumberFormat="1" applyBorder="1" applyAlignment="1">
      <alignment horizontal="center" vertical="center"/>
    </xf>
    <xf numFmtId="0" fontId="0" fillId="0" borderId="0" xfId="0" applyAlignment="1">
      <alignment horizontal="left" vertical="center"/>
    </xf>
    <xf numFmtId="0" fontId="1" fillId="5" borderId="0" xfId="0" applyFont="1" applyFill="1" applyAlignment="1">
      <alignment horizontal="center" vertical="center"/>
    </xf>
    <xf numFmtId="164" fontId="3" fillId="0" borderId="13" xfId="0" applyNumberFormat="1" applyFont="1" applyBorder="1" applyAlignment="1">
      <alignment horizontal="center" vertical="center"/>
    </xf>
    <xf numFmtId="3" fontId="3" fillId="0" borderId="12" xfId="0" applyNumberFormat="1" applyFont="1" applyBorder="1" applyAlignment="1" applyProtection="1">
      <alignment vertical="center"/>
      <protection hidden="1"/>
    </xf>
    <xf numFmtId="166" fontId="3" fillId="0" borderId="12" xfId="0" applyNumberFormat="1" applyFont="1" applyBorder="1" applyAlignment="1">
      <alignment vertical="center"/>
    </xf>
    <xf numFmtId="2" fontId="3" fillId="0" borderId="13" xfId="0" applyNumberFormat="1" applyFont="1" applyBorder="1" applyAlignment="1">
      <alignment horizontal="center" vertical="center"/>
    </xf>
    <xf numFmtId="164" fontId="3" fillId="0" borderId="17" xfId="0" applyNumberFormat="1" applyFont="1" applyBorder="1" applyAlignment="1">
      <alignment horizontal="center" vertical="center"/>
    </xf>
    <xf numFmtId="3" fontId="3" fillId="0" borderId="4" xfId="0" applyNumberFormat="1" applyFont="1" applyBorder="1" applyAlignment="1" applyProtection="1">
      <alignment vertical="center"/>
      <protection hidden="1"/>
    </xf>
    <xf numFmtId="166" fontId="3" fillId="0" borderId="4" xfId="0" applyNumberFormat="1" applyFont="1" applyBorder="1" applyAlignment="1">
      <alignment vertical="center"/>
    </xf>
    <xf numFmtId="2" fontId="3" fillId="0" borderId="17" xfId="0" applyNumberFormat="1" applyFont="1" applyBorder="1" applyAlignment="1">
      <alignment horizontal="center" vertical="center"/>
    </xf>
    <xf numFmtId="164" fontId="0" fillId="5" borderId="13" xfId="1" applyNumberFormat="1" applyFont="1" applyFill="1" applyBorder="1" applyAlignment="1">
      <alignment horizontal="center" vertical="center"/>
    </xf>
    <xf numFmtId="39" fontId="0" fillId="5" borderId="13" xfId="4" applyNumberFormat="1" applyFont="1" applyFill="1" applyBorder="1" applyAlignment="1">
      <alignment horizontal="center" vertical="center"/>
    </xf>
    <xf numFmtId="170" fontId="0" fillId="5" borderId="12" xfId="4" applyNumberFormat="1" applyFont="1" applyFill="1" applyBorder="1" applyAlignment="1" applyProtection="1">
      <alignment horizontal="right" vertical="center"/>
      <protection hidden="1"/>
    </xf>
    <xf numFmtId="170" fontId="0" fillId="5" borderId="11" xfId="4" applyNumberFormat="1" applyFont="1" applyFill="1" applyBorder="1" applyAlignment="1" applyProtection="1">
      <alignment horizontal="right" vertical="center"/>
      <protection hidden="1"/>
    </xf>
    <xf numFmtId="0" fontId="2" fillId="0" borderId="41" xfId="0" applyFont="1" applyBorder="1" applyAlignment="1">
      <alignment horizontal="left" vertical="center"/>
    </xf>
    <xf numFmtId="164" fontId="0" fillId="5" borderId="17" xfId="1" applyNumberFormat="1" applyFont="1" applyFill="1" applyBorder="1" applyAlignment="1">
      <alignment horizontal="center" vertical="center"/>
    </xf>
    <xf numFmtId="39" fontId="0" fillId="5" borderId="17" xfId="4" applyNumberFormat="1" applyFont="1" applyFill="1" applyBorder="1" applyAlignment="1">
      <alignment horizontal="center" vertical="center"/>
    </xf>
    <xf numFmtId="170" fontId="0" fillId="5" borderId="4" xfId="4" applyNumberFormat="1" applyFont="1" applyFill="1" applyBorder="1" applyAlignment="1" applyProtection="1">
      <alignment horizontal="right" vertical="center"/>
      <protection hidden="1"/>
    </xf>
    <xf numFmtId="170" fontId="0" fillId="5" borderId="16" xfId="4" applyNumberFormat="1" applyFont="1" applyFill="1" applyBorder="1" applyAlignment="1" applyProtection="1">
      <alignment horizontal="right" vertical="center"/>
      <protection hidden="1"/>
    </xf>
    <xf numFmtId="0" fontId="2" fillId="0" borderId="44" xfId="0" applyFont="1" applyBorder="1" applyAlignment="1">
      <alignment horizontal="left" vertical="center"/>
    </xf>
    <xf numFmtId="164" fontId="0" fillId="5" borderId="24" xfId="1" applyNumberFormat="1" applyFont="1" applyFill="1" applyBorder="1" applyAlignment="1">
      <alignment horizontal="center" vertical="center"/>
    </xf>
    <xf numFmtId="39" fontId="0" fillId="5" borderId="24" xfId="4" applyNumberFormat="1" applyFont="1" applyFill="1" applyBorder="1" applyAlignment="1">
      <alignment horizontal="center" vertical="center"/>
    </xf>
    <xf numFmtId="170" fontId="0" fillId="5" borderId="7" xfId="4" applyNumberFormat="1" applyFont="1" applyFill="1" applyBorder="1" applyAlignment="1" applyProtection="1">
      <alignment horizontal="right" vertical="center"/>
      <protection hidden="1"/>
    </xf>
    <xf numFmtId="170" fontId="0" fillId="5" borderId="23" xfId="4" applyNumberFormat="1" applyFont="1" applyFill="1" applyBorder="1" applyAlignment="1" applyProtection="1">
      <alignment horizontal="right" vertical="center"/>
      <protection hidden="1"/>
    </xf>
    <xf numFmtId="0" fontId="2" fillId="0" borderId="41" xfId="0" applyFont="1" applyBorder="1" applyAlignment="1">
      <alignment horizontal="left" vertical="center" indent="2"/>
    </xf>
    <xf numFmtId="0" fontId="2" fillId="0" borderId="44" xfId="0" applyFont="1" applyBorder="1" applyAlignment="1">
      <alignment horizontal="left" vertical="center" indent="2"/>
    </xf>
    <xf numFmtId="164" fontId="0" fillId="5" borderId="10" xfId="1" applyNumberFormat="1" applyFont="1" applyFill="1" applyBorder="1" applyAlignment="1">
      <alignment horizontal="center" vertical="center"/>
    </xf>
    <xf numFmtId="39" fontId="0" fillId="5" borderId="10" xfId="4" applyNumberFormat="1" applyFont="1" applyFill="1" applyBorder="1" applyAlignment="1">
      <alignment horizontal="center" vertical="center"/>
    </xf>
    <xf numFmtId="170" fontId="0" fillId="5" borderId="9" xfId="4" applyNumberFormat="1" applyFont="1" applyFill="1" applyBorder="1" applyAlignment="1" applyProtection="1">
      <alignment horizontal="right" vertical="center"/>
      <protection hidden="1"/>
    </xf>
    <xf numFmtId="170" fontId="0" fillId="5" borderId="8" xfId="4" applyNumberFormat="1" applyFont="1" applyFill="1" applyBorder="1" applyAlignment="1" applyProtection="1">
      <alignment horizontal="right" vertical="center"/>
      <protection hidden="1"/>
    </xf>
    <xf numFmtId="164" fontId="2" fillId="3" borderId="13" xfId="1" applyNumberFormat="1" applyFont="1" applyFill="1" applyBorder="1" applyAlignment="1">
      <alignment horizontal="center" vertical="center"/>
    </xf>
    <xf numFmtId="39" fontId="2" fillId="3" borderId="13" xfId="4" applyNumberFormat="1" applyFont="1" applyFill="1" applyBorder="1" applyAlignment="1">
      <alignment horizontal="center" vertical="center"/>
    </xf>
    <xf numFmtId="170" fontId="2" fillId="3" borderId="12" xfId="4" applyNumberFormat="1" applyFont="1" applyFill="1" applyBorder="1" applyAlignment="1" applyProtection="1">
      <alignment horizontal="right" vertical="center"/>
      <protection hidden="1"/>
    </xf>
    <xf numFmtId="164" fontId="2" fillId="3" borderId="17" xfId="1" applyNumberFormat="1" applyFont="1" applyFill="1" applyBorder="1" applyAlignment="1">
      <alignment horizontal="center" vertical="center"/>
    </xf>
    <xf numFmtId="39" fontId="2" fillId="3" borderId="17" xfId="4" applyNumberFormat="1" applyFont="1" applyFill="1" applyBorder="1" applyAlignment="1">
      <alignment horizontal="center" vertical="center"/>
    </xf>
    <xf numFmtId="170" fontId="2" fillId="3" borderId="4" xfId="4" applyNumberFormat="1" applyFont="1" applyFill="1" applyBorder="1" applyAlignment="1" applyProtection="1">
      <alignment horizontal="right" vertical="center"/>
      <protection hidden="1"/>
    </xf>
    <xf numFmtId="164" fontId="2" fillId="3" borderId="10" xfId="1" applyNumberFormat="1" applyFont="1" applyFill="1" applyBorder="1" applyAlignment="1">
      <alignment horizontal="center" vertical="center"/>
    </xf>
    <xf numFmtId="39" fontId="2" fillId="3" borderId="10" xfId="4" applyNumberFormat="1" applyFont="1" applyFill="1" applyBorder="1" applyAlignment="1">
      <alignment horizontal="center" vertical="center"/>
    </xf>
    <xf numFmtId="170" fontId="2" fillId="3" borderId="9" xfId="4" applyNumberFormat="1" applyFont="1" applyFill="1" applyBorder="1" applyAlignment="1" applyProtection="1">
      <alignment horizontal="right" vertical="center"/>
      <protection hidden="1"/>
    </xf>
    <xf numFmtId="0" fontId="2" fillId="0" borderId="39" xfId="0" applyFont="1" applyBorder="1" applyAlignment="1">
      <alignment horizontal="left" vertical="center"/>
    </xf>
    <xf numFmtId="3" fontId="3" fillId="0" borderId="11" xfId="0" applyNumberFormat="1" applyFont="1" applyBorder="1" applyAlignment="1" applyProtection="1">
      <alignment vertical="center"/>
      <protection hidden="1"/>
    </xf>
    <xf numFmtId="166" fontId="3" fillId="0" borderId="11" xfId="0" applyNumberFormat="1" applyFont="1" applyBorder="1" applyAlignment="1">
      <alignment vertical="center"/>
    </xf>
    <xf numFmtId="2" fontId="3" fillId="0" borderId="11" xfId="0" applyNumberFormat="1" applyFont="1" applyBorder="1" applyAlignment="1">
      <alignment horizontal="center" vertical="center"/>
    </xf>
    <xf numFmtId="3" fontId="3" fillId="0" borderId="16" xfId="0" applyNumberFormat="1" applyFont="1" applyBorder="1" applyAlignment="1" applyProtection="1">
      <alignment vertical="center"/>
      <protection hidden="1"/>
    </xf>
    <xf numFmtId="166" fontId="3" fillId="0" borderId="16" xfId="0" applyNumberFormat="1" applyFont="1" applyBorder="1" applyAlignment="1">
      <alignment vertical="center"/>
    </xf>
    <xf numFmtId="2" fontId="3" fillId="0" borderId="16" xfId="0" applyNumberFormat="1" applyFont="1" applyBorder="1" applyAlignment="1">
      <alignment horizontal="center" vertical="center"/>
    </xf>
    <xf numFmtId="164" fontId="3" fillId="0" borderId="10" xfId="0" applyNumberFormat="1" applyFont="1" applyBorder="1" applyAlignment="1">
      <alignment horizontal="center" vertical="center"/>
    </xf>
    <xf numFmtId="3" fontId="3" fillId="0" borderId="9" xfId="0" applyNumberFormat="1" applyFont="1" applyBorder="1" applyAlignment="1" applyProtection="1">
      <alignment vertical="center"/>
      <protection hidden="1"/>
    </xf>
    <xf numFmtId="3" fontId="3" fillId="0" borderId="8" xfId="0" applyNumberFormat="1" applyFont="1" applyBorder="1" applyAlignment="1" applyProtection="1">
      <alignment vertical="center"/>
      <protection hidden="1"/>
    </xf>
    <xf numFmtId="166" fontId="3" fillId="0" borderId="9" xfId="0" applyNumberFormat="1" applyFont="1" applyBorder="1" applyAlignment="1">
      <alignment vertical="center"/>
    </xf>
    <xf numFmtId="166" fontId="3" fillId="0" borderId="8" xfId="0" applyNumberFormat="1" applyFont="1" applyBorder="1" applyAlignment="1">
      <alignment vertical="center"/>
    </xf>
    <xf numFmtId="2" fontId="3" fillId="0" borderId="10" xfId="0" applyNumberFormat="1" applyFont="1" applyBorder="1" applyAlignment="1">
      <alignment horizontal="center" vertical="center"/>
    </xf>
    <xf numFmtId="2" fontId="3" fillId="0" borderId="8" xfId="0" applyNumberFormat="1" applyFont="1" applyBorder="1" applyAlignment="1">
      <alignment horizontal="center" vertical="center"/>
    </xf>
    <xf numFmtId="170" fontId="2" fillId="3" borderId="33" xfId="4" applyNumberFormat="1" applyFont="1" applyFill="1" applyBorder="1" applyAlignment="1" applyProtection="1">
      <alignment horizontal="right" vertical="center"/>
      <protection hidden="1"/>
    </xf>
    <xf numFmtId="170" fontId="2" fillId="3" borderId="32" xfId="4" applyNumberFormat="1" applyFont="1" applyFill="1" applyBorder="1" applyAlignment="1" applyProtection="1">
      <alignment horizontal="right" vertical="center"/>
      <protection hidden="1"/>
    </xf>
    <xf numFmtId="170" fontId="2" fillId="3" borderId="31" xfId="4" applyNumberFormat="1" applyFont="1" applyFill="1" applyBorder="1" applyAlignment="1" applyProtection="1">
      <alignment horizontal="right" vertical="center"/>
      <protection hidden="1"/>
    </xf>
    <xf numFmtId="164" fontId="0" fillId="5" borderId="15" xfId="1" applyNumberFormat="1" applyFont="1" applyFill="1" applyBorder="1" applyAlignment="1">
      <alignment horizontal="center" vertical="center"/>
    </xf>
    <xf numFmtId="39" fontId="0" fillId="5" borderId="15" xfId="4" applyNumberFormat="1" applyFont="1" applyFill="1" applyBorder="1" applyAlignment="1">
      <alignment horizontal="center" vertical="center"/>
    </xf>
    <xf numFmtId="170" fontId="0" fillId="5" borderId="6" xfId="4" applyNumberFormat="1" applyFont="1" applyFill="1" applyBorder="1" applyAlignment="1" applyProtection="1">
      <alignment horizontal="right" vertical="center"/>
      <protection hidden="1"/>
    </xf>
    <xf numFmtId="164" fontId="0" fillId="0" borderId="13" xfId="1" applyNumberFormat="1" applyFont="1" applyFill="1" applyBorder="1" applyAlignment="1">
      <alignment horizontal="center" vertical="center"/>
    </xf>
    <xf numFmtId="170" fontId="0" fillId="0" borderId="29" xfId="4" applyNumberFormat="1" applyFont="1" applyFill="1" applyBorder="1" applyAlignment="1">
      <alignment horizontal="right" vertical="center"/>
    </xf>
    <xf numFmtId="170" fontId="0" fillId="0" borderId="41" xfId="4" applyNumberFormat="1" applyFont="1" applyFill="1" applyBorder="1" applyAlignment="1">
      <alignment horizontal="right" vertical="center"/>
    </xf>
    <xf numFmtId="168" fontId="0" fillId="0" borderId="29" xfId="0" applyNumberFormat="1" applyBorder="1" applyAlignment="1">
      <alignment horizontal="right" vertical="center"/>
    </xf>
    <xf numFmtId="168" fontId="0" fillId="0" borderId="41" xfId="0" applyNumberFormat="1" applyBorder="1" applyAlignment="1">
      <alignment horizontal="right" vertical="center"/>
    </xf>
    <xf numFmtId="39" fontId="0" fillId="0" borderId="13" xfId="4" applyNumberFormat="1" applyFont="1" applyFill="1" applyBorder="1" applyAlignment="1">
      <alignment horizontal="center" vertical="center"/>
    </xf>
    <xf numFmtId="2" fontId="0" fillId="0" borderId="33" xfId="0" applyNumberFormat="1" applyBorder="1" applyAlignment="1">
      <alignment horizontal="center" vertical="center"/>
    </xf>
    <xf numFmtId="170" fontId="0" fillId="0" borderId="12" xfId="4" applyNumberFormat="1" applyFont="1" applyFill="1" applyBorder="1" applyAlignment="1" applyProtection="1">
      <alignment horizontal="right" vertical="center"/>
      <protection hidden="1"/>
    </xf>
    <xf numFmtId="170" fontId="0" fillId="0" borderId="11" xfId="4" applyNumberFormat="1" applyFont="1" applyFill="1" applyBorder="1" applyAlignment="1" applyProtection="1">
      <alignment horizontal="right" vertical="center"/>
      <protection hidden="1"/>
    </xf>
    <xf numFmtId="164" fontId="0" fillId="0" borderId="17" xfId="1" applyNumberFormat="1" applyFont="1" applyFill="1" applyBorder="1" applyAlignment="1">
      <alignment horizontal="center" vertical="center"/>
    </xf>
    <xf numFmtId="170" fontId="0" fillId="0" borderId="5" xfId="4" applyNumberFormat="1" applyFont="1" applyFill="1" applyBorder="1" applyAlignment="1">
      <alignment horizontal="right" vertical="center"/>
    </xf>
    <xf numFmtId="170" fontId="0" fillId="0" borderId="44" xfId="4" applyNumberFormat="1" applyFont="1" applyFill="1" applyBorder="1" applyAlignment="1">
      <alignment horizontal="right" vertical="center"/>
    </xf>
    <xf numFmtId="168" fontId="0" fillId="0" borderId="5" xfId="0" applyNumberFormat="1" applyBorder="1" applyAlignment="1">
      <alignment horizontal="right" vertical="center"/>
    </xf>
    <xf numFmtId="168" fontId="0" fillId="0" borderId="44" xfId="0" applyNumberFormat="1" applyBorder="1" applyAlignment="1">
      <alignment horizontal="right" vertical="center"/>
    </xf>
    <xf numFmtId="39" fontId="0" fillId="0" borderId="17" xfId="4" applyNumberFormat="1" applyFont="1" applyFill="1" applyBorder="1" applyAlignment="1">
      <alignment horizontal="center" vertical="center"/>
    </xf>
    <xf numFmtId="2" fontId="0" fillId="0" borderId="32" xfId="0" applyNumberFormat="1" applyBorder="1" applyAlignment="1">
      <alignment horizontal="center" vertical="center"/>
    </xf>
    <xf numFmtId="170" fontId="0" fillId="0" borderId="4" xfId="4" applyNumberFormat="1" applyFont="1" applyFill="1" applyBorder="1" applyAlignment="1" applyProtection="1">
      <alignment horizontal="right" vertical="center"/>
      <protection hidden="1"/>
    </xf>
    <xf numFmtId="170" fontId="0" fillId="0" borderId="16" xfId="4" applyNumberFormat="1" applyFont="1" applyFill="1" applyBorder="1" applyAlignment="1" applyProtection="1">
      <alignment horizontal="right" vertical="center"/>
      <protection hidden="1"/>
    </xf>
    <xf numFmtId="164" fontId="0" fillId="0" borderId="24" xfId="1" applyNumberFormat="1" applyFont="1" applyFill="1" applyBorder="1" applyAlignment="1">
      <alignment horizontal="center" vertical="center"/>
    </xf>
    <xf numFmtId="170" fontId="0" fillId="0" borderId="56" xfId="4" applyNumberFormat="1" applyFont="1" applyFill="1" applyBorder="1" applyAlignment="1">
      <alignment horizontal="right" vertical="center"/>
    </xf>
    <xf numFmtId="170" fontId="0" fillId="0" borderId="39" xfId="4" applyNumberFormat="1" applyFont="1" applyFill="1" applyBorder="1" applyAlignment="1">
      <alignment horizontal="right" vertical="center"/>
    </xf>
    <xf numFmtId="168" fontId="0" fillId="0" borderId="56" xfId="0" applyNumberFormat="1" applyBorder="1" applyAlignment="1">
      <alignment horizontal="right" vertical="center"/>
    </xf>
    <xf numFmtId="168" fontId="0" fillId="0" borderId="39" xfId="0" applyNumberFormat="1" applyBorder="1" applyAlignment="1">
      <alignment horizontal="right" vertical="center"/>
    </xf>
    <xf numFmtId="39" fontId="0" fillId="0" borderId="24" xfId="4" applyNumberFormat="1" applyFont="1" applyFill="1" applyBorder="1" applyAlignment="1">
      <alignment horizontal="center" vertical="center"/>
    </xf>
    <xf numFmtId="2" fontId="0" fillId="0" borderId="35" xfId="0" applyNumberFormat="1" applyBorder="1" applyAlignment="1">
      <alignment horizontal="center" vertical="center"/>
    </xf>
    <xf numFmtId="170" fontId="0" fillId="0" borderId="7" xfId="4" applyNumberFormat="1" applyFont="1" applyFill="1" applyBorder="1" applyAlignment="1" applyProtection="1">
      <alignment horizontal="right" vertical="center"/>
      <protection hidden="1"/>
    </xf>
    <xf numFmtId="170" fontId="0" fillId="0" borderId="23" xfId="4" applyNumberFormat="1" applyFont="1" applyFill="1" applyBorder="1" applyAlignment="1" applyProtection="1">
      <alignment horizontal="right" vertical="center"/>
      <protection hidden="1"/>
    </xf>
    <xf numFmtId="170" fontId="2" fillId="3" borderId="12" xfId="4" applyNumberFormat="1" applyFont="1" applyFill="1" applyBorder="1" applyAlignment="1">
      <alignment horizontal="right" vertical="center"/>
    </xf>
    <xf numFmtId="170" fontId="2" fillId="3" borderId="33" xfId="4" applyNumberFormat="1" applyFont="1" applyFill="1" applyBorder="1" applyAlignment="1">
      <alignment horizontal="right" vertical="center"/>
    </xf>
    <xf numFmtId="168" fontId="2" fillId="3" borderId="12" xfId="0" applyNumberFormat="1" applyFont="1" applyFill="1" applyBorder="1" applyAlignment="1">
      <alignment horizontal="right" vertical="center"/>
    </xf>
    <xf numFmtId="168" fontId="2" fillId="3" borderId="33" xfId="0" applyNumberFormat="1" applyFont="1" applyFill="1" applyBorder="1" applyAlignment="1">
      <alignment horizontal="right" vertical="center"/>
    </xf>
    <xf numFmtId="2" fontId="2" fillId="3" borderId="33" xfId="0" applyNumberFormat="1" applyFont="1" applyFill="1" applyBorder="1" applyAlignment="1">
      <alignment horizontal="center" vertical="center"/>
    </xf>
    <xf numFmtId="170" fontId="2" fillId="3" borderId="4" xfId="4" applyNumberFormat="1" applyFont="1" applyFill="1" applyBorder="1" applyAlignment="1">
      <alignment horizontal="right" vertical="center"/>
    </xf>
    <xf numFmtId="170" fontId="2" fillId="3" borderId="32" xfId="4" applyNumberFormat="1" applyFont="1" applyFill="1" applyBorder="1" applyAlignment="1">
      <alignment horizontal="right" vertical="center"/>
    </xf>
    <xf numFmtId="168" fontId="2" fillId="3" borderId="4" xfId="0" applyNumberFormat="1" applyFont="1" applyFill="1" applyBorder="1" applyAlignment="1">
      <alignment horizontal="right" vertical="center"/>
    </xf>
    <xf numFmtId="168" fontId="2" fillId="3" borderId="32" xfId="0" applyNumberFormat="1" applyFont="1" applyFill="1" applyBorder="1" applyAlignment="1">
      <alignment horizontal="right" vertical="center"/>
    </xf>
    <xf numFmtId="2" fontId="2" fillId="3" borderId="32" xfId="0" applyNumberFormat="1" applyFont="1" applyFill="1" applyBorder="1" applyAlignment="1">
      <alignment horizontal="center" vertical="center"/>
    </xf>
    <xf numFmtId="170" fontId="2" fillId="3" borderId="9" xfId="4" applyNumberFormat="1" applyFont="1" applyFill="1" applyBorder="1" applyAlignment="1">
      <alignment horizontal="right" vertical="center"/>
    </xf>
    <xf numFmtId="170" fontId="2" fillId="3" borderId="31" xfId="4" applyNumberFormat="1" applyFont="1" applyFill="1" applyBorder="1" applyAlignment="1">
      <alignment horizontal="right" vertical="center"/>
    </xf>
    <xf numFmtId="168" fontId="2" fillId="3" borderId="9" xfId="0" applyNumberFormat="1" applyFont="1" applyFill="1" applyBorder="1" applyAlignment="1">
      <alignment horizontal="right" vertical="center"/>
    </xf>
    <xf numFmtId="168" fontId="2" fillId="3" borderId="31" xfId="0" applyNumberFormat="1" applyFont="1" applyFill="1" applyBorder="1" applyAlignment="1">
      <alignment horizontal="right" vertical="center"/>
    </xf>
    <xf numFmtId="2" fontId="2" fillId="3" borderId="31" xfId="0" applyNumberFormat="1" applyFont="1" applyFill="1" applyBorder="1" applyAlignment="1">
      <alignment horizontal="center" vertical="center"/>
    </xf>
    <xf numFmtId="164" fontId="0" fillId="0" borderId="15" xfId="1" applyNumberFormat="1" applyFont="1" applyFill="1" applyBorder="1" applyAlignment="1">
      <alignment horizontal="center" vertical="center"/>
    </xf>
    <xf numFmtId="170" fontId="0" fillId="0" borderId="18" xfId="4" applyNumberFormat="1" applyFont="1" applyFill="1" applyBorder="1" applyAlignment="1">
      <alignment horizontal="right" vertical="center"/>
    </xf>
    <xf numFmtId="170" fontId="0" fillId="0" borderId="52" xfId="4" applyNumberFormat="1" applyFont="1" applyFill="1" applyBorder="1" applyAlignment="1">
      <alignment horizontal="right" vertical="center"/>
    </xf>
    <xf numFmtId="168" fontId="0" fillId="0" borderId="18" xfId="0" applyNumberFormat="1" applyBorder="1" applyAlignment="1">
      <alignment horizontal="right" vertical="center"/>
    </xf>
    <xf numFmtId="168" fontId="0" fillId="0" borderId="52" xfId="0" applyNumberFormat="1" applyBorder="1" applyAlignment="1">
      <alignment horizontal="right" vertical="center"/>
    </xf>
    <xf numFmtId="39" fontId="0" fillId="0" borderId="15" xfId="4" applyNumberFormat="1" applyFont="1" applyFill="1" applyBorder="1" applyAlignment="1">
      <alignment horizontal="center" vertical="center"/>
    </xf>
    <xf numFmtId="2" fontId="0" fillId="0" borderId="30" xfId="0" applyNumberFormat="1" applyBorder="1" applyAlignment="1">
      <alignment horizontal="center" vertical="center"/>
    </xf>
    <xf numFmtId="170" fontId="0" fillId="0" borderId="6" xfId="4" applyNumberFormat="1" applyFont="1" applyFill="1" applyBorder="1" applyAlignment="1" applyProtection="1">
      <alignment horizontal="right" vertical="center"/>
      <protection hidden="1"/>
    </xf>
    <xf numFmtId="170" fontId="0" fillId="0" borderId="14" xfId="4" applyNumberFormat="1" applyFont="1" applyFill="1" applyBorder="1" applyAlignment="1" applyProtection="1">
      <alignment horizontal="right" vertical="center"/>
      <protection hidden="1"/>
    </xf>
    <xf numFmtId="0" fontId="6" fillId="0" borderId="52" xfId="0" applyFont="1" applyBorder="1" applyAlignment="1">
      <alignment horizontal="left" vertical="center"/>
    </xf>
    <xf numFmtId="170" fontId="0" fillId="5" borderId="18" xfId="4" applyNumberFormat="1" applyFont="1" applyFill="1" applyBorder="1" applyAlignment="1">
      <alignment horizontal="right" vertical="center"/>
    </xf>
    <xf numFmtId="170" fontId="0" fillId="5" borderId="52" xfId="4" applyNumberFormat="1" applyFont="1" applyFill="1" applyBorder="1" applyAlignment="1">
      <alignment horizontal="right" vertical="center"/>
    </xf>
    <xf numFmtId="168" fontId="0" fillId="5" borderId="18" xfId="0" applyNumberFormat="1" applyFill="1" applyBorder="1" applyAlignment="1">
      <alignment horizontal="right" vertical="center"/>
    </xf>
    <xf numFmtId="168" fontId="0" fillId="5" borderId="52" xfId="0" applyNumberFormat="1" applyFill="1" applyBorder="1" applyAlignment="1">
      <alignment horizontal="right" vertical="center"/>
    </xf>
    <xf numFmtId="2" fontId="0" fillId="5" borderId="30" xfId="0" applyNumberFormat="1" applyFill="1" applyBorder="1" applyAlignment="1">
      <alignment horizontal="center" vertical="center"/>
    </xf>
    <xf numFmtId="170" fontId="0" fillId="5" borderId="14" xfId="4" applyNumberFormat="1" applyFont="1" applyFill="1" applyBorder="1" applyAlignment="1" applyProtection="1">
      <alignment horizontal="right" vertical="center"/>
      <protection hidden="1"/>
    </xf>
    <xf numFmtId="0" fontId="2" fillId="5" borderId="52" xfId="0" applyFont="1" applyFill="1" applyBorder="1" applyAlignment="1">
      <alignment horizontal="left" vertical="center"/>
    </xf>
    <xf numFmtId="170" fontId="0" fillId="5" borderId="5" xfId="4" applyNumberFormat="1" applyFont="1" applyFill="1" applyBorder="1" applyAlignment="1">
      <alignment horizontal="right" vertical="center"/>
    </xf>
    <xf numFmtId="170" fontId="0" fillId="5" borderId="44" xfId="4" applyNumberFormat="1" applyFont="1" applyFill="1" applyBorder="1" applyAlignment="1">
      <alignment horizontal="right" vertical="center"/>
    </xf>
    <xf numFmtId="168" fontId="0" fillId="5" borderId="5" xfId="0" applyNumberFormat="1" applyFill="1" applyBorder="1" applyAlignment="1">
      <alignment horizontal="right" vertical="center"/>
    </xf>
    <xf numFmtId="168" fontId="0" fillId="5" borderId="44" xfId="0" applyNumberFormat="1" applyFill="1" applyBorder="1" applyAlignment="1">
      <alignment horizontal="right" vertical="center"/>
    </xf>
    <xf numFmtId="2" fontId="0" fillId="5" borderId="32" xfId="0" applyNumberFormat="1" applyFill="1" applyBorder="1" applyAlignment="1">
      <alignment horizontal="center" vertical="center"/>
    </xf>
    <xf numFmtId="0" fontId="2" fillId="5" borderId="44" xfId="0" applyFont="1" applyFill="1" applyBorder="1" applyAlignment="1">
      <alignment horizontal="left" vertical="center"/>
    </xf>
    <xf numFmtId="170" fontId="0" fillId="5" borderId="56" xfId="4" applyNumberFormat="1" applyFont="1" applyFill="1" applyBorder="1" applyAlignment="1">
      <alignment horizontal="right" vertical="center"/>
    </xf>
    <xf numFmtId="170" fontId="0" fillId="5" borderId="39" xfId="4" applyNumberFormat="1" applyFont="1" applyFill="1" applyBorder="1" applyAlignment="1">
      <alignment horizontal="right" vertical="center"/>
    </xf>
    <xf numFmtId="168" fontId="0" fillId="5" borderId="56" xfId="0" applyNumberFormat="1" applyFill="1" applyBorder="1" applyAlignment="1">
      <alignment horizontal="right" vertical="center"/>
    </xf>
    <xf numFmtId="168" fontId="0" fillId="5" borderId="39" xfId="0" applyNumberFormat="1" applyFill="1" applyBorder="1" applyAlignment="1">
      <alignment horizontal="right" vertical="center"/>
    </xf>
    <xf numFmtId="2" fontId="0" fillId="5" borderId="35" xfId="0" applyNumberFormat="1" applyFill="1" applyBorder="1" applyAlignment="1">
      <alignment horizontal="center" vertical="center"/>
    </xf>
    <xf numFmtId="0" fontId="2" fillId="5" borderId="39" xfId="0" applyFont="1" applyFill="1" applyBorder="1" applyAlignment="1">
      <alignment horizontal="left" vertical="center"/>
    </xf>
    <xf numFmtId="170" fontId="0" fillId="5" borderId="29" xfId="4" applyNumberFormat="1" applyFont="1" applyFill="1" applyBorder="1" applyAlignment="1">
      <alignment horizontal="right" vertical="center"/>
    </xf>
    <xf numFmtId="170" fontId="0" fillId="5" borderId="41" xfId="4" applyNumberFormat="1" applyFont="1" applyFill="1" applyBorder="1" applyAlignment="1">
      <alignment horizontal="right" vertical="center"/>
    </xf>
    <xf numFmtId="168" fontId="0" fillId="5" borderId="29" xfId="0" applyNumberFormat="1" applyFill="1" applyBorder="1" applyAlignment="1">
      <alignment horizontal="right" vertical="center"/>
    </xf>
    <xf numFmtId="168" fontId="0" fillId="5" borderId="41" xfId="0" applyNumberFormat="1" applyFill="1" applyBorder="1" applyAlignment="1">
      <alignment horizontal="right" vertical="center"/>
    </xf>
    <xf numFmtId="2" fontId="0" fillId="5" borderId="33" xfId="0" applyNumberFormat="1" applyFill="1" applyBorder="1" applyAlignment="1">
      <alignment horizontal="center" vertical="center"/>
    </xf>
    <xf numFmtId="0" fontId="2" fillId="5" borderId="20" xfId="0" applyFont="1" applyFill="1" applyBorder="1" applyAlignment="1">
      <alignment horizontal="left" vertical="center"/>
    </xf>
    <xf numFmtId="0" fontId="2" fillId="3" borderId="21" xfId="0" applyFont="1" applyFill="1" applyBorder="1" applyAlignment="1">
      <alignment horizontal="left" vertical="center"/>
    </xf>
    <xf numFmtId="0" fontId="2" fillId="3" borderId="20" xfId="0" applyFont="1" applyFill="1" applyBorder="1" applyAlignment="1">
      <alignment horizontal="left" vertical="center"/>
    </xf>
    <xf numFmtId="0" fontId="2" fillId="3" borderId="19" xfId="0" applyFont="1" applyFill="1" applyBorder="1" applyAlignment="1">
      <alignment horizontal="left" vertical="center"/>
    </xf>
    <xf numFmtId="0" fontId="2" fillId="5" borderId="37" xfId="0" applyFont="1" applyFill="1" applyBorder="1" applyAlignment="1">
      <alignment horizontal="left" vertical="center"/>
    </xf>
    <xf numFmtId="168" fontId="0" fillId="5" borderId="28" xfId="0" applyNumberFormat="1" applyFill="1" applyBorder="1" applyAlignment="1">
      <alignment horizontal="right" vertical="center"/>
    </xf>
    <xf numFmtId="168" fontId="0" fillId="5" borderId="40" xfId="0" applyNumberFormat="1" applyFill="1" applyBorder="1" applyAlignment="1">
      <alignment horizontal="right" vertical="center"/>
    </xf>
    <xf numFmtId="2" fontId="0" fillId="5" borderId="31" xfId="0" applyNumberFormat="1" applyFill="1" applyBorder="1" applyAlignment="1">
      <alignment horizontal="center" vertical="center"/>
    </xf>
    <xf numFmtId="0" fontId="2" fillId="5" borderId="36" xfId="0" applyFont="1" applyFill="1" applyBorder="1" applyAlignment="1">
      <alignment horizontal="left" vertical="center"/>
    </xf>
    <xf numFmtId="170" fontId="0" fillId="5" borderId="40" xfId="4" applyNumberFormat="1" applyFont="1" applyFill="1" applyBorder="1" applyAlignment="1">
      <alignment horizontal="right" vertical="center"/>
    </xf>
    <xf numFmtId="170" fontId="0" fillId="5" borderId="28" xfId="4" applyNumberFormat="1" applyFont="1" applyFill="1" applyBorder="1" applyAlignment="1">
      <alignment horizontal="right" vertical="center"/>
    </xf>
    <xf numFmtId="0" fontId="2" fillId="5" borderId="38" xfId="0" applyFont="1" applyFill="1" applyBorder="1" applyAlignment="1">
      <alignment horizontal="left" vertical="center"/>
    </xf>
    <xf numFmtId="0" fontId="2" fillId="5" borderId="58" xfId="0" applyFont="1" applyFill="1" applyBorder="1" applyAlignment="1">
      <alignment horizontal="left" vertical="center"/>
    </xf>
    <xf numFmtId="170" fontId="2" fillId="2" borderId="14" xfId="4" applyNumberFormat="1" applyFont="1" applyFill="1" applyBorder="1" applyAlignment="1">
      <alignment horizontal="center" vertical="center" wrapText="1"/>
    </xf>
    <xf numFmtId="170" fontId="2" fillId="2" borderId="6" xfId="4" applyNumberFormat="1" applyFont="1" applyFill="1" applyBorder="1" applyAlignment="1">
      <alignment horizontal="center" vertical="center" wrapText="1"/>
    </xf>
    <xf numFmtId="0" fontId="10" fillId="0" borderId="0" xfId="3" quotePrefix="1"/>
    <xf numFmtId="169" fontId="2" fillId="3" borderId="32" xfId="0" applyNumberFormat="1" applyFont="1" applyFill="1" applyBorder="1" applyAlignment="1">
      <alignment horizontal="center" vertical="center"/>
    </xf>
    <xf numFmtId="4" fontId="2" fillId="3" borderId="4" xfId="4" applyNumberFormat="1" applyFont="1" applyFill="1" applyBorder="1" applyAlignment="1">
      <alignment horizontal="center" vertical="center"/>
    </xf>
    <xf numFmtId="169" fontId="2" fillId="3" borderId="33" xfId="0" applyNumberFormat="1" applyFont="1" applyFill="1" applyBorder="1" applyAlignment="1">
      <alignment horizontal="center" vertical="center"/>
    </xf>
    <xf numFmtId="4" fontId="2" fillId="3" borderId="12" xfId="4" applyNumberFormat="1" applyFont="1" applyFill="1" applyBorder="1" applyAlignment="1">
      <alignment horizontal="center" vertical="center"/>
    </xf>
    <xf numFmtId="169" fontId="0" fillId="5" borderId="40" xfId="0" applyNumberFormat="1" applyFill="1" applyBorder="1" applyAlignment="1">
      <alignment horizontal="center" vertical="center"/>
    </xf>
    <xf numFmtId="4" fontId="0" fillId="5" borderId="28" xfId="4" applyNumberFormat="1" applyFont="1" applyFill="1" applyBorder="1" applyAlignment="1">
      <alignment horizontal="center" vertical="center"/>
    </xf>
    <xf numFmtId="169" fontId="0" fillId="5" borderId="44" xfId="0" applyNumberFormat="1" applyFill="1" applyBorder="1" applyAlignment="1">
      <alignment horizontal="center" vertical="center"/>
    </xf>
    <xf numFmtId="4" fontId="0" fillId="5" borderId="5" xfId="4" applyNumberFormat="1" applyFont="1" applyFill="1" applyBorder="1" applyAlignment="1">
      <alignment horizontal="center" vertical="center"/>
    </xf>
    <xf numFmtId="169" fontId="0" fillId="5" borderId="41" xfId="0" applyNumberFormat="1" applyFill="1" applyBorder="1" applyAlignment="1">
      <alignment horizontal="center" vertical="center"/>
    </xf>
    <xf numFmtId="4" fontId="0" fillId="5" borderId="29" xfId="4" applyNumberFormat="1" applyFont="1" applyFill="1" applyBorder="1" applyAlignment="1">
      <alignment horizontal="center" vertical="center"/>
    </xf>
    <xf numFmtId="169" fontId="0" fillId="5" borderId="39" xfId="0" applyNumberFormat="1" applyFill="1" applyBorder="1" applyAlignment="1">
      <alignment horizontal="center" vertical="center"/>
    </xf>
    <xf numFmtId="4" fontId="0" fillId="5" borderId="56" xfId="4" applyNumberFormat="1" applyFont="1" applyFill="1" applyBorder="1" applyAlignment="1">
      <alignment horizontal="center" vertical="center"/>
    </xf>
    <xf numFmtId="169" fontId="0" fillId="5" borderId="52" xfId="0" applyNumberFormat="1" applyFill="1" applyBorder="1" applyAlignment="1">
      <alignment horizontal="center" vertical="center"/>
    </xf>
    <xf numFmtId="4" fontId="0" fillId="5" borderId="18" xfId="4" applyNumberFormat="1" applyFont="1" applyFill="1" applyBorder="1" applyAlignment="1">
      <alignment horizontal="center" vertical="center"/>
    </xf>
    <xf numFmtId="169" fontId="2" fillId="3" borderId="31" xfId="0" applyNumberFormat="1" applyFont="1" applyFill="1" applyBorder="1" applyAlignment="1">
      <alignment horizontal="center" vertical="center"/>
    </xf>
    <xf numFmtId="4" fontId="2" fillId="3" borderId="9" xfId="4" applyNumberFormat="1" applyFont="1" applyFill="1" applyBorder="1" applyAlignment="1">
      <alignment horizontal="center" vertical="center"/>
    </xf>
    <xf numFmtId="169" fontId="0" fillId="0" borderId="39" xfId="0" applyNumberFormat="1" applyBorder="1" applyAlignment="1">
      <alignment horizontal="center" vertical="center"/>
    </xf>
    <xf numFmtId="4" fontId="0" fillId="0" borderId="56" xfId="4" applyNumberFormat="1" applyFont="1" applyFill="1" applyBorder="1" applyAlignment="1">
      <alignment horizontal="center" vertical="center"/>
    </xf>
    <xf numFmtId="169" fontId="0" fillId="0" borderId="44" xfId="0" applyNumberFormat="1" applyBorder="1" applyAlignment="1">
      <alignment horizontal="center" vertical="center"/>
    </xf>
    <xf numFmtId="4" fontId="0" fillId="0" borderId="5" xfId="4" applyNumberFormat="1" applyFont="1" applyFill="1" applyBorder="1" applyAlignment="1">
      <alignment horizontal="center" vertical="center"/>
    </xf>
    <xf numFmtId="169" fontId="0" fillId="0" borderId="52" xfId="0" applyNumberFormat="1" applyBorder="1" applyAlignment="1">
      <alignment horizontal="center" vertical="center"/>
    </xf>
    <xf numFmtId="4" fontId="0" fillId="0" borderId="18" xfId="4" applyNumberFormat="1" applyFont="1" applyFill="1" applyBorder="1" applyAlignment="1">
      <alignment horizontal="center" vertical="center"/>
    </xf>
    <xf numFmtId="169" fontId="0" fillId="0" borderId="41" xfId="0" applyNumberFormat="1" applyBorder="1" applyAlignment="1">
      <alignment horizontal="center" vertical="center"/>
    </xf>
    <xf numFmtId="4" fontId="0" fillId="0" borderId="29" xfId="4" applyNumberFormat="1" applyFont="1" applyFill="1" applyBorder="1" applyAlignment="1">
      <alignment horizontal="center" vertical="center"/>
    </xf>
    <xf numFmtId="165" fontId="3" fillId="0" borderId="8" xfId="0" applyNumberFormat="1" applyFont="1" applyBorder="1" applyAlignment="1">
      <alignment horizontal="center" vertical="center"/>
    </xf>
    <xf numFmtId="4" fontId="3" fillId="0" borderId="9" xfId="0" applyNumberFormat="1" applyFont="1" applyBorder="1" applyAlignment="1">
      <alignment horizontal="center" vertical="center"/>
    </xf>
    <xf numFmtId="165" fontId="3" fillId="0" borderId="16" xfId="0" applyNumberFormat="1" applyFont="1" applyBorder="1" applyAlignment="1">
      <alignment horizontal="center" vertical="center"/>
    </xf>
    <xf numFmtId="4" fontId="3" fillId="0" borderId="4" xfId="0" applyNumberFormat="1" applyFont="1" applyBorder="1" applyAlignment="1">
      <alignment horizontal="center" vertical="center"/>
    </xf>
    <xf numFmtId="165" fontId="3" fillId="0" borderId="11" xfId="0" applyNumberFormat="1" applyFont="1" applyBorder="1" applyAlignment="1">
      <alignment horizontal="center" vertical="center"/>
    </xf>
    <xf numFmtId="4" fontId="3" fillId="0" borderId="12" xfId="0" applyNumberFormat="1" applyFont="1" applyBorder="1" applyAlignment="1">
      <alignment horizontal="center" vertical="center"/>
    </xf>
    <xf numFmtId="165" fontId="3" fillId="5" borderId="0" xfId="0" applyNumberFormat="1" applyFont="1" applyFill="1" applyAlignment="1">
      <alignment horizontal="center" vertical="center"/>
    </xf>
    <xf numFmtId="2" fontId="0" fillId="0" borderId="0" xfId="0" applyNumberFormat="1"/>
    <xf numFmtId="165" fontId="0" fillId="0" borderId="0" xfId="0" applyNumberFormat="1"/>
    <xf numFmtId="164" fontId="0" fillId="0" borderId="0" xfId="0" applyNumberFormat="1"/>
    <xf numFmtId="166" fontId="0" fillId="0" borderId="0" xfId="0" applyNumberFormat="1"/>
    <xf numFmtId="170" fontId="0" fillId="0" borderId="0" xfId="4" applyNumberFormat="1" applyFont="1" applyFill="1" applyBorder="1"/>
    <xf numFmtId="164" fontId="0" fillId="0" borderId="0" xfId="1" applyNumberFormat="1" applyFont="1" applyFill="1" applyBorder="1"/>
    <xf numFmtId="43" fontId="0" fillId="0" borderId="0" xfId="4" applyFont="1" applyFill="1" applyBorder="1"/>
    <xf numFmtId="0" fontId="0" fillId="5" borderId="0" xfId="0" applyFill="1" applyAlignment="1">
      <alignment horizontal="left" vertical="center"/>
    </xf>
    <xf numFmtId="0" fontId="0" fillId="6" borderId="0" xfId="0" applyFill="1" applyAlignment="1">
      <alignment horizontal="left" vertical="center"/>
    </xf>
    <xf numFmtId="9" fontId="0" fillId="5" borderId="32" xfId="1" applyFont="1" applyFill="1" applyBorder="1" applyAlignment="1" applyProtection="1">
      <alignment horizontal="center" vertical="center"/>
      <protection hidden="1"/>
    </xf>
    <xf numFmtId="9" fontId="0" fillId="5" borderId="34" xfId="1" applyFont="1" applyFill="1" applyBorder="1" applyAlignment="1" applyProtection="1">
      <alignment horizontal="center" vertical="center"/>
      <protection hidden="1"/>
    </xf>
    <xf numFmtId="164" fontId="0" fillId="5" borderId="32" xfId="1" applyNumberFormat="1" applyFont="1" applyFill="1" applyBorder="1" applyAlignment="1" applyProtection="1">
      <alignment horizontal="center" vertical="center"/>
      <protection hidden="1"/>
    </xf>
    <xf numFmtId="164" fontId="0" fillId="5" borderId="34" xfId="1" applyNumberFormat="1" applyFont="1" applyFill="1" applyBorder="1" applyAlignment="1" applyProtection="1">
      <alignment horizontal="center" vertical="center"/>
      <protection hidden="1"/>
    </xf>
    <xf numFmtId="0" fontId="3" fillId="5" borderId="0" xfId="2" applyFont="1" applyFill="1"/>
    <xf numFmtId="164" fontId="0" fillId="5" borderId="59" xfId="1" applyNumberFormat="1" applyFont="1" applyFill="1" applyBorder="1" applyAlignment="1" applyProtection="1">
      <alignment horizontal="center" vertical="center"/>
      <protection hidden="1"/>
    </xf>
    <xf numFmtId="0" fontId="3" fillId="5" borderId="11" xfId="2" applyFont="1" applyFill="1" applyBorder="1" applyAlignment="1">
      <alignment horizontal="left" vertical="center" indent="2"/>
    </xf>
    <xf numFmtId="3" fontId="0" fillId="5" borderId="12" xfId="0" applyNumberFormat="1" applyFill="1" applyBorder="1" applyAlignment="1" applyProtection="1">
      <alignment vertical="center"/>
      <protection hidden="1"/>
    </xf>
    <xf numFmtId="164" fontId="0" fillId="5" borderId="12" xfId="1" applyNumberFormat="1" applyFont="1" applyFill="1" applyBorder="1" applyAlignment="1" applyProtection="1">
      <alignment horizontal="center" vertical="center"/>
      <protection hidden="1"/>
    </xf>
    <xf numFmtId="164" fontId="0" fillId="5" borderId="13" xfId="1" applyNumberFormat="1" applyFont="1" applyFill="1" applyBorder="1" applyAlignment="1" applyProtection="1">
      <alignment horizontal="center" vertical="center"/>
      <protection hidden="1"/>
    </xf>
    <xf numFmtId="3" fontId="14" fillId="0" borderId="0" xfId="0" applyNumberFormat="1" applyFont="1"/>
    <xf numFmtId="164" fontId="14" fillId="0" borderId="0" xfId="0" applyNumberFormat="1" applyFont="1"/>
    <xf numFmtId="166" fontId="14" fillId="0" borderId="0" xfId="0" applyNumberFormat="1" applyFont="1"/>
    <xf numFmtId="0" fontId="2" fillId="3" borderId="22" xfId="0" applyFont="1" applyFill="1" applyBorder="1" applyAlignment="1">
      <alignment horizontal="left" vertical="center"/>
    </xf>
    <xf numFmtId="170" fontId="2" fillId="3" borderId="35" xfId="4" applyNumberFormat="1" applyFont="1" applyFill="1" applyBorder="1" applyAlignment="1" applyProtection="1">
      <alignment horizontal="right" vertical="center"/>
      <protection hidden="1"/>
    </xf>
    <xf numFmtId="170" fontId="2" fillId="3" borderId="7" xfId="4" applyNumberFormat="1" applyFont="1" applyFill="1" applyBorder="1" applyAlignment="1" applyProtection="1">
      <alignment horizontal="right" vertical="center"/>
      <protection hidden="1"/>
    </xf>
    <xf numFmtId="164" fontId="2" fillId="3" borderId="24" xfId="1" applyNumberFormat="1" applyFont="1" applyFill="1" applyBorder="1" applyAlignment="1">
      <alignment horizontal="center" vertical="center"/>
    </xf>
    <xf numFmtId="2" fontId="2" fillId="3" borderId="35" xfId="0" applyNumberFormat="1" applyFont="1" applyFill="1" applyBorder="1" applyAlignment="1">
      <alignment horizontal="center" vertical="center"/>
    </xf>
    <xf numFmtId="39" fontId="2" fillId="3" borderId="24" xfId="4" applyNumberFormat="1" applyFont="1" applyFill="1" applyBorder="1" applyAlignment="1">
      <alignment horizontal="center" vertical="center"/>
    </xf>
    <xf numFmtId="169" fontId="2" fillId="3" borderId="35" xfId="0" applyNumberFormat="1" applyFont="1" applyFill="1" applyBorder="1" applyAlignment="1">
      <alignment horizontal="center" vertical="center"/>
    </xf>
    <xf numFmtId="4" fontId="2" fillId="3" borderId="7" xfId="4" applyNumberFormat="1" applyFont="1" applyFill="1" applyBorder="1" applyAlignment="1">
      <alignment horizontal="center" vertical="center"/>
    </xf>
    <xf numFmtId="168" fontId="2" fillId="3" borderId="35" xfId="0" applyNumberFormat="1" applyFont="1" applyFill="1" applyBorder="1" applyAlignment="1">
      <alignment horizontal="right" vertical="center"/>
    </xf>
    <xf numFmtId="168" fontId="2" fillId="3" borderId="7" xfId="0" applyNumberFormat="1" applyFont="1" applyFill="1" applyBorder="1" applyAlignment="1">
      <alignment horizontal="right" vertical="center"/>
    </xf>
    <xf numFmtId="170" fontId="2" fillId="3" borderId="35" xfId="4" applyNumberFormat="1" applyFont="1" applyFill="1" applyBorder="1" applyAlignment="1">
      <alignment horizontal="right" vertical="center"/>
    </xf>
    <xf numFmtId="170" fontId="2" fillId="3" borderId="7" xfId="4" applyNumberFormat="1" applyFont="1" applyFill="1" applyBorder="1" applyAlignment="1">
      <alignment horizontal="right" vertical="center"/>
    </xf>
    <xf numFmtId="0" fontId="6" fillId="0" borderId="38" xfId="0" applyFont="1" applyBorder="1" applyAlignment="1">
      <alignment horizontal="left" vertical="center"/>
    </xf>
    <xf numFmtId="0" fontId="2" fillId="3" borderId="1" xfId="0" applyFont="1" applyFill="1" applyBorder="1" applyAlignment="1">
      <alignment horizontal="left" vertical="center"/>
    </xf>
    <xf numFmtId="170" fontId="2" fillId="3" borderId="60" xfId="4" applyNumberFormat="1" applyFont="1" applyFill="1" applyBorder="1" applyAlignment="1" applyProtection="1">
      <alignment horizontal="right" vertical="center"/>
      <protection hidden="1"/>
    </xf>
    <xf numFmtId="170" fontId="2" fillId="3" borderId="49" xfId="4" applyNumberFormat="1" applyFont="1" applyFill="1" applyBorder="1" applyAlignment="1" applyProtection="1">
      <alignment horizontal="right" vertical="center"/>
      <protection hidden="1"/>
    </xf>
    <xf numFmtId="164" fontId="2" fillId="3" borderId="50" xfId="1" applyNumberFormat="1" applyFont="1" applyFill="1" applyBorder="1" applyAlignment="1">
      <alignment horizontal="center" vertical="center"/>
    </xf>
    <xf numFmtId="2" fontId="2" fillId="3" borderId="60" xfId="0" applyNumberFormat="1" applyFont="1" applyFill="1" applyBorder="1" applyAlignment="1">
      <alignment horizontal="center" vertical="center"/>
    </xf>
    <xf numFmtId="39" fontId="2" fillId="3" borderId="50" xfId="4" applyNumberFormat="1" applyFont="1" applyFill="1" applyBorder="1" applyAlignment="1">
      <alignment horizontal="center" vertical="center"/>
    </xf>
    <xf numFmtId="169" fontId="2" fillId="3" borderId="60" xfId="0" applyNumberFormat="1" applyFont="1" applyFill="1" applyBorder="1" applyAlignment="1">
      <alignment horizontal="center" vertical="center"/>
    </xf>
    <xf numFmtId="4" fontId="2" fillId="3" borderId="49" xfId="4" applyNumberFormat="1" applyFont="1" applyFill="1" applyBorder="1" applyAlignment="1">
      <alignment horizontal="center" vertical="center"/>
    </xf>
    <xf numFmtId="168" fontId="2" fillId="3" borderId="60" xfId="0" applyNumberFormat="1" applyFont="1" applyFill="1" applyBorder="1" applyAlignment="1">
      <alignment horizontal="right" vertical="center"/>
    </xf>
    <xf numFmtId="168" fontId="2" fillId="3" borderId="49" xfId="0" applyNumberFormat="1" applyFont="1" applyFill="1" applyBorder="1" applyAlignment="1">
      <alignment horizontal="right" vertical="center"/>
    </xf>
    <xf numFmtId="170" fontId="2" fillId="3" borderId="60" xfId="4" applyNumberFormat="1" applyFont="1" applyFill="1" applyBorder="1" applyAlignment="1">
      <alignment horizontal="right" vertical="center"/>
    </xf>
    <xf numFmtId="170" fontId="2" fillId="3" borderId="49" xfId="4" applyNumberFormat="1" applyFont="1" applyFill="1" applyBorder="1" applyAlignment="1">
      <alignment horizontal="right" vertical="center"/>
    </xf>
    <xf numFmtId="0" fontId="14" fillId="0" borderId="61" xfId="0" applyFont="1" applyBorder="1" applyAlignment="1">
      <alignment horizontal="center" wrapText="1"/>
    </xf>
    <xf numFmtId="2" fontId="14" fillId="0" borderId="0" xfId="0" applyNumberFormat="1" applyFont="1"/>
    <xf numFmtId="165" fontId="14" fillId="0" borderId="0" xfId="0" applyNumberFormat="1" applyFont="1"/>
    <xf numFmtId="2" fontId="0" fillId="0" borderId="16" xfId="4" applyNumberFormat="1" applyFont="1" applyFill="1" applyBorder="1" applyAlignment="1" applyProtection="1">
      <alignment horizontal="center" vertical="center"/>
      <protection hidden="1"/>
    </xf>
    <xf numFmtId="2" fontId="0" fillId="0" borderId="11" xfId="4" applyNumberFormat="1" applyFont="1" applyFill="1" applyBorder="1" applyAlignment="1" applyProtection="1">
      <alignment horizontal="center" vertical="center"/>
      <protection hidden="1"/>
    </xf>
    <xf numFmtId="169" fontId="0" fillId="0" borderId="16" xfId="4" applyNumberFormat="1" applyFont="1" applyFill="1" applyBorder="1" applyAlignment="1" applyProtection="1">
      <alignment horizontal="center" vertical="center"/>
      <protection hidden="1"/>
    </xf>
    <xf numFmtId="169" fontId="0" fillId="0" borderId="11" xfId="4" applyNumberFormat="1" applyFont="1" applyFill="1" applyBorder="1" applyAlignment="1" applyProtection="1">
      <alignment horizontal="center" vertical="center"/>
      <protection hidden="1"/>
    </xf>
    <xf numFmtId="170" fontId="0" fillId="0" borderId="8" xfId="4" applyNumberFormat="1" applyFont="1" applyFill="1" applyBorder="1" applyAlignment="1" applyProtection="1">
      <alignment horizontal="right" vertical="center"/>
      <protection hidden="1"/>
    </xf>
    <xf numFmtId="170" fontId="0" fillId="0" borderId="9" xfId="4" applyNumberFormat="1" applyFont="1" applyFill="1" applyBorder="1" applyAlignment="1" applyProtection="1">
      <alignment horizontal="right" vertical="center"/>
      <protection hidden="1"/>
    </xf>
    <xf numFmtId="2" fontId="0" fillId="0" borderId="9" xfId="4" applyNumberFormat="1" applyFont="1" applyFill="1" applyBorder="1" applyAlignment="1" applyProtection="1">
      <alignment horizontal="center" vertical="center"/>
      <protection hidden="1"/>
    </xf>
    <xf numFmtId="170" fontId="0" fillId="0" borderId="9" xfId="4" applyNumberFormat="1" applyFont="1" applyFill="1" applyBorder="1" applyAlignment="1" applyProtection="1">
      <alignment horizontal="center" vertical="center"/>
      <protection hidden="1"/>
    </xf>
    <xf numFmtId="164" fontId="0" fillId="0" borderId="10" xfId="1" applyNumberFormat="1" applyFont="1" applyFill="1" applyBorder="1" applyAlignment="1" applyProtection="1">
      <alignment horizontal="center" vertical="center"/>
      <protection hidden="1"/>
    </xf>
    <xf numFmtId="170" fontId="0" fillId="0" borderId="61" xfId="4" applyNumberFormat="1" applyFont="1" applyFill="1" applyBorder="1" applyAlignment="1" applyProtection="1">
      <alignment horizontal="right" vertical="center"/>
      <protection hidden="1"/>
    </xf>
    <xf numFmtId="2" fontId="0" fillId="0" borderId="61" xfId="4" applyNumberFormat="1" applyFont="1" applyFill="1" applyBorder="1" applyAlignment="1" applyProtection="1">
      <alignment horizontal="center" vertical="center"/>
      <protection hidden="1"/>
    </xf>
    <xf numFmtId="170" fontId="0" fillId="0" borderId="61" xfId="4" applyNumberFormat="1" applyFont="1" applyFill="1" applyBorder="1" applyAlignment="1" applyProtection="1">
      <alignment horizontal="center" vertical="center"/>
      <protection hidden="1"/>
    </xf>
    <xf numFmtId="164" fontId="0" fillId="0" borderId="17" xfId="1" applyNumberFormat="1" applyFont="1" applyFill="1" applyBorder="1" applyAlignment="1" applyProtection="1">
      <alignment horizontal="center" vertical="center"/>
      <protection hidden="1"/>
    </xf>
    <xf numFmtId="2" fontId="0" fillId="0" borderId="12" xfId="4" applyNumberFormat="1" applyFont="1" applyFill="1" applyBorder="1" applyAlignment="1" applyProtection="1">
      <alignment horizontal="center" vertical="center"/>
      <protection hidden="1"/>
    </xf>
    <xf numFmtId="170" fontId="0" fillId="0" borderId="12" xfId="4" applyNumberFormat="1" applyFont="1" applyFill="1" applyBorder="1" applyAlignment="1" applyProtection="1">
      <alignment horizontal="center" vertical="center"/>
      <protection hidden="1"/>
    </xf>
    <xf numFmtId="164" fontId="0" fillId="0" borderId="13" xfId="1" applyNumberFormat="1" applyFont="1" applyFill="1" applyBorder="1" applyAlignment="1" applyProtection="1">
      <alignment horizontal="center" vertical="center"/>
      <protection hidden="1"/>
    </xf>
    <xf numFmtId="170" fontId="0" fillId="0" borderId="31" xfId="4" applyNumberFormat="1" applyFont="1" applyFill="1" applyBorder="1" applyAlignment="1" applyProtection="1">
      <alignment horizontal="center" vertical="center"/>
      <protection hidden="1"/>
    </xf>
    <xf numFmtId="170" fontId="0" fillId="0" borderId="32" xfId="4" applyNumberFormat="1" applyFont="1" applyFill="1" applyBorder="1" applyAlignment="1" applyProtection="1">
      <alignment horizontal="center" vertical="center"/>
      <protection hidden="1"/>
    </xf>
    <xf numFmtId="170" fontId="0" fillId="0" borderId="33" xfId="4" applyNumberFormat="1" applyFont="1" applyFill="1" applyBorder="1" applyAlignment="1" applyProtection="1">
      <alignment horizontal="center" vertical="center"/>
      <protection hidden="1"/>
    </xf>
    <xf numFmtId="169" fontId="0" fillId="0" borderId="8" xfId="4" applyNumberFormat="1" applyFont="1" applyFill="1" applyBorder="1" applyAlignment="1" applyProtection="1">
      <alignment horizontal="center" vertical="center"/>
      <protection hidden="1"/>
    </xf>
    <xf numFmtId="2" fontId="0" fillId="0" borderId="8" xfId="4" applyNumberFormat="1" applyFont="1" applyFill="1" applyBorder="1" applyAlignment="1" applyProtection="1">
      <alignment horizontal="center" vertical="center"/>
      <protection hidden="1"/>
    </xf>
    <xf numFmtId="2" fontId="0" fillId="0" borderId="10" xfId="4" applyNumberFormat="1" applyFont="1" applyFill="1" applyBorder="1" applyAlignment="1" applyProtection="1">
      <alignment horizontal="center" vertical="center"/>
      <protection hidden="1"/>
    </xf>
    <xf numFmtId="2" fontId="0" fillId="0" borderId="17" xfId="4" applyNumberFormat="1" applyFont="1" applyFill="1" applyBorder="1" applyAlignment="1" applyProtection="1">
      <alignment horizontal="center" vertical="center"/>
      <protection hidden="1"/>
    </xf>
    <xf numFmtId="2" fontId="0" fillId="0" borderId="13" xfId="4" applyNumberFormat="1" applyFont="1" applyFill="1" applyBorder="1" applyAlignment="1" applyProtection="1">
      <alignment horizontal="center" vertical="center"/>
      <protection hidden="1"/>
    </xf>
    <xf numFmtId="168" fontId="0" fillId="0" borderId="8" xfId="4" applyNumberFormat="1" applyFont="1" applyFill="1" applyBorder="1" applyAlignment="1" applyProtection="1">
      <alignment horizontal="right" vertical="center"/>
      <protection hidden="1"/>
    </xf>
    <xf numFmtId="168" fontId="0" fillId="0" borderId="16" xfId="4" applyNumberFormat="1" applyFont="1" applyFill="1" applyBorder="1" applyAlignment="1" applyProtection="1">
      <alignment horizontal="right" vertical="center"/>
      <protection hidden="1"/>
    </xf>
    <xf numFmtId="168" fontId="0" fillId="0" borderId="11" xfId="4" applyNumberFormat="1" applyFont="1" applyFill="1" applyBorder="1" applyAlignment="1" applyProtection="1">
      <alignment horizontal="right" vertical="center"/>
      <protection hidden="1"/>
    </xf>
    <xf numFmtId="168" fontId="0" fillId="0" borderId="9" xfId="4" applyNumberFormat="1" applyFont="1" applyFill="1" applyBorder="1" applyAlignment="1" applyProtection="1">
      <alignment horizontal="right" vertical="center"/>
      <protection hidden="1"/>
    </xf>
    <xf numFmtId="168" fontId="0" fillId="0" borderId="61" xfId="4" applyNumberFormat="1" applyFont="1" applyFill="1" applyBorder="1" applyAlignment="1" applyProtection="1">
      <alignment horizontal="right" vertical="center"/>
      <protection hidden="1"/>
    </xf>
    <xf numFmtId="168" fontId="0" fillId="0" borderId="12" xfId="4" applyNumberFormat="1" applyFont="1" applyFill="1" applyBorder="1" applyAlignment="1" applyProtection="1">
      <alignment horizontal="right" vertical="center"/>
      <protection hidden="1"/>
    </xf>
    <xf numFmtId="3" fontId="3" fillId="5" borderId="48" xfId="0" applyNumberFormat="1" applyFont="1" applyFill="1" applyBorder="1" applyAlignment="1" applyProtection="1">
      <alignment vertical="center"/>
      <protection hidden="1"/>
    </xf>
    <xf numFmtId="164" fontId="3" fillId="5" borderId="48" xfId="1" applyNumberFormat="1" applyFont="1" applyFill="1" applyBorder="1" applyAlignment="1" applyProtection="1">
      <alignment horizontal="center" vertical="center"/>
      <protection hidden="1"/>
    </xf>
    <xf numFmtId="9" fontId="3" fillId="5" borderId="48" xfId="1" applyFont="1" applyFill="1" applyBorder="1" applyAlignment="1" applyProtection="1">
      <alignment horizontal="center" vertical="center"/>
      <protection hidden="1"/>
    </xf>
    <xf numFmtId="164" fontId="3" fillId="5" borderId="1" xfId="1" applyNumberFormat="1" applyFont="1" applyFill="1" applyBorder="1" applyAlignment="1" applyProtection="1">
      <alignment horizontal="center" vertical="center"/>
      <protection hidden="1"/>
    </xf>
    <xf numFmtId="170" fontId="2" fillId="3" borderId="63" xfId="4" applyNumberFormat="1" applyFont="1" applyFill="1" applyBorder="1" applyAlignment="1" applyProtection="1">
      <alignment horizontal="right" vertical="center"/>
      <protection hidden="1"/>
    </xf>
    <xf numFmtId="2" fontId="2" fillId="3" borderId="65" xfId="0" applyNumberFormat="1" applyFont="1" applyFill="1" applyBorder="1" applyAlignment="1">
      <alignment horizontal="center" vertical="center"/>
    </xf>
    <xf numFmtId="169" fontId="2" fillId="3" borderId="65" xfId="0" applyNumberFormat="1" applyFont="1" applyFill="1" applyBorder="1" applyAlignment="1">
      <alignment horizontal="center" vertical="center"/>
    </xf>
    <xf numFmtId="4" fontId="2" fillId="3" borderId="63" xfId="4" applyNumberFormat="1" applyFont="1" applyFill="1" applyBorder="1" applyAlignment="1">
      <alignment horizontal="center" vertical="center"/>
    </xf>
    <xf numFmtId="168" fontId="2" fillId="3" borderId="65" xfId="0" applyNumberFormat="1" applyFont="1" applyFill="1" applyBorder="1" applyAlignment="1">
      <alignment horizontal="right" vertical="center"/>
    </xf>
    <xf numFmtId="168" fontId="2" fillId="3" borderId="63" xfId="0" applyNumberFormat="1" applyFont="1" applyFill="1" applyBorder="1" applyAlignment="1">
      <alignment horizontal="right" vertical="center"/>
    </xf>
    <xf numFmtId="170" fontId="2" fillId="3" borderId="65" xfId="4" applyNumberFormat="1" applyFont="1" applyFill="1" applyBorder="1" applyAlignment="1">
      <alignment horizontal="right" vertical="center"/>
    </xf>
    <xf numFmtId="170" fontId="2" fillId="3" borderId="63" xfId="4" applyNumberFormat="1" applyFont="1" applyFill="1" applyBorder="1" applyAlignment="1">
      <alignment horizontal="right" vertical="center"/>
    </xf>
    <xf numFmtId="170" fontId="2" fillId="3" borderId="16" xfId="4" applyNumberFormat="1" applyFont="1" applyFill="1" applyBorder="1" applyAlignment="1" applyProtection="1">
      <alignment horizontal="right" vertical="center"/>
      <protection hidden="1"/>
    </xf>
    <xf numFmtId="170" fontId="2" fillId="3" borderId="11" xfId="4" applyNumberFormat="1" applyFont="1" applyFill="1" applyBorder="1" applyAlignment="1" applyProtection="1">
      <alignment horizontal="right" vertical="center"/>
      <protection hidden="1"/>
    </xf>
    <xf numFmtId="170" fontId="0" fillId="0" borderId="63" xfId="4" applyNumberFormat="1" applyFont="1" applyFill="1" applyBorder="1" applyAlignment="1" applyProtection="1">
      <alignment horizontal="right" vertical="center"/>
      <protection hidden="1"/>
    </xf>
    <xf numFmtId="2" fontId="0" fillId="0" borderId="63" xfId="4" applyNumberFormat="1" applyFont="1" applyFill="1" applyBorder="1" applyAlignment="1" applyProtection="1">
      <alignment horizontal="center" vertical="center"/>
      <protection hidden="1"/>
    </xf>
    <xf numFmtId="168" fontId="0" fillId="0" borderId="63" xfId="4" applyNumberFormat="1" applyFont="1" applyFill="1" applyBorder="1" applyAlignment="1" applyProtection="1">
      <alignment horizontal="right" vertical="center"/>
      <protection hidden="1"/>
    </xf>
    <xf numFmtId="170" fontId="0" fillId="0" borderId="65" xfId="4" applyNumberFormat="1" applyFont="1" applyFill="1" applyBorder="1" applyAlignment="1" applyProtection="1">
      <alignment horizontal="center" vertical="center"/>
      <protection hidden="1"/>
    </xf>
    <xf numFmtId="170" fontId="0" fillId="0" borderId="63" xfId="4" applyNumberFormat="1" applyFont="1" applyFill="1" applyBorder="1" applyAlignment="1" applyProtection="1">
      <alignment horizontal="center" vertical="center"/>
      <protection hidden="1"/>
    </xf>
    <xf numFmtId="0" fontId="6" fillId="0" borderId="66" xfId="0" applyFont="1" applyBorder="1"/>
    <xf numFmtId="0" fontId="15" fillId="0" borderId="67" xfId="0" applyFont="1" applyBorder="1"/>
    <xf numFmtId="0" fontId="6" fillId="2" borderId="1" xfId="2" applyFont="1" applyFill="1" applyBorder="1" applyAlignment="1">
      <alignment horizontal="center" vertical="center"/>
    </xf>
    <xf numFmtId="0" fontId="16" fillId="0" borderId="0" xfId="0" applyFont="1" applyAlignment="1">
      <alignment horizontal="center"/>
    </xf>
    <xf numFmtId="0" fontId="6" fillId="2" borderId="25" xfId="2" applyFont="1" applyFill="1" applyBorder="1" applyAlignment="1">
      <alignment horizontal="center" vertical="center" wrapText="1"/>
    </xf>
    <xf numFmtId="0" fontId="5" fillId="0" borderId="68" xfId="0" applyFont="1" applyBorder="1"/>
    <xf numFmtId="0" fontId="0" fillId="7" borderId="0" xfId="0" applyFill="1"/>
    <xf numFmtId="3" fontId="17" fillId="0" borderId="68" xfId="0" applyNumberFormat="1" applyFont="1" applyBorder="1"/>
    <xf numFmtId="164" fontId="17" fillId="0" borderId="68" xfId="0" applyNumberFormat="1" applyFont="1" applyBorder="1"/>
    <xf numFmtId="166" fontId="17" fillId="0" borderId="68" xfId="0" applyNumberFormat="1" applyFont="1" applyBorder="1"/>
    <xf numFmtId="0" fontId="17" fillId="0" borderId="68" xfId="0" applyFont="1" applyBorder="1"/>
    <xf numFmtId="0" fontId="5" fillId="0" borderId="67" xfId="0" applyFont="1" applyBorder="1"/>
    <xf numFmtId="0" fontId="15" fillId="0" borderId="70" xfId="0" applyFont="1" applyBorder="1"/>
    <xf numFmtId="0" fontId="15" fillId="0" borderId="75" xfId="0" applyFont="1" applyBorder="1"/>
    <xf numFmtId="0" fontId="15" fillId="9" borderId="67" xfId="0" applyFont="1" applyFill="1" applyBorder="1"/>
    <xf numFmtId="0" fontId="5" fillId="9" borderId="67" xfId="0" applyFont="1" applyFill="1" applyBorder="1"/>
    <xf numFmtId="0" fontId="5" fillId="9" borderId="68" xfId="0" applyFont="1" applyFill="1" applyBorder="1"/>
    <xf numFmtId="0" fontId="15" fillId="9" borderId="75" xfId="0" applyFont="1" applyFill="1" applyBorder="1"/>
    <xf numFmtId="0" fontId="15" fillId="9" borderId="70" xfId="0" applyFont="1" applyFill="1" applyBorder="1"/>
    <xf numFmtId="172" fontId="0" fillId="0" borderId="0" xfId="0" applyNumberFormat="1"/>
    <xf numFmtId="173" fontId="0" fillId="0" borderId="0" xfId="0" applyNumberFormat="1"/>
    <xf numFmtId="174" fontId="0" fillId="0" borderId="0" xfId="0" applyNumberFormat="1"/>
    <xf numFmtId="175" fontId="0" fillId="0" borderId="0" xfId="0" applyNumberFormat="1"/>
    <xf numFmtId="176" fontId="0" fillId="0" borderId="0" xfId="0" applyNumberFormat="1"/>
    <xf numFmtId="177" fontId="0" fillId="0" borderId="0" xfId="0" applyNumberFormat="1"/>
    <xf numFmtId="178" fontId="0" fillId="0" borderId="0" xfId="0" applyNumberFormat="1"/>
    <xf numFmtId="3" fontId="0" fillId="5" borderId="63" xfId="0" applyNumberFormat="1" applyFill="1" applyBorder="1" applyAlignment="1" applyProtection="1">
      <alignment vertical="center"/>
      <protection hidden="1"/>
    </xf>
    <xf numFmtId="164" fontId="0" fillId="5" borderId="63" xfId="1" applyNumberFormat="1" applyFont="1" applyFill="1" applyBorder="1" applyAlignment="1" applyProtection="1">
      <alignment horizontal="center" vertical="center"/>
      <protection hidden="1"/>
    </xf>
    <xf numFmtId="0" fontId="15" fillId="0" borderId="20" xfId="0" applyFont="1" applyBorder="1"/>
    <xf numFmtId="0" fontId="5" fillId="0" borderId="20" xfId="0" applyFont="1" applyBorder="1"/>
    <xf numFmtId="0" fontId="5" fillId="0" borderId="21" xfId="0" applyFont="1" applyBorder="1"/>
    <xf numFmtId="3" fontId="0" fillId="5" borderId="16" xfId="0" applyNumberFormat="1" applyFill="1" applyBorder="1" applyAlignment="1" applyProtection="1">
      <alignment vertical="center"/>
      <protection hidden="1"/>
    </xf>
    <xf numFmtId="164" fontId="0" fillId="5" borderId="17" xfId="1" applyNumberFormat="1" applyFont="1" applyFill="1" applyBorder="1" applyAlignment="1" applyProtection="1">
      <alignment horizontal="center" vertical="center"/>
      <protection hidden="1"/>
    </xf>
    <xf numFmtId="3" fontId="0" fillId="5" borderId="11" xfId="0" applyNumberFormat="1" applyFill="1" applyBorder="1" applyAlignment="1" applyProtection="1">
      <alignment vertical="center"/>
      <protection hidden="1"/>
    </xf>
    <xf numFmtId="0" fontId="5" fillId="0" borderId="0" xfId="0" applyFont="1"/>
    <xf numFmtId="0" fontId="3" fillId="5" borderId="0" xfId="2" applyFont="1" applyFill="1" applyAlignment="1">
      <alignment horizontal="left" vertical="center" indent="2"/>
    </xf>
    <xf numFmtId="164" fontId="3" fillId="5" borderId="0" xfId="1" applyNumberFormat="1" applyFont="1" applyFill="1" applyBorder="1" applyAlignment="1" applyProtection="1">
      <alignment horizontal="center" vertical="center"/>
      <protection hidden="1"/>
    </xf>
    <xf numFmtId="0" fontId="17" fillId="0" borderId="80" xfId="0" applyFont="1" applyBorder="1"/>
    <xf numFmtId="3" fontId="0" fillId="5" borderId="0" xfId="0" applyNumberFormat="1" applyFill="1" applyAlignment="1" applyProtection="1">
      <alignment vertical="center"/>
      <protection hidden="1"/>
    </xf>
    <xf numFmtId="164" fontId="0" fillId="5" borderId="0" xfId="1" applyNumberFormat="1" applyFont="1" applyFill="1" applyBorder="1" applyAlignment="1" applyProtection="1">
      <alignment horizontal="center" vertical="center"/>
      <protection hidden="1"/>
    </xf>
    <xf numFmtId="0" fontId="17" fillId="0" borderId="37" xfId="0" applyFont="1" applyBorder="1"/>
    <xf numFmtId="0" fontId="17" fillId="0" borderId="38" xfId="0" applyFont="1" applyBorder="1"/>
    <xf numFmtId="0" fontId="6" fillId="2" borderId="81" xfId="2" applyFont="1" applyFill="1" applyBorder="1" applyAlignment="1">
      <alignment horizontal="center" vertical="center" wrapText="1"/>
    </xf>
    <xf numFmtId="0" fontId="6" fillId="2" borderId="82" xfId="2" applyFont="1" applyFill="1" applyBorder="1" applyAlignment="1">
      <alignment horizontal="center" vertical="center" wrapText="1"/>
    </xf>
    <xf numFmtId="3" fontId="0" fillId="5" borderId="65" xfId="0" applyNumberFormat="1" applyFill="1" applyBorder="1" applyAlignment="1" applyProtection="1">
      <alignment vertical="center"/>
      <protection hidden="1"/>
    </xf>
    <xf numFmtId="164" fontId="0" fillId="5" borderId="65" xfId="1" applyNumberFormat="1" applyFont="1" applyFill="1" applyBorder="1" applyAlignment="1" applyProtection="1">
      <alignment horizontal="center" vertical="center"/>
      <protection hidden="1"/>
    </xf>
    <xf numFmtId="164" fontId="0" fillId="5" borderId="83" xfId="1" applyNumberFormat="1" applyFont="1" applyFill="1" applyBorder="1" applyAlignment="1" applyProtection="1">
      <alignment horizontal="center" vertical="center"/>
      <protection hidden="1"/>
    </xf>
    <xf numFmtId="3" fontId="0" fillId="5" borderId="33" xfId="0" applyNumberFormat="1" applyFill="1" applyBorder="1" applyAlignment="1" applyProtection="1">
      <alignment vertical="center"/>
      <protection hidden="1"/>
    </xf>
    <xf numFmtId="164" fontId="0" fillId="5" borderId="33" xfId="1" applyNumberFormat="1" applyFont="1" applyFill="1" applyBorder="1" applyAlignment="1" applyProtection="1">
      <alignment horizontal="center" vertical="center"/>
      <protection hidden="1"/>
    </xf>
    <xf numFmtId="164" fontId="0" fillId="5" borderId="84" xfId="1" applyNumberFormat="1" applyFont="1" applyFill="1" applyBorder="1" applyAlignment="1" applyProtection="1">
      <alignment horizontal="center" vertical="center"/>
      <protection hidden="1"/>
    </xf>
    <xf numFmtId="3" fontId="17" fillId="0" borderId="85" xfId="0" applyNumberFormat="1" applyFont="1" applyBorder="1"/>
    <xf numFmtId="164" fontId="17" fillId="0" borderId="85" xfId="0" applyNumberFormat="1" applyFont="1" applyBorder="1"/>
    <xf numFmtId="166" fontId="17" fillId="0" borderId="85" xfId="0" applyNumberFormat="1" applyFont="1" applyBorder="1"/>
    <xf numFmtId="0" fontId="17" fillId="0" borderId="85" xfId="0" applyFont="1" applyBorder="1"/>
    <xf numFmtId="0" fontId="17" fillId="0" borderId="86" xfId="0" applyFont="1" applyBorder="1"/>
    <xf numFmtId="3" fontId="17" fillId="0" borderId="86" xfId="0" applyNumberFormat="1" applyFont="1" applyBorder="1"/>
    <xf numFmtId="164" fontId="17" fillId="0" borderId="86" xfId="0" applyNumberFormat="1" applyFont="1" applyBorder="1"/>
    <xf numFmtId="166" fontId="17" fillId="0" borderId="86" xfId="0" applyNumberFormat="1" applyFont="1" applyBorder="1"/>
    <xf numFmtId="0" fontId="17" fillId="0" borderId="87" xfId="0" applyFont="1" applyBorder="1"/>
    <xf numFmtId="170" fontId="2" fillId="3" borderId="16" xfId="4" applyNumberFormat="1" applyFont="1" applyFill="1" applyBorder="1" applyAlignment="1" applyProtection="1">
      <alignment horizontal="left" vertical="center"/>
      <protection hidden="1"/>
    </xf>
    <xf numFmtId="170" fontId="2" fillId="3" borderId="11" xfId="4" applyNumberFormat="1" applyFont="1" applyFill="1" applyBorder="1" applyAlignment="1" applyProtection="1">
      <alignment horizontal="left" vertical="center"/>
      <protection hidden="1"/>
    </xf>
    <xf numFmtId="0" fontId="6" fillId="10" borderId="1" xfId="0" applyFont="1" applyFill="1" applyBorder="1" applyAlignment="1">
      <alignment horizontal="left" vertical="center"/>
    </xf>
    <xf numFmtId="170" fontId="6" fillId="10" borderId="65" xfId="4" applyNumberFormat="1" applyFont="1" applyFill="1" applyBorder="1" applyAlignment="1" applyProtection="1">
      <alignment horizontal="right" vertical="center"/>
      <protection hidden="1"/>
    </xf>
    <xf numFmtId="170" fontId="6" fillId="10" borderId="63" xfId="4" applyNumberFormat="1" applyFont="1" applyFill="1" applyBorder="1" applyAlignment="1" applyProtection="1">
      <alignment horizontal="right" vertical="center"/>
      <protection hidden="1"/>
    </xf>
    <xf numFmtId="164" fontId="6" fillId="10" borderId="17" xfId="1" applyNumberFormat="1" applyFont="1" applyFill="1" applyBorder="1" applyAlignment="1" applyProtection="1">
      <alignment horizontal="center" vertical="center"/>
      <protection hidden="1"/>
    </xf>
    <xf numFmtId="2" fontId="6" fillId="10" borderId="65" xfId="0" applyNumberFormat="1" applyFont="1" applyFill="1" applyBorder="1" applyAlignment="1" applyProtection="1">
      <alignment horizontal="center" vertical="center"/>
      <protection hidden="1"/>
    </xf>
    <xf numFmtId="39" fontId="6" fillId="10" borderId="17" xfId="4" applyNumberFormat="1" applyFont="1" applyFill="1" applyBorder="1" applyAlignment="1" applyProtection="1">
      <alignment horizontal="center" vertical="center"/>
      <protection hidden="1"/>
    </xf>
    <xf numFmtId="169" fontId="6" fillId="10" borderId="65" xfId="0" applyNumberFormat="1" applyFont="1" applyFill="1" applyBorder="1" applyAlignment="1" applyProtection="1">
      <alignment horizontal="center" vertical="center"/>
      <protection hidden="1"/>
    </xf>
    <xf numFmtId="167" fontId="6" fillId="10" borderId="63" xfId="4" applyNumberFormat="1" applyFont="1" applyFill="1" applyBorder="1" applyAlignment="1" applyProtection="1">
      <alignment horizontal="center" vertical="center"/>
      <protection hidden="1"/>
    </xf>
    <xf numFmtId="168" fontId="6" fillId="10" borderId="65" xfId="0" applyNumberFormat="1" applyFont="1" applyFill="1" applyBorder="1" applyAlignment="1" applyProtection="1">
      <alignment horizontal="right" vertical="center"/>
      <protection hidden="1"/>
    </xf>
    <xf numFmtId="168" fontId="6" fillId="10" borderId="63" xfId="0" applyNumberFormat="1" applyFont="1" applyFill="1" applyBorder="1" applyAlignment="1" applyProtection="1">
      <alignment horizontal="right" vertical="center"/>
      <protection hidden="1"/>
    </xf>
    <xf numFmtId="0" fontId="2" fillId="2" borderId="30" xfId="0" applyFont="1" applyFill="1" applyBorder="1" applyAlignment="1">
      <alignment horizontal="center" vertical="center"/>
    </xf>
    <xf numFmtId="0" fontId="2" fillId="2" borderId="18" xfId="0" applyFont="1" applyFill="1" applyBorder="1" applyAlignment="1">
      <alignment horizontal="center" vertical="center"/>
    </xf>
    <xf numFmtId="0" fontId="2" fillId="2" borderId="14" xfId="0" applyFont="1" applyFill="1" applyBorder="1" applyAlignment="1">
      <alignment horizontal="center" vertical="center"/>
    </xf>
    <xf numFmtId="0" fontId="2" fillId="2" borderId="6" xfId="0" applyFont="1" applyFill="1" applyBorder="1" applyAlignment="1">
      <alignment horizontal="center" vertical="center"/>
    </xf>
    <xf numFmtId="0" fontId="2" fillId="2" borderId="15" xfId="0" applyFont="1" applyFill="1" applyBorder="1" applyAlignment="1">
      <alignment horizontal="center" vertical="center"/>
    </xf>
    <xf numFmtId="0" fontId="6" fillId="10" borderId="1" xfId="2" applyFont="1" applyFill="1" applyBorder="1" applyAlignment="1">
      <alignment horizontal="left" vertical="center"/>
    </xf>
    <xf numFmtId="3" fontId="6" fillId="10" borderId="48" xfId="0" applyNumberFormat="1" applyFont="1" applyFill="1" applyBorder="1" applyAlignment="1" applyProtection="1">
      <alignment vertical="center"/>
      <protection hidden="1"/>
    </xf>
    <xf numFmtId="164" fontId="6" fillId="10" borderId="48" xfId="1" applyNumberFormat="1" applyFont="1" applyFill="1" applyBorder="1" applyAlignment="1" applyProtection="1">
      <alignment horizontal="center" vertical="center"/>
      <protection hidden="1"/>
    </xf>
    <xf numFmtId="0" fontId="17" fillId="0" borderId="87" xfId="0" applyFont="1" applyBorder="1" applyAlignment="1">
      <alignment vertical="center"/>
    </xf>
    <xf numFmtId="0" fontId="17" fillId="13" borderId="87" xfId="0" applyFont="1" applyFill="1" applyBorder="1" applyAlignment="1">
      <alignment vertical="center"/>
    </xf>
    <xf numFmtId="0" fontId="17" fillId="9" borderId="87" xfId="0" applyFont="1" applyFill="1" applyBorder="1" applyAlignment="1">
      <alignment vertical="center"/>
    </xf>
    <xf numFmtId="164" fontId="6" fillId="10" borderId="1" xfId="1" applyNumberFormat="1" applyFont="1" applyFill="1" applyBorder="1" applyAlignment="1" applyProtection="1">
      <alignment horizontal="center" vertical="center"/>
      <protection hidden="1"/>
    </xf>
    <xf numFmtId="0" fontId="3" fillId="5" borderId="81" xfId="2" applyFont="1" applyFill="1" applyBorder="1" applyAlignment="1">
      <alignment horizontal="left" vertical="center" indent="2"/>
    </xf>
    <xf numFmtId="0" fontId="3" fillId="5" borderId="58" xfId="2" applyFont="1" applyFill="1" applyBorder="1" applyAlignment="1">
      <alignment horizontal="left" vertical="center" indent="2"/>
    </xf>
    <xf numFmtId="3" fontId="6" fillId="10" borderId="79" xfId="0" applyNumberFormat="1" applyFont="1" applyFill="1" applyBorder="1" applyAlignment="1" applyProtection="1">
      <alignment vertical="center"/>
      <protection hidden="1"/>
    </xf>
    <xf numFmtId="164" fontId="6" fillId="10" borderId="79" xfId="1" applyNumberFormat="1" applyFont="1" applyFill="1" applyBorder="1" applyAlignment="1" applyProtection="1">
      <alignment horizontal="center" vertical="center"/>
      <protection hidden="1"/>
    </xf>
    <xf numFmtId="164" fontId="6" fillId="10" borderId="42" xfId="1" applyNumberFormat="1" applyFont="1" applyFill="1" applyBorder="1" applyAlignment="1" applyProtection="1">
      <alignment horizontal="center" vertical="center"/>
      <protection hidden="1"/>
    </xf>
    <xf numFmtId="3" fontId="3" fillId="5" borderId="63" xfId="0" applyNumberFormat="1" applyFont="1" applyFill="1" applyBorder="1" applyAlignment="1" applyProtection="1">
      <alignment vertical="center"/>
      <protection hidden="1"/>
    </xf>
    <xf numFmtId="164" fontId="3" fillId="5" borderId="63" xfId="1" applyNumberFormat="1" applyFont="1" applyFill="1" applyBorder="1" applyAlignment="1" applyProtection="1">
      <alignment horizontal="center" vertical="center"/>
      <protection hidden="1"/>
    </xf>
    <xf numFmtId="3" fontId="3" fillId="5" borderId="8" xfId="0" applyNumberFormat="1" applyFont="1" applyFill="1" applyBorder="1" applyAlignment="1" applyProtection="1">
      <alignment vertical="center"/>
      <protection hidden="1"/>
    </xf>
    <xf numFmtId="3" fontId="3" fillId="5" borderId="9" xfId="0" applyNumberFormat="1" applyFont="1" applyFill="1" applyBorder="1" applyAlignment="1" applyProtection="1">
      <alignment vertical="center"/>
      <protection hidden="1"/>
    </xf>
    <xf numFmtId="164" fontId="3" fillId="5" borderId="9" xfId="1" applyNumberFormat="1" applyFont="1" applyFill="1" applyBorder="1" applyAlignment="1" applyProtection="1">
      <alignment horizontal="center" vertical="center"/>
      <protection hidden="1"/>
    </xf>
    <xf numFmtId="164" fontId="3" fillId="5" borderId="10" xfId="1" applyNumberFormat="1" applyFont="1" applyFill="1" applyBorder="1" applyAlignment="1" applyProtection="1">
      <alignment horizontal="center" vertical="center"/>
      <protection hidden="1"/>
    </xf>
    <xf numFmtId="3" fontId="3" fillId="5" borderId="16" xfId="0" applyNumberFormat="1" applyFont="1" applyFill="1" applyBorder="1" applyAlignment="1" applyProtection="1">
      <alignment vertical="center"/>
      <protection hidden="1"/>
    </xf>
    <xf numFmtId="164" fontId="3" fillId="5" borderId="17" xfId="1" applyNumberFormat="1" applyFont="1" applyFill="1" applyBorder="1" applyAlignment="1" applyProtection="1">
      <alignment horizontal="center" vertical="center"/>
      <protection hidden="1"/>
    </xf>
    <xf numFmtId="3" fontId="3" fillId="5" borderId="11" xfId="0" applyNumberFormat="1" applyFont="1" applyFill="1" applyBorder="1" applyAlignment="1" applyProtection="1">
      <alignment vertical="center"/>
      <protection hidden="1"/>
    </xf>
    <xf numFmtId="3" fontId="3" fillId="5" borderId="12" xfId="0" applyNumberFormat="1" applyFont="1" applyFill="1" applyBorder="1" applyAlignment="1" applyProtection="1">
      <alignment vertical="center"/>
      <protection hidden="1"/>
    </xf>
    <xf numFmtId="164" fontId="3" fillId="5" borderId="12" xfId="1" applyNumberFormat="1" applyFont="1" applyFill="1" applyBorder="1" applyAlignment="1" applyProtection="1">
      <alignment horizontal="center" vertical="center"/>
      <protection hidden="1"/>
    </xf>
    <xf numFmtId="164" fontId="3" fillId="5" borderId="13" xfId="1" applyNumberFormat="1" applyFont="1" applyFill="1" applyBorder="1" applyAlignment="1" applyProtection="1">
      <alignment horizontal="center" vertical="center"/>
      <protection hidden="1"/>
    </xf>
    <xf numFmtId="0" fontId="19" fillId="13" borderId="87" xfId="0" applyFont="1" applyFill="1" applyBorder="1" applyAlignment="1">
      <alignment vertical="center"/>
    </xf>
    <xf numFmtId="3" fontId="19" fillId="13" borderId="87" xfId="0" applyNumberFormat="1" applyFont="1" applyFill="1" applyBorder="1" applyAlignment="1">
      <alignment vertical="center"/>
    </xf>
    <xf numFmtId="164" fontId="19" fillId="13" borderId="87" xfId="0" applyNumberFormat="1" applyFont="1" applyFill="1" applyBorder="1" applyAlignment="1">
      <alignment vertical="center"/>
    </xf>
    <xf numFmtId="166" fontId="19" fillId="13" borderId="87" xfId="0" applyNumberFormat="1" applyFont="1" applyFill="1" applyBorder="1" applyAlignment="1">
      <alignment vertical="center"/>
    </xf>
    <xf numFmtId="0" fontId="19" fillId="0" borderId="87" xfId="0" applyFont="1" applyBorder="1" applyAlignment="1">
      <alignment vertical="center"/>
    </xf>
    <xf numFmtId="3" fontId="19" fillId="0" borderId="87" xfId="0" applyNumberFormat="1" applyFont="1" applyBorder="1" applyAlignment="1">
      <alignment vertical="center"/>
    </xf>
    <xf numFmtId="164" fontId="19" fillId="0" borderId="87" xfId="0" applyNumberFormat="1" applyFont="1" applyBorder="1" applyAlignment="1">
      <alignment vertical="center"/>
    </xf>
    <xf numFmtId="166" fontId="19" fillId="0" borderId="87" xfId="0" applyNumberFormat="1" applyFont="1" applyBorder="1" applyAlignment="1">
      <alignment vertical="center"/>
    </xf>
    <xf numFmtId="171" fontId="19" fillId="13" borderId="87" xfId="0" applyNumberFormat="1" applyFont="1" applyFill="1" applyBorder="1" applyAlignment="1">
      <alignment vertical="center"/>
    </xf>
    <xf numFmtId="171" fontId="19" fillId="0" borderId="87" xfId="0" applyNumberFormat="1" applyFont="1" applyBorder="1" applyAlignment="1">
      <alignment vertical="center"/>
    </xf>
    <xf numFmtId="2" fontId="19" fillId="13" borderId="87" xfId="0" applyNumberFormat="1" applyFont="1" applyFill="1" applyBorder="1" applyAlignment="1">
      <alignment vertical="center"/>
    </xf>
    <xf numFmtId="165" fontId="19" fillId="13" borderId="87" xfId="0" applyNumberFormat="1" applyFont="1" applyFill="1" applyBorder="1" applyAlignment="1">
      <alignment vertical="center"/>
    </xf>
    <xf numFmtId="2" fontId="19" fillId="0" borderId="87" xfId="0" applyNumberFormat="1" applyFont="1" applyBorder="1" applyAlignment="1">
      <alignment vertical="center"/>
    </xf>
    <xf numFmtId="165" fontId="19" fillId="0" borderId="87" xfId="0" applyNumberFormat="1" applyFont="1" applyBorder="1" applyAlignment="1">
      <alignment vertical="center"/>
    </xf>
    <xf numFmtId="167" fontId="19" fillId="13" borderId="87" xfId="0" applyNumberFormat="1" applyFont="1" applyFill="1" applyBorder="1" applyAlignment="1">
      <alignment vertical="center"/>
    </xf>
    <xf numFmtId="167" fontId="19" fillId="0" borderId="87" xfId="0" applyNumberFormat="1" applyFont="1" applyBorder="1" applyAlignment="1">
      <alignment vertical="center"/>
    </xf>
    <xf numFmtId="0" fontId="0" fillId="0" borderId="64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0" fillId="0" borderId="0" xfId="0"/>
    <xf numFmtId="0" fontId="5" fillId="0" borderId="68" xfId="0" applyFont="1" applyBorder="1"/>
    <xf numFmtId="0" fontId="0" fillId="0" borderId="0" xfId="0" applyAlignment="1">
      <alignment horizontal="left" vertical="center"/>
    </xf>
    <xf numFmtId="0" fontId="0" fillId="0" borderId="71" xfId="0" applyBorder="1" applyAlignment="1">
      <alignment horizontal="center" vertical="center"/>
    </xf>
    <xf numFmtId="0" fontId="14" fillId="0" borderId="62" xfId="0" applyFont="1" applyBorder="1"/>
    <xf numFmtId="0" fontId="0" fillId="0" borderId="72" xfId="0" applyBorder="1" applyAlignment="1">
      <alignment horizontal="center" vertical="center"/>
    </xf>
    <xf numFmtId="0" fontId="0" fillId="0" borderId="73" xfId="0" applyBorder="1" applyAlignment="1">
      <alignment horizontal="center" vertical="center"/>
    </xf>
    <xf numFmtId="0" fontId="14" fillId="0" borderId="61" xfId="0" applyFont="1" applyBorder="1" applyAlignment="1">
      <alignment horizontal="center" wrapText="1"/>
    </xf>
    <xf numFmtId="0" fontId="0" fillId="5" borderId="0" xfId="0" applyFill="1" applyAlignment="1">
      <alignment horizontal="left" vertical="center"/>
    </xf>
    <xf numFmtId="0" fontId="9" fillId="12" borderId="46" xfId="0" applyFont="1" applyFill="1" applyBorder="1" applyAlignment="1">
      <alignment horizontal="center"/>
    </xf>
    <xf numFmtId="0" fontId="9" fillId="12" borderId="47" xfId="0" applyFont="1" applyFill="1" applyBorder="1" applyAlignment="1">
      <alignment horizontal="center"/>
    </xf>
    <xf numFmtId="0" fontId="9" fillId="12" borderId="43" xfId="0" applyFont="1" applyFill="1" applyBorder="1" applyAlignment="1">
      <alignment horizontal="center"/>
    </xf>
    <xf numFmtId="0" fontId="1" fillId="4" borderId="42" xfId="0" applyFont="1" applyFill="1" applyBorder="1" applyAlignment="1">
      <alignment horizontal="center" vertical="center"/>
    </xf>
    <xf numFmtId="0" fontId="1" fillId="4" borderId="55" xfId="0" applyFont="1" applyFill="1" applyBorder="1" applyAlignment="1">
      <alignment horizontal="center" vertical="center"/>
    </xf>
    <xf numFmtId="0" fontId="1" fillId="4" borderId="25" xfId="0" applyFont="1" applyFill="1" applyBorder="1" applyAlignment="1">
      <alignment horizontal="center" vertical="center"/>
    </xf>
    <xf numFmtId="0" fontId="1" fillId="4" borderId="55" xfId="0" applyFont="1" applyFill="1" applyBorder="1" applyAlignment="1">
      <alignment horizontal="center" vertical="center" wrapText="1"/>
    </xf>
    <xf numFmtId="0" fontId="1" fillId="4" borderId="25" xfId="0" applyFont="1" applyFill="1" applyBorder="1" applyAlignment="1">
      <alignment horizontal="center" vertical="center" wrapText="1"/>
    </xf>
    <xf numFmtId="0" fontId="1" fillId="4" borderId="42" xfId="0" applyFont="1" applyFill="1" applyBorder="1" applyAlignment="1">
      <alignment horizontal="center" vertical="center" wrapText="1"/>
    </xf>
    <xf numFmtId="0" fontId="1" fillId="4" borderId="2" xfId="0" applyFont="1" applyFill="1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1" fillId="4" borderId="57" xfId="0" applyFont="1" applyFill="1" applyBorder="1" applyAlignment="1">
      <alignment horizontal="center" vertical="center" wrapText="1"/>
    </xf>
    <xf numFmtId="0" fontId="1" fillId="4" borderId="2" xfId="0" applyFont="1" applyFill="1" applyBorder="1" applyAlignment="1">
      <alignment horizontal="center" vertical="center" wrapText="1"/>
    </xf>
    <xf numFmtId="0" fontId="1" fillId="4" borderId="58" xfId="0" applyFont="1" applyFill="1" applyBorder="1" applyAlignment="1">
      <alignment horizontal="center" vertical="center" wrapText="1"/>
    </xf>
    <xf numFmtId="0" fontId="1" fillId="4" borderId="57" xfId="0" applyFont="1" applyFill="1" applyBorder="1" applyAlignment="1">
      <alignment horizontal="center" vertical="center"/>
    </xf>
    <xf numFmtId="0" fontId="1" fillId="4" borderId="58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/>
    </xf>
    <xf numFmtId="0" fontId="2" fillId="2" borderId="9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2" fillId="2" borderId="31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1" fillId="4" borderId="45" xfId="0" applyFont="1" applyFill="1" applyBorder="1" applyAlignment="1">
      <alignment horizontal="center" vertical="center"/>
    </xf>
    <xf numFmtId="0" fontId="1" fillId="4" borderId="0" xfId="0" applyFont="1" applyFill="1" applyAlignment="1">
      <alignment horizontal="center" vertical="center"/>
    </xf>
    <xf numFmtId="0" fontId="6" fillId="2" borderId="8" xfId="2" applyFont="1" applyFill="1" applyBorder="1" applyAlignment="1">
      <alignment horizontal="center" vertical="center"/>
    </xf>
    <xf numFmtId="0" fontId="6" fillId="2" borderId="10" xfId="2" applyFont="1" applyFill="1" applyBorder="1" applyAlignment="1">
      <alignment horizontal="center" vertical="center"/>
    </xf>
    <xf numFmtId="0" fontId="6" fillId="2" borderId="36" xfId="2" applyFont="1" applyFill="1" applyBorder="1" applyAlignment="1">
      <alignment horizontal="left" vertical="center" wrapText="1"/>
    </xf>
    <xf numFmtId="0" fontId="6" fillId="2" borderId="51" xfId="2" applyFont="1" applyFill="1" applyBorder="1" applyAlignment="1">
      <alignment horizontal="left" vertical="center" wrapText="1"/>
    </xf>
    <xf numFmtId="0" fontId="3" fillId="0" borderId="0" xfId="2" applyFont="1" applyAlignment="1">
      <alignment horizontal="center" vertical="center"/>
    </xf>
    <xf numFmtId="0" fontId="6" fillId="2" borderId="9" xfId="2" applyFont="1" applyFill="1" applyBorder="1" applyAlignment="1">
      <alignment horizontal="center" vertical="center"/>
    </xf>
    <xf numFmtId="0" fontId="6" fillId="2" borderId="31" xfId="2" applyFont="1" applyFill="1" applyBorder="1" applyAlignment="1">
      <alignment horizontal="center" vertical="center"/>
    </xf>
    <xf numFmtId="0" fontId="6" fillId="2" borderId="28" xfId="2" applyFont="1" applyFill="1" applyBorder="1" applyAlignment="1">
      <alignment horizontal="center" vertical="center"/>
    </xf>
    <xf numFmtId="0" fontId="1" fillId="11" borderId="19" xfId="0" applyFont="1" applyFill="1" applyBorder="1" applyAlignment="1">
      <alignment horizontal="center" vertical="center" wrapText="1"/>
    </xf>
    <xf numFmtId="0" fontId="1" fillId="11" borderId="20" xfId="0" applyFont="1" applyFill="1" applyBorder="1" applyAlignment="1">
      <alignment horizontal="center" vertical="center" wrapText="1"/>
    </xf>
    <xf numFmtId="0" fontId="1" fillId="11" borderId="21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1" fillId="11" borderId="42" xfId="0" applyFont="1" applyFill="1" applyBorder="1" applyAlignment="1">
      <alignment horizontal="center" vertical="center" wrapText="1"/>
    </xf>
    <xf numFmtId="0" fontId="1" fillId="11" borderId="55" xfId="0" applyFont="1" applyFill="1" applyBorder="1" applyAlignment="1">
      <alignment horizontal="center" vertical="center" wrapText="1"/>
    </xf>
    <xf numFmtId="0" fontId="1" fillId="11" borderId="25" xfId="0" applyFont="1" applyFill="1" applyBorder="1" applyAlignment="1">
      <alignment horizontal="center" vertical="center" wrapText="1"/>
    </xf>
    <xf numFmtId="0" fontId="7" fillId="0" borderId="0" xfId="0" applyFont="1" applyAlignment="1">
      <alignment horizontal="center" wrapText="1"/>
    </xf>
    <xf numFmtId="0" fontId="0" fillId="0" borderId="0" xfId="0" applyAlignment="1">
      <alignment horizontal="center"/>
    </xf>
    <xf numFmtId="0" fontId="6" fillId="2" borderId="1" xfId="2" applyFont="1" applyFill="1" applyBorder="1" applyAlignment="1">
      <alignment horizontal="center" vertical="center"/>
    </xf>
    <xf numFmtId="0" fontId="6" fillId="2" borderId="46" xfId="2" applyFont="1" applyFill="1" applyBorder="1" applyAlignment="1">
      <alignment horizontal="center" vertical="center"/>
    </xf>
    <xf numFmtId="0" fontId="6" fillId="2" borderId="47" xfId="2" applyFont="1" applyFill="1" applyBorder="1" applyAlignment="1">
      <alignment horizontal="center" vertical="center"/>
    </xf>
    <xf numFmtId="0" fontId="6" fillId="2" borderId="43" xfId="2" applyFont="1" applyFill="1" applyBorder="1" applyAlignment="1">
      <alignment horizontal="center" vertical="center"/>
    </xf>
    <xf numFmtId="0" fontId="6" fillId="2" borderId="42" xfId="2" applyFont="1" applyFill="1" applyBorder="1" applyAlignment="1">
      <alignment horizontal="center" vertical="center"/>
    </xf>
    <xf numFmtId="0" fontId="6" fillId="2" borderId="25" xfId="2" applyFont="1" applyFill="1" applyBorder="1" applyAlignment="1">
      <alignment horizontal="center" vertical="center"/>
    </xf>
    <xf numFmtId="0" fontId="6" fillId="2" borderId="22" xfId="2" applyFont="1" applyFill="1" applyBorder="1" applyAlignment="1">
      <alignment horizontal="center" vertical="center"/>
    </xf>
    <xf numFmtId="0" fontId="15" fillId="0" borderId="77" xfId="0" applyFont="1" applyBorder="1" applyAlignment="1">
      <alignment horizontal="center" vertical="center"/>
    </xf>
    <xf numFmtId="0" fontId="15" fillId="0" borderId="64" xfId="0" applyFont="1" applyBorder="1" applyAlignment="1">
      <alignment horizontal="center" vertical="center"/>
    </xf>
    <xf numFmtId="0" fontId="15" fillId="0" borderId="74" xfId="0" applyFont="1" applyBorder="1" applyAlignment="1">
      <alignment horizontal="center" vertical="center"/>
    </xf>
    <xf numFmtId="0" fontId="5" fillId="0" borderId="78" xfId="0" applyFont="1" applyBorder="1" applyAlignment="1">
      <alignment horizontal="center" vertical="center"/>
    </xf>
    <xf numFmtId="0" fontId="5" fillId="0" borderId="69" xfId="0" applyFont="1" applyBorder="1" applyAlignment="1">
      <alignment horizontal="center" vertical="center"/>
    </xf>
    <xf numFmtId="0" fontId="0" fillId="0" borderId="3" xfId="0" applyBorder="1" applyAlignment="1">
      <alignment horizontal="center" vertical="center" wrapText="1"/>
    </xf>
    <xf numFmtId="0" fontId="0" fillId="0" borderId="76" xfId="0" applyBorder="1" applyAlignment="1">
      <alignment horizontal="center" vertical="center"/>
    </xf>
    <xf numFmtId="0" fontId="0" fillId="0" borderId="74" xfId="0" applyBorder="1" applyAlignment="1">
      <alignment horizontal="center" vertical="center"/>
    </xf>
    <xf numFmtId="0" fontId="6" fillId="2" borderId="42" xfId="2" applyFont="1" applyFill="1" applyBorder="1" applyAlignment="1">
      <alignment horizontal="center" vertical="center" wrapText="1"/>
    </xf>
    <xf numFmtId="0" fontId="6" fillId="2" borderId="25" xfId="2" applyFont="1" applyFill="1" applyBorder="1" applyAlignment="1">
      <alignment horizontal="center" vertical="center" wrapText="1"/>
    </xf>
    <xf numFmtId="0" fontId="6" fillId="2" borderId="36" xfId="2" applyFont="1" applyFill="1" applyBorder="1" applyAlignment="1">
      <alignment horizontal="center" vertical="center" wrapText="1"/>
    </xf>
    <xf numFmtId="0" fontId="6" fillId="2" borderId="37" xfId="2" applyFont="1" applyFill="1" applyBorder="1" applyAlignment="1">
      <alignment horizontal="center" vertical="center" wrapText="1"/>
    </xf>
    <xf numFmtId="0" fontId="6" fillId="2" borderId="48" xfId="2" applyFont="1" applyFill="1" applyBorder="1" applyAlignment="1">
      <alignment horizontal="center" vertical="center"/>
    </xf>
    <xf numFmtId="0" fontId="6" fillId="2" borderId="49" xfId="2" applyFont="1" applyFill="1" applyBorder="1" applyAlignment="1">
      <alignment horizontal="center" vertical="center"/>
    </xf>
    <xf numFmtId="0" fontId="6" fillId="2" borderId="50" xfId="2" applyFont="1" applyFill="1" applyBorder="1" applyAlignment="1">
      <alignment horizontal="center" vertical="center"/>
    </xf>
    <xf numFmtId="0" fontId="6" fillId="2" borderId="1" xfId="2" applyFont="1" applyFill="1" applyBorder="1" applyAlignment="1">
      <alignment horizontal="center" vertical="center" wrapText="1"/>
    </xf>
    <xf numFmtId="0" fontId="18" fillId="8" borderId="0" xfId="0" applyFont="1" applyFill="1" applyAlignment="1">
      <alignment horizontal="center" wrapText="1"/>
    </xf>
    <xf numFmtId="0" fontId="16" fillId="0" borderId="0" xfId="0" applyFont="1" applyAlignment="1">
      <alignment horizontal="center"/>
    </xf>
  </cellXfs>
  <cellStyles count="5">
    <cellStyle name="Comma" xfId="4" builtinId="3"/>
    <cellStyle name="Hyperlink" xfId="3" builtinId="8"/>
    <cellStyle name="Normal" xfId="0" builtinId="0"/>
    <cellStyle name="Normal 2" xfId="2" xr:uid="{00000000-0005-0000-0000-000003000000}"/>
    <cellStyle name="Percent" xfId="1" builtinId="5"/>
  </cellStyles>
  <dxfs count="116"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</dxfs>
  <tableStyles count="0" defaultTableStyle="TableStyleMedium2" defaultPivotStyle="PivotStyleLight16"/>
  <colors>
    <mruColors>
      <color rgb="FFCCFF66"/>
      <color rgb="FFFFCCFF"/>
      <color rgb="FF66FF33"/>
      <color rgb="FF66FFFF"/>
      <color rgb="FFC9DD03"/>
      <color rgb="FFFFEFFF"/>
      <color rgb="FFFF99FF"/>
      <color rgb="FFD2492A"/>
      <color rgb="FF002776"/>
      <color rgb="FFC2DEE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Relationship Id="rId30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112889</xdr:colOff>
      <xdr:row>0</xdr:row>
      <xdr:rowOff>91723</xdr:rowOff>
    </xdr:from>
    <xdr:to>
      <xdr:col>2</xdr:col>
      <xdr:colOff>480277</xdr:colOff>
      <xdr:row>9</xdr:row>
      <xdr:rowOff>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5EEA8F84-9C54-4491-8D14-BE22407F1A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889" y="91723"/>
          <a:ext cx="4120944" cy="169333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CCFF66"/>
  </sheetPr>
  <dimension ref="A1:Q120"/>
  <sheetViews>
    <sheetView topLeftCell="A94" zoomScale="80" zoomScaleNormal="80" workbookViewId="0">
      <selection activeCell="D3" sqref="D3:Q884"/>
    </sheetView>
  </sheetViews>
  <sheetFormatPr defaultColWidth="27.54296875" defaultRowHeight="14.5"/>
  <cols>
    <col min="1" max="1" width="28.6328125" bestFit="1" customWidth="1"/>
    <col min="2" max="2" width="8.453125" bestFit="1" customWidth="1"/>
    <col min="3" max="3" width="22.6328125" bestFit="1" customWidth="1"/>
    <col min="4" max="4" width="12.54296875" bestFit="1" customWidth="1"/>
    <col min="5" max="5" width="12.08984375" bestFit="1" customWidth="1"/>
    <col min="6" max="6" width="13.6328125" bestFit="1" customWidth="1"/>
    <col min="7" max="7" width="7.36328125" bestFit="1" customWidth="1"/>
    <col min="8" max="8" width="12.08984375" bestFit="1" customWidth="1"/>
    <col min="9" max="9" width="7.36328125" bestFit="1" customWidth="1"/>
    <col min="10" max="10" width="12.08984375" bestFit="1" customWidth="1"/>
    <col min="11" max="11" width="13.6328125" bestFit="1" customWidth="1"/>
    <col min="12" max="12" width="14.6328125" bestFit="1" customWidth="1"/>
    <col min="13" max="13" width="12.08984375" bestFit="1" customWidth="1"/>
    <col min="14" max="14" width="13.6328125" bestFit="1" customWidth="1"/>
    <col min="15" max="15" width="12.54296875" bestFit="1" customWidth="1"/>
    <col min="16" max="16" width="12.08984375" bestFit="1" customWidth="1"/>
    <col min="17" max="17" width="13.6328125" bestFit="1" customWidth="1"/>
  </cols>
  <sheetData>
    <row r="1" spans="1:17">
      <c r="A1" s="480" t="s">
        <v>0</v>
      </c>
      <c r="B1" s="480" t="s">
        <v>1</v>
      </c>
      <c r="C1" s="480" t="s">
        <v>191</v>
      </c>
      <c r="D1" s="480" t="s">
        <v>2</v>
      </c>
      <c r="E1" s="480"/>
      <c r="F1" s="480"/>
      <c r="G1" s="480" t="s">
        <v>3</v>
      </c>
      <c r="H1" s="480"/>
      <c r="I1" s="480" t="s">
        <v>4</v>
      </c>
      <c r="J1" s="480"/>
      <c r="K1" s="480"/>
      <c r="L1" s="480" t="s">
        <v>5</v>
      </c>
      <c r="M1" s="480"/>
      <c r="N1" s="480"/>
      <c r="O1" s="480" t="s">
        <v>6</v>
      </c>
      <c r="P1" s="480"/>
      <c r="Q1" s="480"/>
    </row>
    <row r="2" spans="1:17">
      <c r="A2" s="481"/>
      <c r="B2" s="481"/>
      <c r="C2" s="481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79" t="s">
        <v>79</v>
      </c>
      <c r="B3" s="478" t="s">
        <v>243</v>
      </c>
      <c r="C3" s="420" t="s">
        <v>152</v>
      </c>
      <c r="D3" s="463">
        <v>412440666.61330867</v>
      </c>
      <c r="E3" s="463">
        <v>2886449.0179862976</v>
      </c>
      <c r="F3" s="464">
        <v>7.0477824277672988E-3</v>
      </c>
      <c r="G3" s="472">
        <v>99.999999999999972</v>
      </c>
      <c r="H3" s="472">
        <v>-2.8421709430404007E-14</v>
      </c>
      <c r="I3" s="473">
        <v>5.6654461666524591</v>
      </c>
      <c r="J3" s="473">
        <v>5.9167679812007989E-2</v>
      </c>
      <c r="K3" s="464">
        <v>1.0553824600560169E-2</v>
      </c>
      <c r="L3" s="465">
        <v>2336660393.6359544</v>
      </c>
      <c r="M3" s="465">
        <v>40585394.33652544</v>
      </c>
      <c r="N3" s="464">
        <v>1.7675988087892915E-2</v>
      </c>
      <c r="O3" s="463">
        <v>547548053.97906423</v>
      </c>
      <c r="P3" s="463">
        <v>1234739.6601686478</v>
      </c>
      <c r="Q3" s="464">
        <v>2.2601310050589431E-3</v>
      </c>
    </row>
    <row r="4" spans="1:17">
      <c r="A4" s="479"/>
      <c r="B4" s="478"/>
      <c r="C4" s="420" t="s">
        <v>194</v>
      </c>
      <c r="D4" s="463">
        <v>352814086.97679353</v>
      </c>
      <c r="E4" s="463">
        <v>4608484.5200006366</v>
      </c>
      <c r="F4" s="468">
        <v>1.3234952245125007E-2</v>
      </c>
      <c r="G4" s="474">
        <v>85.542992128751649</v>
      </c>
      <c r="H4" s="474">
        <v>0.52235566668196043</v>
      </c>
      <c r="I4" s="475">
        <v>5.7389250505686107</v>
      </c>
      <c r="J4" s="475">
        <v>6.1101431618855173E-2</v>
      </c>
      <c r="K4" s="468">
        <v>1.0761417705003893E-2</v>
      </c>
      <c r="L4" s="469">
        <v>2024773601.944613</v>
      </c>
      <c r="M4" s="469">
        <v>47723608.064805269</v>
      </c>
      <c r="N4" s="468">
        <v>2.4138796799544445E-2</v>
      </c>
      <c r="O4" s="463">
        <v>482161638.42559832</v>
      </c>
      <c r="P4" s="463">
        <v>2468720.240788281</v>
      </c>
      <c r="Q4" s="468">
        <v>5.1464596353227032E-3</v>
      </c>
    </row>
    <row r="5" spans="1:17">
      <c r="A5" s="479"/>
      <c r="B5" s="478"/>
      <c r="C5" s="420" t="s">
        <v>195</v>
      </c>
      <c r="D5" s="463">
        <v>55201833.583834186</v>
      </c>
      <c r="E5" s="463">
        <v>-1562468.7657217905</v>
      </c>
      <c r="F5" s="464">
        <v>-2.7525552170095727E-2</v>
      </c>
      <c r="G5" s="472">
        <v>13.384187848670528</v>
      </c>
      <c r="H5" s="472">
        <v>-0.47583358703701073</v>
      </c>
      <c r="I5" s="473">
        <v>5.0195297067646818</v>
      </c>
      <c r="J5" s="473">
        <v>5.6595212552097429E-2</v>
      </c>
      <c r="K5" s="464">
        <v>1.1403578390586189E-2</v>
      </c>
      <c r="L5" s="465">
        <v>277087243.54193598</v>
      </c>
      <c r="M5" s="465">
        <v>-4630270.628587842</v>
      </c>
      <c r="N5" s="464">
        <v>-1.6435863571425437E-2</v>
      </c>
      <c r="O5" s="463">
        <v>57669668.432501957</v>
      </c>
      <c r="P5" s="463">
        <v>-701274.70288487524</v>
      </c>
      <c r="Q5" s="464">
        <v>-1.2014106081142522E-2</v>
      </c>
    </row>
    <row r="6" spans="1:17">
      <c r="A6" s="479"/>
      <c r="B6" s="478"/>
      <c r="C6" s="420" t="s">
        <v>293</v>
      </c>
      <c r="D6" s="463">
        <v>1522042.8341189995</v>
      </c>
      <c r="E6" s="463">
        <v>-19454.338673104299</v>
      </c>
      <c r="F6" s="468">
        <v>-1.2620418004313808E-2</v>
      </c>
      <c r="G6" s="474">
        <v>0.36903316217991144</v>
      </c>
      <c r="H6" s="474">
        <v>-7.3509907761805104E-3</v>
      </c>
      <c r="I6" s="475">
        <v>10.528776593318675</v>
      </c>
      <c r="J6" s="475">
        <v>-0.41265329849452215</v>
      </c>
      <c r="K6" s="468">
        <v>-3.7714750501055203E-2</v>
      </c>
      <c r="L6" s="469">
        <v>16025248.96590054</v>
      </c>
      <c r="M6" s="469">
        <v>-840934.2786325179</v>
      </c>
      <c r="N6" s="468">
        <v>-4.9859192589117349E-2</v>
      </c>
      <c r="O6" s="463">
        <v>3281868.6549519897</v>
      </c>
      <c r="P6" s="463">
        <v>-5423.0734325409867</v>
      </c>
      <c r="Q6" s="468">
        <v>-1.6497085992444121E-3</v>
      </c>
    </row>
    <row r="7" spans="1:17">
      <c r="A7" s="479"/>
      <c r="B7" s="478"/>
      <c r="C7" s="420" t="s">
        <v>193</v>
      </c>
      <c r="D7" s="463">
        <v>780256.04892603599</v>
      </c>
      <c r="E7" s="463">
        <v>-45674.605730933603</v>
      </c>
      <c r="F7" s="464">
        <v>-5.5300775523222892E-2</v>
      </c>
      <c r="G7" s="472">
        <v>0.18918019295550681</v>
      </c>
      <c r="H7" s="472">
        <v>-1.2485574157424212E-2</v>
      </c>
      <c r="I7" s="473">
        <v>2.7593051639545108</v>
      </c>
      <c r="J7" s="473">
        <v>4.1591673517684224E-2</v>
      </c>
      <c r="K7" s="464">
        <v>1.5303921353019102E-2</v>
      </c>
      <c r="L7" s="465">
        <v>2152964.5450083544</v>
      </c>
      <c r="M7" s="465">
        <v>-91678.337318211794</v>
      </c>
      <c r="N7" s="464">
        <v>-4.0843172889572281E-2</v>
      </c>
      <c r="O7" s="463">
        <v>1218545.6093404293</v>
      </c>
      <c r="P7" s="463">
        <v>-69753.720030538272</v>
      </c>
      <c r="Q7" s="464">
        <v>-5.414403193440815E-2</v>
      </c>
    </row>
    <row r="8" spans="1:17">
      <c r="A8" s="479"/>
      <c r="B8" s="478"/>
      <c r="C8" s="420" t="s">
        <v>292</v>
      </c>
      <c r="D8" s="463">
        <v>78898.465183970518</v>
      </c>
      <c r="E8" s="463">
        <v>-59759.657225246221</v>
      </c>
      <c r="F8" s="468">
        <v>-0.43098562267329488</v>
      </c>
      <c r="G8" s="474">
        <v>1.9129652231394345E-2</v>
      </c>
      <c r="H8" s="474">
        <v>-1.4726212621699139E-2</v>
      </c>
      <c r="I8" s="475">
        <v>29.914589404244417</v>
      </c>
      <c r="J8" s="475">
        <v>3.0840576701010427</v>
      </c>
      <c r="K8" s="468">
        <v>0.11494582741259668</v>
      </c>
      <c r="L8" s="469">
        <v>2360215.1906035515</v>
      </c>
      <c r="M8" s="469">
        <v>-1360055.9628936746</v>
      </c>
      <c r="N8" s="468">
        <v>-0.36557979426181325</v>
      </c>
      <c r="O8" s="463">
        <v>539687.66521590948</v>
      </c>
      <c r="P8" s="463">
        <v>-341347.7298879748</v>
      </c>
      <c r="Q8" s="468">
        <v>-0.38743929220655882</v>
      </c>
    </row>
    <row r="9" spans="1:17">
      <c r="A9" s="479"/>
      <c r="B9" s="478" t="s">
        <v>242</v>
      </c>
      <c r="C9" s="420" t="s">
        <v>152</v>
      </c>
      <c r="D9" s="463">
        <v>5465915019.9933872</v>
      </c>
      <c r="E9" s="463">
        <v>118187617.58416939</v>
      </c>
      <c r="F9" s="464">
        <v>2.2100531439004239E-2</v>
      </c>
      <c r="G9" s="472">
        <v>100.00000000000004</v>
      </c>
      <c r="H9" s="472">
        <v>4.2632564145606011E-14</v>
      </c>
      <c r="I9" s="473">
        <v>5.6118227504346025</v>
      </c>
      <c r="J9" s="473">
        <v>-7.4917137508511367E-2</v>
      </c>
      <c r="K9" s="464">
        <v>-1.3174004611561159E-2</v>
      </c>
      <c r="L9" s="465">
        <v>30673746261.141094</v>
      </c>
      <c r="M9" s="465">
        <v>262611532.01417923</v>
      </c>
      <c r="N9" s="464">
        <v>8.635374324347635E-3</v>
      </c>
      <c r="O9" s="463">
        <v>7281543263.7862825</v>
      </c>
      <c r="P9" s="463">
        <v>98169239.369709969</v>
      </c>
      <c r="Q9" s="464">
        <v>1.36661740062579E-2</v>
      </c>
    </row>
    <row r="10" spans="1:17">
      <c r="A10" s="479"/>
      <c r="B10" s="478"/>
      <c r="C10" s="420" t="s">
        <v>194</v>
      </c>
      <c r="D10" s="463">
        <v>4654008783.2701416</v>
      </c>
      <c r="E10" s="463">
        <v>119137143.95860291</v>
      </c>
      <c r="F10" s="468">
        <v>2.6271337632985288E-2</v>
      </c>
      <c r="G10" s="474">
        <v>85.146014276595423</v>
      </c>
      <c r="H10" s="474">
        <v>0.34603667735349575</v>
      </c>
      <c r="I10" s="475">
        <v>5.6844523164425409</v>
      </c>
      <c r="J10" s="475">
        <v>-7.384471175711127E-2</v>
      </c>
      <c r="K10" s="468">
        <v>-1.2824053951277158E-2</v>
      </c>
      <c r="L10" s="469">
        <v>26455491008.803886</v>
      </c>
      <c r="M10" s="469">
        <v>342353124.88936996</v>
      </c>
      <c r="N10" s="468">
        <v>1.3110378630530524E-2</v>
      </c>
      <c r="O10" s="463">
        <v>6394533231.5098057</v>
      </c>
      <c r="P10" s="463">
        <v>101994308.77754211</v>
      </c>
      <c r="Q10" s="468">
        <v>1.6208768834004364E-2</v>
      </c>
    </row>
    <row r="11" spans="1:17">
      <c r="A11" s="479"/>
      <c r="B11" s="478"/>
      <c r="C11" s="420" t="s">
        <v>195</v>
      </c>
      <c r="D11" s="463">
        <v>752675878.30189586</v>
      </c>
      <c r="E11" s="463">
        <v>5572189.5356040001</v>
      </c>
      <c r="F11" s="464">
        <v>7.4583884665399992E-3</v>
      </c>
      <c r="G11" s="472">
        <v>13.770354561838884</v>
      </c>
      <c r="H11" s="472">
        <v>-0.20013481706461533</v>
      </c>
      <c r="I11" s="473">
        <v>4.9655597753499565</v>
      </c>
      <c r="J11" s="473">
        <v>-3.3593227269808068E-2</v>
      </c>
      <c r="K11" s="464">
        <v>-6.7197837818134022E-3</v>
      </c>
      <c r="L11" s="465">
        <v>3737457065.1720929</v>
      </c>
      <c r="M11" s="465">
        <v>2571416.2077832222</v>
      </c>
      <c r="N11" s="464">
        <v>6.8848592687068759E-4</v>
      </c>
      <c r="O11" s="463">
        <v>780648873.02350903</v>
      </c>
      <c r="P11" s="463">
        <v>15471808.186457396</v>
      </c>
      <c r="Q11" s="464">
        <v>2.0219905819775449E-2</v>
      </c>
    </row>
    <row r="12" spans="1:17">
      <c r="A12" s="479"/>
      <c r="B12" s="478"/>
      <c r="C12" s="420" t="s">
        <v>293</v>
      </c>
      <c r="D12" s="463">
        <v>20522453.075260632</v>
      </c>
      <c r="E12" s="463">
        <v>-442396.38593201712</v>
      </c>
      <c r="F12" s="468">
        <v>-2.110181552941378E-2</v>
      </c>
      <c r="G12" s="474">
        <v>0.37546235168664344</v>
      </c>
      <c r="H12" s="474">
        <v>-1.6570522908791685E-2</v>
      </c>
      <c r="I12" s="475">
        <v>10.831299619531329</v>
      </c>
      <c r="J12" s="475">
        <v>-8.4345233615174209E-2</v>
      </c>
      <c r="K12" s="468">
        <v>-7.7270041990108503E-3</v>
      </c>
      <c r="L12" s="469">
        <v>222284838.18592003</v>
      </c>
      <c r="M12" s="469">
        <v>-6560012.932138741</v>
      </c>
      <c r="N12" s="468">
        <v>-2.866576591122208E-2</v>
      </c>
      <c r="O12" s="463">
        <v>44216772.520235606</v>
      </c>
      <c r="P12" s="463">
        <v>-504541.60154212266</v>
      </c>
      <c r="Q12" s="468">
        <v>-1.128190464547258E-2</v>
      </c>
    </row>
    <row r="13" spans="1:17">
      <c r="A13" s="479"/>
      <c r="B13" s="478"/>
      <c r="C13" s="420" t="s">
        <v>193</v>
      </c>
      <c r="D13" s="463">
        <v>10615459.274997078</v>
      </c>
      <c r="E13" s="463">
        <v>-813091.90947001427</v>
      </c>
      <c r="F13" s="464">
        <v>-7.1145668103154966E-2</v>
      </c>
      <c r="G13" s="472">
        <v>0.19421193407082873</v>
      </c>
      <c r="H13" s="472">
        <v>-1.9496625182180066E-2</v>
      </c>
      <c r="I13" s="473">
        <v>2.7127936754352411</v>
      </c>
      <c r="J13" s="473">
        <v>-6.7152382413573797E-2</v>
      </c>
      <c r="K13" s="464">
        <v>-2.4156001956936471E-2</v>
      </c>
      <c r="L13" s="465">
        <v>28797550.783052441</v>
      </c>
      <c r="M13" s="465">
        <v>-2973205.0291302577</v>
      </c>
      <c r="N13" s="464">
        <v>-9.3583075162164173E-2</v>
      </c>
      <c r="O13" s="463">
        <v>16683693.384960841</v>
      </c>
      <c r="P13" s="463">
        <v>-1528260.9058441259</v>
      </c>
      <c r="Q13" s="464">
        <v>-8.3915261450866335E-2</v>
      </c>
    </row>
    <row r="14" spans="1:17">
      <c r="A14" s="479"/>
      <c r="B14" s="478"/>
      <c r="C14" s="420" t="s">
        <v>292</v>
      </c>
      <c r="D14" s="463">
        <v>1686990.3645480536</v>
      </c>
      <c r="E14" s="463">
        <v>-1312460.0745382458</v>
      </c>
      <c r="F14" s="468">
        <v>-0.43756684805835661</v>
      </c>
      <c r="G14" s="474">
        <v>3.0863823502146129E-2</v>
      </c>
      <c r="H14" s="474">
        <v>-2.5224496140605478E-2</v>
      </c>
      <c r="I14" s="475">
        <v>26.319070641923759</v>
      </c>
      <c r="J14" s="475">
        <v>3.1535523225333932</v>
      </c>
      <c r="K14" s="468">
        <v>0.13613130857053854</v>
      </c>
      <c r="L14" s="469">
        <v>44400018.576784939</v>
      </c>
      <c r="M14" s="469">
        <v>-25083805.517972201</v>
      </c>
      <c r="N14" s="468">
        <v>-0.36100208710108811</v>
      </c>
      <c r="O14" s="463">
        <v>10243706.57279793</v>
      </c>
      <c r="P14" s="463">
        <v>-5210938.4012534562</v>
      </c>
      <c r="Q14" s="468">
        <v>-0.33717619589467834</v>
      </c>
    </row>
    <row r="15" spans="1:17">
      <c r="A15" s="479"/>
      <c r="B15" s="478" t="s">
        <v>240</v>
      </c>
      <c r="C15" s="420" t="s">
        <v>152</v>
      </c>
      <c r="D15" s="463">
        <v>4521982304.9215603</v>
      </c>
      <c r="E15" s="463">
        <v>104830907.19540024</v>
      </c>
      <c r="F15" s="464">
        <v>2.3732695068899967E-2</v>
      </c>
      <c r="G15" s="472">
        <v>100</v>
      </c>
      <c r="H15" s="472">
        <v>1.4210854715202004E-14</v>
      </c>
      <c r="I15" s="473">
        <v>5.6115533692584254</v>
      </c>
      <c r="J15" s="473">
        <v>-7.2947815876898581E-2</v>
      </c>
      <c r="K15" s="464">
        <v>-1.2832755856864511E-2</v>
      </c>
      <c r="L15" s="465">
        <v>25375345038.909561</v>
      </c>
      <c r="M15" s="465">
        <v>266042683.61305237</v>
      </c>
      <c r="N15" s="464">
        <v>1.0595383330390852E-2</v>
      </c>
      <c r="O15" s="463">
        <v>6022273276.0182524</v>
      </c>
      <c r="P15" s="463">
        <v>88635278.366903305</v>
      </c>
      <c r="Q15" s="464">
        <v>1.4937763038794563E-2</v>
      </c>
    </row>
    <row r="16" spans="1:17">
      <c r="A16" s="479"/>
      <c r="B16" s="478"/>
      <c r="C16" s="420" t="s">
        <v>194</v>
      </c>
      <c r="D16" s="463">
        <v>3841734703.8220963</v>
      </c>
      <c r="E16" s="463">
        <v>102264950.62170601</v>
      </c>
      <c r="F16" s="468">
        <v>2.7347446929924624E-2</v>
      </c>
      <c r="G16" s="474">
        <v>84.956871671985382</v>
      </c>
      <c r="H16" s="474">
        <v>0.29892322300588603</v>
      </c>
      <c r="I16" s="475">
        <v>5.6862974840075626</v>
      </c>
      <c r="J16" s="475">
        <v>-7.228661120457236E-2</v>
      </c>
      <c r="K16" s="468">
        <v>-1.2552844589813959E-2</v>
      </c>
      <c r="L16" s="469">
        <v>21845246380.568127</v>
      </c>
      <c r="M16" s="469">
        <v>311195335.26151276</v>
      </c>
      <c r="N16" s="468">
        <v>1.4451314088871278E-2</v>
      </c>
      <c r="O16" s="463">
        <v>5274296956.6298237</v>
      </c>
      <c r="P16" s="463">
        <v>86795836.114710808</v>
      </c>
      <c r="Q16" s="468">
        <v>1.6731723829698581E-2</v>
      </c>
    </row>
    <row r="17" spans="1:17">
      <c r="A17" s="479"/>
      <c r="B17" s="478"/>
      <c r="C17" s="420" t="s">
        <v>195</v>
      </c>
      <c r="D17" s="463">
        <v>630926535.92877436</v>
      </c>
      <c r="E17" s="463">
        <v>6847906.830201149</v>
      </c>
      <c r="F17" s="464">
        <v>1.0972826997925485E-2</v>
      </c>
      <c r="G17" s="472">
        <v>13.952432658617372</v>
      </c>
      <c r="H17" s="472">
        <v>-0.17609889725896188</v>
      </c>
      <c r="I17" s="473">
        <v>4.9631910333336817</v>
      </c>
      <c r="J17" s="473">
        <v>-3.6178838976336003E-2</v>
      </c>
      <c r="K17" s="464">
        <v>-7.2366798017325217E-3</v>
      </c>
      <c r="L17" s="465">
        <v>3131408925.8139739</v>
      </c>
      <c r="M17" s="465">
        <v>11409029.546029091</v>
      </c>
      <c r="N17" s="464">
        <v>3.6567403606891937E-3</v>
      </c>
      <c r="O17" s="463">
        <v>659513402.55308187</v>
      </c>
      <c r="P17" s="463">
        <v>15438140.476635814</v>
      </c>
      <c r="Q17" s="464">
        <v>2.3969466591318087E-2</v>
      </c>
    </row>
    <row r="18" spans="1:17">
      <c r="A18" s="479"/>
      <c r="B18" s="478"/>
      <c r="C18" s="420" t="s">
        <v>293</v>
      </c>
      <c r="D18" s="463">
        <v>17078678.448079653</v>
      </c>
      <c r="E18" s="463">
        <v>-456496.33536247537</v>
      </c>
      <c r="F18" s="468">
        <v>-2.6033178511201918E-2</v>
      </c>
      <c r="G18" s="474">
        <v>0.37768123129300712</v>
      </c>
      <c r="H18" s="474">
        <v>-1.9298025348927217E-2</v>
      </c>
      <c r="I18" s="475">
        <v>10.817559918625809</v>
      </c>
      <c r="J18" s="475">
        <v>-6.52309749595954E-2</v>
      </c>
      <c r="K18" s="468">
        <v>-5.9939564765545761E-3</v>
      </c>
      <c r="L18" s="469">
        <v>184749627.4430449</v>
      </c>
      <c r="M18" s="469">
        <v>-6082013.007627517</v>
      </c>
      <c r="N18" s="468">
        <v>-3.1871093248813952E-2</v>
      </c>
      <c r="O18" s="463">
        <v>36869338.430867642</v>
      </c>
      <c r="P18" s="463">
        <v>-529900.74216719717</v>
      </c>
      <c r="Q18" s="468">
        <v>-1.4168757276465131E-2</v>
      </c>
    </row>
    <row r="19" spans="1:17">
      <c r="A19" s="479"/>
      <c r="B19" s="478"/>
      <c r="C19" s="420" t="s">
        <v>193</v>
      </c>
      <c r="D19" s="463">
        <v>9021982.3199072201</v>
      </c>
      <c r="E19" s="463">
        <v>-626706.8653482683</v>
      </c>
      <c r="F19" s="464">
        <v>-6.4952539491681602E-2</v>
      </c>
      <c r="G19" s="472">
        <v>0.19951387934641018</v>
      </c>
      <c r="H19" s="472">
        <v>-1.8923034322032156E-2</v>
      </c>
      <c r="I19" s="473">
        <v>2.7099322522936933</v>
      </c>
      <c r="J19" s="473">
        <v>-6.1304887033380329E-2</v>
      </c>
      <c r="K19" s="464">
        <v>-2.2121848095708874E-2</v>
      </c>
      <c r="L19" s="465">
        <v>24448960.868340053</v>
      </c>
      <c r="M19" s="465">
        <v>-2289844.9476634376</v>
      </c>
      <c r="N19" s="464">
        <v>-8.5637517375324906E-2</v>
      </c>
      <c r="O19" s="463">
        <v>14182415.180002876</v>
      </c>
      <c r="P19" s="463">
        <v>-1134702.5967423487</v>
      </c>
      <c r="Q19" s="464">
        <v>-7.4080686280618563E-2</v>
      </c>
    </row>
    <row r="20" spans="1:17">
      <c r="A20" s="479"/>
      <c r="B20" s="478"/>
      <c r="C20" s="420" t="s">
        <v>292</v>
      </c>
      <c r="D20" s="463">
        <v>1352894.5463861786</v>
      </c>
      <c r="E20" s="463">
        <v>-802653.14041025378</v>
      </c>
      <c r="F20" s="468">
        <v>-0.37236621825943184</v>
      </c>
      <c r="G20" s="474">
        <v>2.9918174268699322E-2</v>
      </c>
      <c r="H20" s="474">
        <v>-1.8881323251491052E-2</v>
      </c>
      <c r="I20" s="475">
        <v>27.028341895508159</v>
      </c>
      <c r="J20" s="475">
        <v>1.938824918356989</v>
      </c>
      <c r="K20" s="468">
        <v>7.7276295120494429E-2</v>
      </c>
      <c r="L20" s="469">
        <v>36566496.348294057</v>
      </c>
      <c r="M20" s="469">
        <v>-17515153.934643969</v>
      </c>
      <c r="N20" s="468">
        <v>-0.32386500491405579</v>
      </c>
      <c r="O20" s="463">
        <v>8460316.4411047325</v>
      </c>
      <c r="P20" s="463">
        <v>-4042727.0264921766</v>
      </c>
      <c r="Q20" s="468">
        <v>-0.3233394362716065</v>
      </c>
    </row>
    <row r="21" spans="1:17">
      <c r="A21" s="479" t="s">
        <v>80</v>
      </c>
      <c r="B21" s="478" t="s">
        <v>243</v>
      </c>
      <c r="C21" s="420" t="s">
        <v>152</v>
      </c>
      <c r="D21" s="463">
        <v>411304458.36066836</v>
      </c>
      <c r="E21" s="463">
        <v>3017876.8275902867</v>
      </c>
      <c r="F21" s="464">
        <v>7.3915650528078598E-3</v>
      </c>
      <c r="G21" s="472">
        <v>100.00000000000003</v>
      </c>
      <c r="H21" s="472">
        <v>4.2632564145606011E-14</v>
      </c>
      <c r="I21" s="473">
        <v>5.6442583371828601</v>
      </c>
      <c r="J21" s="473">
        <v>5.9037611335275741E-2</v>
      </c>
      <c r="K21" s="464">
        <v>1.0570327339447537E-2</v>
      </c>
      <c r="L21" s="465">
        <v>2321508618.222683</v>
      </c>
      <c r="M21" s="465">
        <v>41137940.958675861</v>
      </c>
      <c r="N21" s="464">
        <v>1.8040023654414483E-2</v>
      </c>
      <c r="O21" s="463">
        <v>539171715.1190033</v>
      </c>
      <c r="P21" s="463">
        <v>1643671.2531225681</v>
      </c>
      <c r="Q21" s="464">
        <v>3.0578334877215869E-3</v>
      </c>
    </row>
    <row r="22" spans="1:17">
      <c r="A22" s="479"/>
      <c r="B22" s="478"/>
      <c r="C22" s="420" t="s">
        <v>194</v>
      </c>
      <c r="D22" s="463">
        <v>351814380.24984717</v>
      </c>
      <c r="E22" s="463">
        <v>4722621.8019715548</v>
      </c>
      <c r="F22" s="468">
        <v>1.3606263148079827E-2</v>
      </c>
      <c r="G22" s="474">
        <v>85.536242824128379</v>
      </c>
      <c r="H22" s="474">
        <v>0.52444617272280425</v>
      </c>
      <c r="I22" s="475">
        <v>5.7153369492388171</v>
      </c>
      <c r="J22" s="475">
        <v>6.061552468602649E-2</v>
      </c>
      <c r="K22" s="468">
        <v>1.0719453733447237E-2</v>
      </c>
      <c r="L22" s="469">
        <v>2010737726.7155068</v>
      </c>
      <c r="M22" s="469">
        <v>48030523.934602499</v>
      </c>
      <c r="N22" s="468">
        <v>2.4471568589828074E-2</v>
      </c>
      <c r="O22" s="463">
        <v>473994854.91626239</v>
      </c>
      <c r="P22" s="463">
        <v>2807859.7545439005</v>
      </c>
      <c r="Q22" s="468">
        <v>5.9591198046121813E-3</v>
      </c>
    </row>
    <row r="23" spans="1:17">
      <c r="A23" s="479"/>
      <c r="B23" s="478"/>
      <c r="C23" s="420" t="s">
        <v>195</v>
      </c>
      <c r="D23" s="463">
        <v>55076474.761974797</v>
      </c>
      <c r="E23" s="463">
        <v>-1556614.4836229458</v>
      </c>
      <c r="F23" s="464">
        <v>-2.748595396010374E-2</v>
      </c>
      <c r="G23" s="472">
        <v>13.390682654278173</v>
      </c>
      <c r="H23" s="472">
        <v>-0.48023346374504605</v>
      </c>
      <c r="I23" s="473">
        <v>5.0132490445792453</v>
      </c>
      <c r="J23" s="473">
        <v>5.6635242100312233E-2</v>
      </c>
      <c r="K23" s="464">
        <v>1.1426196261646905E-2</v>
      </c>
      <c r="L23" s="465">
        <v>276112084.47926307</v>
      </c>
      <c r="M23" s="465">
        <v>-4596267.3524879217</v>
      </c>
      <c r="N23" s="464">
        <v>-1.6373817602843538E-2</v>
      </c>
      <c r="O23" s="463">
        <v>57496269.213581607</v>
      </c>
      <c r="P23" s="463">
        <v>-692984.51371231675</v>
      </c>
      <c r="Q23" s="464">
        <v>-1.1909149358746103E-2</v>
      </c>
    </row>
    <row r="24" spans="1:17">
      <c r="A24" s="479"/>
      <c r="B24" s="478"/>
      <c r="C24" s="420" t="s">
        <v>293</v>
      </c>
      <c r="D24" s="463">
        <v>1522015.3410731927</v>
      </c>
      <c r="E24" s="463">
        <v>-19372.23947798158</v>
      </c>
      <c r="F24" s="468">
        <v>-1.2568052138485762E-2</v>
      </c>
      <c r="G24" s="474">
        <v>0.37004591371060575</v>
      </c>
      <c r="H24" s="474">
        <v>-7.4799836048062285E-3</v>
      </c>
      <c r="I24" s="475">
        <v>10.528636888136287</v>
      </c>
      <c r="J24" s="475">
        <v>-0.41256978971602365</v>
      </c>
      <c r="K24" s="468">
        <v>-3.7707887426271382E-2</v>
      </c>
      <c r="L24" s="469">
        <v>16024746.864332547</v>
      </c>
      <c r="M24" s="469">
        <v>-839893.22515257634</v>
      </c>
      <c r="N24" s="468">
        <v>-4.9802024869551674E-2</v>
      </c>
      <c r="O24" s="463">
        <v>3281805.8137044311</v>
      </c>
      <c r="P24" s="463">
        <v>-5248.1525665284134</v>
      </c>
      <c r="Q24" s="468">
        <v>-1.5966128394546096E-3</v>
      </c>
    </row>
    <row r="25" spans="1:17">
      <c r="A25" s="479"/>
      <c r="B25" s="478"/>
      <c r="C25" s="420" t="s">
        <v>193</v>
      </c>
      <c r="D25" s="463">
        <v>774341.34803499107</v>
      </c>
      <c r="E25" s="463">
        <v>-41961.261044408544</v>
      </c>
      <c r="F25" s="464">
        <v>-5.1404051117429517E-2</v>
      </c>
      <c r="G25" s="472">
        <v>0.18826475918137989</v>
      </c>
      <c r="H25" s="472">
        <v>-1.1668975112375052E-2</v>
      </c>
      <c r="I25" s="473">
        <v>2.7517535922166649</v>
      </c>
      <c r="J25" s="473">
        <v>3.8474037976117703E-2</v>
      </c>
      <c r="K25" s="464">
        <v>1.417990192569253E-2</v>
      </c>
      <c r="L25" s="465">
        <v>2130796.5860571815</v>
      </c>
      <c r="M25" s="465">
        <v>-84060.593231167644</v>
      </c>
      <c r="N25" s="464">
        <v>-3.7953053595165431E-2</v>
      </c>
      <c r="O25" s="463">
        <v>1208930.1302957535</v>
      </c>
      <c r="P25" s="463">
        <v>-63187.241380922031</v>
      </c>
      <c r="Q25" s="464">
        <v>-4.9670920928970581E-2</v>
      </c>
    </row>
    <row r="26" spans="1:17">
      <c r="A26" s="479"/>
      <c r="B26" s="478"/>
      <c r="C26" s="420" t="s">
        <v>292</v>
      </c>
      <c r="D26" s="463">
        <v>76231.034350957401</v>
      </c>
      <c r="E26" s="463">
        <v>-53423.731293949444</v>
      </c>
      <c r="F26" s="468">
        <v>-0.41204602876121166</v>
      </c>
      <c r="G26" s="474">
        <v>1.8533967430061572E-2</v>
      </c>
      <c r="H26" s="474">
        <v>-1.3221855932554285E-2</v>
      </c>
      <c r="I26" s="475">
        <v>29.640926292737838</v>
      </c>
      <c r="J26" s="475">
        <v>3.2189922885788853</v>
      </c>
      <c r="K26" s="468">
        <v>0.12183030538461714</v>
      </c>
      <c r="L26" s="469">
        <v>2259558.4704158944</v>
      </c>
      <c r="M26" s="469">
        <v>-1166171.1907785297</v>
      </c>
      <c r="N26" s="468">
        <v>-0.34041541689309174</v>
      </c>
      <c r="O26" s="463">
        <v>517103.93528097868</v>
      </c>
      <c r="P26" s="463">
        <v>-290126.04925820709</v>
      </c>
      <c r="Q26" s="468">
        <v>-0.3594094060118791</v>
      </c>
    </row>
    <row r="27" spans="1:17">
      <c r="A27" s="479"/>
      <c r="B27" s="478" t="s">
        <v>242</v>
      </c>
      <c r="C27" s="420" t="s">
        <v>152</v>
      </c>
      <c r="D27" s="463">
        <v>5450078026.865325</v>
      </c>
      <c r="E27" s="463">
        <v>119273081.65075397</v>
      </c>
      <c r="F27" s="464">
        <v>2.2374309860619578E-2</v>
      </c>
      <c r="G27" s="472">
        <v>100</v>
      </c>
      <c r="H27" s="472">
        <v>-1.4210854715202004E-14</v>
      </c>
      <c r="I27" s="473">
        <v>5.5912632441615928</v>
      </c>
      <c r="J27" s="473">
        <v>-7.4035729058971711E-2</v>
      </c>
      <c r="K27" s="464">
        <v>-1.3068282787710401E-2</v>
      </c>
      <c r="L27" s="465">
        <v>30472820949.424828</v>
      </c>
      <c r="M27" s="465">
        <v>272217166.86161041</v>
      </c>
      <c r="N27" s="464">
        <v>9.0136332644706659E-3</v>
      </c>
      <c r="O27" s="463">
        <v>7171914018.1984396</v>
      </c>
      <c r="P27" s="463">
        <v>105555293.37187481</v>
      </c>
      <c r="Q27" s="464">
        <v>1.4937720752984492E-2</v>
      </c>
    </row>
    <row r="28" spans="1:17">
      <c r="A28" s="479"/>
      <c r="B28" s="478"/>
      <c r="C28" s="420" t="s">
        <v>194</v>
      </c>
      <c r="D28" s="463">
        <v>4640079493.29562</v>
      </c>
      <c r="E28" s="463">
        <v>119971373.04024601</v>
      </c>
      <c r="F28" s="468">
        <v>2.6541704279734783E-2</v>
      </c>
      <c r="G28" s="474">
        <v>85.137854365076223</v>
      </c>
      <c r="H28" s="474">
        <v>0.34562942514389761</v>
      </c>
      <c r="I28" s="475">
        <v>5.6616649238728822</v>
      </c>
      <c r="J28" s="475">
        <v>-7.3124734243132039E-2</v>
      </c>
      <c r="K28" s="468">
        <v>-1.2751075209819445E-2</v>
      </c>
      <c r="L28" s="469">
        <v>26270575311.173668</v>
      </c>
      <c r="M28" s="469">
        <v>348706009.56693268</v>
      </c>
      <c r="N28" s="468">
        <v>1.3452193802447672E-2</v>
      </c>
      <c r="O28" s="463">
        <v>6288079041.455307</v>
      </c>
      <c r="P28" s="463">
        <v>108616801.44606686</v>
      </c>
      <c r="Q28" s="468">
        <v>1.7577063703508356E-2</v>
      </c>
    </row>
    <row r="29" spans="1:17">
      <c r="A29" s="479"/>
      <c r="B29" s="478"/>
      <c r="C29" s="420" t="s">
        <v>195</v>
      </c>
      <c r="D29" s="463">
        <v>750981292.83219671</v>
      </c>
      <c r="E29" s="463">
        <v>5747182.6614958048</v>
      </c>
      <c r="F29" s="464">
        <v>7.7119157363574964E-3</v>
      </c>
      <c r="G29" s="472">
        <v>13.779275987065679</v>
      </c>
      <c r="H29" s="472">
        <v>-0.20049100552880361</v>
      </c>
      <c r="I29" s="473">
        <v>4.959466677209762</v>
      </c>
      <c r="J29" s="473">
        <v>-3.319005616218984E-2</v>
      </c>
      <c r="K29" s="464">
        <v>-6.6477745085778937E-3</v>
      </c>
      <c r="L29" s="465">
        <v>3724466697.0091858</v>
      </c>
      <c r="M29" s="465">
        <v>3768598.9269809723</v>
      </c>
      <c r="N29" s="464">
        <v>1.0128741509351316E-3</v>
      </c>
      <c r="O29" s="463">
        <v>778287176.24419999</v>
      </c>
      <c r="P29" s="463">
        <v>15696904.989284277</v>
      </c>
      <c r="Q29" s="464">
        <v>2.058366803375751E-2</v>
      </c>
    </row>
    <row r="30" spans="1:17">
      <c r="A30" s="479"/>
      <c r="B30" s="478"/>
      <c r="C30" s="420" t="s">
        <v>293</v>
      </c>
      <c r="D30" s="463">
        <v>20521359.404972259</v>
      </c>
      <c r="E30" s="463">
        <v>-440677.00768181682</v>
      </c>
      <c r="F30" s="468">
        <v>-2.1022623900023137E-2</v>
      </c>
      <c r="G30" s="474">
        <v>0.37653331390514705</v>
      </c>
      <c r="H30" s="474">
        <v>-1.6691285908274456E-2</v>
      </c>
      <c r="I30" s="475">
        <v>10.83102836865179</v>
      </c>
      <c r="J30" s="475">
        <v>-8.4503746022605242E-2</v>
      </c>
      <c r="K30" s="468">
        <v>-7.7416057352808166E-3</v>
      </c>
      <c r="L30" s="469">
        <v>222267425.87855375</v>
      </c>
      <c r="M30" s="469">
        <v>-6544355.7727458775</v>
      </c>
      <c r="N30" s="468">
        <v>-2.8601480769548941E-2</v>
      </c>
      <c r="O30" s="463">
        <v>44213874.038814493</v>
      </c>
      <c r="P30" s="463">
        <v>-501149.96090794355</v>
      </c>
      <c r="Q30" s="468">
        <v>-1.1207641550434019E-2</v>
      </c>
    </row>
    <row r="31" spans="1:17">
      <c r="A31" s="479"/>
      <c r="B31" s="478"/>
      <c r="C31" s="420" t="s">
        <v>193</v>
      </c>
      <c r="D31" s="463">
        <v>10511710.652523961</v>
      </c>
      <c r="E31" s="463">
        <v>-816203.57842257433</v>
      </c>
      <c r="F31" s="464">
        <v>-7.2052415103285444E-2</v>
      </c>
      <c r="G31" s="472">
        <v>0.19287266348679952</v>
      </c>
      <c r="H31" s="472">
        <v>-1.9626468396004293E-2</v>
      </c>
      <c r="I31" s="473">
        <v>2.7062503138360094</v>
      </c>
      <c r="J31" s="473">
        <v>-6.7990057488374056E-2</v>
      </c>
      <c r="K31" s="464">
        <v>-2.4507630337711708E-2</v>
      </c>
      <c r="L31" s="465">
        <v>28447320.252346292</v>
      </c>
      <c r="M31" s="465">
        <v>-2979036.7300455905</v>
      </c>
      <c r="N31" s="464">
        <v>-9.479421148670647E-2</v>
      </c>
      <c r="O31" s="463">
        <v>16515232.672687838</v>
      </c>
      <c r="P31" s="463">
        <v>-1533308.1315582152</v>
      </c>
      <c r="Q31" s="464">
        <v>-8.49546868186426E-2</v>
      </c>
    </row>
    <row r="32" spans="1:17">
      <c r="A32" s="479"/>
      <c r="B32" s="478"/>
      <c r="C32" s="420" t="s">
        <v>292</v>
      </c>
      <c r="D32" s="463">
        <v>1615853.1151663258</v>
      </c>
      <c r="E32" s="463">
        <v>-1255838.4258120491</v>
      </c>
      <c r="F32" s="468">
        <v>-0.43731661562236918</v>
      </c>
      <c r="G32" s="474">
        <v>2.9648256542405913E-2</v>
      </c>
      <c r="H32" s="474">
        <v>-2.4221498034832454E-2</v>
      </c>
      <c r="I32" s="475">
        <v>26.004071032207943</v>
      </c>
      <c r="J32" s="475">
        <v>3.2810229771217649</v>
      </c>
      <c r="K32" s="468">
        <v>0.1443918513558467</v>
      </c>
      <c r="L32" s="469">
        <v>42018759.18439962</v>
      </c>
      <c r="M32" s="469">
        <v>-23234825.700636469</v>
      </c>
      <c r="N32" s="468">
        <v>-0.35606972002490955</v>
      </c>
      <c r="O32" s="463">
        <v>9666093.6173829325</v>
      </c>
      <c r="P32" s="463">
        <v>-4720699.6023425013</v>
      </c>
      <c r="Q32" s="468">
        <v>-0.32812729913084787</v>
      </c>
    </row>
    <row r="33" spans="1:17">
      <c r="A33" s="479"/>
      <c r="B33" s="478" t="s">
        <v>241</v>
      </c>
      <c r="C33" s="420" t="s">
        <v>152</v>
      </c>
      <c r="D33" s="463">
        <v>4508581567.9951162</v>
      </c>
      <c r="E33" s="463">
        <v>105818344.91348076</v>
      </c>
      <c r="F33" s="464">
        <v>2.4034530033031187E-2</v>
      </c>
      <c r="G33" s="472">
        <v>100.00000000000004</v>
      </c>
      <c r="H33" s="472">
        <v>4.2632564145606011E-14</v>
      </c>
      <c r="I33" s="473">
        <v>5.5902144443374571</v>
      </c>
      <c r="J33" s="473">
        <v>-7.2064694380910232E-2</v>
      </c>
      <c r="K33" s="464">
        <v>-1.2727153256739966E-2</v>
      </c>
      <c r="L33" s="465">
        <v>25203937804.879921</v>
      </c>
      <c r="M33" s="465">
        <v>274263454.10833359</v>
      </c>
      <c r="N33" s="464">
        <v>1.1001485629107103E-2</v>
      </c>
      <c r="O33" s="463">
        <v>5928799281.6781616</v>
      </c>
      <c r="P33" s="463">
        <v>95055421.20822525</v>
      </c>
      <c r="Q33" s="464">
        <v>1.6294068351600216E-2</v>
      </c>
    </row>
    <row r="34" spans="1:17">
      <c r="A34" s="479"/>
      <c r="B34" s="478"/>
      <c r="C34" s="420" t="s">
        <v>194</v>
      </c>
      <c r="D34" s="463">
        <v>3829944728.8654575</v>
      </c>
      <c r="E34" s="463">
        <v>103040733.36046696</v>
      </c>
      <c r="F34" s="468">
        <v>2.7647809947544698E-2</v>
      </c>
      <c r="G34" s="474">
        <v>84.947885961583381</v>
      </c>
      <c r="H34" s="474">
        <v>0.2986825711632406</v>
      </c>
      <c r="I34" s="475">
        <v>5.6625593822499667</v>
      </c>
      <c r="J34" s="475">
        <v>-7.162368820848819E-2</v>
      </c>
      <c r="K34" s="468">
        <v>-1.249065251813835E-2</v>
      </c>
      <c r="L34" s="469">
        <v>21687289457.935902</v>
      </c>
      <c r="M34" s="469">
        <v>316539661.68721008</v>
      </c>
      <c r="N34" s="468">
        <v>1.4811818242463996E-2</v>
      </c>
      <c r="O34" s="463">
        <v>5183478596.4648914</v>
      </c>
      <c r="P34" s="463">
        <v>92538915.13393116</v>
      </c>
      <c r="Q34" s="468">
        <v>1.8177177677685244E-2</v>
      </c>
    </row>
    <row r="35" spans="1:17">
      <c r="A35" s="479"/>
      <c r="B35" s="478"/>
      <c r="C35" s="420" t="s">
        <v>195</v>
      </c>
      <c r="D35" s="463">
        <v>629490625.29184747</v>
      </c>
      <c r="E35" s="463">
        <v>6989988.9928407669</v>
      </c>
      <c r="F35" s="464">
        <v>1.1228886502668978E-2</v>
      </c>
      <c r="G35" s="472">
        <v>13.962054712736863</v>
      </c>
      <c r="H35" s="472">
        <v>-0.17680774154016987</v>
      </c>
      <c r="I35" s="473">
        <v>4.95700410670094</v>
      </c>
      <c r="J35" s="473">
        <v>-3.5764412304386539E-2</v>
      </c>
      <c r="K35" s="464">
        <v>-7.1632426314672459E-3</v>
      </c>
      <c r="L35" s="465">
        <v>3120387614.7014308</v>
      </c>
      <c r="M35" s="465">
        <v>12386034.726965427</v>
      </c>
      <c r="N35" s="464">
        <v>3.9852086327019139E-3</v>
      </c>
      <c r="O35" s="463">
        <v>657510211.66086769</v>
      </c>
      <c r="P35" s="463">
        <v>15616934.842866659</v>
      </c>
      <c r="Q35" s="464">
        <v>2.4329488104756394E-2</v>
      </c>
    </row>
    <row r="36" spans="1:17">
      <c r="A36" s="479"/>
      <c r="B36" s="478"/>
      <c r="C36" s="420" t="s">
        <v>293</v>
      </c>
      <c r="D36" s="463">
        <v>17078088.168195024</v>
      </c>
      <c r="E36" s="463">
        <v>-454896.30054662377</v>
      </c>
      <c r="F36" s="468">
        <v>-2.5945172161512327E-2</v>
      </c>
      <c r="G36" s="474">
        <v>0.37879071079530996</v>
      </c>
      <c r="H36" s="474">
        <v>-1.9436120409792867E-2</v>
      </c>
      <c r="I36" s="475">
        <v>10.817358475467421</v>
      </c>
      <c r="J36" s="475">
        <v>-6.5336185870993546E-2</v>
      </c>
      <c r="K36" s="468">
        <v>-6.0036772053437487E-3</v>
      </c>
      <c r="L36" s="469">
        <v>184739801.79100433</v>
      </c>
      <c r="M36" s="469">
        <v>-6066314.6842997372</v>
      </c>
      <c r="N36" s="468">
        <v>-3.179308292816125E-2</v>
      </c>
      <c r="O36" s="463">
        <v>36867839.306504101</v>
      </c>
      <c r="P36" s="463">
        <v>-526512.97590323538</v>
      </c>
      <c r="Q36" s="468">
        <v>-1.4080013257802578E-2</v>
      </c>
    </row>
    <row r="37" spans="1:17">
      <c r="A37" s="479"/>
      <c r="B37" s="478"/>
      <c r="C37" s="420" t="s">
        <v>193</v>
      </c>
      <c r="D37" s="463">
        <v>8935228.7457191553</v>
      </c>
      <c r="E37" s="463">
        <v>-629993.5788666904</v>
      </c>
      <c r="F37" s="464">
        <v>-6.5862931094387067E-2</v>
      </c>
      <c r="G37" s="472">
        <v>0.19818270138766705</v>
      </c>
      <c r="H37" s="472">
        <v>-1.9072277813572819E-2</v>
      </c>
      <c r="I37" s="473">
        <v>2.7028951880382093</v>
      </c>
      <c r="J37" s="473">
        <v>-6.3051394845268227E-2</v>
      </c>
      <c r="K37" s="464">
        <v>-2.2795593825075844E-2</v>
      </c>
      <c r="L37" s="465">
        <v>24150986.780824989</v>
      </c>
      <c r="M37" s="465">
        <v>-2305907.2223839834</v>
      </c>
      <c r="N37" s="464">
        <v>-8.7157140294106275E-2</v>
      </c>
      <c r="O37" s="463">
        <v>14041683.202865191</v>
      </c>
      <c r="P37" s="463">
        <v>-1139952.9663084317</v>
      </c>
      <c r="Q37" s="464">
        <v>-7.5087622546449309E-2</v>
      </c>
    </row>
    <row r="38" spans="1:17">
      <c r="A38" s="479"/>
      <c r="B38" s="478"/>
      <c r="C38" s="420" t="s">
        <v>292</v>
      </c>
      <c r="D38" s="463">
        <v>1297015.2703095847</v>
      </c>
      <c r="E38" s="463">
        <v>-748735.65136854793</v>
      </c>
      <c r="F38" s="468">
        <v>-0.36599550973407796</v>
      </c>
      <c r="G38" s="474">
        <v>2.8767701121715412E-2</v>
      </c>
      <c r="H38" s="474">
        <v>-1.7697457643880119E-2</v>
      </c>
      <c r="I38" s="475">
        <v>26.73445443752718</v>
      </c>
      <c r="J38" s="475">
        <v>2.0765182339972696</v>
      </c>
      <c r="K38" s="468">
        <v>8.4212977795765628E-2</v>
      </c>
      <c r="L38" s="469">
        <v>34674995.648868591</v>
      </c>
      <c r="M38" s="469">
        <v>-15769000.066183321</v>
      </c>
      <c r="N38" s="468">
        <v>-0.3126041036728982</v>
      </c>
      <c r="O38" s="463">
        <v>8004189.282287674</v>
      </c>
      <c r="P38" s="463">
        <v>-3584100.8261110988</v>
      </c>
      <c r="Q38" s="468">
        <v>-0.30928642557140268</v>
      </c>
    </row>
    <row r="39" spans="1:17">
      <c r="A39" s="479" t="s">
        <v>81</v>
      </c>
      <c r="B39" s="478" t="s">
        <v>243</v>
      </c>
      <c r="C39" s="420" t="s">
        <v>152</v>
      </c>
      <c r="D39" s="463">
        <v>222592097.17054942</v>
      </c>
      <c r="E39" s="463">
        <v>-1279245.0264905691</v>
      </c>
      <c r="F39" s="464">
        <v>-5.7141973328798988E-3</v>
      </c>
      <c r="G39" s="472">
        <v>100.00000000000001</v>
      </c>
      <c r="H39" s="472">
        <v>0</v>
      </c>
      <c r="I39" s="473">
        <v>6.4357443411832067</v>
      </c>
      <c r="J39" s="473">
        <v>3.6244059593642852E-2</v>
      </c>
      <c r="K39" s="464">
        <v>5.6635765292349103E-3</v>
      </c>
      <c r="L39" s="465">
        <v>1432545829.7574658</v>
      </c>
      <c r="M39" s="465">
        <v>-118887.67232513428</v>
      </c>
      <c r="N39" s="464">
        <v>-8.2983597542919511E-5</v>
      </c>
      <c r="O39" s="463">
        <v>355803416.2307145</v>
      </c>
      <c r="P39" s="463">
        <v>-1881624.2346636057</v>
      </c>
      <c r="Q39" s="464">
        <v>-5.2605617283167771E-3</v>
      </c>
    </row>
    <row r="40" spans="1:17">
      <c r="A40" s="479"/>
      <c r="B40" s="478"/>
      <c r="C40" s="420" t="s">
        <v>194</v>
      </c>
      <c r="D40" s="463">
        <v>190195356.61996335</v>
      </c>
      <c r="E40" s="463">
        <v>-159133.68617844582</v>
      </c>
      <c r="F40" s="468">
        <v>-8.3598598552897584E-4</v>
      </c>
      <c r="G40" s="474">
        <v>85.445691485729711</v>
      </c>
      <c r="H40" s="474">
        <v>0.41717089080621861</v>
      </c>
      <c r="I40" s="475">
        <v>6.5081539687441223</v>
      </c>
      <c r="J40" s="475">
        <v>3.6343550248266077E-2</v>
      </c>
      <c r="K40" s="468">
        <v>5.6156697891519593E-3</v>
      </c>
      <c r="L40" s="469">
        <v>1237820665.0229182</v>
      </c>
      <c r="M40" s="469">
        <v>5882491.4521613121</v>
      </c>
      <c r="N40" s="468">
        <v>4.7749891823799778E-3</v>
      </c>
      <c r="O40" s="463">
        <v>313972098.93808711</v>
      </c>
      <c r="P40" s="463">
        <v>-774909.80674093962</v>
      </c>
      <c r="Q40" s="468">
        <v>-2.4620084868516579E-3</v>
      </c>
    </row>
    <row r="41" spans="1:17">
      <c r="A41" s="479"/>
      <c r="B41" s="478"/>
      <c r="C41" s="420" t="s">
        <v>195</v>
      </c>
      <c r="D41" s="463">
        <v>29515736.637449998</v>
      </c>
      <c r="E41" s="463">
        <v>-984134.23191346973</v>
      </c>
      <c r="F41" s="464">
        <v>-3.2266832739348203E-2</v>
      </c>
      <c r="G41" s="472">
        <v>13.260011030326531</v>
      </c>
      <c r="H41" s="472">
        <v>-0.36382780944737014</v>
      </c>
      <c r="I41" s="473">
        <v>5.7318117791439498</v>
      </c>
      <c r="J41" s="473">
        <v>5.0043325925355653E-2</v>
      </c>
      <c r="K41" s="464">
        <v>8.8077024499312769E-3</v>
      </c>
      <c r="L41" s="465">
        <v>169178646.92864653</v>
      </c>
      <c r="M41" s="465">
        <v>-4114557.2041435838</v>
      </c>
      <c r="N41" s="464">
        <v>-2.3743326951186756E-2</v>
      </c>
      <c r="O41" s="463">
        <v>36349792.811988883</v>
      </c>
      <c r="P41" s="463">
        <v>-696550.76915761083</v>
      </c>
      <c r="Q41" s="464">
        <v>-1.8802146226168923E-2</v>
      </c>
    </row>
    <row r="42" spans="1:17">
      <c r="A42" s="479"/>
      <c r="B42" s="478"/>
      <c r="C42" s="420" t="s">
        <v>293</v>
      </c>
      <c r="D42" s="463">
        <v>1161360.4249348629</v>
      </c>
      <c r="E42" s="463">
        <v>-9274.0693098930642</v>
      </c>
      <c r="F42" s="468">
        <v>-7.9222587028552442E-3</v>
      </c>
      <c r="G42" s="474">
        <v>0.52174378142680955</v>
      </c>
      <c r="H42" s="474">
        <v>-1.1612419479215541E-3</v>
      </c>
      <c r="I42" s="475">
        <v>10.9007485373801</v>
      </c>
      <c r="J42" s="475">
        <v>-0.37237096810655146</v>
      </c>
      <c r="K42" s="468">
        <v>-3.303175912623988E-2</v>
      </c>
      <c r="L42" s="469">
        <v>12659697.953479838</v>
      </c>
      <c r="M42" s="469">
        <v>-537004.59738622233</v>
      </c>
      <c r="N42" s="468">
        <v>-4.0692331687886711E-2</v>
      </c>
      <c r="O42" s="463">
        <v>2568509.2659839392</v>
      </c>
      <c r="P42" s="463">
        <v>-11632.252788144164</v>
      </c>
      <c r="Q42" s="468">
        <v>-4.5083778170741879E-3</v>
      </c>
    </row>
    <row r="43" spans="1:17">
      <c r="A43" s="479"/>
      <c r="B43" s="478"/>
      <c r="C43" s="420" t="s">
        <v>193</v>
      </c>
      <c r="D43" s="463">
        <v>410423.95294200559</v>
      </c>
      <c r="E43" s="463">
        <v>-9152.3826477725524</v>
      </c>
      <c r="F43" s="464">
        <v>-2.1813390964739447E-2</v>
      </c>
      <c r="G43" s="472">
        <v>0.1843838834168223</v>
      </c>
      <c r="H43" s="472">
        <v>-3.0346273546406899E-3</v>
      </c>
      <c r="I43" s="473">
        <v>3.141473910868636</v>
      </c>
      <c r="J43" s="473">
        <v>7.3730295905197085E-2</v>
      </c>
      <c r="K43" s="464">
        <v>2.403404754737817E-2</v>
      </c>
      <c r="L43" s="465">
        <v>1289336.1405628873</v>
      </c>
      <c r="M43" s="465">
        <v>2183.5160675882362</v>
      </c>
      <c r="N43" s="464">
        <v>1.6963925070225506E-3</v>
      </c>
      <c r="O43" s="463">
        <v>660762.75255060196</v>
      </c>
      <c r="P43" s="463">
        <v>-11322.712181224255</v>
      </c>
      <c r="Q43" s="464">
        <v>-1.6847131466743166E-2</v>
      </c>
    </row>
    <row r="44" spans="1:17">
      <c r="A44" s="479"/>
      <c r="B44" s="478"/>
      <c r="C44" s="420" t="s">
        <v>292</v>
      </c>
      <c r="D44" s="463">
        <v>51965.64025004852</v>
      </c>
      <c r="E44" s="463">
        <v>-29626.102200073445</v>
      </c>
      <c r="F44" s="468">
        <v>-0.36310172218940223</v>
      </c>
      <c r="G44" s="474">
        <v>2.3345680691544319E-2</v>
      </c>
      <c r="H44" s="474">
        <v>-1.3100137540210038E-2</v>
      </c>
      <c r="I44" s="475">
        <v>30.803393402939488</v>
      </c>
      <c r="J44" s="475">
        <v>0.48791063894034181</v>
      </c>
      <c r="K44" s="468">
        <v>1.6094437378373381E-2</v>
      </c>
      <c r="L44" s="469">
        <v>1600718.0600578713</v>
      </c>
      <c r="M44" s="469">
        <v>-872775.0018734585</v>
      </c>
      <c r="N44" s="468">
        <v>-0.35285120274078574</v>
      </c>
      <c r="O44" s="463">
        <v>345731.97806370258</v>
      </c>
      <c r="P44" s="463">
        <v>-242869.48846357781</v>
      </c>
      <c r="Q44" s="468">
        <v>-0.41262127649204783</v>
      </c>
    </row>
    <row r="45" spans="1:17">
      <c r="A45" s="479"/>
      <c r="B45" s="478" t="s">
        <v>242</v>
      </c>
      <c r="C45" s="420" t="s">
        <v>152</v>
      </c>
      <c r="D45" s="463">
        <v>2976254519.8746238</v>
      </c>
      <c r="E45" s="463">
        <v>18079453.219311714</v>
      </c>
      <c r="F45" s="464">
        <v>6.1116914354069699E-3</v>
      </c>
      <c r="G45" s="472">
        <v>100.00000000000007</v>
      </c>
      <c r="H45" s="472">
        <v>4.2632564145606011E-14</v>
      </c>
      <c r="I45" s="473">
        <v>6.4353629923151674</v>
      </c>
      <c r="J45" s="473">
        <v>-4.5911113234526901E-2</v>
      </c>
      <c r="K45" s="464">
        <v>-7.0836555416187042E-3</v>
      </c>
      <c r="L45" s="465">
        <v>19153278192.9119</v>
      </c>
      <c r="M45" s="465">
        <v>-19465266.283916473</v>
      </c>
      <c r="N45" s="464">
        <v>-1.0152572231169324E-3</v>
      </c>
      <c r="O45" s="463">
        <v>4766648536.8850555</v>
      </c>
      <c r="P45" s="463">
        <v>20172226.565573692</v>
      </c>
      <c r="Q45" s="464">
        <v>4.2499372685620576E-3</v>
      </c>
    </row>
    <row r="46" spans="1:17">
      <c r="A46" s="479"/>
      <c r="B46" s="478"/>
      <c r="C46" s="420" t="s">
        <v>194</v>
      </c>
      <c r="D46" s="463">
        <v>2532526822.7479234</v>
      </c>
      <c r="E46" s="463">
        <v>24610528.293766499</v>
      </c>
      <c r="F46" s="468">
        <v>9.813137842035885E-3</v>
      </c>
      <c r="G46" s="474">
        <v>85.091070197000789</v>
      </c>
      <c r="H46" s="474">
        <v>0.3118993249483708</v>
      </c>
      <c r="I46" s="475">
        <v>6.5114426865549513</v>
      </c>
      <c r="J46" s="475">
        <v>-3.9578316361224886E-2</v>
      </c>
      <c r="K46" s="468">
        <v>-6.0415493010336349E-3</v>
      </c>
      <c r="L46" s="469">
        <v>16490403258.486214</v>
      </c>
      <c r="M46" s="469">
        <v>60990939.961322784</v>
      </c>
      <c r="N46" s="468">
        <v>3.7123019849317918E-3</v>
      </c>
      <c r="O46" s="463">
        <v>4194976342.0417061</v>
      </c>
      <c r="P46" s="463">
        <v>29427804.727134705</v>
      </c>
      <c r="Q46" s="468">
        <v>7.0645689189606951E-3</v>
      </c>
    </row>
    <row r="47" spans="1:17">
      <c r="A47" s="479"/>
      <c r="B47" s="478"/>
      <c r="C47" s="420" t="s">
        <v>195</v>
      </c>
      <c r="D47" s="463">
        <v>404601179.21179777</v>
      </c>
      <c r="E47" s="463">
        <v>-1439986.3109565973</v>
      </c>
      <c r="F47" s="464">
        <v>-3.546404732393817E-3</v>
      </c>
      <c r="G47" s="472">
        <v>13.59430709000123</v>
      </c>
      <c r="H47" s="472">
        <v>-0.13176240803725747</v>
      </c>
      <c r="I47" s="473">
        <v>5.698505726202443</v>
      </c>
      <c r="J47" s="473">
        <v>-4.0765136181824424E-2</v>
      </c>
      <c r="K47" s="464">
        <v>-7.1028423573808027E-3</v>
      </c>
      <c r="L47" s="465">
        <v>2305622136.5666904</v>
      </c>
      <c r="M47" s="465">
        <v>-24758093.6466012</v>
      </c>
      <c r="N47" s="464">
        <v>-1.0624057536025001E-2</v>
      </c>
      <c r="O47" s="463">
        <v>495120550.87062728</v>
      </c>
      <c r="P47" s="463">
        <v>4193754.7743442655</v>
      </c>
      <c r="Q47" s="464">
        <v>8.5425257038154526E-3</v>
      </c>
    </row>
    <row r="48" spans="1:17">
      <c r="A48" s="479"/>
      <c r="B48" s="478"/>
      <c r="C48" s="420" t="s">
        <v>293</v>
      </c>
      <c r="D48" s="463">
        <v>15906611.374204513</v>
      </c>
      <c r="E48" s="463">
        <v>-50421.896230608225</v>
      </c>
      <c r="F48" s="468">
        <v>-3.1598540515691553E-3</v>
      </c>
      <c r="G48" s="474">
        <v>0.53445064150207811</v>
      </c>
      <c r="H48" s="474">
        <v>-4.9708907224190746E-3</v>
      </c>
      <c r="I48" s="475">
        <v>11.140573928351994</v>
      </c>
      <c r="J48" s="475">
        <v>-7.8333112891000312E-2</v>
      </c>
      <c r="K48" s="468">
        <v>-6.9822410153709078E-3</v>
      </c>
      <c r="L48" s="469">
        <v>177208779.96389008</v>
      </c>
      <c r="M48" s="469">
        <v>-1811692.951143235</v>
      </c>
      <c r="N48" s="468">
        <v>-1.0120032204378661E-2</v>
      </c>
      <c r="O48" s="463">
        <v>34980128.831195809</v>
      </c>
      <c r="P48" s="463">
        <v>-107689.40587727726</v>
      </c>
      <c r="Q48" s="468">
        <v>-3.069139413276337E-3</v>
      </c>
    </row>
    <row r="49" spans="1:17">
      <c r="A49" s="479"/>
      <c r="B49" s="478"/>
      <c r="C49" s="420" t="s">
        <v>193</v>
      </c>
      <c r="D49" s="463">
        <v>5527350.5186779033</v>
      </c>
      <c r="E49" s="463">
        <v>-399402.69637901057</v>
      </c>
      <c r="F49" s="464">
        <v>-6.7389797058586512E-2</v>
      </c>
      <c r="G49" s="472">
        <v>0.18571498108672338</v>
      </c>
      <c r="H49" s="472">
        <v>-1.4636691194730017E-2</v>
      </c>
      <c r="I49" s="473">
        <v>3.0557742789351798</v>
      </c>
      <c r="J49" s="473">
        <v>-0.13517273206909586</v>
      </c>
      <c r="K49" s="464">
        <v>-4.2361321451888798E-2</v>
      </c>
      <c r="L49" s="465">
        <v>16890335.545634963</v>
      </c>
      <c r="M49" s="465">
        <v>-2021619.9109108783</v>
      </c>
      <c r="N49" s="464">
        <v>-0.10689639765469898</v>
      </c>
      <c r="O49" s="463">
        <v>8965983.288083408</v>
      </c>
      <c r="P49" s="463">
        <v>-718396.52286558412</v>
      </c>
      <c r="Q49" s="464">
        <v>-7.4180952925181384E-2</v>
      </c>
    </row>
    <row r="50" spans="1:17">
      <c r="A50" s="479"/>
      <c r="B50" s="478"/>
      <c r="C50" s="420" t="s">
        <v>292</v>
      </c>
      <c r="D50" s="463">
        <v>1000872.9263583691</v>
      </c>
      <c r="E50" s="463">
        <v>-300032.67534513667</v>
      </c>
      <c r="F50" s="468">
        <v>-0.23063370236260866</v>
      </c>
      <c r="G50" s="474">
        <v>3.3628606682486684E-2</v>
      </c>
      <c r="H50" s="474">
        <v>-1.0348019865663728E-2</v>
      </c>
      <c r="I50" s="475">
        <v>30.247517207588661</v>
      </c>
      <c r="J50" s="475">
        <v>0.38663681173466813</v>
      </c>
      <c r="K50" s="468">
        <v>1.2947937455599948E-2</v>
      </c>
      <c r="L50" s="469">
        <v>30273921.062634386</v>
      </c>
      <c r="M50" s="469">
        <v>-8572265.5161304697</v>
      </c>
      <c r="N50" s="468">
        <v>-0.22067199566035323</v>
      </c>
      <c r="O50" s="463">
        <v>6938979.3847484617</v>
      </c>
      <c r="P50" s="463">
        <v>-2324248.9011078393</v>
      </c>
      <c r="Q50" s="468">
        <v>-0.25091132695678608</v>
      </c>
    </row>
    <row r="51" spans="1:17">
      <c r="A51" s="479"/>
      <c r="B51" s="478" t="s">
        <v>241</v>
      </c>
      <c r="C51" s="420" t="s">
        <v>152</v>
      </c>
      <c r="D51" s="463">
        <v>2447946342.035728</v>
      </c>
      <c r="E51" s="463">
        <v>19202173.057574749</v>
      </c>
      <c r="F51" s="464">
        <v>7.9062147849247085E-3</v>
      </c>
      <c r="G51" s="472">
        <v>100.00000000000001</v>
      </c>
      <c r="H51" s="472">
        <v>4.2632564145606011E-14</v>
      </c>
      <c r="I51" s="473">
        <v>6.4495812860033341</v>
      </c>
      <c r="J51" s="473">
        <v>-4.1763200278376544E-2</v>
      </c>
      <c r="K51" s="464">
        <v>-6.4336749292285382E-3</v>
      </c>
      <c r="L51" s="465">
        <v>15788228916.733948</v>
      </c>
      <c r="M51" s="465">
        <v>22413846.84875679</v>
      </c>
      <c r="N51" s="464">
        <v>1.4216738398492462E-3</v>
      </c>
      <c r="O51" s="463">
        <v>3926659938.3432465</v>
      </c>
      <c r="P51" s="463">
        <v>21960618.52569294</v>
      </c>
      <c r="Q51" s="464">
        <v>5.6241509850031282E-3</v>
      </c>
    </row>
    <row r="52" spans="1:17">
      <c r="A52" s="479"/>
      <c r="B52" s="478"/>
      <c r="C52" s="420" t="s">
        <v>194</v>
      </c>
      <c r="D52" s="463">
        <v>2076798358.461247</v>
      </c>
      <c r="E52" s="463">
        <v>21845663.297537804</v>
      </c>
      <c r="F52" s="468">
        <v>1.0630737801873076E-2</v>
      </c>
      <c r="G52" s="474">
        <v>84.838393832365156</v>
      </c>
      <c r="H52" s="474">
        <v>0.22871277121453204</v>
      </c>
      <c r="I52" s="475">
        <v>6.5305442390220296</v>
      </c>
      <c r="J52" s="475">
        <v>-3.4027380741720847E-2</v>
      </c>
      <c r="K52" s="468">
        <v>-5.1834883847219635E-3</v>
      </c>
      <c r="L52" s="469">
        <v>13562623555.459505</v>
      </c>
      <c r="M52" s="469">
        <v>72739412.830789566</v>
      </c>
      <c r="N52" s="468">
        <v>5.3921451112340802E-3</v>
      </c>
      <c r="O52" s="463">
        <v>3444926866.2905488</v>
      </c>
      <c r="P52" s="463">
        <v>26281661.557644844</v>
      </c>
      <c r="Q52" s="468">
        <v>7.6877417759700544E-3</v>
      </c>
    </row>
    <row r="53" spans="1:17">
      <c r="A53" s="479"/>
      <c r="B53" s="478"/>
      <c r="C53" s="420" t="s">
        <v>195</v>
      </c>
      <c r="D53" s="463">
        <v>338735774.93919426</v>
      </c>
      <c r="E53" s="463">
        <v>1094143.1700322628</v>
      </c>
      <c r="F53" s="464">
        <v>3.2405457949578444E-3</v>
      </c>
      <c r="G53" s="472">
        <v>13.837549014963272</v>
      </c>
      <c r="H53" s="472">
        <v>-6.4352884865808591E-2</v>
      </c>
      <c r="I53" s="473">
        <v>5.697042519870366</v>
      </c>
      <c r="J53" s="473">
        <v>-4.6374594498590938E-2</v>
      </c>
      <c r="K53" s="464">
        <v>-8.0743908330409026E-3</v>
      </c>
      <c r="L53" s="465">
        <v>1929792112.8298285</v>
      </c>
      <c r="M53" s="465">
        <v>-9424613.5966379642</v>
      </c>
      <c r="N53" s="464">
        <v>-4.8600104713439505E-3</v>
      </c>
      <c r="O53" s="463">
        <v>418294823.45732427</v>
      </c>
      <c r="P53" s="463">
        <v>5691693.5457641482</v>
      </c>
      <c r="Q53" s="464">
        <v>1.3794596146142033E-2</v>
      </c>
    </row>
    <row r="54" spans="1:17">
      <c r="A54" s="479"/>
      <c r="B54" s="478"/>
      <c r="C54" s="420" t="s">
        <v>293</v>
      </c>
      <c r="D54" s="463">
        <v>13213356.93466416</v>
      </c>
      <c r="E54" s="463">
        <v>-68110.312842773274</v>
      </c>
      <c r="F54" s="468">
        <v>-5.1282220234784882E-3</v>
      </c>
      <c r="G54" s="474">
        <v>0.53977314403369836</v>
      </c>
      <c r="H54" s="474">
        <v>-7.0719052369644375E-3</v>
      </c>
      <c r="I54" s="475">
        <v>11.144304188422391</v>
      </c>
      <c r="J54" s="475">
        <v>-4.646052873940576E-2</v>
      </c>
      <c r="K54" s="468">
        <v>-4.1516848860342305E-3</v>
      </c>
      <c r="L54" s="469">
        <v>147253669.03009784</v>
      </c>
      <c r="M54" s="469">
        <v>-1376106.0354427397</v>
      </c>
      <c r="N54" s="468">
        <v>-9.2586161476455476E-3</v>
      </c>
      <c r="O54" s="463">
        <v>29100461.120898236</v>
      </c>
      <c r="P54" s="463">
        <v>-143377.1024177745</v>
      </c>
      <c r="Q54" s="468">
        <v>-4.902814101312475E-3</v>
      </c>
    </row>
    <row r="55" spans="1:17">
      <c r="A55" s="479"/>
      <c r="B55" s="478"/>
      <c r="C55" s="420" t="s">
        <v>193</v>
      </c>
      <c r="D55" s="463">
        <v>4677699.5288195647</v>
      </c>
      <c r="E55" s="463">
        <v>-271814.74790875893</v>
      </c>
      <c r="F55" s="464">
        <v>-5.4917459110438424E-2</v>
      </c>
      <c r="G55" s="472">
        <v>0.19108668554105482</v>
      </c>
      <c r="H55" s="472">
        <v>-1.2702348312219836E-2</v>
      </c>
      <c r="I55" s="473">
        <v>3.0553772542229578</v>
      </c>
      <c r="J55" s="473">
        <v>-0.11582309708247562</v>
      </c>
      <c r="K55" s="464">
        <v>-3.6523424650478711E-2</v>
      </c>
      <c r="L55" s="465">
        <v>14292136.742444746</v>
      </c>
      <c r="M55" s="465">
        <v>-1403764.6707073711</v>
      </c>
      <c r="N55" s="464">
        <v>-8.943511008110118E-2</v>
      </c>
      <c r="O55" s="463">
        <v>7588980.048351693</v>
      </c>
      <c r="P55" s="463">
        <v>-473248.31679632049</v>
      </c>
      <c r="Q55" s="464">
        <v>-5.8699443300578372E-2</v>
      </c>
    </row>
    <row r="56" spans="1:17">
      <c r="A56" s="479"/>
      <c r="B56" s="478"/>
      <c r="C56" s="420" t="s">
        <v>292</v>
      </c>
      <c r="D56" s="463">
        <v>845967.89999383304</v>
      </c>
      <c r="E56" s="463">
        <v>-261288.18574913812</v>
      </c>
      <c r="F56" s="468">
        <v>-0.23597809857492288</v>
      </c>
      <c r="G56" s="474">
        <v>3.4558269740925809E-2</v>
      </c>
      <c r="H56" s="474">
        <v>-1.1031385187976292E-2</v>
      </c>
      <c r="I56" s="475">
        <v>30.14234462698705</v>
      </c>
      <c r="J56" s="475">
        <v>0.34891527141061829</v>
      </c>
      <c r="K56" s="468">
        <v>1.1711148362493285E-2</v>
      </c>
      <c r="L56" s="469">
        <v>25499455.984982632</v>
      </c>
      <c r="M56" s="469">
        <v>-7489499.9841326587</v>
      </c>
      <c r="N56" s="468">
        <v>-0.22703052473513954</v>
      </c>
      <c r="O56" s="463">
        <v>5820854.5924838912</v>
      </c>
      <c r="P56" s="463">
        <v>-2069123.8531985711</v>
      </c>
      <c r="Q56" s="468">
        <v>-0.26224708564708854</v>
      </c>
    </row>
    <row r="57" spans="1:17">
      <c r="A57" s="479" t="s">
        <v>82</v>
      </c>
      <c r="B57" s="478" t="s">
        <v>243</v>
      </c>
      <c r="C57" s="420" t="s">
        <v>152</v>
      </c>
      <c r="D57" s="462"/>
      <c r="E57" s="462"/>
      <c r="F57" s="462"/>
      <c r="G57" s="462"/>
      <c r="H57" s="462"/>
      <c r="I57" s="462"/>
      <c r="J57" s="462"/>
      <c r="K57" s="462"/>
      <c r="L57" s="462"/>
      <c r="M57" s="462"/>
      <c r="N57" s="462"/>
      <c r="O57" s="462"/>
      <c r="P57" s="462"/>
      <c r="Q57" s="462"/>
    </row>
    <row r="58" spans="1:17">
      <c r="A58" s="479"/>
      <c r="B58" s="478"/>
      <c r="C58" s="420" t="s">
        <v>194</v>
      </c>
      <c r="D58" s="466"/>
      <c r="E58" s="466"/>
      <c r="F58" s="466"/>
      <c r="G58" s="466"/>
      <c r="H58" s="466"/>
      <c r="I58" s="466"/>
      <c r="J58" s="466"/>
      <c r="K58" s="466"/>
      <c r="L58" s="466"/>
      <c r="M58" s="466"/>
      <c r="N58" s="466"/>
      <c r="O58" s="466"/>
      <c r="P58" s="466"/>
      <c r="Q58" s="466"/>
    </row>
    <row r="59" spans="1:17">
      <c r="A59" s="479"/>
      <c r="B59" s="478"/>
      <c r="C59" s="420" t="s">
        <v>195</v>
      </c>
      <c r="D59" s="462"/>
      <c r="E59" s="462"/>
      <c r="F59" s="462"/>
      <c r="G59" s="462"/>
      <c r="H59" s="462"/>
      <c r="I59" s="462"/>
      <c r="J59" s="462"/>
      <c r="K59" s="462"/>
      <c r="L59" s="462"/>
      <c r="M59" s="462"/>
      <c r="N59" s="462"/>
      <c r="O59" s="462"/>
      <c r="P59" s="462"/>
      <c r="Q59" s="462"/>
    </row>
    <row r="60" spans="1:17">
      <c r="A60" s="479"/>
      <c r="B60" s="478"/>
      <c r="C60" s="420" t="s">
        <v>292</v>
      </c>
      <c r="D60" s="466"/>
      <c r="E60" s="466"/>
      <c r="F60" s="466"/>
      <c r="G60" s="466"/>
      <c r="H60" s="466"/>
      <c r="I60" s="466"/>
      <c r="J60" s="466"/>
      <c r="K60" s="466"/>
      <c r="L60" s="466"/>
      <c r="M60" s="466"/>
      <c r="N60" s="466"/>
      <c r="O60" s="466"/>
      <c r="P60" s="466"/>
      <c r="Q60" s="466"/>
    </row>
    <row r="61" spans="1:17">
      <c r="A61" s="479"/>
      <c r="B61" s="478"/>
      <c r="C61" s="420" t="s">
        <v>193</v>
      </c>
      <c r="D61" s="462"/>
      <c r="E61" s="462"/>
      <c r="F61" s="462"/>
      <c r="G61" s="462"/>
      <c r="H61" s="462"/>
      <c r="I61" s="462"/>
      <c r="J61" s="462"/>
      <c r="K61" s="462"/>
      <c r="L61" s="462"/>
      <c r="M61" s="462"/>
      <c r="N61" s="462"/>
      <c r="O61" s="462"/>
      <c r="P61" s="462"/>
      <c r="Q61" s="462"/>
    </row>
    <row r="62" spans="1:17">
      <c r="A62" s="479"/>
      <c r="B62" s="478"/>
      <c r="C62" s="420" t="s">
        <v>293</v>
      </c>
      <c r="D62" s="463">
        <v>3198.4835266416444</v>
      </c>
      <c r="E62" s="463">
        <v>-661.50629195444526</v>
      </c>
      <c r="F62" s="468">
        <v>-0.17137513906579177</v>
      </c>
      <c r="G62" s="474">
        <v>1.8736053030058348</v>
      </c>
      <c r="H62" s="474">
        <v>-0.17882417126948424</v>
      </c>
      <c r="I62" s="475">
        <v>35.604462213167878</v>
      </c>
      <c r="J62" s="475">
        <v>3.6996116094628917</v>
      </c>
      <c r="K62" s="468">
        <v>0.11595765344324384</v>
      </c>
      <c r="L62" s="469">
        <v>113880.28586375236</v>
      </c>
      <c r="M62" s="469">
        <v>-9272.112630378193</v>
      </c>
      <c r="N62" s="468">
        <v>-7.5289744607126771E-2</v>
      </c>
      <c r="O62" s="463">
        <v>25399.472010970116</v>
      </c>
      <c r="P62" s="463">
        <v>-11325.287342612573</v>
      </c>
      <c r="Q62" s="468">
        <v>-0.30838288778351747</v>
      </c>
    </row>
    <row r="63" spans="1:17">
      <c r="A63" s="479"/>
      <c r="B63" s="478" t="s">
        <v>242</v>
      </c>
      <c r="C63" s="420" t="s">
        <v>152</v>
      </c>
      <c r="D63" s="462"/>
      <c r="E63" s="462"/>
      <c r="F63" s="462"/>
      <c r="G63" s="462"/>
      <c r="H63" s="462"/>
      <c r="I63" s="462"/>
      <c r="J63" s="462"/>
      <c r="K63" s="462"/>
      <c r="L63" s="462"/>
      <c r="M63" s="462"/>
      <c r="N63" s="462"/>
      <c r="O63" s="462"/>
      <c r="P63" s="462"/>
      <c r="Q63" s="462"/>
    </row>
    <row r="64" spans="1:17">
      <c r="A64" s="479"/>
      <c r="B64" s="478"/>
      <c r="C64" s="420" t="s">
        <v>194</v>
      </c>
      <c r="D64" s="466"/>
      <c r="E64" s="466"/>
      <c r="F64" s="466"/>
      <c r="G64" s="466"/>
      <c r="H64" s="466"/>
      <c r="I64" s="466"/>
      <c r="J64" s="466"/>
      <c r="K64" s="466"/>
      <c r="L64" s="466"/>
      <c r="M64" s="466"/>
      <c r="N64" s="466"/>
      <c r="O64" s="466"/>
      <c r="P64" s="466"/>
      <c r="Q64" s="466"/>
    </row>
    <row r="65" spans="1:17">
      <c r="A65" s="479"/>
      <c r="B65" s="478"/>
      <c r="C65" s="420" t="s">
        <v>195</v>
      </c>
      <c r="D65" s="462"/>
      <c r="E65" s="462"/>
      <c r="F65" s="462"/>
      <c r="G65" s="462"/>
      <c r="H65" s="462"/>
      <c r="I65" s="462"/>
      <c r="J65" s="462"/>
      <c r="K65" s="462"/>
      <c r="L65" s="462"/>
      <c r="M65" s="462"/>
      <c r="N65" s="462"/>
      <c r="O65" s="462"/>
      <c r="P65" s="462"/>
      <c r="Q65" s="462"/>
    </row>
    <row r="66" spans="1:17">
      <c r="A66" s="479"/>
      <c r="B66" s="478"/>
      <c r="C66" s="420" t="s">
        <v>292</v>
      </c>
      <c r="D66" s="466"/>
      <c r="E66" s="466"/>
      <c r="F66" s="466"/>
      <c r="G66" s="466"/>
      <c r="H66" s="466"/>
      <c r="I66" s="466"/>
      <c r="J66" s="466"/>
      <c r="K66" s="466"/>
      <c r="L66" s="466"/>
      <c r="M66" s="466"/>
      <c r="N66" s="466"/>
      <c r="O66" s="466"/>
      <c r="P66" s="466"/>
      <c r="Q66" s="466"/>
    </row>
    <row r="67" spans="1:17">
      <c r="A67" s="479"/>
      <c r="B67" s="478"/>
      <c r="C67" s="420" t="s">
        <v>193</v>
      </c>
      <c r="D67" s="462"/>
      <c r="E67" s="462"/>
      <c r="F67" s="462"/>
      <c r="G67" s="462"/>
      <c r="H67" s="462"/>
      <c r="I67" s="462"/>
      <c r="J67" s="462"/>
      <c r="K67" s="462"/>
      <c r="L67" s="462"/>
      <c r="M67" s="462"/>
      <c r="N67" s="462"/>
      <c r="O67" s="462"/>
      <c r="P67" s="462"/>
      <c r="Q67" s="462"/>
    </row>
    <row r="68" spans="1:17">
      <c r="A68" s="479"/>
      <c r="B68" s="478"/>
      <c r="C68" s="420" t="s">
        <v>293</v>
      </c>
      <c r="D68" s="463">
        <v>50463.239296989625</v>
      </c>
      <c r="E68" s="463">
        <v>-24733.11250744365</v>
      </c>
      <c r="F68" s="468">
        <v>-0.32891372937570468</v>
      </c>
      <c r="G68" s="474">
        <v>2.1635852345727851</v>
      </c>
      <c r="H68" s="474">
        <v>-0.59725895362799708</v>
      </c>
      <c r="I68" s="475">
        <v>33.517585122004746</v>
      </c>
      <c r="J68" s="475">
        <v>2.889238815493254</v>
      </c>
      <c r="K68" s="468">
        <v>9.4332184525385582E-2</v>
      </c>
      <c r="L68" s="469">
        <v>1691405.9186689446</v>
      </c>
      <c r="M68" s="469">
        <v>-611733.98538350803</v>
      </c>
      <c r="N68" s="468">
        <v>-0.26560869546272087</v>
      </c>
      <c r="O68" s="463">
        <v>434292.04859540216</v>
      </c>
      <c r="P68" s="463">
        <v>-312197.50512795034</v>
      </c>
      <c r="Q68" s="468">
        <v>-0.41822086266414132</v>
      </c>
    </row>
    <row r="69" spans="1:17">
      <c r="A69" s="479"/>
      <c r="B69" s="478" t="s">
        <v>241</v>
      </c>
      <c r="C69" s="420" t="s">
        <v>152</v>
      </c>
      <c r="D69" s="462"/>
      <c r="E69" s="462"/>
      <c r="F69" s="462"/>
      <c r="G69" s="462"/>
      <c r="H69" s="462"/>
      <c r="I69" s="462"/>
      <c r="J69" s="462"/>
      <c r="K69" s="462"/>
      <c r="L69" s="462"/>
      <c r="M69" s="462"/>
      <c r="N69" s="462"/>
      <c r="O69" s="462"/>
      <c r="P69" s="462"/>
      <c r="Q69" s="462"/>
    </row>
    <row r="70" spans="1:17">
      <c r="A70" s="479"/>
      <c r="B70" s="478"/>
      <c r="C70" s="420" t="s">
        <v>194</v>
      </c>
      <c r="D70" s="466"/>
      <c r="E70" s="466"/>
      <c r="F70" s="466"/>
      <c r="G70" s="466"/>
      <c r="H70" s="466"/>
      <c r="I70" s="466"/>
      <c r="J70" s="466"/>
      <c r="K70" s="466"/>
      <c r="L70" s="466"/>
      <c r="M70" s="466"/>
      <c r="N70" s="466"/>
      <c r="O70" s="466"/>
      <c r="P70" s="466"/>
      <c r="Q70" s="466"/>
    </row>
    <row r="71" spans="1:17">
      <c r="A71" s="479"/>
      <c r="B71" s="478"/>
      <c r="C71" s="420" t="s">
        <v>195</v>
      </c>
      <c r="D71" s="462"/>
      <c r="E71" s="462"/>
      <c r="F71" s="462"/>
      <c r="G71" s="462"/>
      <c r="H71" s="462"/>
      <c r="I71" s="462"/>
      <c r="J71" s="462"/>
      <c r="K71" s="462"/>
      <c r="L71" s="462"/>
      <c r="M71" s="462"/>
      <c r="N71" s="462"/>
      <c r="O71" s="462"/>
      <c r="P71" s="462"/>
      <c r="Q71" s="462"/>
    </row>
    <row r="72" spans="1:17">
      <c r="A72" s="479"/>
      <c r="B72" s="478"/>
      <c r="C72" s="420" t="s">
        <v>292</v>
      </c>
      <c r="D72" s="466"/>
      <c r="E72" s="466"/>
      <c r="F72" s="466"/>
      <c r="G72" s="466"/>
      <c r="H72" s="466"/>
      <c r="I72" s="466"/>
      <c r="J72" s="466"/>
      <c r="K72" s="466"/>
      <c r="L72" s="466"/>
      <c r="M72" s="466"/>
      <c r="N72" s="466"/>
      <c r="O72" s="466"/>
      <c r="P72" s="466"/>
      <c r="Q72" s="466"/>
    </row>
    <row r="73" spans="1:17">
      <c r="A73" s="479"/>
      <c r="B73" s="478"/>
      <c r="C73" s="420" t="s">
        <v>193</v>
      </c>
      <c r="D73" s="462"/>
      <c r="E73" s="462"/>
      <c r="F73" s="462"/>
      <c r="G73" s="462"/>
      <c r="H73" s="462"/>
      <c r="I73" s="462"/>
      <c r="J73" s="462"/>
      <c r="K73" s="462"/>
      <c r="L73" s="462"/>
      <c r="M73" s="462"/>
      <c r="N73" s="462"/>
      <c r="O73" s="462"/>
      <c r="P73" s="462"/>
      <c r="Q73" s="462"/>
    </row>
    <row r="74" spans="1:17">
      <c r="A74" s="479"/>
      <c r="B74" s="478"/>
      <c r="C74" s="420" t="s">
        <v>293</v>
      </c>
      <c r="D74" s="463">
        <v>42490.581154404274</v>
      </c>
      <c r="E74" s="463">
        <v>-21425.514037966866</v>
      </c>
      <c r="F74" s="468">
        <v>-0.33521312548085946</v>
      </c>
      <c r="G74" s="474">
        <v>2.2392767204312016</v>
      </c>
      <c r="H74" s="474">
        <v>-0.6831419555821685</v>
      </c>
      <c r="I74" s="475">
        <v>33.48862681006986</v>
      </c>
      <c r="J74" s="475">
        <v>3.0170822093207512</v>
      </c>
      <c r="K74" s="468">
        <v>9.9013103826925131E-2</v>
      </c>
      <c r="L74" s="469">
        <v>1422951.215222832</v>
      </c>
      <c r="M74" s="469">
        <v>-524670.93013723078</v>
      </c>
      <c r="N74" s="468">
        <v>-0.26939051365131877</v>
      </c>
      <c r="O74" s="463">
        <v>356509.34973325842</v>
      </c>
      <c r="P74" s="463">
        <v>-276674.21105793671</v>
      </c>
      <c r="Q74" s="468">
        <v>-0.43695735042807837</v>
      </c>
    </row>
    <row r="75" spans="1:17">
      <c r="A75" s="479" t="s">
        <v>83</v>
      </c>
      <c r="B75" s="478" t="s">
        <v>243</v>
      </c>
      <c r="C75" s="420" t="s">
        <v>152</v>
      </c>
      <c r="D75" s="462"/>
      <c r="E75" s="462"/>
      <c r="F75" s="462"/>
      <c r="G75" s="462"/>
      <c r="H75" s="462"/>
      <c r="I75" s="462"/>
      <c r="J75" s="462"/>
      <c r="K75" s="462"/>
      <c r="L75" s="462"/>
      <c r="M75" s="462"/>
      <c r="N75" s="462"/>
      <c r="O75" s="462"/>
      <c r="P75" s="462"/>
      <c r="Q75" s="462"/>
    </row>
    <row r="76" spans="1:17">
      <c r="A76" s="479"/>
      <c r="B76" s="478"/>
      <c r="C76" s="420" t="s">
        <v>194</v>
      </c>
      <c r="D76" s="466"/>
      <c r="E76" s="466"/>
      <c r="F76" s="466"/>
      <c r="G76" s="466"/>
      <c r="H76" s="466"/>
      <c r="I76" s="466"/>
      <c r="J76" s="466"/>
      <c r="K76" s="466"/>
      <c r="L76" s="466"/>
      <c r="M76" s="466"/>
      <c r="N76" s="466"/>
      <c r="O76" s="466"/>
      <c r="P76" s="466"/>
      <c r="Q76" s="466"/>
    </row>
    <row r="77" spans="1:17">
      <c r="A77" s="479"/>
      <c r="B77" s="478"/>
      <c r="C77" s="420" t="s">
        <v>195</v>
      </c>
      <c r="D77" s="462"/>
      <c r="E77" s="462"/>
      <c r="F77" s="462"/>
      <c r="G77" s="462"/>
      <c r="H77" s="462"/>
      <c r="I77" s="462"/>
      <c r="J77" s="462"/>
      <c r="K77" s="462"/>
      <c r="L77" s="462"/>
      <c r="M77" s="462"/>
      <c r="N77" s="462"/>
      <c r="O77" s="462"/>
      <c r="P77" s="462"/>
      <c r="Q77" s="462"/>
    </row>
    <row r="78" spans="1:17">
      <c r="A78" s="479"/>
      <c r="B78" s="478"/>
      <c r="C78" s="420" t="s">
        <v>292</v>
      </c>
      <c r="D78" s="466"/>
      <c r="E78" s="466"/>
      <c r="F78" s="466"/>
      <c r="G78" s="466"/>
      <c r="H78" s="466"/>
      <c r="I78" s="466"/>
      <c r="J78" s="466"/>
      <c r="K78" s="466"/>
      <c r="L78" s="466"/>
      <c r="M78" s="466"/>
      <c r="N78" s="466"/>
      <c r="O78" s="466"/>
      <c r="P78" s="466"/>
      <c r="Q78" s="466"/>
    </row>
    <row r="79" spans="1:17">
      <c r="A79" s="479"/>
      <c r="B79" s="478"/>
      <c r="C79" s="420" t="s">
        <v>193</v>
      </c>
      <c r="D79" s="462"/>
      <c r="E79" s="462"/>
      <c r="F79" s="462"/>
      <c r="G79" s="462"/>
      <c r="H79" s="462"/>
      <c r="I79" s="462"/>
      <c r="J79" s="462"/>
      <c r="K79" s="462"/>
      <c r="L79" s="462"/>
      <c r="M79" s="462"/>
      <c r="N79" s="462"/>
      <c r="O79" s="462"/>
      <c r="P79" s="462"/>
      <c r="Q79" s="462"/>
    </row>
    <row r="80" spans="1:17">
      <c r="A80" s="479"/>
      <c r="B80" s="478"/>
      <c r="C80" s="420" t="s">
        <v>293</v>
      </c>
      <c r="D80" s="463">
        <v>2667.4308330131421</v>
      </c>
      <c r="E80" s="463">
        <v>-6335.925931296797</v>
      </c>
      <c r="F80" s="468">
        <v>-0.7037292975452154</v>
      </c>
      <c r="G80" s="474">
        <v>0.23477156782349062</v>
      </c>
      <c r="H80" s="474">
        <v>-0.47547619432774202</v>
      </c>
      <c r="I80" s="475">
        <v>37.735456508146669</v>
      </c>
      <c r="J80" s="475">
        <v>5.0208257306139075</v>
      </c>
      <c r="K80" s="468">
        <v>0.15347340352873648</v>
      </c>
      <c r="L80" s="469">
        <v>100656.72018765687</v>
      </c>
      <c r="M80" s="469">
        <v>-193884.77211514482</v>
      </c>
      <c r="N80" s="468">
        <v>-0.65825962447362996</v>
      </c>
      <c r="O80" s="463">
        <v>22583.729934930801</v>
      </c>
      <c r="P80" s="463">
        <v>-51221.680629767769</v>
      </c>
      <c r="Q80" s="468">
        <v>-0.69400983258356552</v>
      </c>
    </row>
    <row r="81" spans="1:17">
      <c r="A81" s="479"/>
      <c r="B81" s="478" t="s">
        <v>242</v>
      </c>
      <c r="C81" s="420" t="s">
        <v>152</v>
      </c>
      <c r="D81" s="462"/>
      <c r="E81" s="462"/>
      <c r="F81" s="462"/>
      <c r="G81" s="462"/>
      <c r="H81" s="462"/>
      <c r="I81" s="462"/>
      <c r="J81" s="462"/>
      <c r="K81" s="462"/>
      <c r="L81" s="462"/>
      <c r="M81" s="462"/>
      <c r="N81" s="462"/>
      <c r="O81" s="462"/>
      <c r="P81" s="462"/>
      <c r="Q81" s="462"/>
    </row>
    <row r="82" spans="1:17">
      <c r="A82" s="479"/>
      <c r="B82" s="478"/>
      <c r="C82" s="420" t="s">
        <v>194</v>
      </c>
      <c r="D82" s="466"/>
      <c r="E82" s="466"/>
      <c r="F82" s="466"/>
      <c r="G82" s="466"/>
      <c r="H82" s="466"/>
      <c r="I82" s="466"/>
      <c r="J82" s="466"/>
      <c r="K82" s="466"/>
      <c r="L82" s="466"/>
      <c r="M82" s="466"/>
      <c r="N82" s="466"/>
      <c r="O82" s="466"/>
      <c r="P82" s="466"/>
      <c r="Q82" s="466"/>
    </row>
    <row r="83" spans="1:17">
      <c r="A83" s="479"/>
      <c r="B83" s="478"/>
      <c r="C83" s="420" t="s">
        <v>195</v>
      </c>
      <c r="D83" s="462"/>
      <c r="E83" s="462"/>
      <c r="F83" s="462"/>
      <c r="G83" s="462"/>
      <c r="H83" s="462"/>
      <c r="I83" s="462"/>
      <c r="J83" s="462"/>
      <c r="K83" s="462"/>
      <c r="L83" s="462"/>
      <c r="M83" s="462"/>
      <c r="N83" s="462"/>
      <c r="O83" s="462"/>
      <c r="P83" s="462"/>
      <c r="Q83" s="462"/>
    </row>
    <row r="84" spans="1:17">
      <c r="A84" s="479"/>
      <c r="B84" s="478"/>
      <c r="C84" s="420" t="s">
        <v>292</v>
      </c>
      <c r="D84" s="466"/>
      <c r="E84" s="466"/>
      <c r="F84" s="466"/>
      <c r="G84" s="466"/>
      <c r="H84" s="466"/>
      <c r="I84" s="466"/>
      <c r="J84" s="466"/>
      <c r="K84" s="466"/>
      <c r="L84" s="466"/>
      <c r="M84" s="466"/>
      <c r="N84" s="466"/>
      <c r="O84" s="466"/>
      <c r="P84" s="466"/>
      <c r="Q84" s="466"/>
    </row>
    <row r="85" spans="1:17">
      <c r="A85" s="479"/>
      <c r="B85" s="478"/>
      <c r="C85" s="420" t="s">
        <v>193</v>
      </c>
      <c r="D85" s="462"/>
      <c r="E85" s="462"/>
      <c r="F85" s="462"/>
      <c r="G85" s="462"/>
      <c r="H85" s="462"/>
      <c r="I85" s="462"/>
      <c r="J85" s="462"/>
      <c r="K85" s="462"/>
      <c r="L85" s="462"/>
      <c r="M85" s="462"/>
      <c r="N85" s="462"/>
      <c r="O85" s="462"/>
      <c r="P85" s="462"/>
      <c r="Q85" s="462"/>
    </row>
    <row r="86" spans="1:17">
      <c r="A86" s="479"/>
      <c r="B86" s="478"/>
      <c r="C86" s="420" t="s">
        <v>293</v>
      </c>
      <c r="D86" s="463">
        <v>71136.739395580793</v>
      </c>
      <c r="E86" s="463">
        <v>-56622.158712333578</v>
      </c>
      <c r="F86" s="468">
        <v>-0.44319542161757236</v>
      </c>
      <c r="G86" s="474">
        <v>0.44918480589358656</v>
      </c>
      <c r="H86" s="474">
        <v>-0.30578178458597605</v>
      </c>
      <c r="I86" s="475">
        <v>33.47411890330266</v>
      </c>
      <c r="J86" s="475">
        <v>0.36300670391663914</v>
      </c>
      <c r="K86" s="468">
        <v>1.0963289355268784E-2</v>
      </c>
      <c r="L86" s="469">
        <v>2381239.672920926</v>
      </c>
      <c r="M86" s="469">
        <v>-1848999.5368001531</v>
      </c>
      <c r="N86" s="468">
        <v>-0.43709101191042737</v>
      </c>
      <c r="O86" s="463">
        <v>577609.10646293964</v>
      </c>
      <c r="P86" s="463">
        <v>-490242.64786301181</v>
      </c>
      <c r="Q86" s="468">
        <v>-0.45909242165590897</v>
      </c>
    </row>
    <row r="87" spans="1:17">
      <c r="A87" s="479"/>
      <c r="B87" s="478" t="s">
        <v>241</v>
      </c>
      <c r="C87" s="420" t="s">
        <v>152</v>
      </c>
      <c r="D87" s="462"/>
      <c r="E87" s="462"/>
      <c r="F87" s="462"/>
      <c r="G87" s="462"/>
      <c r="H87" s="462"/>
      <c r="I87" s="462"/>
      <c r="J87" s="462"/>
      <c r="K87" s="462"/>
      <c r="L87" s="462"/>
      <c r="M87" s="462"/>
      <c r="N87" s="462"/>
      <c r="O87" s="462"/>
      <c r="P87" s="462"/>
      <c r="Q87" s="462"/>
    </row>
    <row r="88" spans="1:17">
      <c r="A88" s="479"/>
      <c r="B88" s="478"/>
      <c r="C88" s="420" t="s">
        <v>194</v>
      </c>
      <c r="D88" s="466"/>
      <c r="E88" s="466"/>
      <c r="F88" s="466"/>
      <c r="G88" s="466"/>
      <c r="H88" s="466"/>
      <c r="I88" s="466"/>
      <c r="J88" s="466"/>
      <c r="K88" s="466"/>
      <c r="L88" s="466"/>
      <c r="M88" s="466"/>
      <c r="N88" s="466"/>
      <c r="O88" s="466"/>
      <c r="P88" s="466"/>
      <c r="Q88" s="466"/>
    </row>
    <row r="89" spans="1:17">
      <c r="A89" s="479"/>
      <c r="B89" s="478"/>
      <c r="C89" s="420" t="s">
        <v>195</v>
      </c>
      <c r="D89" s="462"/>
      <c r="E89" s="462"/>
      <c r="F89" s="462"/>
      <c r="G89" s="462"/>
      <c r="H89" s="462"/>
      <c r="I89" s="462"/>
      <c r="J89" s="462"/>
      <c r="K89" s="462"/>
      <c r="L89" s="462"/>
      <c r="M89" s="462"/>
      <c r="N89" s="462"/>
      <c r="O89" s="462"/>
      <c r="P89" s="462"/>
      <c r="Q89" s="462"/>
    </row>
    <row r="90" spans="1:17">
      <c r="A90" s="479"/>
      <c r="B90" s="478"/>
      <c r="C90" s="420" t="s">
        <v>292</v>
      </c>
      <c r="D90" s="466"/>
      <c r="E90" s="466"/>
      <c r="F90" s="466"/>
      <c r="G90" s="466"/>
      <c r="H90" s="466"/>
      <c r="I90" s="466"/>
      <c r="J90" s="466"/>
      <c r="K90" s="466"/>
      <c r="L90" s="466"/>
      <c r="M90" s="466"/>
      <c r="N90" s="466"/>
      <c r="O90" s="466"/>
      <c r="P90" s="466"/>
      <c r="Q90" s="466"/>
    </row>
    <row r="91" spans="1:17">
      <c r="A91" s="479"/>
      <c r="B91" s="478"/>
      <c r="C91" s="420" t="s">
        <v>193</v>
      </c>
      <c r="D91" s="462"/>
      <c r="E91" s="462"/>
      <c r="F91" s="462"/>
      <c r="G91" s="462"/>
      <c r="H91" s="462"/>
      <c r="I91" s="462"/>
      <c r="J91" s="462"/>
      <c r="K91" s="462"/>
      <c r="L91" s="462"/>
      <c r="M91" s="462"/>
      <c r="N91" s="462"/>
      <c r="O91" s="462"/>
      <c r="P91" s="462"/>
      <c r="Q91" s="462"/>
    </row>
    <row r="92" spans="1:17">
      <c r="A92" s="479"/>
      <c r="B92" s="478"/>
      <c r="C92" s="420" t="s">
        <v>293</v>
      </c>
      <c r="D92" s="463">
        <v>55878.766090449099</v>
      </c>
      <c r="E92" s="463">
        <v>-53917.999027850579</v>
      </c>
      <c r="F92" s="468">
        <v>-0.49107092517486328</v>
      </c>
      <c r="G92" s="474">
        <v>0.41698713188467046</v>
      </c>
      <c r="H92" s="474">
        <v>-0.34611706882799959</v>
      </c>
      <c r="I92" s="475">
        <v>33.849727048364727</v>
      </c>
      <c r="J92" s="475">
        <v>0.7189279399687436</v>
      </c>
      <c r="K92" s="468">
        <v>2.1699686072061974E-2</v>
      </c>
      <c r="L92" s="469">
        <v>1891480.9799611205</v>
      </c>
      <c r="M92" s="469">
        <v>-1746173.5879250057</v>
      </c>
      <c r="N92" s="468">
        <v>-0.48002732401821291</v>
      </c>
      <c r="O92" s="463">
        <v>456123.30986500019</v>
      </c>
      <c r="P92" s="463">
        <v>-458630.049333142</v>
      </c>
      <c r="Q92" s="468">
        <v>-0.50137017232182624</v>
      </c>
    </row>
    <row r="93" spans="1:17">
      <c r="A93" s="479" t="s">
        <v>84</v>
      </c>
      <c r="B93" s="478" t="s">
        <v>243</v>
      </c>
      <c r="C93" s="420" t="s">
        <v>152</v>
      </c>
      <c r="D93" s="463">
        <v>189848569.44275913</v>
      </c>
      <c r="E93" s="463">
        <v>4165694.0444768071</v>
      </c>
      <c r="F93" s="464">
        <v>2.2434454634233558E-2</v>
      </c>
      <c r="G93" s="472">
        <v>100.69315929549666</v>
      </c>
      <c r="H93" s="472">
        <v>-9.7009367225780352E-2</v>
      </c>
      <c r="I93" s="473">
        <v>4.7622932663239617</v>
      </c>
      <c r="J93" s="473">
        <v>0.11237452708827789</v>
      </c>
      <c r="K93" s="464">
        <v>2.4166987293792817E-2</v>
      </c>
      <c r="L93" s="465">
        <v>904114563.87848878</v>
      </c>
      <c r="M93" s="465">
        <v>40704282.00885129</v>
      </c>
      <c r="N93" s="464">
        <v>4.7143615108115017E-2</v>
      </c>
      <c r="O93" s="463">
        <v>191744637.74834985</v>
      </c>
      <c r="P93" s="463">
        <v>3116363.8948324323</v>
      </c>
      <c r="Q93" s="464">
        <v>1.6521191819061542E-2</v>
      </c>
    </row>
    <row r="94" spans="1:17">
      <c r="A94" s="479"/>
      <c r="B94" s="478"/>
      <c r="C94" s="420" t="s">
        <v>194</v>
      </c>
      <c r="D94" s="463">
        <v>162618730.35683021</v>
      </c>
      <c r="E94" s="463">
        <v>4767618.2061791122</v>
      </c>
      <c r="F94" s="468">
        <v>3.020326015586737E-2</v>
      </c>
      <c r="G94" s="474">
        <v>86.250814363859575</v>
      </c>
      <c r="H94" s="474">
        <v>0.56795220903528332</v>
      </c>
      <c r="I94" s="475">
        <v>4.8392515130016394</v>
      </c>
      <c r="J94" s="475">
        <v>0.11890580141789631</v>
      </c>
      <c r="K94" s="468">
        <v>2.519006205967099E-2</v>
      </c>
      <c r="L94" s="469">
        <v>786952936.92169619</v>
      </c>
      <c r="M94" s="469">
        <v>41841116.612645864</v>
      </c>
      <c r="N94" s="468">
        <v>5.61541442132691E-2</v>
      </c>
      <c r="O94" s="463">
        <v>168189539.48751128</v>
      </c>
      <c r="P94" s="463">
        <v>3243630.0475290418</v>
      </c>
      <c r="Q94" s="468">
        <v>1.9664810473576974E-2</v>
      </c>
    </row>
    <row r="95" spans="1:17">
      <c r="A95" s="479"/>
      <c r="B95" s="478"/>
      <c r="C95" s="420" t="s">
        <v>195</v>
      </c>
      <c r="D95" s="463">
        <v>25686096.946384177</v>
      </c>
      <c r="E95" s="463">
        <v>-578334.53380834684</v>
      </c>
      <c r="F95" s="464">
        <v>-2.20196859865214E-2</v>
      </c>
      <c r="G95" s="472">
        <v>13.623564607799992</v>
      </c>
      <c r="H95" s="472">
        <v>-0.63298152248257189</v>
      </c>
      <c r="I95" s="473">
        <v>4.2010507411278653</v>
      </c>
      <c r="J95" s="473">
        <v>7.287038742393559E-2</v>
      </c>
      <c r="K95" s="464">
        <v>1.765193891263836E-2</v>
      </c>
      <c r="L95" s="465">
        <v>107908596.61328945</v>
      </c>
      <c r="M95" s="465">
        <v>-515713.42444434762</v>
      </c>
      <c r="N95" s="464">
        <v>-4.7564372257925293E-3</v>
      </c>
      <c r="O95" s="463">
        <v>21319875.620513096</v>
      </c>
      <c r="P95" s="463">
        <v>-4723.9337272420526</v>
      </c>
      <c r="Q95" s="464">
        <v>-2.2152508492487546E-4</v>
      </c>
    </row>
    <row r="96" spans="1:17">
      <c r="A96" s="479"/>
      <c r="B96" s="478"/>
      <c r="C96" s="420" t="s">
        <v>193</v>
      </c>
      <c r="D96" s="463">
        <v>360682.40918413643</v>
      </c>
      <c r="E96" s="463">
        <v>-10180.269363211468</v>
      </c>
      <c r="F96" s="468">
        <v>-2.7450239541727726E-2</v>
      </c>
      <c r="G96" s="474">
        <v>0.19130115854790256</v>
      </c>
      <c r="H96" s="474">
        <v>-1.0006107086147353E-2</v>
      </c>
      <c r="I96" s="475">
        <v>9.3310650220884863</v>
      </c>
      <c r="J96" s="475">
        <v>-0.56338083598541822</v>
      </c>
      <c r="K96" s="468">
        <v>-5.6939099376211895E-2</v>
      </c>
      <c r="L96" s="469">
        <v>3365551.0124207027</v>
      </c>
      <c r="M96" s="469">
        <v>-303929.68124629743</v>
      </c>
      <c r="N96" s="468">
        <v>-8.2826347000772252E-2</v>
      </c>
      <c r="O96" s="463">
        <v>713359.38896805048</v>
      </c>
      <c r="P96" s="463">
        <v>6209.1793556027114</v>
      </c>
      <c r="Q96" s="468">
        <v>8.780566379250088E-3</v>
      </c>
    </row>
    <row r="97" spans="1:17">
      <c r="A97" s="479"/>
      <c r="B97" s="478"/>
      <c r="C97" s="420" t="s">
        <v>293</v>
      </c>
      <c r="D97" s="463">
        <v>369832.09598403092</v>
      </c>
      <c r="E97" s="463">
        <v>-36522.223083160643</v>
      </c>
      <c r="F97" s="464">
        <v>-8.98777775193811E-2</v>
      </c>
      <c r="G97" s="472">
        <v>0.19615403088267916</v>
      </c>
      <c r="H97" s="472">
        <v>-2.4418384682072691E-2</v>
      </c>
      <c r="I97" s="473">
        <v>2.3351905197615892</v>
      </c>
      <c r="J97" s="473">
        <v>-2.1103514541375823E-2</v>
      </c>
      <c r="K97" s="464">
        <v>-8.9562313676266759E-3</v>
      </c>
      <c r="L97" s="465">
        <v>863628.40444546705</v>
      </c>
      <c r="M97" s="465">
        <v>-93861.85338580003</v>
      </c>
      <c r="N97" s="464">
        <v>-9.8029042716736195E-2</v>
      </c>
      <c r="O97" s="463">
        <v>557782.85678982735</v>
      </c>
      <c r="P97" s="463">
        <v>-58431.007849314017</v>
      </c>
      <c r="Q97" s="464">
        <v>-9.4822611437883786E-2</v>
      </c>
    </row>
    <row r="98" spans="1:17">
      <c r="A98" s="479"/>
      <c r="B98" s="478"/>
      <c r="C98" s="420" t="s">
        <v>292</v>
      </c>
      <c r="D98" s="463">
        <v>21066.910574267273</v>
      </c>
      <c r="E98" s="463">
        <v>-23136.122801921472</v>
      </c>
      <c r="F98" s="468">
        <v>-0.52340577183973125</v>
      </c>
      <c r="G98" s="474">
        <v>1.1173609517022273E-2</v>
      </c>
      <c r="H98" s="474">
        <v>-1.2820155012063784E-2</v>
      </c>
      <c r="I98" s="475">
        <v>25.868060842292017</v>
      </c>
      <c r="J98" s="475">
        <v>7.111786952374441</v>
      </c>
      <c r="K98" s="468">
        <v>0.37916843153998608</v>
      </c>
      <c r="L98" s="469">
        <v>544960.12449427089</v>
      </c>
      <c r="M98" s="469">
        <v>-284124.07627469325</v>
      </c>
      <c r="N98" s="468">
        <v>-0.34269628586719186</v>
      </c>
      <c r="O98" s="463">
        <v>145972.48520630598</v>
      </c>
      <c r="P98" s="463">
        <v>-35931.27345201667</v>
      </c>
      <c r="Q98" s="468">
        <v>-0.19752903247869588</v>
      </c>
    </row>
    <row r="99" spans="1:17">
      <c r="A99" s="479"/>
      <c r="B99" s="478" t="s">
        <v>242</v>
      </c>
      <c r="C99" s="420" t="s">
        <v>152</v>
      </c>
      <c r="D99" s="463">
        <v>2489660500.1187663</v>
      </c>
      <c r="E99" s="463">
        <v>100108164.36485577</v>
      </c>
      <c r="F99" s="464">
        <v>4.1894108309317009E-2</v>
      </c>
      <c r="G99" s="472">
        <v>100.73515304161241</v>
      </c>
      <c r="H99" s="472">
        <v>-9.3830382588322436E-2</v>
      </c>
      <c r="I99" s="473">
        <v>4.6273249174654927</v>
      </c>
      <c r="J99" s="473">
        <v>-7.5811775452077512E-2</v>
      </c>
      <c r="K99" s="464">
        <v>-1.6119407196104267E-2</v>
      </c>
      <c r="L99" s="465">
        <v>11520468068.229168</v>
      </c>
      <c r="M99" s="465">
        <v>282076798.29806519</v>
      </c>
      <c r="N99" s="464">
        <v>2.5099392922257144E-2</v>
      </c>
      <c r="O99" s="463">
        <v>2514894726.901228</v>
      </c>
      <c r="P99" s="463">
        <v>77997012.804141045</v>
      </c>
      <c r="Q99" s="464">
        <v>3.200668306795975E-2</v>
      </c>
    </row>
    <row r="100" spans="1:17">
      <c r="A100" s="479"/>
      <c r="B100" s="478"/>
      <c r="C100" s="420" t="s">
        <v>194</v>
      </c>
      <c r="D100" s="463">
        <v>2121481960.5222173</v>
      </c>
      <c r="E100" s="463">
        <v>94526615.664836407</v>
      </c>
      <c r="F100" s="468">
        <v>4.6634779549860984E-2</v>
      </c>
      <c r="G100" s="474">
        <v>85.838133335059467</v>
      </c>
      <c r="H100" s="474">
        <v>0.30920651047129866</v>
      </c>
      <c r="I100" s="475">
        <v>4.6972295479074928</v>
      </c>
      <c r="J100" s="475">
        <v>-8.0244011121984649E-2</v>
      </c>
      <c r="K100" s="468">
        <v>-1.6796327625994409E-2</v>
      </c>
      <c r="L100" s="469">
        <v>9965087750.3176765</v>
      </c>
      <c r="M100" s="469">
        <v>281362184.92806244</v>
      </c>
      <c r="N100" s="468">
        <v>2.905515888778103E-2</v>
      </c>
      <c r="O100" s="463">
        <v>2199556889.4681034</v>
      </c>
      <c r="P100" s="463">
        <v>72566504.050412178</v>
      </c>
      <c r="Q100" s="468">
        <v>3.4116987339442913E-2</v>
      </c>
    </row>
    <row r="101" spans="1:17">
      <c r="A101" s="479"/>
      <c r="B101" s="478"/>
      <c r="C101" s="420" t="s">
        <v>195</v>
      </c>
      <c r="D101" s="463">
        <v>348074699.09009761</v>
      </c>
      <c r="E101" s="463">
        <v>7012175.8465602398</v>
      </c>
      <c r="F101" s="464">
        <v>2.0559795839993716E-2</v>
      </c>
      <c r="G101" s="472">
        <v>14.083590144552444</v>
      </c>
      <c r="H101" s="472">
        <v>-0.30780316715289935</v>
      </c>
      <c r="I101" s="473">
        <v>4.1135851940642647</v>
      </c>
      <c r="J101" s="473">
        <v>-4.4439737083683539E-3</v>
      </c>
      <c r="K101" s="464">
        <v>-1.0791506148490975E-3</v>
      </c>
      <c r="L101" s="465">
        <v>1431834928.6053996</v>
      </c>
      <c r="M101" s="465">
        <v>27329509.854381084</v>
      </c>
      <c r="N101" s="464">
        <v>1.9458458108822633E-2</v>
      </c>
      <c r="O101" s="463">
        <v>285528322.15288174</v>
      </c>
      <c r="P101" s="463">
        <v>11278053.412113369</v>
      </c>
      <c r="Q101" s="464">
        <v>4.1123217358717733E-2</v>
      </c>
    </row>
    <row r="102" spans="1:17">
      <c r="A102" s="479"/>
      <c r="B102" s="478"/>
      <c r="C102" s="420" t="s">
        <v>193</v>
      </c>
      <c r="D102" s="463">
        <v>4615841.7010561209</v>
      </c>
      <c r="E102" s="463">
        <v>-391974.48970140517</v>
      </c>
      <c r="F102" s="468">
        <v>-7.8272539320599882E-2</v>
      </c>
      <c r="G102" s="474">
        <v>0.18676342422975489</v>
      </c>
      <c r="H102" s="474">
        <v>-2.454519962176116E-2</v>
      </c>
      <c r="I102" s="475">
        <v>9.7655121517093129</v>
      </c>
      <c r="J102" s="475">
        <v>-0.18381032841321066</v>
      </c>
      <c r="K102" s="468">
        <v>-1.8474657825237873E-2</v>
      </c>
      <c r="L102" s="469">
        <v>45076058.222030133</v>
      </c>
      <c r="M102" s="469">
        <v>-4748319.9809952676</v>
      </c>
      <c r="N102" s="468">
        <v>-9.5301138764777263E-2</v>
      </c>
      <c r="O102" s="463">
        <v>9236643.6890398115</v>
      </c>
      <c r="P102" s="463">
        <v>-396852.19566484541</v>
      </c>
      <c r="Q102" s="468">
        <v>-4.1195034535171975E-2</v>
      </c>
    </row>
    <row r="103" spans="1:17">
      <c r="A103" s="479"/>
      <c r="B103" s="478"/>
      <c r="C103" s="420" t="s">
        <v>293</v>
      </c>
      <c r="D103" s="463">
        <v>5088108.7563191764</v>
      </c>
      <c r="E103" s="463">
        <v>-413689.21309100557</v>
      </c>
      <c r="F103" s="464">
        <v>-7.5191640149475533E-2</v>
      </c>
      <c r="G103" s="472">
        <v>0.20587201115803933</v>
      </c>
      <c r="H103" s="472">
        <v>-2.6280550625437271E-2</v>
      </c>
      <c r="I103" s="473">
        <v>2.3402045450835383</v>
      </c>
      <c r="J103" s="473">
        <v>3.0048828764979163E-3</v>
      </c>
      <c r="K103" s="464">
        <v>1.2856765834290667E-3</v>
      </c>
      <c r="L103" s="465">
        <v>11907215.237417486</v>
      </c>
      <c r="M103" s="465">
        <v>-951585.11821937189</v>
      </c>
      <c r="N103" s="464">
        <v>-7.4002635697056257E-2</v>
      </c>
      <c r="O103" s="463">
        <v>7717710.0968774334</v>
      </c>
      <c r="P103" s="463">
        <v>-809864.38297854923</v>
      </c>
      <c r="Q103" s="464">
        <v>-9.4970074420531667E-2</v>
      </c>
    </row>
    <row r="104" spans="1:17">
      <c r="A104" s="479"/>
      <c r="B104" s="478"/>
      <c r="C104" s="420" t="s">
        <v>292</v>
      </c>
      <c r="D104" s="463">
        <v>564517.45949711441</v>
      </c>
      <c r="E104" s="463">
        <v>-931072.12797333137</v>
      </c>
      <c r="F104" s="468">
        <v>-0.62254520610035358</v>
      </c>
      <c r="G104" s="474">
        <v>2.2841167570594983E-2</v>
      </c>
      <c r="H104" s="474">
        <v>-4.0266375824928646E-2</v>
      </c>
      <c r="I104" s="475">
        <v>17.808930004603393</v>
      </c>
      <c r="J104" s="475">
        <v>1.6920363031787176</v>
      </c>
      <c r="K104" s="468">
        <v>0.10498526170890782</v>
      </c>
      <c r="L104" s="469">
        <v>10053451.922560642</v>
      </c>
      <c r="M104" s="469">
        <v>-14050806.479658118</v>
      </c>
      <c r="N104" s="468">
        <v>-0.5829180157795173</v>
      </c>
      <c r="O104" s="463">
        <v>2292826.0329911206</v>
      </c>
      <c r="P104" s="463">
        <v>-2084249.3471546574</v>
      </c>
      <c r="Q104" s="468">
        <v>-0.4761739668932185</v>
      </c>
    </row>
    <row r="105" spans="1:17">
      <c r="A105" s="479"/>
      <c r="B105" s="478" t="s">
        <v>241</v>
      </c>
      <c r="C105" s="420" t="s">
        <v>152</v>
      </c>
      <c r="D105" s="463">
        <v>2074035962.8858318</v>
      </c>
      <c r="E105" s="463">
        <v>85628734.137825489</v>
      </c>
      <c r="F105" s="464">
        <v>4.3063982518179299E-2</v>
      </c>
      <c r="G105" s="472">
        <v>100.74308202298127</v>
      </c>
      <c r="H105" s="472">
        <v>-9.7520561973865938E-2</v>
      </c>
      <c r="I105" s="473">
        <v>4.6224444964956222</v>
      </c>
      <c r="J105" s="473">
        <v>-7.6536250669738237E-2</v>
      </c>
      <c r="K105" s="464">
        <v>-1.6287840871854687E-2</v>
      </c>
      <c r="L105" s="465">
        <v>9587116122.1756115</v>
      </c>
      <c r="M105" s="465">
        <v>243628836.7643013</v>
      </c>
      <c r="N105" s="464">
        <v>2.6074722351760175E-2</v>
      </c>
      <c r="O105" s="463">
        <v>2095613337.6750021</v>
      </c>
      <c r="P105" s="463">
        <v>66674659.841208458</v>
      </c>
      <c r="Q105" s="464">
        <v>3.2861840808512746E-2</v>
      </c>
    </row>
    <row r="106" spans="1:17">
      <c r="A106" s="479"/>
      <c r="B106" s="478"/>
      <c r="C106" s="420" t="s">
        <v>194</v>
      </c>
      <c r="D106" s="463">
        <v>1764936345.3608491</v>
      </c>
      <c r="E106" s="463">
        <v>80419287.324168444</v>
      </c>
      <c r="F106" s="468">
        <v>4.7740262967653067E-2</v>
      </c>
      <c r="G106" s="474">
        <v>85.729047223766159</v>
      </c>
      <c r="H106" s="474">
        <v>0.30000998172629068</v>
      </c>
      <c r="I106" s="475">
        <v>4.6928733984540409</v>
      </c>
      <c r="J106" s="475">
        <v>-8.2481570081243127E-2</v>
      </c>
      <c r="K106" s="468">
        <v>-1.7272343234107725E-2</v>
      </c>
      <c r="L106" s="469">
        <v>8282622825.1086235</v>
      </c>
      <c r="M106" s="469">
        <v>238455922.43072128</v>
      </c>
      <c r="N106" s="468">
        <v>2.9643333525481593E-2</v>
      </c>
      <c r="O106" s="463">
        <v>1829370090.3392787</v>
      </c>
      <c r="P106" s="463">
        <v>60514174.557072163</v>
      </c>
      <c r="Q106" s="468">
        <v>3.4210912272248109E-2</v>
      </c>
    </row>
    <row r="107" spans="1:17">
      <c r="A107" s="479"/>
      <c r="B107" s="478"/>
      <c r="C107" s="420" t="s">
        <v>195</v>
      </c>
      <c r="D107" s="463">
        <v>292190760.9895798</v>
      </c>
      <c r="E107" s="463">
        <v>5753763.6601685882</v>
      </c>
      <c r="F107" s="464">
        <v>2.0087362016128055E-2</v>
      </c>
      <c r="G107" s="472">
        <v>14.192713302701256</v>
      </c>
      <c r="H107" s="472">
        <v>-0.33372725520700719</v>
      </c>
      <c r="I107" s="473">
        <v>4.1124394519339385</v>
      </c>
      <c r="J107" s="473">
        <v>-9.8742884364835248E-3</v>
      </c>
      <c r="K107" s="464">
        <v>-2.3953267651084325E-3</v>
      </c>
      <c r="L107" s="465">
        <v>1201616812.984148</v>
      </c>
      <c r="M107" s="465">
        <v>20833643.142670393</v>
      </c>
      <c r="N107" s="464">
        <v>1.7643919455142088E-2</v>
      </c>
      <c r="O107" s="463">
        <v>241218579.09575737</v>
      </c>
      <c r="P107" s="463">
        <v>9746446.9308715463</v>
      </c>
      <c r="Q107" s="464">
        <v>4.210635137679903E-2</v>
      </c>
    </row>
    <row r="108" spans="1:17">
      <c r="A108" s="479"/>
      <c r="B108" s="478"/>
      <c r="C108" s="420" t="s">
        <v>193</v>
      </c>
      <c r="D108" s="463">
        <v>3865321.5134154968</v>
      </c>
      <c r="E108" s="463">
        <v>-388386.02251970582</v>
      </c>
      <c r="F108" s="468">
        <v>-9.1305295260342076E-2</v>
      </c>
      <c r="G108" s="474">
        <v>0.18775200104504977</v>
      </c>
      <c r="H108" s="474">
        <v>-2.7971631892029836E-2</v>
      </c>
      <c r="I108" s="475">
        <v>9.7006053138939716</v>
      </c>
      <c r="J108" s="475">
        <v>-0.22059049672810005</v>
      </c>
      <c r="K108" s="468">
        <v>-2.223426499575042E-2</v>
      </c>
      <c r="L108" s="469">
        <v>37495958.412947059</v>
      </c>
      <c r="M108" s="469">
        <v>-4705906.9721848071</v>
      </c>
      <c r="N108" s="468">
        <v>-0.11150945412575873</v>
      </c>
      <c r="O108" s="463">
        <v>7768877.3099694066</v>
      </c>
      <c r="P108" s="463">
        <v>-386523.63974942267</v>
      </c>
      <c r="Q108" s="468">
        <v>-4.7394805250224846E-2</v>
      </c>
    </row>
    <row r="109" spans="1:17">
      <c r="A109" s="479"/>
      <c r="B109" s="478"/>
      <c r="C109" s="420" t="s">
        <v>293</v>
      </c>
      <c r="D109" s="463">
        <v>4344282.7910876637</v>
      </c>
      <c r="E109" s="463">
        <v>-354892.11743950099</v>
      </c>
      <c r="F109" s="464">
        <v>-7.552221918692803E-2</v>
      </c>
      <c r="G109" s="472">
        <v>0.21101680269063969</v>
      </c>
      <c r="H109" s="472">
        <v>-2.7298378715308935E-2</v>
      </c>
      <c r="I109" s="473">
        <v>2.337974900421337</v>
      </c>
      <c r="J109" s="473">
        <v>-1.1991767729876646E-2</v>
      </c>
      <c r="K109" s="464">
        <v>-5.1029522641318631E-3</v>
      </c>
      <c r="L109" s="465">
        <v>10156824.125895308</v>
      </c>
      <c r="M109" s="465">
        <v>-886080.27695605718</v>
      </c>
      <c r="N109" s="464">
        <v>-8.0239785171667716E-2</v>
      </c>
      <c r="O109" s="463">
        <v>6593435.1316511855</v>
      </c>
      <c r="P109" s="463">
        <v>-661454.27994603291</v>
      </c>
      <c r="Q109" s="464">
        <v>-9.1173585484111294E-2</v>
      </c>
    </row>
    <row r="110" spans="1:17">
      <c r="A110" s="479"/>
      <c r="B110" s="478"/>
      <c r="C110" s="420" t="s">
        <v>292</v>
      </c>
      <c r="D110" s="463">
        <v>408557.29914749274</v>
      </c>
      <c r="E110" s="463">
        <v>-466021.44159529789</v>
      </c>
      <c r="F110" s="468">
        <v>-0.53285246929224472</v>
      </c>
      <c r="G110" s="474">
        <v>1.9845037518941625E-2</v>
      </c>
      <c r="H110" s="474">
        <v>-2.4508576745488866E-2</v>
      </c>
      <c r="I110" s="475">
        <v>18.975571319627171</v>
      </c>
      <c r="J110" s="475">
        <v>1.2442718057538791</v>
      </c>
      <c r="K110" s="468">
        <v>7.0173751494093148E-2</v>
      </c>
      <c r="L110" s="469">
        <v>7752608.1681275023</v>
      </c>
      <c r="M110" s="469">
        <v>-7754809.4324490586</v>
      </c>
      <c r="N110" s="468">
        <v>-0.50007097456127947</v>
      </c>
      <c r="O110" s="463">
        <v>1826829.1890225806</v>
      </c>
      <c r="P110" s="463">
        <v>-1238298.9129025317</v>
      </c>
      <c r="Q110" s="468">
        <v>-0.40399581085201441</v>
      </c>
    </row>
    <row r="111" spans="1:17">
      <c r="A111" s="1"/>
      <c r="B111" s="1"/>
      <c r="C111" s="81"/>
      <c r="D111" s="267"/>
      <c r="E111" s="267"/>
      <c r="F111" s="268"/>
      <c r="G111" s="269"/>
      <c r="H111" s="263"/>
      <c r="I111" s="264"/>
      <c r="J111" s="264"/>
      <c r="K111" s="265"/>
      <c r="L111" s="266"/>
      <c r="M111" s="266"/>
      <c r="N111" s="265"/>
      <c r="O111" s="72"/>
      <c r="P111" s="72"/>
      <c r="Q111" s="265"/>
    </row>
    <row r="112" spans="1:17">
      <c r="A112" s="1"/>
      <c r="B112" s="1"/>
      <c r="C112" s="81"/>
      <c r="D112" s="267"/>
      <c r="E112" s="267"/>
      <c r="F112" s="268"/>
      <c r="G112" s="269"/>
      <c r="H112" s="263"/>
      <c r="I112" s="264"/>
      <c r="J112" s="264"/>
      <c r="K112" s="265"/>
      <c r="L112" s="266"/>
      <c r="M112" s="266"/>
      <c r="N112" s="265"/>
      <c r="O112" s="72"/>
      <c r="P112" s="72"/>
      <c r="Q112" s="265"/>
    </row>
    <row r="113" spans="1:17">
      <c r="A113" s="1"/>
      <c r="B113" s="1"/>
      <c r="C113" s="81"/>
      <c r="D113" s="267"/>
      <c r="E113" s="267"/>
      <c r="F113" s="268"/>
      <c r="G113" s="269"/>
      <c r="H113" s="263"/>
      <c r="I113" s="264"/>
      <c r="J113" s="264"/>
      <c r="K113" s="265"/>
      <c r="L113" s="266"/>
      <c r="M113" s="266"/>
      <c r="N113" s="265"/>
      <c r="O113" s="72"/>
      <c r="P113" s="72"/>
      <c r="Q113" s="265"/>
    </row>
    <row r="114" spans="1:17">
      <c r="A114" s="1"/>
      <c r="B114" s="1"/>
      <c r="C114" s="81"/>
      <c r="D114" s="267"/>
      <c r="E114" s="267"/>
      <c r="F114" s="268"/>
      <c r="G114" s="269"/>
      <c r="H114" s="263"/>
      <c r="I114" s="264"/>
      <c r="J114" s="264"/>
      <c r="K114" s="265"/>
      <c r="L114" s="266"/>
      <c r="M114" s="266"/>
      <c r="N114" s="265"/>
      <c r="O114" s="72"/>
      <c r="P114" s="72"/>
      <c r="Q114" s="265"/>
    </row>
    <row r="115" spans="1:17">
      <c r="A115" s="1"/>
      <c r="B115" s="1"/>
      <c r="C115" s="81"/>
      <c r="D115" s="267"/>
      <c r="E115" s="267"/>
      <c r="F115" s="268"/>
      <c r="G115" s="269"/>
      <c r="H115" s="263"/>
      <c r="I115" s="264"/>
      <c r="J115" s="264"/>
      <c r="K115" s="265"/>
      <c r="L115" s="266"/>
      <c r="M115" s="266"/>
      <c r="N115" s="265"/>
      <c r="O115" s="72"/>
      <c r="P115" s="72"/>
      <c r="Q115" s="265"/>
    </row>
    <row r="116" spans="1:17">
      <c r="A116" s="1"/>
      <c r="B116" s="1"/>
      <c r="C116" s="81"/>
      <c r="D116" s="267"/>
      <c r="E116" s="267"/>
      <c r="F116" s="268"/>
      <c r="G116" s="269"/>
      <c r="H116" s="263"/>
      <c r="I116" s="264"/>
      <c r="J116" s="264"/>
      <c r="K116" s="265"/>
      <c r="L116" s="266"/>
      <c r="M116" s="266"/>
      <c r="N116" s="265"/>
      <c r="O116" s="72"/>
      <c r="P116" s="72"/>
      <c r="Q116" s="265"/>
    </row>
    <row r="117" spans="1:17">
      <c r="A117" s="1"/>
      <c r="B117" s="1"/>
      <c r="C117" s="81"/>
      <c r="D117" s="267"/>
      <c r="E117" s="267"/>
      <c r="F117" s="268"/>
      <c r="G117" s="269"/>
      <c r="H117" s="263"/>
      <c r="I117" s="264"/>
      <c r="J117" s="264"/>
      <c r="K117" s="265"/>
      <c r="L117" s="266"/>
      <c r="M117" s="266"/>
      <c r="N117" s="265"/>
      <c r="O117" s="72"/>
      <c r="P117" s="72"/>
      <c r="Q117" s="265"/>
    </row>
    <row r="118" spans="1:17">
      <c r="A118" s="1"/>
      <c r="B118" s="1"/>
      <c r="C118" s="81"/>
      <c r="D118" s="267"/>
      <c r="E118" s="267"/>
      <c r="F118" s="268"/>
      <c r="G118" s="269"/>
      <c r="H118" s="263"/>
      <c r="I118" s="264"/>
      <c r="J118" s="264"/>
      <c r="K118" s="265"/>
      <c r="L118" s="266"/>
      <c r="M118" s="266"/>
      <c r="N118" s="265"/>
      <c r="O118" s="72"/>
      <c r="P118" s="72"/>
      <c r="Q118" s="265"/>
    </row>
    <row r="119" spans="1:17">
      <c r="A119" s="1"/>
      <c r="B119" s="1"/>
      <c r="C119" s="81"/>
      <c r="D119" s="267"/>
      <c r="E119" s="267"/>
      <c r="F119" s="268"/>
      <c r="G119" s="269"/>
      <c r="H119" s="263"/>
      <c r="I119" s="264"/>
      <c r="J119" s="264"/>
      <c r="K119" s="265"/>
      <c r="L119" s="266"/>
      <c r="M119" s="266"/>
      <c r="N119" s="265"/>
      <c r="O119" s="72"/>
      <c r="P119" s="72"/>
      <c r="Q119" s="265"/>
    </row>
    <row r="120" spans="1:17">
      <c r="A120" s="1"/>
      <c r="B120" s="1"/>
      <c r="C120" s="81"/>
      <c r="D120" s="267"/>
      <c r="E120" s="267"/>
      <c r="F120" s="268"/>
      <c r="G120" s="269"/>
      <c r="H120" s="263"/>
      <c r="I120" s="264"/>
      <c r="J120" s="264"/>
      <c r="K120" s="265"/>
      <c r="L120" s="266"/>
      <c r="M120" s="266"/>
      <c r="N120" s="265"/>
      <c r="O120" s="72"/>
      <c r="P120" s="72"/>
      <c r="Q120" s="265"/>
    </row>
  </sheetData>
  <mergeCells count="32">
    <mergeCell ref="A93:A110"/>
    <mergeCell ref="A75:A92"/>
    <mergeCell ref="A57:A74"/>
    <mergeCell ref="A39:A56"/>
    <mergeCell ref="A21:A38"/>
    <mergeCell ref="B81:B86"/>
    <mergeCell ref="B87:B92"/>
    <mergeCell ref="B93:B98"/>
    <mergeCell ref="B99:B104"/>
    <mergeCell ref="B105:B110"/>
    <mergeCell ref="O1:Q1"/>
    <mergeCell ref="A1:A2"/>
    <mergeCell ref="B1:B2"/>
    <mergeCell ref="C1:C2"/>
    <mergeCell ref="D1:F1"/>
    <mergeCell ref="G1:H1"/>
    <mergeCell ref="I1:K1"/>
    <mergeCell ref="L1:N1"/>
    <mergeCell ref="B3:B8"/>
    <mergeCell ref="B9:B14"/>
    <mergeCell ref="B15:B20"/>
    <mergeCell ref="A3:A20"/>
    <mergeCell ref="B57:B62"/>
    <mergeCell ref="B63:B68"/>
    <mergeCell ref="B69:B74"/>
    <mergeCell ref="B75:B80"/>
    <mergeCell ref="B21:B26"/>
    <mergeCell ref="B27:B32"/>
    <mergeCell ref="B33:B38"/>
    <mergeCell ref="B39:B44"/>
    <mergeCell ref="B45:B50"/>
    <mergeCell ref="B51:B56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CCFF66"/>
  </sheetPr>
  <dimension ref="A1:K138"/>
  <sheetViews>
    <sheetView zoomScale="90" zoomScaleNormal="70" zoomScaleSheetLayoutView="20" workbookViewId="0">
      <selection activeCell="D3" sqref="D3:Q884"/>
    </sheetView>
  </sheetViews>
  <sheetFormatPr defaultRowHeight="14.5"/>
  <cols>
    <col min="1" max="1" width="31.453125" bestFit="1" customWidth="1"/>
    <col min="2" max="2" width="52.81640625" bestFit="1" customWidth="1"/>
    <col min="3" max="3" width="12.54296875" bestFit="1" customWidth="1"/>
    <col min="4" max="4" width="11.90625" bestFit="1" customWidth="1"/>
    <col min="5" max="5" width="13.6328125" bestFit="1" customWidth="1"/>
    <col min="6" max="6" width="14.6328125" bestFit="1" customWidth="1"/>
    <col min="7" max="7" width="12.08984375" bestFit="1" customWidth="1"/>
    <col min="8" max="8" width="13.6328125" bestFit="1" customWidth="1"/>
    <col min="9" max="9" width="7.26953125" bestFit="1" customWidth="1"/>
    <col min="10" max="10" width="11.90625" bestFit="1" customWidth="1"/>
  </cols>
  <sheetData>
    <row r="1" spans="1:10" ht="15" customHeight="1">
      <c r="A1" s="480" t="s">
        <v>1</v>
      </c>
      <c r="B1" s="480" t="s">
        <v>0</v>
      </c>
      <c r="C1" s="480" t="s">
        <v>152</v>
      </c>
      <c r="D1" s="480"/>
      <c r="E1" s="480"/>
      <c r="F1" s="480"/>
      <c r="G1" s="480"/>
      <c r="H1" s="480"/>
      <c r="I1" s="480"/>
      <c r="J1" s="480"/>
    </row>
    <row r="2" spans="1:10" ht="31.5" customHeight="1">
      <c r="A2" s="481"/>
      <c r="B2" s="481"/>
      <c r="C2" s="480" t="s">
        <v>2</v>
      </c>
      <c r="D2" s="480"/>
      <c r="E2" s="480"/>
      <c r="F2" s="480" t="s">
        <v>5</v>
      </c>
      <c r="G2" s="480"/>
      <c r="H2" s="480"/>
      <c r="I2" s="480" t="s">
        <v>10</v>
      </c>
      <c r="J2" s="480"/>
    </row>
    <row r="3" spans="1:10">
      <c r="A3" s="481"/>
      <c r="B3" s="481"/>
      <c r="C3" s="71" t="s">
        <v>7</v>
      </c>
      <c r="D3" s="71" t="s">
        <v>8</v>
      </c>
      <c r="E3" s="71" t="s">
        <v>9</v>
      </c>
      <c r="F3" s="71" t="s">
        <v>7</v>
      </c>
      <c r="G3" s="71" t="s">
        <v>8</v>
      </c>
      <c r="H3" s="71" t="s">
        <v>9</v>
      </c>
      <c r="I3" s="71" t="s">
        <v>7</v>
      </c>
      <c r="J3" s="71" t="s">
        <v>8</v>
      </c>
    </row>
    <row r="4" spans="1:10">
      <c r="A4" s="478" t="s">
        <v>243</v>
      </c>
      <c r="B4" s="442" t="s">
        <v>336</v>
      </c>
      <c r="C4" s="463">
        <v>38730395.719588794</v>
      </c>
      <c r="D4" s="463">
        <v>1050019.275987789</v>
      </c>
      <c r="E4" s="464">
        <v>2.7866475207842741E-2</v>
      </c>
      <c r="F4" s="465">
        <v>227833423.59216294</v>
      </c>
      <c r="G4" s="465">
        <v>6439260.0063584447</v>
      </c>
      <c r="H4" s="464">
        <v>2.908504859416864E-2</v>
      </c>
      <c r="I4" s="476">
        <v>79.923984776769089</v>
      </c>
      <c r="J4" s="476">
        <v>1.6188025633295666</v>
      </c>
    </row>
    <row r="5" spans="1:10">
      <c r="A5" s="478" t="s">
        <v>298</v>
      </c>
      <c r="B5" s="441" t="s">
        <v>337</v>
      </c>
      <c r="C5" s="463">
        <v>62398496.358517885</v>
      </c>
      <c r="D5" s="463">
        <v>88092.056701309979</v>
      </c>
      <c r="E5" s="468">
        <v>1.413761597094015E-3</v>
      </c>
      <c r="F5" s="469">
        <v>338399628.67186397</v>
      </c>
      <c r="G5" s="469">
        <v>3287327.2162275314</v>
      </c>
      <c r="H5" s="468">
        <v>9.8096285989749659E-3</v>
      </c>
      <c r="I5" s="477">
        <v>105.54138843583148</v>
      </c>
      <c r="J5" s="477">
        <v>-0.59378291346560275</v>
      </c>
    </row>
    <row r="6" spans="1:10">
      <c r="A6" s="478" t="s">
        <v>298</v>
      </c>
      <c r="B6" s="442" t="s">
        <v>338</v>
      </c>
      <c r="C6" s="463">
        <v>52755329.092665285</v>
      </c>
      <c r="D6" s="463">
        <v>35832.287581853569</v>
      </c>
      <c r="E6" s="464">
        <v>6.7967810304286652E-4</v>
      </c>
      <c r="F6" s="465">
        <v>297606728.33342743</v>
      </c>
      <c r="G6" s="465">
        <v>5366376.9461245537</v>
      </c>
      <c r="H6" s="464">
        <v>1.8362888357646937E-2</v>
      </c>
      <c r="I6" s="476">
        <v>104.09228916211275</v>
      </c>
      <c r="J6" s="476">
        <v>-0.6624203241943718</v>
      </c>
    </row>
    <row r="7" spans="1:10">
      <c r="A7" s="478" t="s">
        <v>298</v>
      </c>
      <c r="B7" s="441" t="s">
        <v>339</v>
      </c>
      <c r="C7" s="463">
        <v>69271319.007346392</v>
      </c>
      <c r="D7" s="463">
        <v>-371248.54139713943</v>
      </c>
      <c r="E7" s="468">
        <v>-5.3307704535347413E-3</v>
      </c>
      <c r="F7" s="469">
        <v>430003944.20819938</v>
      </c>
      <c r="G7" s="469">
        <v>-948171.61703526974</v>
      </c>
      <c r="H7" s="468">
        <v>-2.2001785864761473E-3</v>
      </c>
      <c r="I7" s="477">
        <v>97.320445894676951</v>
      </c>
      <c r="J7" s="477">
        <v>-1.2111426091751838</v>
      </c>
    </row>
    <row r="8" spans="1:10">
      <c r="A8" s="478" t="s">
        <v>298</v>
      </c>
      <c r="B8" s="442" t="s">
        <v>340</v>
      </c>
      <c r="C8" s="463">
        <v>32626791.124798939</v>
      </c>
      <c r="D8" s="463">
        <v>119796.94007743523</v>
      </c>
      <c r="E8" s="464">
        <v>3.6852666043709621E-3</v>
      </c>
      <c r="F8" s="465">
        <v>170855946.92892027</v>
      </c>
      <c r="G8" s="465">
        <v>2155020.2955460846</v>
      </c>
      <c r="H8" s="464">
        <v>1.2774205444819151E-2</v>
      </c>
      <c r="I8" s="476">
        <v>119.75517167179059</v>
      </c>
      <c r="J8" s="476">
        <v>-0.40120013023830836</v>
      </c>
    </row>
    <row r="9" spans="1:10">
      <c r="A9" s="478" t="s">
        <v>298</v>
      </c>
      <c r="B9" s="441" t="s">
        <v>341</v>
      </c>
      <c r="C9" s="463">
        <v>42825502.010273643</v>
      </c>
      <c r="D9" s="463">
        <v>-211026.11027269065</v>
      </c>
      <c r="E9" s="468">
        <v>-4.9034185490428395E-3</v>
      </c>
      <c r="F9" s="469">
        <v>219463781.37342587</v>
      </c>
      <c r="G9" s="469">
        <v>3064053.6467282176</v>
      </c>
      <c r="H9" s="468">
        <v>1.415923060031743E-2</v>
      </c>
      <c r="I9" s="477">
        <v>82.591154457939879</v>
      </c>
      <c r="J9" s="477">
        <v>-0.99192732065702671</v>
      </c>
    </row>
    <row r="10" spans="1:10">
      <c r="A10" s="478" t="s">
        <v>298</v>
      </c>
      <c r="B10" s="442" t="s">
        <v>342</v>
      </c>
      <c r="C10" s="463">
        <v>60514287.515458219</v>
      </c>
      <c r="D10" s="463">
        <v>1138294.1031754613</v>
      </c>
      <c r="E10" s="464">
        <v>1.9170948354019272E-2</v>
      </c>
      <c r="F10" s="465">
        <v>357818070.12019968</v>
      </c>
      <c r="G10" s="465">
        <v>13816713.154901683</v>
      </c>
      <c r="H10" s="464">
        <v>4.0164705386018226E-2</v>
      </c>
      <c r="I10" s="476">
        <v>105.63353460070317</v>
      </c>
      <c r="J10" s="476">
        <v>1.2565241085501953</v>
      </c>
    </row>
    <row r="11" spans="1:10">
      <c r="A11" s="478" t="s">
        <v>298</v>
      </c>
      <c r="B11" s="441" t="s">
        <v>343</v>
      </c>
      <c r="C11" s="463">
        <v>53318545.786618948</v>
      </c>
      <c r="D11" s="463">
        <v>1036689.0097742751</v>
      </c>
      <c r="E11" s="468">
        <v>1.9828848355543077E-2</v>
      </c>
      <c r="F11" s="469">
        <v>294678870.41961145</v>
      </c>
      <c r="G11" s="469">
        <v>7404814.7081539035</v>
      </c>
      <c r="H11" s="468">
        <v>2.5776134534026326E-2</v>
      </c>
      <c r="I11" s="477">
        <v>114.37956957061768</v>
      </c>
      <c r="J11" s="477">
        <v>1.4334687843258678</v>
      </c>
    </row>
    <row r="12" spans="1:10">
      <c r="A12" s="478" t="s">
        <v>298</v>
      </c>
      <c r="B12" s="442" t="s">
        <v>344</v>
      </c>
      <c r="C12" s="463">
        <v>38679025.52903112</v>
      </c>
      <c r="D12" s="463">
        <v>1053235.835058175</v>
      </c>
      <c r="E12" s="464">
        <v>2.7992391485324404E-2</v>
      </c>
      <c r="F12" s="465">
        <v>226875634.89227489</v>
      </c>
      <c r="G12" s="465">
        <v>6325862.8235520422</v>
      </c>
      <c r="H12" s="464">
        <v>2.8682246026447568E-2</v>
      </c>
      <c r="I12" s="476">
        <v>80.038470551201712</v>
      </c>
      <c r="J12" s="476">
        <v>1.6039599644964539</v>
      </c>
    </row>
    <row r="13" spans="1:10">
      <c r="A13" s="478" t="s">
        <v>298</v>
      </c>
      <c r="B13" s="441" t="s">
        <v>345</v>
      </c>
      <c r="C13" s="463">
        <v>62198175.215299368</v>
      </c>
      <c r="D13" s="463">
        <v>142020.13969861716</v>
      </c>
      <c r="E13" s="468">
        <v>2.288574590636484E-3</v>
      </c>
      <c r="F13" s="469">
        <v>335911699.55974227</v>
      </c>
      <c r="G13" s="469">
        <v>3737885.3690276146</v>
      </c>
      <c r="H13" s="468">
        <v>1.1252799616773949E-2</v>
      </c>
      <c r="I13" s="477">
        <v>105.49318030453017</v>
      </c>
      <c r="J13" s="477">
        <v>-0.53710149608156144</v>
      </c>
    </row>
    <row r="14" spans="1:10">
      <c r="A14" s="478" t="s">
        <v>298</v>
      </c>
      <c r="B14" s="442" t="s">
        <v>346</v>
      </c>
      <c r="C14" s="463">
        <v>52632748.844567947</v>
      </c>
      <c r="D14" s="463">
        <v>63398.678942777216</v>
      </c>
      <c r="E14" s="464">
        <v>1.2060008111767241E-3</v>
      </c>
      <c r="F14" s="465">
        <v>296018378.05201727</v>
      </c>
      <c r="G14" s="465">
        <v>5506990.8587801456</v>
      </c>
      <c r="H14" s="464">
        <v>1.8956196216560368E-2</v>
      </c>
      <c r="I14" s="476">
        <v>104.13730600171624</v>
      </c>
      <c r="J14" s="476">
        <v>-0.6433720889628205</v>
      </c>
    </row>
    <row r="15" spans="1:10">
      <c r="A15" s="478" t="s">
        <v>298</v>
      </c>
      <c r="B15" s="441" t="s">
        <v>347</v>
      </c>
      <c r="C15" s="463">
        <v>68949984.231867984</v>
      </c>
      <c r="D15" s="463">
        <v>-348038.04318217933</v>
      </c>
      <c r="E15" s="468">
        <v>-5.0223373157863675E-3</v>
      </c>
      <c r="F15" s="469">
        <v>425904929.75956696</v>
      </c>
      <c r="G15" s="469">
        <v>-989733.62816232443</v>
      </c>
      <c r="H15" s="468">
        <v>-2.3184492874847528E-3</v>
      </c>
      <c r="I15" s="477">
        <v>97.136593062754855</v>
      </c>
      <c r="J15" s="477">
        <v>-1.2119309085249057</v>
      </c>
    </row>
    <row r="16" spans="1:10">
      <c r="A16" s="478" t="s">
        <v>298</v>
      </c>
      <c r="B16" s="442" t="s">
        <v>348</v>
      </c>
      <c r="C16" s="463">
        <v>32506219.387219578</v>
      </c>
      <c r="D16" s="463">
        <v>123405.061221838</v>
      </c>
      <c r="E16" s="464">
        <v>3.8108195285165595E-3</v>
      </c>
      <c r="F16" s="465">
        <v>169316131.19496578</v>
      </c>
      <c r="G16" s="465">
        <v>2210077.9239979982</v>
      </c>
      <c r="H16" s="464">
        <v>1.3225600633474879E-2</v>
      </c>
      <c r="I16" s="476">
        <v>119.64221373948567</v>
      </c>
      <c r="J16" s="476">
        <v>-0.42678193244137219</v>
      </c>
    </row>
    <row r="17" spans="1:10">
      <c r="A17" s="478" t="s">
        <v>298</v>
      </c>
      <c r="B17" s="441" t="s">
        <v>349</v>
      </c>
      <c r="C17" s="463">
        <v>42751413.534951366</v>
      </c>
      <c r="D17" s="463">
        <v>-201340.46688460559</v>
      </c>
      <c r="E17" s="468">
        <v>-4.6874867878320325E-3</v>
      </c>
      <c r="F17" s="469">
        <v>218447068.28526443</v>
      </c>
      <c r="G17" s="469">
        <v>3126213.8528284132</v>
      </c>
      <c r="H17" s="468">
        <v>1.4518862378977626E-2</v>
      </c>
      <c r="I17" s="477">
        <v>82.676030349402268</v>
      </c>
      <c r="J17" s="477">
        <v>-1.0033512523074393</v>
      </c>
    </row>
    <row r="18" spans="1:10">
      <c r="A18" s="478" t="s">
        <v>298</v>
      </c>
      <c r="B18" s="442" t="s">
        <v>350</v>
      </c>
      <c r="C18" s="463">
        <v>60383121.000045709</v>
      </c>
      <c r="D18" s="463">
        <v>1145882.0407176316</v>
      </c>
      <c r="E18" s="464">
        <v>1.9343947504109487E-2</v>
      </c>
      <c r="F18" s="465">
        <v>356147645.39802188</v>
      </c>
      <c r="G18" s="465">
        <v>13880562.508214414</v>
      </c>
      <c r="H18" s="464">
        <v>4.0554769073961015E-2</v>
      </c>
      <c r="I18" s="476">
        <v>105.69574569826179</v>
      </c>
      <c r="J18" s="476">
        <v>1.2393422054983887</v>
      </c>
    </row>
    <row r="19" spans="1:10">
      <c r="A19" s="478" t="s">
        <v>298</v>
      </c>
      <c r="B19" s="441" t="s">
        <v>351</v>
      </c>
      <c r="C19" s="463">
        <v>53203770.619644575</v>
      </c>
      <c r="D19" s="463">
        <v>1039313.5856595337</v>
      </c>
      <c r="E19" s="468">
        <v>1.9923788049445678E-2</v>
      </c>
      <c r="F19" s="469">
        <v>292887131.0926863</v>
      </c>
      <c r="G19" s="469">
        <v>7340081.2709161043</v>
      </c>
      <c r="H19" s="468">
        <v>2.5705330436779368E-2</v>
      </c>
      <c r="I19" s="477">
        <v>114.4486402862521</v>
      </c>
      <c r="J19" s="477">
        <v>1.4062775067462496</v>
      </c>
    </row>
    <row r="20" spans="1:10">
      <c r="A20" s="478" t="s">
        <v>298</v>
      </c>
      <c r="B20" s="442" t="s">
        <v>352</v>
      </c>
      <c r="C20" s="463">
        <v>19136083.746477302</v>
      </c>
      <c r="D20" s="463">
        <v>-181674.59571482614</v>
      </c>
      <c r="E20" s="464">
        <v>-9.40453817138962E-3</v>
      </c>
      <c r="F20" s="465">
        <v>139599950.44435671</v>
      </c>
      <c r="G20" s="465">
        <v>-269419.57508605719</v>
      </c>
      <c r="H20" s="464">
        <v>-1.9262228395581255E-3</v>
      </c>
      <c r="I20" s="476">
        <v>73.169484601815057</v>
      </c>
      <c r="J20" s="476">
        <v>-0.27258386249853572</v>
      </c>
    </row>
    <row r="21" spans="1:10">
      <c r="A21" s="478" t="s">
        <v>298</v>
      </c>
      <c r="B21" s="441" t="s">
        <v>353</v>
      </c>
      <c r="C21" s="463">
        <v>38147628.912639052</v>
      </c>
      <c r="D21" s="463">
        <v>-228407.41452655941</v>
      </c>
      <c r="E21" s="468">
        <v>-5.9518240127596107E-3</v>
      </c>
      <c r="F21" s="469">
        <v>222244945.31660065</v>
      </c>
      <c r="G21" s="469">
        <v>-479948.1986181736</v>
      </c>
      <c r="H21" s="468">
        <v>-2.154892482125617E-3</v>
      </c>
      <c r="I21" s="477">
        <v>119.55506142895223</v>
      </c>
      <c r="J21" s="477">
        <v>-2.8579572898365768E-2</v>
      </c>
    </row>
    <row r="22" spans="1:10">
      <c r="A22" s="478" t="s">
        <v>298</v>
      </c>
      <c r="B22" s="442" t="s">
        <v>354</v>
      </c>
      <c r="C22" s="463">
        <v>30135489.613505002</v>
      </c>
      <c r="D22" s="463">
        <v>-159840.58516732603</v>
      </c>
      <c r="E22" s="464">
        <v>-5.2760799806146671E-3</v>
      </c>
      <c r="F22" s="465">
        <v>189082053.885508</v>
      </c>
      <c r="G22" s="465">
        <v>1467895.7597849369</v>
      </c>
      <c r="H22" s="464">
        <v>7.824013786855457E-3</v>
      </c>
      <c r="I22" s="476">
        <v>110.17478551332691</v>
      </c>
      <c r="J22" s="476">
        <v>4.8525509786287557E-2</v>
      </c>
    </row>
    <row r="23" spans="1:10">
      <c r="A23" s="478" t="s">
        <v>298</v>
      </c>
      <c r="B23" s="441" t="s">
        <v>355</v>
      </c>
      <c r="C23" s="463">
        <v>47633962.572831146</v>
      </c>
      <c r="D23" s="463">
        <v>-426329.62599907815</v>
      </c>
      <c r="E23" s="468">
        <v>-8.8707248019905902E-3</v>
      </c>
      <c r="F23" s="469">
        <v>317555698.67155832</v>
      </c>
      <c r="G23" s="469">
        <v>-3820486.5828922391</v>
      </c>
      <c r="H23" s="468">
        <v>-1.1887895737723557E-2</v>
      </c>
      <c r="I23" s="477">
        <v>123.99925699121448</v>
      </c>
      <c r="J23" s="477">
        <v>-0.39491020055261572</v>
      </c>
    </row>
    <row r="24" spans="1:10">
      <c r="A24" s="478" t="s">
        <v>298</v>
      </c>
      <c r="B24" s="442" t="s">
        <v>356</v>
      </c>
      <c r="C24" s="463">
        <v>15257828.742670637</v>
      </c>
      <c r="D24" s="463">
        <v>-190645.03693906218</v>
      </c>
      <c r="E24" s="464">
        <v>-1.2340703661658334E-2</v>
      </c>
      <c r="F24" s="465">
        <v>89437830.95328474</v>
      </c>
      <c r="G24" s="465">
        <v>-1434705.1911226809</v>
      </c>
      <c r="H24" s="464">
        <v>-1.578810553765949E-2</v>
      </c>
      <c r="I24" s="476">
        <v>103.76822545001841</v>
      </c>
      <c r="J24" s="476">
        <v>-0.69621255550362093</v>
      </c>
    </row>
    <row r="25" spans="1:10">
      <c r="A25" s="478" t="s">
        <v>298</v>
      </c>
      <c r="B25" s="441" t="s">
        <v>357</v>
      </c>
      <c r="C25" s="463">
        <v>16288208.101266824</v>
      </c>
      <c r="D25" s="463">
        <v>-387914.11748861149</v>
      </c>
      <c r="E25" s="468">
        <v>-2.3261649944753292E-2</v>
      </c>
      <c r="F25" s="469">
        <v>96708695.827374309</v>
      </c>
      <c r="G25" s="469">
        <v>-1235973.5187431127</v>
      </c>
      <c r="H25" s="468">
        <v>-1.261909940576166E-2</v>
      </c>
      <c r="I25" s="477">
        <v>58.204440968304695</v>
      </c>
      <c r="J25" s="477">
        <v>-1.0456635286554601</v>
      </c>
    </row>
    <row r="26" spans="1:10">
      <c r="A26" s="478" t="s">
        <v>298</v>
      </c>
      <c r="B26" s="442" t="s">
        <v>358</v>
      </c>
      <c r="C26" s="463">
        <v>30323271.2271704</v>
      </c>
      <c r="D26" s="463">
        <v>163813.06486667693</v>
      </c>
      <c r="E26" s="464">
        <v>5.4315652484575039E-3</v>
      </c>
      <c r="F26" s="465">
        <v>211662832.43079531</v>
      </c>
      <c r="G26" s="465">
        <v>5666920.548789978</v>
      </c>
      <c r="H26" s="464">
        <v>2.7509868992138038E-2</v>
      </c>
      <c r="I26" s="476">
        <v>98.078017122752314</v>
      </c>
      <c r="J26" s="476">
        <v>1.0872488303353123</v>
      </c>
    </row>
    <row r="27" spans="1:10">
      <c r="A27" s="478" t="s">
        <v>298</v>
      </c>
      <c r="B27" s="441" t="s">
        <v>359</v>
      </c>
      <c r="C27" s="463">
        <v>25669624.253989179</v>
      </c>
      <c r="D27" s="463">
        <v>131753.28447761014</v>
      </c>
      <c r="E27" s="468">
        <v>5.1591334545821781E-3</v>
      </c>
      <c r="F27" s="469">
        <v>166253822.22798893</v>
      </c>
      <c r="G27" s="469">
        <v>-13170.914437204599</v>
      </c>
      <c r="H27" s="468">
        <v>-7.9215448528152844E-5</v>
      </c>
      <c r="I27" s="477">
        <v>102.03317770506652</v>
      </c>
      <c r="J27" s="477">
        <v>1.1037461189554705</v>
      </c>
    </row>
    <row r="28" spans="1:10">
      <c r="A28" s="478" t="s">
        <v>298</v>
      </c>
      <c r="B28" s="442" t="s">
        <v>360</v>
      </c>
      <c r="C28" s="462"/>
      <c r="D28" s="462"/>
      <c r="E28" s="462"/>
      <c r="F28" s="462"/>
      <c r="G28" s="462"/>
      <c r="H28" s="462"/>
      <c r="I28" s="462"/>
      <c r="J28" s="462"/>
    </row>
    <row r="29" spans="1:10">
      <c r="A29" s="478" t="s">
        <v>298</v>
      </c>
      <c r="B29" s="441" t="s">
        <v>361</v>
      </c>
      <c r="C29" s="466"/>
      <c r="D29" s="466"/>
      <c r="E29" s="466"/>
      <c r="F29" s="466"/>
      <c r="G29" s="466"/>
      <c r="H29" s="466"/>
      <c r="I29" s="466"/>
      <c r="J29" s="466"/>
    </row>
    <row r="30" spans="1:10">
      <c r="A30" s="478" t="s">
        <v>298</v>
      </c>
      <c r="B30" s="442" t="s">
        <v>362</v>
      </c>
      <c r="C30" s="462"/>
      <c r="D30" s="462"/>
      <c r="E30" s="462"/>
      <c r="F30" s="462"/>
      <c r="G30" s="462"/>
      <c r="H30" s="462"/>
      <c r="I30" s="462"/>
      <c r="J30" s="462"/>
    </row>
    <row r="31" spans="1:10">
      <c r="A31" s="478" t="s">
        <v>298</v>
      </c>
      <c r="B31" s="441" t="s">
        <v>363</v>
      </c>
      <c r="C31" s="466"/>
      <c r="D31" s="466"/>
      <c r="E31" s="466"/>
      <c r="F31" s="466"/>
      <c r="G31" s="466"/>
      <c r="H31" s="466"/>
      <c r="I31" s="466"/>
      <c r="J31" s="466"/>
    </row>
    <row r="32" spans="1:10">
      <c r="A32" s="478" t="s">
        <v>298</v>
      </c>
      <c r="B32" s="442" t="s">
        <v>364</v>
      </c>
      <c r="C32" s="462"/>
      <c r="D32" s="462"/>
      <c r="E32" s="462"/>
      <c r="F32" s="462"/>
      <c r="G32" s="462"/>
      <c r="H32" s="462"/>
      <c r="I32" s="462"/>
      <c r="J32" s="462"/>
    </row>
    <row r="33" spans="1:10">
      <c r="A33" s="478" t="s">
        <v>298</v>
      </c>
      <c r="B33" s="441" t="s">
        <v>365</v>
      </c>
      <c r="C33" s="466"/>
      <c r="D33" s="466"/>
      <c r="E33" s="466"/>
      <c r="F33" s="466"/>
      <c r="G33" s="466"/>
      <c r="H33" s="466"/>
      <c r="I33" s="466"/>
      <c r="J33" s="466"/>
    </row>
    <row r="34" spans="1:10">
      <c r="A34" s="478" t="s">
        <v>298</v>
      </c>
      <c r="B34" s="442" t="s">
        <v>366</v>
      </c>
      <c r="C34" s="462"/>
      <c r="D34" s="462"/>
      <c r="E34" s="462"/>
      <c r="F34" s="462"/>
      <c r="G34" s="462"/>
      <c r="H34" s="462"/>
      <c r="I34" s="462"/>
      <c r="J34" s="462"/>
    </row>
    <row r="35" spans="1:10">
      <c r="A35" s="478" t="s">
        <v>298</v>
      </c>
      <c r="B35" s="441" t="s">
        <v>367</v>
      </c>
      <c r="C35" s="466"/>
      <c r="D35" s="466"/>
      <c r="E35" s="466"/>
      <c r="F35" s="466"/>
      <c r="G35" s="466"/>
      <c r="H35" s="466"/>
      <c r="I35" s="466"/>
      <c r="J35" s="466"/>
    </row>
    <row r="36" spans="1:10">
      <c r="A36" s="478" t="s">
        <v>298</v>
      </c>
      <c r="B36" s="442" t="s">
        <v>368</v>
      </c>
      <c r="C36" s="462"/>
      <c r="D36" s="462"/>
      <c r="E36" s="462"/>
      <c r="F36" s="462"/>
      <c r="G36" s="462"/>
      <c r="H36" s="462"/>
      <c r="I36" s="462"/>
      <c r="J36" s="462"/>
    </row>
    <row r="37" spans="1:10">
      <c r="A37" s="478" t="s">
        <v>298</v>
      </c>
      <c r="B37" s="441" t="s">
        <v>369</v>
      </c>
      <c r="C37" s="466"/>
      <c r="D37" s="466"/>
      <c r="E37" s="466"/>
      <c r="F37" s="466"/>
      <c r="G37" s="466"/>
      <c r="H37" s="466"/>
      <c r="I37" s="466"/>
      <c r="J37" s="466"/>
    </row>
    <row r="38" spans="1:10">
      <c r="A38" s="478" t="s">
        <v>298</v>
      </c>
      <c r="B38" s="442" t="s">
        <v>370</v>
      </c>
      <c r="C38" s="462"/>
      <c r="D38" s="462"/>
      <c r="E38" s="462"/>
      <c r="F38" s="462"/>
      <c r="G38" s="462"/>
      <c r="H38" s="462"/>
      <c r="I38" s="462"/>
      <c r="J38" s="462"/>
    </row>
    <row r="39" spans="1:10">
      <c r="A39" s="478" t="s">
        <v>298</v>
      </c>
      <c r="B39" s="441" t="s">
        <v>371</v>
      </c>
      <c r="C39" s="466"/>
      <c r="D39" s="466"/>
      <c r="E39" s="466"/>
      <c r="F39" s="466"/>
      <c r="G39" s="466"/>
      <c r="H39" s="466"/>
      <c r="I39" s="466"/>
      <c r="J39" s="466"/>
    </row>
    <row r="40" spans="1:10">
      <c r="A40" s="478" t="s">
        <v>298</v>
      </c>
      <c r="B40" s="442" t="s">
        <v>372</v>
      </c>
      <c r="C40" s="462"/>
      <c r="D40" s="462"/>
      <c r="E40" s="462"/>
      <c r="F40" s="462"/>
      <c r="G40" s="462"/>
      <c r="H40" s="462"/>
      <c r="I40" s="462"/>
      <c r="J40" s="462"/>
    </row>
    <row r="41" spans="1:10">
      <c r="A41" s="478" t="s">
        <v>298</v>
      </c>
      <c r="B41" s="441" t="s">
        <v>373</v>
      </c>
      <c r="C41" s="463">
        <v>392168374.61419094</v>
      </c>
      <c r="D41" s="463">
        <v>3199551.4233048558</v>
      </c>
      <c r="E41" s="468">
        <v>8.225727185684182E-3</v>
      </c>
      <c r="F41" s="469">
        <v>2181908667.778327</v>
      </c>
      <c r="G41" s="469">
        <v>41407360.53376317</v>
      </c>
      <c r="H41" s="468">
        <v>1.9344702287085385E-2</v>
      </c>
      <c r="I41" s="466"/>
      <c r="J41" s="466"/>
    </row>
    <row r="42" spans="1:10">
      <c r="A42" s="478" t="s">
        <v>298</v>
      </c>
      <c r="B42" s="442" t="s">
        <v>374</v>
      </c>
      <c r="C42" s="463">
        <v>24050546.302660301</v>
      </c>
      <c r="D42" s="463">
        <v>370427.55422519892</v>
      </c>
      <c r="E42" s="464">
        <v>1.564297705431391E-2</v>
      </c>
      <c r="F42" s="465">
        <v>113666754.24314159</v>
      </c>
      <c r="G42" s="465">
        <v>4217833.567645818</v>
      </c>
      <c r="H42" s="464">
        <v>3.8537004674091206E-2</v>
      </c>
      <c r="I42" s="462"/>
      <c r="J42" s="462"/>
    </row>
    <row r="43" spans="1:10">
      <c r="A43" s="478" t="s">
        <v>298</v>
      </c>
      <c r="B43" s="441" t="s">
        <v>375</v>
      </c>
      <c r="C43" s="463">
        <v>22497259.231062967</v>
      </c>
      <c r="D43" s="463">
        <v>223239.2641101256</v>
      </c>
      <c r="E43" s="468">
        <v>1.0022405674473564E-2</v>
      </c>
      <c r="F43" s="469">
        <v>106936324.16650936</v>
      </c>
      <c r="G43" s="469">
        <v>4039095.098995477</v>
      </c>
      <c r="H43" s="468">
        <v>3.9253681907656698E-2</v>
      </c>
      <c r="I43" s="466"/>
      <c r="J43" s="466"/>
    </row>
    <row r="44" spans="1:10">
      <c r="A44" s="478" t="s">
        <v>298</v>
      </c>
      <c r="B44" s="442" t="s">
        <v>376</v>
      </c>
      <c r="C44" s="463">
        <v>21316021.65903686</v>
      </c>
      <c r="D44" s="463">
        <v>78291.582816950977</v>
      </c>
      <c r="E44" s="464">
        <v>3.6864383592771443E-3</v>
      </c>
      <c r="F44" s="465">
        <v>108349231.0880084</v>
      </c>
      <c r="G44" s="465">
        <v>2830752.9547293782</v>
      </c>
      <c r="H44" s="464">
        <v>2.682708284660712E-2</v>
      </c>
      <c r="I44" s="462"/>
      <c r="J44" s="462"/>
    </row>
    <row r="45" spans="1:10">
      <c r="A45" s="478" t="s">
        <v>298</v>
      </c>
      <c r="B45" s="441" t="s">
        <v>377</v>
      </c>
      <c r="C45" s="463">
        <v>17248390.644548941</v>
      </c>
      <c r="D45" s="463">
        <v>314050.09816089645</v>
      </c>
      <c r="E45" s="468">
        <v>1.8545162553016022E-2</v>
      </c>
      <c r="F45" s="469">
        <v>79878300.24168098</v>
      </c>
      <c r="G45" s="469">
        <v>3644783.1151207089</v>
      </c>
      <c r="H45" s="468">
        <v>4.7810769494863591E-2</v>
      </c>
      <c r="I45" s="466"/>
      <c r="J45" s="466"/>
    </row>
    <row r="46" spans="1:10">
      <c r="A46" s="478" t="s">
        <v>298</v>
      </c>
      <c r="B46" s="442" t="s">
        <v>378</v>
      </c>
      <c r="C46" s="463">
        <v>26463205.433684535</v>
      </c>
      <c r="D46" s="463">
        <v>186573.65060399845</v>
      </c>
      <c r="E46" s="464">
        <v>7.1003640095201543E-3</v>
      </c>
      <c r="F46" s="465">
        <v>121738372.45788994</v>
      </c>
      <c r="G46" s="465">
        <v>4362187.3715712577</v>
      </c>
      <c r="H46" s="464">
        <v>3.7164160416044333E-2</v>
      </c>
      <c r="I46" s="462"/>
      <c r="J46" s="462"/>
    </row>
    <row r="47" spans="1:10">
      <c r="A47" s="478" t="s">
        <v>298</v>
      </c>
      <c r="B47" s="441" t="s">
        <v>379</v>
      </c>
      <c r="C47" s="463">
        <v>30059849.772875343</v>
      </c>
      <c r="D47" s="463">
        <v>982068.975850977</v>
      </c>
      <c r="E47" s="468">
        <v>3.3773862685954205E-2</v>
      </c>
      <c r="F47" s="469">
        <v>144484812.96722648</v>
      </c>
      <c r="G47" s="469">
        <v>8213641.9594244659</v>
      </c>
      <c r="H47" s="468">
        <v>6.0274245085588977E-2</v>
      </c>
      <c r="I47" s="466"/>
      <c r="J47" s="466"/>
    </row>
    <row r="48" spans="1:10">
      <c r="A48" s="478" t="s">
        <v>298</v>
      </c>
      <c r="B48" s="442" t="s">
        <v>380</v>
      </c>
      <c r="C48" s="463">
        <v>27534146.365655426</v>
      </c>
      <c r="D48" s="463">
        <v>907560.30118194595</v>
      </c>
      <c r="E48" s="464">
        <v>3.4084741430402833E-2</v>
      </c>
      <c r="F48" s="465">
        <v>126633308.8646974</v>
      </c>
      <c r="G48" s="465">
        <v>7353252.1853531599</v>
      </c>
      <c r="H48" s="464">
        <v>6.1646954151946882E-2</v>
      </c>
      <c r="I48" s="462"/>
      <c r="J48" s="462"/>
    </row>
    <row r="49" spans="1:10">
      <c r="A49" s="478" t="s">
        <v>242</v>
      </c>
      <c r="B49" s="441" t="s">
        <v>336</v>
      </c>
      <c r="C49" s="463">
        <v>518772434.69148058</v>
      </c>
      <c r="D49" s="463">
        <v>11599468.223102272</v>
      </c>
      <c r="E49" s="468">
        <v>2.2870833009640483E-2</v>
      </c>
      <c r="F49" s="469">
        <v>3008175973.5035338</v>
      </c>
      <c r="G49" s="469">
        <v>16238754.541223049</v>
      </c>
      <c r="H49" s="468">
        <v>5.4275051088321672E-3</v>
      </c>
      <c r="I49" s="477">
        <v>80.779412524776447</v>
      </c>
      <c r="J49" s="477">
        <v>6.0833202330982772E-2</v>
      </c>
    </row>
    <row r="50" spans="1:10">
      <c r="A50" s="478" t="s">
        <v>299</v>
      </c>
      <c r="B50" s="442" t="s">
        <v>337</v>
      </c>
      <c r="C50" s="463">
        <v>819293156.63302302</v>
      </c>
      <c r="D50" s="463">
        <v>15998527.483763337</v>
      </c>
      <c r="E50" s="464">
        <v>1.9916138989634225E-2</v>
      </c>
      <c r="F50" s="465">
        <v>4410009249.4388628</v>
      </c>
      <c r="G50" s="465">
        <v>24936691.752999306</v>
      </c>
      <c r="H50" s="464">
        <v>5.6867227223622403E-3</v>
      </c>
      <c r="I50" s="476">
        <v>104.56506478224522</v>
      </c>
      <c r="J50" s="476">
        <v>-0.22395090071273671</v>
      </c>
    </row>
    <row r="51" spans="1:10">
      <c r="A51" s="478" t="s">
        <v>299</v>
      </c>
      <c r="B51" s="441" t="s">
        <v>338</v>
      </c>
      <c r="C51" s="463">
        <v>699100641.75030172</v>
      </c>
      <c r="D51" s="463">
        <v>16633130.20482111</v>
      </c>
      <c r="E51" s="468">
        <v>2.4372046908364302E-2</v>
      </c>
      <c r="F51" s="469">
        <v>3900958000.9384284</v>
      </c>
      <c r="G51" s="469">
        <v>47975564.781445503</v>
      </c>
      <c r="H51" s="468">
        <v>1.2451539963233517E-2</v>
      </c>
      <c r="I51" s="477">
        <v>104.08557088211212</v>
      </c>
      <c r="J51" s="477">
        <v>0.23080675142345797</v>
      </c>
    </row>
    <row r="52" spans="1:10">
      <c r="A52" s="478" t="s">
        <v>299</v>
      </c>
      <c r="B52" s="442" t="s">
        <v>339</v>
      </c>
      <c r="C52" s="463">
        <v>927071197.66751969</v>
      </c>
      <c r="D52" s="463">
        <v>5803840.0202081203</v>
      </c>
      <c r="E52" s="464">
        <v>6.2998433321567902E-3</v>
      </c>
      <c r="F52" s="465">
        <v>5736152264.5805807</v>
      </c>
      <c r="G52" s="465">
        <v>-30760418.158398628</v>
      </c>
      <c r="H52" s="464">
        <v>-5.3339490036788716E-3</v>
      </c>
      <c r="I52" s="476">
        <v>98.279361493619348</v>
      </c>
      <c r="J52" s="476">
        <v>-1.5431598728652318</v>
      </c>
    </row>
    <row r="53" spans="1:10">
      <c r="A53" s="478" t="s">
        <v>299</v>
      </c>
      <c r="B53" s="441" t="s">
        <v>340</v>
      </c>
      <c r="C53" s="463">
        <v>427362121.65623689</v>
      </c>
      <c r="D53" s="463">
        <v>9778402.8083284497</v>
      </c>
      <c r="E53" s="468">
        <v>2.3416628491423348E-2</v>
      </c>
      <c r="F53" s="469">
        <v>2211420993.3600678</v>
      </c>
      <c r="G53" s="469">
        <v>6570797.0715112686</v>
      </c>
      <c r="H53" s="468">
        <v>2.9801557868067174E-3</v>
      </c>
      <c r="I53" s="477">
        <v>118.36261365833454</v>
      </c>
      <c r="J53" s="477">
        <v>0.15221238605633403</v>
      </c>
    </row>
    <row r="54" spans="1:10">
      <c r="A54" s="478" t="s">
        <v>299</v>
      </c>
      <c r="B54" s="442" t="s">
        <v>341</v>
      </c>
      <c r="C54" s="463">
        <v>573022638.8770436</v>
      </c>
      <c r="D54" s="463">
        <v>15310619.197234392</v>
      </c>
      <c r="E54" s="464">
        <v>2.7452553749916394E-2</v>
      </c>
      <c r="F54" s="465">
        <v>2885723261.0791063</v>
      </c>
      <c r="G54" s="465">
        <v>35318584.303664207</v>
      </c>
      <c r="H54" s="464">
        <v>1.2390726338415505E-2</v>
      </c>
      <c r="I54" s="476">
        <v>83.387597083928839</v>
      </c>
      <c r="J54" s="476">
        <v>0.43436777534664373</v>
      </c>
    </row>
    <row r="55" spans="1:10">
      <c r="A55" s="478" t="s">
        <v>299</v>
      </c>
      <c r="B55" s="441" t="s">
        <v>342</v>
      </c>
      <c r="C55" s="463">
        <v>800786824.77951872</v>
      </c>
      <c r="D55" s="463">
        <v>27407989.130750537</v>
      </c>
      <c r="E55" s="468">
        <v>3.5439280036359745E-2</v>
      </c>
      <c r="F55" s="469">
        <v>4657544616.8739586</v>
      </c>
      <c r="G55" s="469">
        <v>97314845.150084496</v>
      </c>
      <c r="H55" s="468">
        <v>2.133989952732079E-2</v>
      </c>
      <c r="I55" s="477">
        <v>105.47739892749411</v>
      </c>
      <c r="J55" s="477">
        <v>1.3587822425931648</v>
      </c>
    </row>
    <row r="56" spans="1:10">
      <c r="A56" s="478" t="s">
        <v>299</v>
      </c>
      <c r="B56" s="442" t="s">
        <v>343</v>
      </c>
      <c r="C56" s="463">
        <v>700506003.93419182</v>
      </c>
      <c r="D56" s="463">
        <v>15655640.531320095</v>
      </c>
      <c r="E56" s="464">
        <v>2.285994338023074E-2</v>
      </c>
      <c r="F56" s="465">
        <v>3863761901.3733778</v>
      </c>
      <c r="G56" s="465">
        <v>65016712.672472</v>
      </c>
      <c r="H56" s="464">
        <v>1.7115312936982333E-2</v>
      </c>
      <c r="I56" s="476">
        <v>113.39153349211999</v>
      </c>
      <c r="J56" s="476">
        <v>8.4186388493591835E-2</v>
      </c>
    </row>
    <row r="57" spans="1:10">
      <c r="A57" s="478" t="s">
        <v>299</v>
      </c>
      <c r="B57" s="441" t="s">
        <v>344</v>
      </c>
      <c r="C57" s="463">
        <v>518074191.11026835</v>
      </c>
      <c r="D57" s="463">
        <v>11600828.598398387</v>
      </c>
      <c r="E57" s="468">
        <v>2.2905111022747036E-2</v>
      </c>
      <c r="F57" s="469">
        <v>2996324158.6432152</v>
      </c>
      <c r="G57" s="469">
        <v>15363975.434277058</v>
      </c>
      <c r="H57" s="468">
        <v>5.1540357770690102E-3</v>
      </c>
      <c r="I57" s="477">
        <v>80.905102388461813</v>
      </c>
      <c r="J57" s="477">
        <v>4.1982899398064433E-2</v>
      </c>
    </row>
    <row r="58" spans="1:10">
      <c r="A58" s="478" t="s">
        <v>299</v>
      </c>
      <c r="B58" s="442" t="s">
        <v>345</v>
      </c>
      <c r="C58" s="463">
        <v>816001382.35983491</v>
      </c>
      <c r="D58" s="463">
        <v>16313629.804060936</v>
      </c>
      <c r="E58" s="464">
        <v>2.0399999564734046E-2</v>
      </c>
      <c r="F58" s="465">
        <v>4371862232.4747066</v>
      </c>
      <c r="G58" s="465">
        <v>28815010.641411781</v>
      </c>
      <c r="H58" s="464">
        <v>6.6347449543153565E-3</v>
      </c>
      <c r="I58" s="476">
        <v>104.44756829645661</v>
      </c>
      <c r="J58" s="476">
        <v>-0.20208928807907967</v>
      </c>
    </row>
    <row r="59" spans="1:10">
      <c r="A59" s="478" t="s">
        <v>299</v>
      </c>
      <c r="B59" s="441" t="s">
        <v>346</v>
      </c>
      <c r="C59" s="463">
        <v>697435078.8359983</v>
      </c>
      <c r="D59" s="463">
        <v>16776676.511885881</v>
      </c>
      <c r="E59" s="468">
        <v>2.4647718230762762E-2</v>
      </c>
      <c r="F59" s="469">
        <v>3880599760.9004583</v>
      </c>
      <c r="G59" s="469">
        <v>49480495.541440487</v>
      </c>
      <c r="H59" s="468">
        <v>1.2915415082177981E-2</v>
      </c>
      <c r="I59" s="477">
        <v>104.13932787400742</v>
      </c>
      <c r="J59" s="477">
        <v>0.231056211259272</v>
      </c>
    </row>
    <row r="60" spans="1:10">
      <c r="A60" s="478" t="s">
        <v>299</v>
      </c>
      <c r="B60" s="442" t="s">
        <v>347</v>
      </c>
      <c r="C60" s="463">
        <v>922728126.11299908</v>
      </c>
      <c r="D60" s="463">
        <v>6059694.8117575645</v>
      </c>
      <c r="E60" s="464">
        <v>6.6105634325768423E-3</v>
      </c>
      <c r="F60" s="465">
        <v>5683807818.5534487</v>
      </c>
      <c r="G60" s="465">
        <v>-28958015.509174347</v>
      </c>
      <c r="H60" s="464">
        <v>-5.0690009621103104E-3</v>
      </c>
      <c r="I60" s="476">
        <v>98.103195042196191</v>
      </c>
      <c r="J60" s="476">
        <v>-1.5363179630784742</v>
      </c>
    </row>
    <row r="61" spans="1:10">
      <c r="A61" s="478" t="s">
        <v>299</v>
      </c>
      <c r="B61" s="441" t="s">
        <v>348</v>
      </c>
      <c r="C61" s="463">
        <v>425766364.61685687</v>
      </c>
      <c r="D61" s="463">
        <v>9845690.7777428627</v>
      </c>
      <c r="E61" s="468">
        <v>2.3672039879295257E-2</v>
      </c>
      <c r="F61" s="469">
        <v>2190964457.1931</v>
      </c>
      <c r="G61" s="469">
        <v>7170442.5378332138</v>
      </c>
      <c r="H61" s="468">
        <v>3.2834793436161782E-3</v>
      </c>
      <c r="I61" s="477">
        <v>118.26330850588684</v>
      </c>
      <c r="J61" s="477">
        <v>0.14992481925565926</v>
      </c>
    </row>
    <row r="62" spans="1:10">
      <c r="A62" s="478" t="s">
        <v>299</v>
      </c>
      <c r="B62" s="442" t="s">
        <v>349</v>
      </c>
      <c r="C62" s="463">
        <v>572031162.44614232</v>
      </c>
      <c r="D62" s="463">
        <v>15412739.843142748</v>
      </c>
      <c r="E62" s="464">
        <v>2.7689956381727006E-2</v>
      </c>
      <c r="F62" s="465">
        <v>2872655923.5907054</v>
      </c>
      <c r="G62" s="465">
        <v>36184165.371697426</v>
      </c>
      <c r="H62" s="464">
        <v>1.2756751505404411E-2</v>
      </c>
      <c r="I62" s="476">
        <v>83.485205924363342</v>
      </c>
      <c r="J62" s="476">
        <v>0.43182074679236848</v>
      </c>
    </row>
    <row r="63" spans="1:10">
      <c r="A63" s="478" t="s">
        <v>299</v>
      </c>
      <c r="B63" s="441" t="s">
        <v>350</v>
      </c>
      <c r="C63" s="463">
        <v>799068774.68184817</v>
      </c>
      <c r="D63" s="463">
        <v>27546344.034809351</v>
      </c>
      <c r="E63" s="468">
        <v>3.5703879680734046E-2</v>
      </c>
      <c r="F63" s="469">
        <v>4635779138.3184528</v>
      </c>
      <c r="G63" s="469">
        <v>98868048.543261528</v>
      </c>
      <c r="H63" s="468">
        <v>2.1791929924763094E-2</v>
      </c>
      <c r="I63" s="477">
        <v>105.55694385098084</v>
      </c>
      <c r="J63" s="477">
        <v>1.3585240730132853</v>
      </c>
    </row>
    <row r="64" spans="1:10">
      <c r="A64" s="478" t="s">
        <v>299</v>
      </c>
      <c r="B64" s="442" t="s">
        <v>351</v>
      </c>
      <c r="C64" s="463">
        <v>698972946.69730949</v>
      </c>
      <c r="D64" s="463">
        <v>15717477.284337163</v>
      </c>
      <c r="E64" s="464">
        <v>2.3003807489226591E-2</v>
      </c>
      <c r="F64" s="465">
        <v>3840827459.7575588</v>
      </c>
      <c r="G64" s="465">
        <v>65293044.401634216</v>
      </c>
      <c r="H64" s="464">
        <v>1.7293722482325448E-2</v>
      </c>
      <c r="I64" s="476">
        <v>113.47215141500617</v>
      </c>
      <c r="J64" s="476">
        <v>6.9824227149240414E-2</v>
      </c>
    </row>
    <row r="65" spans="1:10">
      <c r="A65" s="478" t="s">
        <v>299</v>
      </c>
      <c r="B65" s="441" t="s">
        <v>352</v>
      </c>
      <c r="C65" s="463">
        <v>262306735.83193913</v>
      </c>
      <c r="D65" s="463">
        <v>-2280999.8701482117</v>
      </c>
      <c r="E65" s="468">
        <v>-8.6209584283849956E-3</v>
      </c>
      <c r="F65" s="469">
        <v>1891937580.8673751</v>
      </c>
      <c r="G65" s="469">
        <v>-20082827.066397667</v>
      </c>
      <c r="H65" s="468">
        <v>-1.0503458531648309E-2</v>
      </c>
      <c r="I65" s="477">
        <v>75.011188971019664</v>
      </c>
      <c r="J65" s="477">
        <v>-1.114723568520148</v>
      </c>
    </row>
    <row r="66" spans="1:10">
      <c r="A66" s="478" t="s">
        <v>299</v>
      </c>
      <c r="B66" s="442" t="s">
        <v>353</v>
      </c>
      <c r="C66" s="463">
        <v>502964282.52993494</v>
      </c>
      <c r="D66" s="463">
        <v>3247774.7650560141</v>
      </c>
      <c r="E66" s="464">
        <v>6.4992344951392339E-3</v>
      </c>
      <c r="F66" s="465">
        <v>2930271289.1908016</v>
      </c>
      <c r="G66" s="465">
        <v>-2392169.7666501999</v>
      </c>
      <c r="H66" s="464">
        <v>-8.1569869851367302E-4</v>
      </c>
      <c r="I66" s="476">
        <v>117.89007285862489</v>
      </c>
      <c r="J66" s="476">
        <v>4.5392463284429141E-2</v>
      </c>
    </row>
    <row r="67" spans="1:10">
      <c r="A67" s="478" t="s">
        <v>299</v>
      </c>
      <c r="B67" s="441" t="s">
        <v>354</v>
      </c>
      <c r="C67" s="463">
        <v>401794378.57015884</v>
      </c>
      <c r="D67" s="463">
        <v>5020023.7667286396</v>
      </c>
      <c r="E67" s="468">
        <v>1.2652087278210452E-2</v>
      </c>
      <c r="F67" s="469">
        <v>2516161861.4373527</v>
      </c>
      <c r="G67" s="469">
        <v>16658794.9343853</v>
      </c>
      <c r="H67" s="468">
        <v>6.6648427672035115E-3</v>
      </c>
      <c r="I67" s="477">
        <v>109.86199759608897</v>
      </c>
      <c r="J67" s="477">
        <v>0.70956349311516931</v>
      </c>
    </row>
    <row r="68" spans="1:10">
      <c r="A68" s="478" t="s">
        <v>299</v>
      </c>
      <c r="B68" s="442" t="s">
        <v>355</v>
      </c>
      <c r="C68" s="463">
        <v>638098548.26346362</v>
      </c>
      <c r="D68" s="463">
        <v>-2776839.3459150791</v>
      </c>
      <c r="E68" s="464">
        <v>-4.3328849876313183E-3</v>
      </c>
      <c r="F68" s="465">
        <v>4277703121.6069469</v>
      </c>
      <c r="G68" s="465">
        <v>-56078413.197743416</v>
      </c>
      <c r="H68" s="464">
        <v>-1.2939833895035203E-2</v>
      </c>
      <c r="I68" s="476">
        <v>124.23094865778953</v>
      </c>
      <c r="J68" s="476">
        <v>-1.3031861932557263</v>
      </c>
    </row>
    <row r="69" spans="1:10">
      <c r="A69" s="478" t="s">
        <v>299</v>
      </c>
      <c r="B69" s="441" t="s">
        <v>356</v>
      </c>
      <c r="C69" s="463">
        <v>202344537.64153421</v>
      </c>
      <c r="D69" s="463">
        <v>-264414.15603065491</v>
      </c>
      <c r="E69" s="468">
        <v>-1.3050467597050808E-3</v>
      </c>
      <c r="F69" s="469">
        <v>1186845604.1604621</v>
      </c>
      <c r="G69" s="469">
        <v>-22070763.441426039</v>
      </c>
      <c r="H69" s="468">
        <v>-1.8256650363008591E-2</v>
      </c>
      <c r="I69" s="477">
        <v>102.92071915504334</v>
      </c>
      <c r="J69" s="477">
        <v>-0.76433351980902842</v>
      </c>
    </row>
    <row r="70" spans="1:10">
      <c r="A70" s="478" t="s">
        <v>299</v>
      </c>
      <c r="B70" s="442" t="s">
        <v>357</v>
      </c>
      <c r="C70" s="463">
        <v>220272373.00300759</v>
      </c>
      <c r="D70" s="463">
        <v>1994378.1060497761</v>
      </c>
      <c r="E70" s="464">
        <v>9.13687202867728E-3</v>
      </c>
      <c r="F70" s="465">
        <v>1306287996.3551466</v>
      </c>
      <c r="G70" s="465">
        <v>3529280.3160936832</v>
      </c>
      <c r="H70" s="464">
        <v>2.7090820983521908E-3</v>
      </c>
      <c r="I70" s="476">
        <v>58.86843858351174</v>
      </c>
      <c r="J70" s="476">
        <v>0.17647522639909852</v>
      </c>
    </row>
    <row r="71" spans="1:10">
      <c r="A71" s="478" t="s">
        <v>299</v>
      </c>
      <c r="B71" s="441" t="s">
        <v>358</v>
      </c>
      <c r="C71" s="463">
        <v>408899074.8021661</v>
      </c>
      <c r="D71" s="463">
        <v>10634626.059863806</v>
      </c>
      <c r="E71" s="468">
        <v>2.6702423712303178E-2</v>
      </c>
      <c r="F71" s="469">
        <v>2809555107.1585808</v>
      </c>
      <c r="G71" s="469">
        <v>44321503.938088417</v>
      </c>
      <c r="H71" s="468">
        <v>1.6028122863279967E-2</v>
      </c>
      <c r="I71" s="477">
        <v>98.912556694747622</v>
      </c>
      <c r="J71" s="477">
        <v>1.9837120539373956</v>
      </c>
    </row>
    <row r="72" spans="1:10">
      <c r="A72" s="478" t="s">
        <v>299</v>
      </c>
      <c r="B72" s="442" t="s">
        <v>359</v>
      </c>
      <c r="C72" s="463">
        <v>339574589.23234177</v>
      </c>
      <c r="D72" s="463">
        <v>2504903.8937457204</v>
      </c>
      <c r="E72" s="464">
        <v>7.4314125615582236E-3</v>
      </c>
      <c r="F72" s="465">
        <v>2234515632.1346607</v>
      </c>
      <c r="G72" s="465">
        <v>16649327.999061108</v>
      </c>
      <c r="H72" s="464">
        <v>7.5069123724976223E-3</v>
      </c>
      <c r="I72" s="476">
        <v>100.94777664851873</v>
      </c>
      <c r="J72" s="476">
        <v>0.13224018213037425</v>
      </c>
    </row>
    <row r="73" spans="1:10">
      <c r="A73" s="478" t="s">
        <v>299</v>
      </c>
      <c r="B73" s="441" t="s">
        <v>360</v>
      </c>
      <c r="C73" s="466"/>
      <c r="D73" s="466"/>
      <c r="E73" s="466"/>
      <c r="F73" s="466"/>
      <c r="G73" s="466"/>
      <c r="H73" s="466"/>
      <c r="I73" s="466"/>
      <c r="J73" s="466"/>
    </row>
    <row r="74" spans="1:10">
      <c r="A74" s="478" t="s">
        <v>299</v>
      </c>
      <c r="B74" s="442" t="s">
        <v>361</v>
      </c>
      <c r="C74" s="462"/>
      <c r="D74" s="462"/>
      <c r="E74" s="462"/>
      <c r="F74" s="462"/>
      <c r="G74" s="462"/>
      <c r="H74" s="462"/>
      <c r="I74" s="462"/>
      <c r="J74" s="462"/>
    </row>
    <row r="75" spans="1:10">
      <c r="A75" s="478" t="s">
        <v>299</v>
      </c>
      <c r="B75" s="441" t="s">
        <v>362</v>
      </c>
      <c r="C75" s="466"/>
      <c r="D75" s="466"/>
      <c r="E75" s="466"/>
      <c r="F75" s="466"/>
      <c r="G75" s="466"/>
      <c r="H75" s="466"/>
      <c r="I75" s="466"/>
      <c r="J75" s="466"/>
    </row>
    <row r="76" spans="1:10">
      <c r="A76" s="478" t="s">
        <v>299</v>
      </c>
      <c r="B76" s="442" t="s">
        <v>363</v>
      </c>
      <c r="C76" s="462"/>
      <c r="D76" s="462"/>
      <c r="E76" s="462"/>
      <c r="F76" s="462"/>
      <c r="G76" s="462"/>
      <c r="H76" s="462"/>
      <c r="I76" s="462"/>
      <c r="J76" s="462"/>
    </row>
    <row r="77" spans="1:10">
      <c r="A77" s="478" t="s">
        <v>299</v>
      </c>
      <c r="B77" s="441" t="s">
        <v>364</v>
      </c>
      <c r="C77" s="466"/>
      <c r="D77" s="466"/>
      <c r="E77" s="466"/>
      <c r="F77" s="466"/>
      <c r="G77" s="466"/>
      <c r="H77" s="466"/>
      <c r="I77" s="466"/>
      <c r="J77" s="466"/>
    </row>
    <row r="78" spans="1:10">
      <c r="A78" s="478" t="s">
        <v>299</v>
      </c>
      <c r="B78" s="442" t="s">
        <v>365</v>
      </c>
      <c r="C78" s="462"/>
      <c r="D78" s="462"/>
      <c r="E78" s="462"/>
      <c r="F78" s="462"/>
      <c r="G78" s="462"/>
      <c r="H78" s="462"/>
      <c r="I78" s="462"/>
      <c r="J78" s="462"/>
    </row>
    <row r="79" spans="1:10">
      <c r="A79" s="478" t="s">
        <v>299</v>
      </c>
      <c r="B79" s="441" t="s">
        <v>366</v>
      </c>
      <c r="C79" s="466"/>
      <c r="D79" s="466"/>
      <c r="E79" s="466"/>
      <c r="F79" s="466"/>
      <c r="G79" s="466"/>
      <c r="H79" s="466"/>
      <c r="I79" s="466"/>
      <c r="J79" s="466"/>
    </row>
    <row r="80" spans="1:10">
      <c r="A80" s="478" t="s">
        <v>299</v>
      </c>
      <c r="B80" s="442" t="s">
        <v>367</v>
      </c>
      <c r="C80" s="462"/>
      <c r="D80" s="462"/>
      <c r="E80" s="462"/>
      <c r="F80" s="462"/>
      <c r="G80" s="462"/>
      <c r="H80" s="462"/>
      <c r="I80" s="462"/>
      <c r="J80" s="462"/>
    </row>
    <row r="81" spans="1:10">
      <c r="A81" s="478" t="s">
        <v>299</v>
      </c>
      <c r="B81" s="441" t="s">
        <v>368</v>
      </c>
      <c r="C81" s="466"/>
      <c r="D81" s="466"/>
      <c r="E81" s="466"/>
      <c r="F81" s="466"/>
      <c r="G81" s="466"/>
      <c r="H81" s="466"/>
      <c r="I81" s="466"/>
      <c r="J81" s="466"/>
    </row>
    <row r="82" spans="1:10">
      <c r="A82" s="478" t="s">
        <v>299</v>
      </c>
      <c r="B82" s="442" t="s">
        <v>369</v>
      </c>
      <c r="C82" s="462"/>
      <c r="D82" s="462"/>
      <c r="E82" s="462"/>
      <c r="F82" s="462"/>
      <c r="G82" s="462"/>
      <c r="H82" s="462"/>
      <c r="I82" s="462"/>
      <c r="J82" s="462"/>
    </row>
    <row r="83" spans="1:10">
      <c r="A83" s="478" t="s">
        <v>299</v>
      </c>
      <c r="B83" s="441" t="s">
        <v>370</v>
      </c>
      <c r="C83" s="466"/>
      <c r="D83" s="466"/>
      <c r="E83" s="466"/>
      <c r="F83" s="466"/>
      <c r="G83" s="466"/>
      <c r="H83" s="466"/>
      <c r="I83" s="466"/>
      <c r="J83" s="466"/>
    </row>
    <row r="84" spans="1:10">
      <c r="A84" s="478" t="s">
        <v>299</v>
      </c>
      <c r="B84" s="442" t="s">
        <v>371</v>
      </c>
      <c r="C84" s="462"/>
      <c r="D84" s="462"/>
      <c r="E84" s="462"/>
      <c r="F84" s="462"/>
      <c r="G84" s="462"/>
      <c r="H84" s="462"/>
      <c r="I84" s="462"/>
      <c r="J84" s="462"/>
    </row>
    <row r="85" spans="1:10">
      <c r="A85" s="478" t="s">
        <v>299</v>
      </c>
      <c r="B85" s="441" t="s">
        <v>372</v>
      </c>
      <c r="C85" s="466"/>
      <c r="D85" s="466"/>
      <c r="E85" s="466"/>
      <c r="F85" s="466"/>
      <c r="G85" s="466"/>
      <c r="H85" s="466"/>
      <c r="I85" s="466"/>
      <c r="J85" s="466"/>
    </row>
    <row r="86" spans="1:10">
      <c r="A86" s="478" t="s">
        <v>299</v>
      </c>
      <c r="B86" s="442" t="s">
        <v>373</v>
      </c>
      <c r="C86" s="463">
        <v>5187771291.0333891</v>
      </c>
      <c r="D86" s="463">
        <v>121554081.5209074</v>
      </c>
      <c r="E86" s="464">
        <v>2.3993065534709763E-2</v>
      </c>
      <c r="F86" s="465">
        <v>28580883368.557453</v>
      </c>
      <c r="G86" s="465">
        <v>292299993.92800522</v>
      </c>
      <c r="H86" s="464">
        <v>1.0332790089098411E-2</v>
      </c>
      <c r="I86" s="462"/>
      <c r="J86" s="462"/>
    </row>
    <row r="87" spans="1:10">
      <c r="A87" s="478" t="s">
        <v>299</v>
      </c>
      <c r="B87" s="441" t="s">
        <v>374</v>
      </c>
      <c r="C87" s="463">
        <v>313037099.82990021</v>
      </c>
      <c r="D87" s="463">
        <v>13065855.039005041</v>
      </c>
      <c r="E87" s="468">
        <v>4.3557025101232709E-2</v>
      </c>
      <c r="F87" s="469">
        <v>1441590943.2839041</v>
      </c>
      <c r="G87" s="469">
        <v>31207180.408061504</v>
      </c>
      <c r="H87" s="468">
        <v>2.2126729780572993E-2</v>
      </c>
      <c r="I87" s="466"/>
      <c r="J87" s="466"/>
    </row>
    <row r="88" spans="1:10">
      <c r="A88" s="478" t="s">
        <v>299</v>
      </c>
      <c r="B88" s="442" t="s">
        <v>375</v>
      </c>
      <c r="C88" s="463">
        <v>295640700.26583952</v>
      </c>
      <c r="D88" s="463">
        <v>11756652.745157242</v>
      </c>
      <c r="E88" s="464">
        <v>4.1413573069126804E-2</v>
      </c>
      <c r="F88" s="465">
        <v>1364437899.4631071</v>
      </c>
      <c r="G88" s="465">
        <v>32821700.607058048</v>
      </c>
      <c r="H88" s="464">
        <v>2.4648018426971806E-2</v>
      </c>
      <c r="I88" s="462"/>
      <c r="J88" s="462"/>
    </row>
    <row r="89" spans="1:10">
      <c r="A89" s="478" t="s">
        <v>299</v>
      </c>
      <c r="B89" s="441" t="s">
        <v>376</v>
      </c>
      <c r="C89" s="463">
        <v>284629577.84953558</v>
      </c>
      <c r="D89" s="463">
        <v>8836534.1576730013</v>
      </c>
      <c r="E89" s="468">
        <v>3.2040453375415313E-2</v>
      </c>
      <c r="F89" s="469">
        <v>1406104696.9465055</v>
      </c>
      <c r="G89" s="469">
        <v>27120397.688573837</v>
      </c>
      <c r="H89" s="468">
        <v>1.9666937254592419E-2</v>
      </c>
      <c r="I89" s="466"/>
      <c r="J89" s="466"/>
    </row>
    <row r="90" spans="1:10">
      <c r="A90" s="478" t="s">
        <v>299</v>
      </c>
      <c r="B90" s="442" t="s">
        <v>377</v>
      </c>
      <c r="C90" s="463">
        <v>223421826.97532243</v>
      </c>
      <c r="D90" s="463">
        <v>10110104.933773488</v>
      </c>
      <c r="E90" s="464">
        <v>4.7395918222460545E-2</v>
      </c>
      <c r="F90" s="465">
        <v>1004118853.0326376</v>
      </c>
      <c r="G90" s="465">
        <v>29241205.97925806</v>
      </c>
      <c r="H90" s="464">
        <v>2.9994744538087613E-2</v>
      </c>
      <c r="I90" s="462"/>
      <c r="J90" s="462"/>
    </row>
    <row r="91" spans="1:10">
      <c r="A91" s="478" t="s">
        <v>299</v>
      </c>
      <c r="B91" s="441" t="s">
        <v>378</v>
      </c>
      <c r="C91" s="463">
        <v>351758789.44313467</v>
      </c>
      <c r="D91" s="463">
        <v>13418361.737093329</v>
      </c>
      <c r="E91" s="468">
        <v>3.9659350873527711E-2</v>
      </c>
      <c r="F91" s="469">
        <v>1566367927.2355597</v>
      </c>
      <c r="G91" s="469">
        <v>32654885.055604458</v>
      </c>
      <c r="H91" s="468">
        <v>2.1291391647286363E-2</v>
      </c>
      <c r="I91" s="466"/>
      <c r="J91" s="466"/>
    </row>
    <row r="92" spans="1:10">
      <c r="A92" s="478" t="s">
        <v>299</v>
      </c>
      <c r="B92" s="442" t="s">
        <v>379</v>
      </c>
      <c r="C92" s="463">
        <v>390169699.8796823</v>
      </c>
      <c r="D92" s="463">
        <v>16911717.974945486</v>
      </c>
      <c r="E92" s="464">
        <v>4.530838935752942E-2</v>
      </c>
      <c r="F92" s="465">
        <v>1826224031.1598701</v>
      </c>
      <c r="G92" s="465">
        <v>54546544.605174065</v>
      </c>
      <c r="H92" s="464">
        <v>3.0788077976454026E-2</v>
      </c>
      <c r="I92" s="462"/>
      <c r="J92" s="462"/>
    </row>
    <row r="93" spans="1:10">
      <c r="A93" s="478" t="s">
        <v>299</v>
      </c>
      <c r="B93" s="441" t="s">
        <v>380</v>
      </c>
      <c r="C93" s="463">
        <v>359398357.46496737</v>
      </c>
      <c r="D93" s="463">
        <v>13212573.390591085</v>
      </c>
      <c r="E93" s="468">
        <v>3.8166135059296454E-2</v>
      </c>
      <c r="F93" s="469">
        <v>1606311827.6228986</v>
      </c>
      <c r="G93" s="469">
        <v>48643716.402574062</v>
      </c>
      <c r="H93" s="468">
        <v>3.1228549940888948E-2</v>
      </c>
      <c r="I93" s="466"/>
      <c r="J93" s="466"/>
    </row>
    <row r="94" spans="1:10">
      <c r="A94" s="478" t="s">
        <v>241</v>
      </c>
      <c r="B94" s="442" t="s">
        <v>336</v>
      </c>
      <c r="C94" s="463">
        <v>432081052.2129178</v>
      </c>
      <c r="D94" s="463">
        <v>10468827.774592578</v>
      </c>
      <c r="E94" s="464">
        <v>2.483046545564286E-2</v>
      </c>
      <c r="F94" s="465">
        <v>2494285715.2483573</v>
      </c>
      <c r="G94" s="465">
        <v>16667156.880529404</v>
      </c>
      <c r="H94" s="464">
        <v>6.7270875188750476E-3</v>
      </c>
      <c r="I94" s="476">
        <v>81.324806295785663</v>
      </c>
      <c r="J94" s="476">
        <v>8.7112909957710372E-2</v>
      </c>
    </row>
    <row r="95" spans="1:10">
      <c r="A95" s="478" t="s">
        <v>300</v>
      </c>
      <c r="B95" s="441" t="s">
        <v>337</v>
      </c>
      <c r="C95" s="463">
        <v>676543954.99650955</v>
      </c>
      <c r="D95" s="463">
        <v>15340987.861536026</v>
      </c>
      <c r="E95" s="468">
        <v>2.3201631910409169E-2</v>
      </c>
      <c r="F95" s="469">
        <v>3642996802.5344629</v>
      </c>
      <c r="G95" s="469">
        <v>29110030.52318716</v>
      </c>
      <c r="H95" s="468">
        <v>8.0550477531940601E-3</v>
      </c>
      <c r="I95" s="477">
        <v>104.3703928655839</v>
      </c>
      <c r="J95" s="477">
        <v>-5.4170428153625494E-2</v>
      </c>
    </row>
    <row r="96" spans="1:10">
      <c r="A96" s="478" t="s">
        <v>300</v>
      </c>
      <c r="B96" s="442" t="s">
        <v>338</v>
      </c>
      <c r="C96" s="463">
        <v>576405563.22418916</v>
      </c>
      <c r="D96" s="463">
        <v>13870720.833060861</v>
      </c>
      <c r="E96" s="464">
        <v>2.4657531921225606E-2</v>
      </c>
      <c r="F96" s="465">
        <v>3221091629.6814132</v>
      </c>
      <c r="G96" s="465">
        <v>42599499.569871902</v>
      </c>
      <c r="H96" s="464">
        <v>1.3402424113718657E-2</v>
      </c>
      <c r="I96" s="476">
        <v>103.73206136622539</v>
      </c>
      <c r="J96" s="476">
        <v>9.3626631465212995E-2</v>
      </c>
    </row>
    <row r="97" spans="1:10">
      <c r="A97" s="478" t="s">
        <v>300</v>
      </c>
      <c r="B97" s="441" t="s">
        <v>339</v>
      </c>
      <c r="C97" s="463">
        <v>763292449.02067852</v>
      </c>
      <c r="D97" s="463">
        <v>6748064.4019310474</v>
      </c>
      <c r="E97" s="468">
        <v>8.9195882477293952E-3</v>
      </c>
      <c r="F97" s="469">
        <v>4734939997.75422</v>
      </c>
      <c r="G97" s="469">
        <v>-7394808.8364658356</v>
      </c>
      <c r="H97" s="468">
        <v>-1.5593181709121127E-3</v>
      </c>
      <c r="I97" s="477">
        <v>97.807964434055833</v>
      </c>
      <c r="J97" s="477">
        <v>-1.4360310197160402</v>
      </c>
    </row>
    <row r="98" spans="1:10">
      <c r="A98" s="478" t="s">
        <v>300</v>
      </c>
      <c r="B98" s="442" t="s">
        <v>340</v>
      </c>
      <c r="C98" s="463">
        <v>353535337.39659709</v>
      </c>
      <c r="D98" s="463">
        <v>8969963.3534633517</v>
      </c>
      <c r="E98" s="464">
        <v>2.6032689379695082E-2</v>
      </c>
      <c r="F98" s="465">
        <v>1827232062.6333423</v>
      </c>
      <c r="G98" s="465">
        <v>8558534.670591116</v>
      </c>
      <c r="H98" s="464">
        <v>4.7059213976563723E-3</v>
      </c>
      <c r="I98" s="476">
        <v>118.35466118886524</v>
      </c>
      <c r="J98" s="476">
        <v>0.26530835733417746</v>
      </c>
    </row>
    <row r="99" spans="1:10">
      <c r="A99" s="478" t="s">
        <v>300</v>
      </c>
      <c r="B99" s="441" t="s">
        <v>341</v>
      </c>
      <c r="C99" s="463">
        <v>474427812.39180183</v>
      </c>
      <c r="D99" s="463">
        <v>13500222.866913855</v>
      </c>
      <c r="E99" s="468">
        <v>2.9289248840212688E-2</v>
      </c>
      <c r="F99" s="469">
        <v>2388443046.0771012</v>
      </c>
      <c r="G99" s="469">
        <v>35745917.509402752</v>
      </c>
      <c r="H99" s="468">
        <v>1.519359082618703E-2</v>
      </c>
      <c r="I99" s="477">
        <v>83.45144026840039</v>
      </c>
      <c r="J99" s="477">
        <v>0.45050739203522028</v>
      </c>
    </row>
    <row r="100" spans="1:10">
      <c r="A100" s="478" t="s">
        <v>300</v>
      </c>
      <c r="B100" s="442" t="s">
        <v>342</v>
      </c>
      <c r="C100" s="463">
        <v>660651940.11481142</v>
      </c>
      <c r="D100" s="463">
        <v>21955158.239391685</v>
      </c>
      <c r="E100" s="464">
        <v>3.4374931677163392E-2</v>
      </c>
      <c r="F100" s="465">
        <v>3851106817.4961414</v>
      </c>
      <c r="G100" s="465">
        <v>80547182.655862331</v>
      </c>
      <c r="H100" s="464">
        <v>2.13621293538497E-2</v>
      </c>
      <c r="I100" s="476">
        <v>105.18388894410056</v>
      </c>
      <c r="J100" s="476">
        <v>1.0821915721656694</v>
      </c>
    </row>
    <row r="101" spans="1:10">
      <c r="A101" s="478" t="s">
        <v>300</v>
      </c>
      <c r="B101" s="441" t="s">
        <v>343</v>
      </c>
      <c r="C101" s="463">
        <v>585044195.56590712</v>
      </c>
      <c r="D101" s="463">
        <v>13976961.884411216</v>
      </c>
      <c r="E101" s="468">
        <v>2.4475159946239632E-2</v>
      </c>
      <c r="F101" s="469">
        <v>3215248967.5173531</v>
      </c>
      <c r="G101" s="469">
        <v>60209170.760799885</v>
      </c>
      <c r="H101" s="468">
        <v>1.9083490110868385E-2</v>
      </c>
      <c r="I101" s="477">
        <v>114.46994085639346</v>
      </c>
      <c r="J101" s="477">
        <v>8.2959464435930386E-2</v>
      </c>
    </row>
    <row r="102" spans="1:10">
      <c r="A102" s="478" t="s">
        <v>300</v>
      </c>
      <c r="B102" s="442" t="s">
        <v>344</v>
      </c>
      <c r="C102" s="463">
        <v>431487954.50275487</v>
      </c>
      <c r="D102" s="463">
        <v>10474327.974125624</v>
      </c>
      <c r="E102" s="464">
        <v>2.4878833638923469E-2</v>
      </c>
      <c r="F102" s="465">
        <v>2484036514.7061696</v>
      </c>
      <c r="G102" s="465">
        <v>15787856.819360733</v>
      </c>
      <c r="H102" s="464">
        <v>6.3963801900240903E-3</v>
      </c>
      <c r="I102" s="476">
        <v>81.454563247860179</v>
      </c>
      <c r="J102" s="476">
        <v>6.7102938619996166E-2</v>
      </c>
    </row>
    <row r="103" spans="1:10">
      <c r="A103" s="478" t="s">
        <v>300</v>
      </c>
      <c r="B103" s="441" t="s">
        <v>345</v>
      </c>
      <c r="C103" s="463">
        <v>673734326.95216024</v>
      </c>
      <c r="D103" s="463">
        <v>15624267.59873116</v>
      </c>
      <c r="E103" s="468">
        <v>2.3741116514890345E-2</v>
      </c>
      <c r="F103" s="469">
        <v>3610326961.7647467</v>
      </c>
      <c r="G103" s="469">
        <v>32445442.272202015</v>
      </c>
      <c r="H103" s="468">
        <v>9.06833893057582E-3</v>
      </c>
      <c r="I103" s="477">
        <v>104.24588075972403</v>
      </c>
      <c r="J103" s="477">
        <v>-2.9877817870072931E-2</v>
      </c>
    </row>
    <row r="104" spans="1:10">
      <c r="A104" s="478" t="s">
        <v>300</v>
      </c>
      <c r="B104" s="442" t="s">
        <v>346</v>
      </c>
      <c r="C104" s="463">
        <v>574999681.58316708</v>
      </c>
      <c r="D104" s="463">
        <v>14015578.049341083</v>
      </c>
      <c r="E104" s="464">
        <v>2.498391302187046E-2</v>
      </c>
      <c r="F104" s="465">
        <v>3203725988.4365654</v>
      </c>
      <c r="G104" s="465">
        <v>43961897.172223568</v>
      </c>
      <c r="H104" s="464">
        <v>1.3913031448696773E-2</v>
      </c>
      <c r="I104" s="476">
        <v>103.78662178026292</v>
      </c>
      <c r="J104" s="476">
        <v>9.6131511856469842E-2</v>
      </c>
    </row>
    <row r="105" spans="1:10">
      <c r="A105" s="478" t="s">
        <v>300</v>
      </c>
      <c r="B105" s="441" t="s">
        <v>347</v>
      </c>
      <c r="C105" s="463">
        <v>759635806.90009356</v>
      </c>
      <c r="D105" s="463">
        <v>6984406.5964980125</v>
      </c>
      <c r="E105" s="468">
        <v>9.2797364007835836E-3</v>
      </c>
      <c r="F105" s="469">
        <v>4690436604.5777407</v>
      </c>
      <c r="G105" s="469">
        <v>-5884274.0545911789</v>
      </c>
      <c r="H105" s="468">
        <v>-1.2529540052009403E-3</v>
      </c>
      <c r="I105" s="477">
        <v>97.62872321149419</v>
      </c>
      <c r="J105" s="477">
        <v>-1.4272471859014075</v>
      </c>
    </row>
    <row r="106" spans="1:10">
      <c r="A106" s="478" t="s">
        <v>300</v>
      </c>
      <c r="B106" s="442" t="s">
        <v>348</v>
      </c>
      <c r="C106" s="463">
        <v>352175062.65486133</v>
      </c>
      <c r="D106" s="463">
        <v>9030984.6506495476</v>
      </c>
      <c r="E106" s="464">
        <v>2.6318346226970876E-2</v>
      </c>
      <c r="F106" s="465">
        <v>1809779397.0531509</v>
      </c>
      <c r="G106" s="465">
        <v>9230971.3976039886</v>
      </c>
      <c r="H106" s="464">
        <v>5.1267554185570764E-3</v>
      </c>
      <c r="I106" s="476">
        <v>118.24970459517236</v>
      </c>
      <c r="J106" s="476">
        <v>0.26313530424160092</v>
      </c>
    </row>
    <row r="107" spans="1:10">
      <c r="A107" s="478" t="s">
        <v>300</v>
      </c>
      <c r="B107" s="441" t="s">
        <v>349</v>
      </c>
      <c r="C107" s="463">
        <v>473596939.07811624</v>
      </c>
      <c r="D107" s="463">
        <v>13593954.832374096</v>
      </c>
      <c r="E107" s="468">
        <v>2.9551884004978438E-2</v>
      </c>
      <c r="F107" s="469">
        <v>2377382975.1003547</v>
      </c>
      <c r="G107" s="469">
        <v>36532973.660394192</v>
      </c>
      <c r="H107" s="468">
        <v>1.5606712791473671E-2</v>
      </c>
      <c r="I107" s="477">
        <v>83.552896470019249</v>
      </c>
      <c r="J107" s="477">
        <v>0.44775878940005498</v>
      </c>
    </row>
    <row r="108" spans="1:10">
      <c r="A108" s="478" t="s">
        <v>300</v>
      </c>
      <c r="B108" s="442" t="s">
        <v>350</v>
      </c>
      <c r="C108" s="463">
        <v>659217374.15196967</v>
      </c>
      <c r="D108" s="463">
        <v>22072694.085602164</v>
      </c>
      <c r="E108" s="464">
        <v>3.4643142721215194E-2</v>
      </c>
      <c r="F108" s="465">
        <v>3832734565.8879814</v>
      </c>
      <c r="G108" s="465">
        <v>81902721.175637722</v>
      </c>
      <c r="H108" s="464">
        <v>2.183588189673135E-2</v>
      </c>
      <c r="I108" s="476">
        <v>105.26744485724475</v>
      </c>
      <c r="J108" s="476">
        <v>1.0793494926455622</v>
      </c>
    </row>
    <row r="109" spans="1:10">
      <c r="A109" s="478" t="s">
        <v>300</v>
      </c>
      <c r="B109" s="441" t="s">
        <v>351</v>
      </c>
      <c r="C109" s="463">
        <v>583734422.17383373</v>
      </c>
      <c r="D109" s="463">
        <v>14022131.146055698</v>
      </c>
      <c r="E109" s="468">
        <v>2.4612653381164296E-2</v>
      </c>
      <c r="F109" s="469">
        <v>3195514797.386045</v>
      </c>
      <c r="G109" s="469">
        <v>60285865.786232471</v>
      </c>
      <c r="H109" s="468">
        <v>1.9228537086594954E-2</v>
      </c>
      <c r="I109" s="477">
        <v>114.5531444113781</v>
      </c>
      <c r="J109" s="477">
        <v>6.4635008330071742E-2</v>
      </c>
    </row>
    <row r="110" spans="1:10">
      <c r="A110" s="478" t="s">
        <v>300</v>
      </c>
      <c r="B110" s="442" t="s">
        <v>352</v>
      </c>
      <c r="C110" s="463">
        <v>216587841.97189757</v>
      </c>
      <c r="D110" s="463">
        <v>-1785849.397785157</v>
      </c>
      <c r="E110" s="464">
        <v>-8.1779512293076988E-3</v>
      </c>
      <c r="F110" s="465">
        <v>1561589381.1220396</v>
      </c>
      <c r="G110" s="465">
        <v>-15898348.489041328</v>
      </c>
      <c r="H110" s="464">
        <v>-1.0078270778664605E-2</v>
      </c>
      <c r="I110" s="476">
        <v>75.304140210647958</v>
      </c>
      <c r="J110" s="476">
        <v>-1.2211911342445916</v>
      </c>
    </row>
    <row r="111" spans="1:10">
      <c r="A111" s="478" t="s">
        <v>300</v>
      </c>
      <c r="B111" s="441" t="s">
        <v>353</v>
      </c>
      <c r="C111" s="463">
        <v>413491439.29297495</v>
      </c>
      <c r="D111" s="463">
        <v>4099434.7336660028</v>
      </c>
      <c r="E111" s="468">
        <v>1.0013470434232953E-2</v>
      </c>
      <c r="F111" s="469">
        <v>2413090981.5051289</v>
      </c>
      <c r="G111" s="469">
        <v>3597672.5206170082</v>
      </c>
      <c r="H111" s="468">
        <v>1.4931240967559515E-3</v>
      </c>
      <c r="I111" s="477">
        <v>117.83513058036017</v>
      </c>
      <c r="J111" s="477">
        <v>0.24584696330407496</v>
      </c>
    </row>
    <row r="112" spans="1:10">
      <c r="A112" s="478" t="s">
        <v>300</v>
      </c>
      <c r="B112" s="442" t="s">
        <v>354</v>
      </c>
      <c r="C112" s="463">
        <v>329943331.3697921</v>
      </c>
      <c r="D112" s="463">
        <v>4160943.9421174526</v>
      </c>
      <c r="E112" s="464">
        <v>1.2772157436046795E-2</v>
      </c>
      <c r="F112" s="465">
        <v>2072326410.8197675</v>
      </c>
      <c r="G112" s="465">
        <v>16034289.447758436</v>
      </c>
      <c r="H112" s="464">
        <v>7.7976710026297046E-3</v>
      </c>
      <c r="I112" s="476">
        <v>109.68599117989322</v>
      </c>
      <c r="J112" s="476">
        <v>0.52699488112315862</v>
      </c>
    </row>
    <row r="113" spans="1:10">
      <c r="A113" s="478" t="s">
        <v>300</v>
      </c>
      <c r="B113" s="441" t="s">
        <v>355</v>
      </c>
      <c r="C113" s="463">
        <v>523215497.15089107</v>
      </c>
      <c r="D113" s="463">
        <v>-172365.99081927538</v>
      </c>
      <c r="E113" s="468">
        <v>-3.2932745093595391E-4</v>
      </c>
      <c r="F113" s="469">
        <v>3521523114.0622706</v>
      </c>
      <c r="G113" s="469">
        <v>-27000002.236046791</v>
      </c>
      <c r="H113" s="468">
        <v>-7.6087998728361543E-3</v>
      </c>
      <c r="I113" s="477">
        <v>123.84851908279957</v>
      </c>
      <c r="J113" s="477">
        <v>-1.0202957211442083</v>
      </c>
    </row>
    <row r="114" spans="1:10">
      <c r="A114" s="478" t="s">
        <v>300</v>
      </c>
      <c r="B114" s="442" t="s">
        <v>356</v>
      </c>
      <c r="C114" s="463">
        <v>166219373.88205957</v>
      </c>
      <c r="D114" s="463">
        <v>541656.99151483178</v>
      </c>
      <c r="E114" s="464">
        <v>3.2693412347822148E-3</v>
      </c>
      <c r="F114" s="465">
        <v>975024707.20731676</v>
      </c>
      <c r="G114" s="465">
        <v>-14839437.68797946</v>
      </c>
      <c r="H114" s="464">
        <v>-1.4991388226865328E-2</v>
      </c>
      <c r="I114" s="476">
        <v>102.79243245145263</v>
      </c>
      <c r="J114" s="476">
        <v>-0.47508230501921389</v>
      </c>
    </row>
    <row r="115" spans="1:10">
      <c r="A115" s="478" t="s">
        <v>300</v>
      </c>
      <c r="B115" s="441" t="s">
        <v>357</v>
      </c>
      <c r="C115" s="463">
        <v>180735294.60577843</v>
      </c>
      <c r="D115" s="463">
        <v>1693789.2975541651</v>
      </c>
      <c r="E115" s="468">
        <v>9.4603164480675361E-3</v>
      </c>
      <c r="F115" s="469">
        <v>1073657454.2552382</v>
      </c>
      <c r="G115" s="469">
        <v>4857780.8473483324</v>
      </c>
      <c r="H115" s="468">
        <v>4.5450807744534553E-3</v>
      </c>
      <c r="I115" s="477">
        <v>58.726434173972194</v>
      </c>
      <c r="J115" s="477">
        <v>9.041152736084257E-2</v>
      </c>
    </row>
    <row r="116" spans="1:10">
      <c r="A116" s="478" t="s">
        <v>300</v>
      </c>
      <c r="B116" s="442" t="s">
        <v>358</v>
      </c>
      <c r="C116" s="463">
        <v>335941976.72968167</v>
      </c>
      <c r="D116" s="463">
        <v>8135663.5909916162</v>
      </c>
      <c r="E116" s="464">
        <v>2.4818507957012823E-2</v>
      </c>
      <c r="F116" s="465">
        <v>2318957171.7503724</v>
      </c>
      <c r="G116" s="465">
        <v>36800113.344978809</v>
      </c>
      <c r="H116" s="464">
        <v>1.6125144941028759E-2</v>
      </c>
      <c r="I116" s="476">
        <v>98.802457537258377</v>
      </c>
      <c r="J116" s="476">
        <v>1.6305093194735747</v>
      </c>
    </row>
    <row r="117" spans="1:10">
      <c r="A117" s="478" t="s">
        <v>300</v>
      </c>
      <c r="B117" s="441" t="s">
        <v>359</v>
      </c>
      <c r="C117" s="463">
        <v>281811587.03257293</v>
      </c>
      <c r="D117" s="463">
        <v>2528899.8903065324</v>
      </c>
      <c r="E117" s="468">
        <v>9.0549826635630756E-3</v>
      </c>
      <c r="F117" s="469">
        <v>1852059696.011342</v>
      </c>
      <c r="G117" s="469">
        <v>18861779.100506067</v>
      </c>
      <c r="H117" s="468">
        <v>1.0289003127545817E-2</v>
      </c>
      <c r="I117" s="477">
        <v>101.85646362759799</v>
      </c>
      <c r="J117" s="477">
        <v>0.11595942308142071</v>
      </c>
    </row>
    <row r="118" spans="1:10">
      <c r="A118" s="478" t="s">
        <v>300</v>
      </c>
      <c r="B118" s="442" t="s">
        <v>360</v>
      </c>
      <c r="C118" s="462"/>
      <c r="D118" s="462"/>
      <c r="E118" s="462"/>
      <c r="F118" s="462"/>
      <c r="G118" s="462"/>
      <c r="H118" s="462"/>
      <c r="I118" s="462"/>
      <c r="J118" s="462"/>
    </row>
    <row r="119" spans="1:10">
      <c r="A119" s="478" t="s">
        <v>300</v>
      </c>
      <c r="B119" s="441" t="s">
        <v>361</v>
      </c>
      <c r="C119" s="466"/>
      <c r="D119" s="466"/>
      <c r="E119" s="466"/>
      <c r="F119" s="466"/>
      <c r="G119" s="466"/>
      <c r="H119" s="466"/>
      <c r="I119" s="466"/>
      <c r="J119" s="466"/>
    </row>
    <row r="120" spans="1:10">
      <c r="A120" s="478" t="s">
        <v>300</v>
      </c>
      <c r="B120" s="442" t="s">
        <v>362</v>
      </c>
      <c r="C120" s="462"/>
      <c r="D120" s="462"/>
      <c r="E120" s="462"/>
      <c r="F120" s="462"/>
      <c r="G120" s="462"/>
      <c r="H120" s="462"/>
      <c r="I120" s="462"/>
      <c r="J120" s="462"/>
    </row>
    <row r="121" spans="1:10">
      <c r="A121" s="478" t="s">
        <v>300</v>
      </c>
      <c r="B121" s="441" t="s">
        <v>363</v>
      </c>
      <c r="C121" s="466"/>
      <c r="D121" s="466"/>
      <c r="E121" s="466"/>
      <c r="F121" s="466"/>
      <c r="G121" s="466"/>
      <c r="H121" s="466"/>
      <c r="I121" s="466"/>
      <c r="J121" s="466"/>
    </row>
    <row r="122" spans="1:10">
      <c r="A122" s="478" t="s">
        <v>300</v>
      </c>
      <c r="B122" s="442" t="s">
        <v>364</v>
      </c>
      <c r="C122" s="462"/>
      <c r="D122" s="462"/>
      <c r="E122" s="462"/>
      <c r="F122" s="462"/>
      <c r="G122" s="462"/>
      <c r="H122" s="462"/>
      <c r="I122" s="462"/>
      <c r="J122" s="462"/>
    </row>
    <row r="123" spans="1:10">
      <c r="A123" s="478" t="s">
        <v>300</v>
      </c>
      <c r="B123" s="441" t="s">
        <v>365</v>
      </c>
      <c r="C123" s="466"/>
      <c r="D123" s="466"/>
      <c r="E123" s="466"/>
      <c r="F123" s="466"/>
      <c r="G123" s="466"/>
      <c r="H123" s="466"/>
      <c r="I123" s="466"/>
      <c r="J123" s="466"/>
    </row>
    <row r="124" spans="1:10">
      <c r="A124" s="478" t="s">
        <v>300</v>
      </c>
      <c r="B124" s="442" t="s">
        <v>366</v>
      </c>
      <c r="C124" s="462"/>
      <c r="D124" s="462"/>
      <c r="E124" s="462"/>
      <c r="F124" s="462"/>
      <c r="G124" s="462"/>
      <c r="H124" s="462"/>
      <c r="I124" s="462"/>
      <c r="J124" s="462"/>
    </row>
    <row r="125" spans="1:10">
      <c r="A125" s="478" t="s">
        <v>300</v>
      </c>
      <c r="B125" s="441" t="s">
        <v>367</v>
      </c>
      <c r="C125" s="466"/>
      <c r="D125" s="466"/>
      <c r="E125" s="466"/>
      <c r="F125" s="466"/>
      <c r="G125" s="466"/>
      <c r="H125" s="466"/>
      <c r="I125" s="466"/>
      <c r="J125" s="466"/>
    </row>
    <row r="126" spans="1:10">
      <c r="A126" s="478" t="s">
        <v>300</v>
      </c>
      <c r="B126" s="442" t="s">
        <v>368</v>
      </c>
      <c r="C126" s="462"/>
      <c r="D126" s="462"/>
      <c r="E126" s="462"/>
      <c r="F126" s="462"/>
      <c r="G126" s="462"/>
      <c r="H126" s="462"/>
      <c r="I126" s="462"/>
      <c r="J126" s="462"/>
    </row>
    <row r="127" spans="1:10">
      <c r="A127" s="478" t="s">
        <v>300</v>
      </c>
      <c r="B127" s="441" t="s">
        <v>369</v>
      </c>
      <c r="C127" s="466"/>
      <c r="D127" s="466"/>
      <c r="E127" s="466"/>
      <c r="F127" s="466"/>
      <c r="G127" s="466"/>
      <c r="H127" s="466"/>
      <c r="I127" s="466"/>
      <c r="J127" s="466"/>
    </row>
    <row r="128" spans="1:10">
      <c r="A128" s="478" t="s">
        <v>300</v>
      </c>
      <c r="B128" s="442" t="s">
        <v>370</v>
      </c>
      <c r="C128" s="462"/>
      <c r="D128" s="462"/>
      <c r="E128" s="462"/>
      <c r="F128" s="462"/>
      <c r="G128" s="462"/>
      <c r="H128" s="462"/>
      <c r="I128" s="462"/>
      <c r="J128" s="462"/>
    </row>
    <row r="129" spans="1:11">
      <c r="A129" s="478" t="s">
        <v>300</v>
      </c>
      <c r="B129" s="441" t="s">
        <v>371</v>
      </c>
      <c r="C129" s="466"/>
      <c r="D129" s="466"/>
      <c r="E129" s="466"/>
      <c r="F129" s="466"/>
      <c r="G129" s="466"/>
      <c r="H129" s="466"/>
      <c r="I129" s="466"/>
      <c r="J129" s="466"/>
    </row>
    <row r="130" spans="1:11">
      <c r="A130" s="478" t="s">
        <v>300</v>
      </c>
      <c r="B130" s="442" t="s">
        <v>372</v>
      </c>
      <c r="C130" s="462"/>
      <c r="D130" s="462"/>
      <c r="E130" s="462"/>
      <c r="F130" s="462"/>
      <c r="G130" s="462"/>
      <c r="H130" s="462"/>
      <c r="I130" s="462"/>
      <c r="J130" s="462"/>
    </row>
    <row r="131" spans="1:11">
      <c r="A131" s="478" t="s">
        <v>300</v>
      </c>
      <c r="B131" s="441" t="s">
        <v>373</v>
      </c>
      <c r="C131" s="463">
        <v>4291993726.0232186</v>
      </c>
      <c r="D131" s="463">
        <v>107604194.31126499</v>
      </c>
      <c r="E131" s="468">
        <v>2.5715625540063194E-2</v>
      </c>
      <c r="F131" s="469">
        <v>23642348423.7579</v>
      </c>
      <c r="G131" s="469">
        <v>290161802.59739685</v>
      </c>
      <c r="H131" s="468">
        <v>1.2425466073248478E-2</v>
      </c>
      <c r="I131" s="466"/>
      <c r="J131" s="466"/>
    </row>
    <row r="132" spans="1:11">
      <c r="A132" s="478" t="s">
        <v>300</v>
      </c>
      <c r="B132" s="442" t="s">
        <v>374</v>
      </c>
      <c r="C132" s="463">
        <v>260242887.65918607</v>
      </c>
      <c r="D132" s="463">
        <v>11524832.86506635</v>
      </c>
      <c r="E132" s="464">
        <v>4.6336937117838956E-2</v>
      </c>
      <c r="F132" s="465">
        <v>1197235980.2596169</v>
      </c>
      <c r="G132" s="465">
        <v>28847769.751585484</v>
      </c>
      <c r="H132" s="464">
        <v>2.4690226666222587E-2</v>
      </c>
      <c r="I132" s="462"/>
      <c r="J132" s="462"/>
    </row>
    <row r="133" spans="1:11">
      <c r="A133" s="478" t="s">
        <v>300</v>
      </c>
      <c r="B133" s="441" t="s">
        <v>375</v>
      </c>
      <c r="C133" s="463">
        <v>245056350.21337485</v>
      </c>
      <c r="D133" s="463">
        <v>9854634.1072233915</v>
      </c>
      <c r="E133" s="468">
        <v>4.1898648829482979E-2</v>
      </c>
      <c r="F133" s="469">
        <v>1131399577.6167974</v>
      </c>
      <c r="G133" s="469">
        <v>27927607.724465609</v>
      </c>
      <c r="H133" s="468">
        <v>2.5308851050553253E-2</v>
      </c>
      <c r="I133" s="466"/>
      <c r="J133" s="466"/>
    </row>
    <row r="134" spans="1:11">
      <c r="A134" s="478" t="s">
        <v>300</v>
      </c>
      <c r="B134" s="442" t="s">
        <v>376</v>
      </c>
      <c r="C134" s="463">
        <v>236420309.74920309</v>
      </c>
      <c r="D134" s="463">
        <v>7156772.5873180628</v>
      </c>
      <c r="E134" s="464">
        <v>3.1216357716162262E-2</v>
      </c>
      <c r="F134" s="465">
        <v>1168913490.5154719</v>
      </c>
      <c r="G134" s="465">
        <v>21115728.181453228</v>
      </c>
      <c r="H134" s="464">
        <v>1.8396732311548432E-2</v>
      </c>
      <c r="I134" s="462"/>
      <c r="J134" s="462"/>
    </row>
    <row r="135" spans="1:11">
      <c r="A135" s="478" t="s">
        <v>300</v>
      </c>
      <c r="B135" s="441" t="s">
        <v>377</v>
      </c>
      <c r="C135" s="463">
        <v>185955688.77280158</v>
      </c>
      <c r="D135" s="463">
        <v>8489327.6591347158</v>
      </c>
      <c r="E135" s="468">
        <v>4.7836263762107104E-2</v>
      </c>
      <c r="F135" s="469">
        <v>834754689.84583426</v>
      </c>
      <c r="G135" s="469">
        <v>24070409.085582137</v>
      </c>
      <c r="H135" s="468">
        <v>2.9691471337040275E-2</v>
      </c>
      <c r="I135" s="466"/>
      <c r="J135" s="466"/>
    </row>
    <row r="136" spans="1:11">
      <c r="A136" s="478" t="s">
        <v>300</v>
      </c>
      <c r="B136" s="442" t="s">
        <v>378</v>
      </c>
      <c r="C136" s="463">
        <v>292861644.47233748</v>
      </c>
      <c r="D136" s="463">
        <v>11900165.534819603</v>
      </c>
      <c r="E136" s="464">
        <v>4.2355149822748628E-2</v>
      </c>
      <c r="F136" s="465">
        <v>1303725520.8451166</v>
      </c>
      <c r="G136" s="465">
        <v>31675192.813045502</v>
      </c>
      <c r="H136" s="464">
        <v>2.4900895911916233E-2</v>
      </c>
      <c r="I136" s="462"/>
      <c r="J136" s="462"/>
    </row>
    <row r="137" spans="1:11">
      <c r="A137" s="478" t="s">
        <v>300</v>
      </c>
      <c r="B137" s="441" t="s">
        <v>379</v>
      </c>
      <c r="C137" s="463">
        <v>323275397.42228824</v>
      </c>
      <c r="D137" s="463">
        <v>13937030.494610548</v>
      </c>
      <c r="E137" s="468">
        <v>4.5054322336514373E-2</v>
      </c>
      <c r="F137" s="469">
        <v>1513777394.1376095</v>
      </c>
      <c r="G137" s="469">
        <v>45102607.830657959</v>
      </c>
      <c r="H137" s="468">
        <v>3.0709731147540487E-2</v>
      </c>
      <c r="I137" s="466"/>
      <c r="J137" s="466"/>
    </row>
    <row r="138" spans="1:11">
      <c r="A138" s="478" t="s">
        <v>300</v>
      </c>
      <c r="B138" s="442" t="s">
        <v>380</v>
      </c>
      <c r="C138" s="463">
        <v>301922835.14126045</v>
      </c>
      <c r="D138" s="463">
        <v>11493231.255748391</v>
      </c>
      <c r="E138" s="464">
        <v>3.9573208453911768E-2</v>
      </c>
      <c r="F138" s="465">
        <v>1343455101.374702</v>
      </c>
      <c r="G138" s="465">
        <v>41424086.685726881</v>
      </c>
      <c r="H138" s="464">
        <v>3.1814976923281765E-2</v>
      </c>
      <c r="I138" s="462"/>
      <c r="J138" s="462"/>
      <c r="K138" s="368"/>
    </row>
  </sheetData>
  <mergeCells count="9">
    <mergeCell ref="A94:A138"/>
    <mergeCell ref="C1:J1"/>
    <mergeCell ref="A4:A48"/>
    <mergeCell ref="A49:A93"/>
    <mergeCell ref="A1:A3"/>
    <mergeCell ref="B1:B3"/>
    <mergeCell ref="C2:E2"/>
    <mergeCell ref="F2:H2"/>
    <mergeCell ref="I2:J2"/>
  </mergeCells>
  <pageMargins left="0.7" right="0.7" top="0.75" bottom="0.75" header="0.3" footer="0.3"/>
  <pageSetup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CCFF66"/>
  </sheetPr>
  <dimension ref="A1:I219"/>
  <sheetViews>
    <sheetView zoomScale="90" zoomScaleNormal="70" workbookViewId="0">
      <selection activeCell="D3" sqref="D3:Q884"/>
    </sheetView>
  </sheetViews>
  <sheetFormatPr defaultRowHeight="14.5"/>
  <cols>
    <col min="1" max="1" width="31.54296875" bestFit="1" customWidth="1"/>
    <col min="2" max="2" width="41.6328125" bestFit="1" customWidth="1"/>
    <col min="3" max="3" width="11.26953125" bestFit="1" customWidth="1"/>
    <col min="4" max="4" width="10.90625" bestFit="1" customWidth="1"/>
    <col min="5" max="5" width="8.453125" bestFit="1" customWidth="1"/>
    <col min="6" max="6" width="13.6328125" bestFit="1" customWidth="1"/>
    <col min="7" max="7" width="12.6328125" bestFit="1" customWidth="1"/>
    <col min="8" max="8" width="8.453125" bestFit="1" customWidth="1"/>
  </cols>
  <sheetData>
    <row r="1" spans="1:8" ht="15" customHeight="1">
      <c r="A1" s="480" t="s">
        <v>1</v>
      </c>
      <c r="B1" s="480" t="s">
        <v>0</v>
      </c>
      <c r="C1" s="480" t="s">
        <v>152</v>
      </c>
      <c r="D1" s="480"/>
      <c r="E1" s="480"/>
      <c r="F1" s="480"/>
      <c r="G1" s="480"/>
      <c r="H1" s="480"/>
    </row>
    <row r="2" spans="1:8" ht="15" customHeight="1">
      <c r="A2" s="481"/>
      <c r="B2" s="481"/>
      <c r="C2" s="480" t="s">
        <v>2</v>
      </c>
      <c r="D2" s="480"/>
      <c r="E2" s="480"/>
      <c r="F2" s="480" t="s">
        <v>5</v>
      </c>
      <c r="G2" s="480"/>
      <c r="H2" s="480"/>
    </row>
    <row r="3" spans="1:8" ht="29">
      <c r="A3" s="481"/>
      <c r="B3" s="481"/>
      <c r="C3" s="71" t="s">
        <v>7</v>
      </c>
      <c r="D3" s="71" t="s">
        <v>8</v>
      </c>
      <c r="E3" s="71" t="s">
        <v>9</v>
      </c>
      <c r="F3" s="71" t="s">
        <v>7</v>
      </c>
      <c r="G3" s="71" t="s">
        <v>8</v>
      </c>
      <c r="H3" s="71" t="s">
        <v>9</v>
      </c>
    </row>
    <row r="4" spans="1:8">
      <c r="A4" s="482" t="s">
        <v>298</v>
      </c>
      <c r="B4" s="442" t="s">
        <v>381</v>
      </c>
      <c r="C4" s="463">
        <v>62198175.215299368</v>
      </c>
      <c r="D4" s="463">
        <v>142020.13969859481</v>
      </c>
      <c r="E4" s="464">
        <v>2.2885745906361232E-3</v>
      </c>
      <c r="F4" s="465">
        <v>335911699.55974221</v>
      </c>
      <c r="G4" s="465">
        <v>3737885.3690276146</v>
      </c>
      <c r="H4" s="464">
        <v>1.125279961677395E-2</v>
      </c>
    </row>
    <row r="5" spans="1:8">
      <c r="A5" s="482" t="s">
        <v>298</v>
      </c>
      <c r="B5" s="441" t="s">
        <v>382</v>
      </c>
      <c r="C5" s="463">
        <v>9323439.0835114364</v>
      </c>
      <c r="D5" s="463">
        <v>-17666.062123300508</v>
      </c>
      <c r="E5" s="468">
        <v>-1.8912175645037215E-3</v>
      </c>
      <c r="F5" s="469">
        <v>55070429.978519194</v>
      </c>
      <c r="G5" s="469">
        <v>451340.02189809829</v>
      </c>
      <c r="H5" s="468">
        <v>8.2634116067579304E-3</v>
      </c>
    </row>
    <row r="6" spans="1:8">
      <c r="A6" s="482" t="s">
        <v>298</v>
      </c>
      <c r="B6" s="442" t="s">
        <v>383</v>
      </c>
      <c r="C6" s="463">
        <v>4718749.2988087134</v>
      </c>
      <c r="D6" s="463">
        <v>15469.144073813222</v>
      </c>
      <c r="E6" s="464">
        <v>3.2890118310813527E-3</v>
      </c>
      <c r="F6" s="465">
        <v>25580259.552669711</v>
      </c>
      <c r="G6" s="465">
        <v>55051.459012322128</v>
      </c>
      <c r="H6" s="464">
        <v>2.1567486858609214E-3</v>
      </c>
    </row>
    <row r="7" spans="1:8">
      <c r="A7" s="482" t="s">
        <v>298</v>
      </c>
      <c r="B7" s="441" t="s">
        <v>384</v>
      </c>
      <c r="C7" s="466"/>
      <c r="D7" s="466"/>
      <c r="E7" s="466"/>
      <c r="F7" s="466"/>
      <c r="G7" s="466"/>
      <c r="H7" s="466"/>
    </row>
    <row r="8" spans="1:8">
      <c r="A8" s="482" t="s">
        <v>298</v>
      </c>
      <c r="B8" s="442" t="s">
        <v>385</v>
      </c>
      <c r="C8" s="463">
        <v>3104022.8713507275</v>
      </c>
      <c r="D8" s="463">
        <v>-233.71128497924656</v>
      </c>
      <c r="E8" s="464">
        <v>-7.5287360679706167E-5</v>
      </c>
      <c r="F8" s="465">
        <v>16871530.618377648</v>
      </c>
      <c r="G8" s="465">
        <v>83524.03747497499</v>
      </c>
      <c r="H8" s="464">
        <v>4.9752206774798628E-3</v>
      </c>
    </row>
    <row r="9" spans="1:8">
      <c r="A9" s="482" t="s">
        <v>298</v>
      </c>
      <c r="B9" s="441" t="s">
        <v>386</v>
      </c>
      <c r="C9" s="463">
        <v>6081856.0683972612</v>
      </c>
      <c r="D9" s="463">
        <v>21480.688905077986</v>
      </c>
      <c r="E9" s="468">
        <v>3.5444485795000239E-3</v>
      </c>
      <c r="F9" s="469">
        <v>34036822.144020431</v>
      </c>
      <c r="G9" s="469">
        <v>-65709.16918643564</v>
      </c>
      <c r="H9" s="468">
        <v>-1.9268120768791287E-3</v>
      </c>
    </row>
    <row r="10" spans="1:8">
      <c r="A10" s="482" t="s">
        <v>298</v>
      </c>
      <c r="B10" s="442" t="s">
        <v>387</v>
      </c>
      <c r="C10" s="463">
        <v>2911623.3005423089</v>
      </c>
      <c r="D10" s="463">
        <v>33066.147309383843</v>
      </c>
      <c r="E10" s="464">
        <v>1.1487056031611896E-2</v>
      </c>
      <c r="F10" s="465">
        <v>15258912.153568521</v>
      </c>
      <c r="G10" s="465">
        <v>412358.13520742208</v>
      </c>
      <c r="H10" s="464">
        <v>2.7774669778417849E-2</v>
      </c>
    </row>
    <row r="11" spans="1:8">
      <c r="A11" s="482" t="s">
        <v>298</v>
      </c>
      <c r="B11" s="441" t="s">
        <v>388</v>
      </c>
      <c r="C11" s="466"/>
      <c r="D11" s="466"/>
      <c r="E11" s="466"/>
      <c r="F11" s="466"/>
      <c r="G11" s="466"/>
      <c r="H11" s="466"/>
    </row>
    <row r="12" spans="1:8">
      <c r="A12" s="482" t="s">
        <v>298</v>
      </c>
      <c r="B12" s="442" t="s">
        <v>389</v>
      </c>
      <c r="C12" s="463">
        <v>3486776.9817439662</v>
      </c>
      <c r="D12" s="463">
        <v>20844.60016539041</v>
      </c>
      <c r="E12" s="464">
        <v>6.0141393052499876E-3</v>
      </c>
      <c r="F12" s="465">
        <v>18311294.596189171</v>
      </c>
      <c r="G12" s="465">
        <v>226834.28892505169</v>
      </c>
      <c r="H12" s="464">
        <v>1.2543049948465284E-2</v>
      </c>
    </row>
    <row r="13" spans="1:8">
      <c r="A13" s="482" t="s">
        <v>298</v>
      </c>
      <c r="B13" s="441" t="s">
        <v>390</v>
      </c>
      <c r="C13" s="466"/>
      <c r="D13" s="466"/>
      <c r="E13" s="466"/>
      <c r="F13" s="466"/>
      <c r="G13" s="466"/>
      <c r="H13" s="466"/>
    </row>
    <row r="14" spans="1:8">
      <c r="A14" s="482" t="s">
        <v>298</v>
      </c>
      <c r="B14" s="442" t="s">
        <v>391</v>
      </c>
      <c r="C14" s="463">
        <v>2665922.6439334461</v>
      </c>
      <c r="D14" s="463">
        <v>-17492.346908275969</v>
      </c>
      <c r="E14" s="464">
        <v>-6.5186886739382211E-3</v>
      </c>
      <c r="F14" s="465">
        <v>13731721.360994475</v>
      </c>
      <c r="G14" s="465">
        <v>22410.186290809885</v>
      </c>
      <c r="H14" s="464">
        <v>1.6346690220410943E-3</v>
      </c>
    </row>
    <row r="15" spans="1:8">
      <c r="A15" s="482" t="s">
        <v>298</v>
      </c>
      <c r="B15" s="441" t="s">
        <v>392</v>
      </c>
      <c r="C15" s="463">
        <v>2888959.268865312</v>
      </c>
      <c r="D15" s="463">
        <v>-32388.346632627305</v>
      </c>
      <c r="E15" s="468">
        <v>-1.1086782846657829E-2</v>
      </c>
      <c r="F15" s="469">
        <v>14606558.212241096</v>
      </c>
      <c r="G15" s="469">
        <v>45454.499393148348</v>
      </c>
      <c r="H15" s="468">
        <v>3.1216383242323657E-3</v>
      </c>
    </row>
    <row r="16" spans="1:8">
      <c r="A16" s="482" t="s">
        <v>298</v>
      </c>
      <c r="B16" s="442" t="s">
        <v>393</v>
      </c>
      <c r="C16" s="463">
        <v>42751413.534951366</v>
      </c>
      <c r="D16" s="463">
        <v>-201340.46688460559</v>
      </c>
      <c r="E16" s="464">
        <v>-4.6874867878320325E-3</v>
      </c>
      <c r="F16" s="465">
        <v>218447068.28526437</v>
      </c>
      <c r="G16" s="465">
        <v>3126213.8528282642</v>
      </c>
      <c r="H16" s="464">
        <v>1.4518862378976928E-2</v>
      </c>
    </row>
    <row r="17" spans="1:8">
      <c r="A17" s="482" t="s">
        <v>298</v>
      </c>
      <c r="B17" s="441" t="s">
        <v>394</v>
      </c>
      <c r="C17" s="463">
        <v>8979318.5401859395</v>
      </c>
      <c r="D17" s="463">
        <v>-261688.21170469373</v>
      </c>
      <c r="E17" s="468">
        <v>-2.8318149605415503E-2</v>
      </c>
      <c r="F17" s="469">
        <v>47567489.341042064</v>
      </c>
      <c r="G17" s="469">
        <v>-702855.68538449705</v>
      </c>
      <c r="H17" s="468">
        <v>-1.4560817516421411E-2</v>
      </c>
    </row>
    <row r="18" spans="1:8">
      <c r="A18" s="482" t="s">
        <v>298</v>
      </c>
      <c r="B18" s="442" t="s">
        <v>395</v>
      </c>
      <c r="C18" s="463">
        <v>5921156.8327632723</v>
      </c>
      <c r="D18" s="463">
        <v>15514.451443637721</v>
      </c>
      <c r="E18" s="464">
        <v>2.6270556938415507E-3</v>
      </c>
      <c r="F18" s="465">
        <v>30715506.70691992</v>
      </c>
      <c r="G18" s="465">
        <v>605813.81064213812</v>
      </c>
      <c r="H18" s="464">
        <v>2.0120225494462948E-2</v>
      </c>
    </row>
    <row r="19" spans="1:8">
      <c r="A19" s="482" t="s">
        <v>298</v>
      </c>
      <c r="B19" s="441" t="s">
        <v>396</v>
      </c>
      <c r="C19" s="466"/>
      <c r="D19" s="466"/>
      <c r="E19" s="466"/>
      <c r="F19" s="466"/>
      <c r="G19" s="466"/>
      <c r="H19" s="466"/>
    </row>
    <row r="20" spans="1:8">
      <c r="A20" s="482" t="s">
        <v>298</v>
      </c>
      <c r="B20" s="442" t="s">
        <v>397</v>
      </c>
      <c r="C20" s="463">
        <v>3403978.2147681555</v>
      </c>
      <c r="D20" s="463">
        <v>-50510.740295628551</v>
      </c>
      <c r="E20" s="464">
        <v>-1.4621769226266325E-2</v>
      </c>
      <c r="F20" s="465">
        <v>18387534.68257805</v>
      </c>
      <c r="G20" s="465">
        <v>65725.565941106528</v>
      </c>
      <c r="H20" s="464">
        <v>3.5872858145555649E-3</v>
      </c>
    </row>
    <row r="21" spans="1:8">
      <c r="A21" s="482" t="s">
        <v>298</v>
      </c>
      <c r="B21" s="441" t="s">
        <v>398</v>
      </c>
      <c r="C21" s="466"/>
      <c r="D21" s="466"/>
      <c r="E21" s="466"/>
      <c r="F21" s="466"/>
      <c r="G21" s="466"/>
      <c r="H21" s="466"/>
    </row>
    <row r="22" spans="1:8">
      <c r="A22" s="482" t="s">
        <v>298</v>
      </c>
      <c r="B22" s="442" t="s">
        <v>399</v>
      </c>
      <c r="C22" s="462"/>
      <c r="D22" s="462"/>
      <c r="E22" s="462"/>
      <c r="F22" s="462"/>
      <c r="G22" s="462"/>
      <c r="H22" s="462"/>
    </row>
    <row r="23" spans="1:8">
      <c r="A23" s="482" t="s">
        <v>298</v>
      </c>
      <c r="B23" s="441" t="s">
        <v>400</v>
      </c>
      <c r="C23" s="463">
        <v>32506219.387219582</v>
      </c>
      <c r="D23" s="463">
        <v>123405.06122185662</v>
      </c>
      <c r="E23" s="468">
        <v>3.8108195285171363E-3</v>
      </c>
      <c r="F23" s="469">
        <v>169316131.19496572</v>
      </c>
      <c r="G23" s="469">
        <v>2210077.923997879</v>
      </c>
      <c r="H23" s="468">
        <v>1.3225600633474161E-2</v>
      </c>
    </row>
    <row r="24" spans="1:8">
      <c r="A24" s="482" t="s">
        <v>298</v>
      </c>
      <c r="B24" s="442" t="s">
        <v>401</v>
      </c>
      <c r="C24" s="462"/>
      <c r="D24" s="462"/>
      <c r="E24" s="462"/>
      <c r="F24" s="462"/>
      <c r="G24" s="462"/>
      <c r="H24" s="462"/>
    </row>
    <row r="25" spans="1:8">
      <c r="A25" s="482" t="s">
        <v>298</v>
      </c>
      <c r="B25" s="441" t="s">
        <v>402</v>
      </c>
      <c r="C25" s="466"/>
      <c r="D25" s="466"/>
      <c r="E25" s="466"/>
      <c r="F25" s="466"/>
      <c r="G25" s="466"/>
      <c r="H25" s="466"/>
    </row>
    <row r="26" spans="1:8">
      <c r="A26" s="482" t="s">
        <v>298</v>
      </c>
      <c r="B26" s="442" t="s">
        <v>403</v>
      </c>
      <c r="C26" s="462"/>
      <c r="D26" s="462"/>
      <c r="E26" s="462"/>
      <c r="F26" s="462"/>
      <c r="G26" s="462"/>
      <c r="H26" s="462"/>
    </row>
    <row r="27" spans="1:8">
      <c r="A27" s="482" t="s">
        <v>298</v>
      </c>
      <c r="B27" s="441" t="s">
        <v>404</v>
      </c>
      <c r="C27" s="466"/>
      <c r="D27" s="466"/>
      <c r="E27" s="466"/>
      <c r="F27" s="466"/>
      <c r="G27" s="466"/>
      <c r="H27" s="466"/>
    </row>
    <row r="28" spans="1:8">
      <c r="A28" s="482" t="s">
        <v>298</v>
      </c>
      <c r="B28" s="442" t="s">
        <v>405</v>
      </c>
      <c r="C28" s="463">
        <v>3653530.0460673301</v>
      </c>
      <c r="D28" s="463">
        <v>-61114.110270627309</v>
      </c>
      <c r="E28" s="464">
        <v>-1.6452211220919746E-2</v>
      </c>
      <c r="F28" s="465">
        <v>20122472.453794278</v>
      </c>
      <c r="G28" s="465">
        <v>252066.77487017214</v>
      </c>
      <c r="H28" s="464">
        <v>1.2685537424005952E-2</v>
      </c>
    </row>
    <row r="29" spans="1:8">
      <c r="A29" s="482" t="s">
        <v>298</v>
      </c>
      <c r="B29" s="441" t="s">
        <v>406</v>
      </c>
      <c r="C29" s="463">
        <v>1377118.9671678368</v>
      </c>
      <c r="D29" s="463">
        <v>15549.000204079552</v>
      </c>
      <c r="E29" s="468">
        <v>1.1419905389623976E-2</v>
      </c>
      <c r="F29" s="469">
        <v>6552072.7525885496</v>
      </c>
      <c r="G29" s="469">
        <v>149079.01448688935</v>
      </c>
      <c r="H29" s="468">
        <v>2.3282705025897438E-2</v>
      </c>
    </row>
    <row r="30" spans="1:8">
      <c r="A30" s="482" t="s">
        <v>298</v>
      </c>
      <c r="B30" s="442" t="s">
        <v>407</v>
      </c>
      <c r="C30" s="463">
        <v>52632748.844567932</v>
      </c>
      <c r="D30" s="463">
        <v>63398.678942754865</v>
      </c>
      <c r="E30" s="464">
        <v>1.2060008111762989E-3</v>
      </c>
      <c r="F30" s="465">
        <v>296018378.05201733</v>
      </c>
      <c r="G30" s="465">
        <v>5506990.8587802052</v>
      </c>
      <c r="H30" s="464">
        <v>1.8956196216560573E-2</v>
      </c>
    </row>
    <row r="31" spans="1:8">
      <c r="A31" s="482" t="s">
        <v>298</v>
      </c>
      <c r="B31" s="441" t="s">
        <v>408</v>
      </c>
      <c r="C31" s="463">
        <v>9301319.4291807506</v>
      </c>
      <c r="D31" s="463">
        <v>-152177.38555706292</v>
      </c>
      <c r="E31" s="468">
        <v>-1.6097470442875846E-2</v>
      </c>
      <c r="F31" s="469">
        <v>59111439.76081042</v>
      </c>
      <c r="G31" s="469">
        <v>-226747.94629115611</v>
      </c>
      <c r="H31" s="468">
        <v>-3.8212819611276902E-3</v>
      </c>
    </row>
    <row r="32" spans="1:8">
      <c r="A32" s="482" t="s">
        <v>298</v>
      </c>
      <c r="B32" s="442" t="s">
        <v>409</v>
      </c>
      <c r="C32" s="463">
        <v>4367341.5617877599</v>
      </c>
      <c r="D32" s="463">
        <v>130024.18515432347</v>
      </c>
      <c r="E32" s="464">
        <v>3.0685495939326627E-2</v>
      </c>
      <c r="F32" s="465">
        <v>24755197.379031971</v>
      </c>
      <c r="G32" s="465">
        <v>1405849.1231888048</v>
      </c>
      <c r="H32" s="464">
        <v>6.0209351789379882E-2</v>
      </c>
    </row>
    <row r="33" spans="1:8">
      <c r="A33" s="482" t="s">
        <v>298</v>
      </c>
      <c r="B33" s="441" t="s">
        <v>410</v>
      </c>
      <c r="C33" s="463">
        <v>1776665.9646797285</v>
      </c>
      <c r="D33" s="463">
        <v>24494.894220432267</v>
      </c>
      <c r="E33" s="468">
        <v>1.3979738984054465E-2</v>
      </c>
      <c r="F33" s="469">
        <v>9678759.9039666895</v>
      </c>
      <c r="G33" s="469">
        <v>253717.18924748711</v>
      </c>
      <c r="H33" s="468">
        <v>2.6919473675302705E-2</v>
      </c>
    </row>
    <row r="34" spans="1:8">
      <c r="A34" s="482" t="s">
        <v>298</v>
      </c>
      <c r="B34" s="442" t="s">
        <v>411</v>
      </c>
      <c r="C34" s="463">
        <v>1922849.382752686</v>
      </c>
      <c r="D34" s="463">
        <v>-5074.7653625130188</v>
      </c>
      <c r="E34" s="464">
        <v>-2.6322432692563518E-3</v>
      </c>
      <c r="F34" s="465">
        <v>10113649.191386795</v>
      </c>
      <c r="G34" s="465">
        <v>5370.2082921806723</v>
      </c>
      <c r="H34" s="464">
        <v>5.3126830998253692E-4</v>
      </c>
    </row>
    <row r="35" spans="1:8">
      <c r="A35" s="482" t="s">
        <v>298</v>
      </c>
      <c r="B35" s="441" t="s">
        <v>412</v>
      </c>
      <c r="C35" s="466"/>
      <c r="D35" s="466"/>
      <c r="E35" s="466"/>
      <c r="F35" s="466"/>
      <c r="G35" s="466"/>
      <c r="H35" s="466"/>
    </row>
    <row r="36" spans="1:8">
      <c r="A36" s="482" t="s">
        <v>298</v>
      </c>
      <c r="B36" s="442" t="s">
        <v>413</v>
      </c>
      <c r="C36" s="463">
        <v>3083737.5830814405</v>
      </c>
      <c r="D36" s="463">
        <v>-21229.142351683695</v>
      </c>
      <c r="E36" s="464">
        <v>-6.8371561530091302E-3</v>
      </c>
      <c r="F36" s="465">
        <v>17259755.876040019</v>
      </c>
      <c r="G36" s="465">
        <v>82363.697752501816</v>
      </c>
      <c r="H36" s="464">
        <v>4.794889520925695E-3</v>
      </c>
    </row>
    <row r="37" spans="1:8">
      <c r="A37" s="482" t="s">
        <v>298</v>
      </c>
      <c r="B37" s="441" t="s">
        <v>414</v>
      </c>
      <c r="C37" s="463">
        <v>5174919.0525021907</v>
      </c>
      <c r="D37" s="463">
        <v>-8407.5577266495675</v>
      </c>
      <c r="E37" s="468">
        <v>-1.6220389643319003E-3</v>
      </c>
      <c r="F37" s="469">
        <v>29226069.217828531</v>
      </c>
      <c r="G37" s="469">
        <v>761814.81011289731</v>
      </c>
      <c r="H37" s="468">
        <v>2.6763912351289158E-2</v>
      </c>
    </row>
    <row r="38" spans="1:8">
      <c r="A38" s="482" t="s">
        <v>298</v>
      </c>
      <c r="B38" s="442" t="s">
        <v>415</v>
      </c>
      <c r="C38" s="463">
        <v>4027218.9409905388</v>
      </c>
      <c r="D38" s="463">
        <v>26464.416412103456</v>
      </c>
      <c r="E38" s="464">
        <v>6.6148563351039504E-3</v>
      </c>
      <c r="F38" s="465">
        <v>23103771.500326138</v>
      </c>
      <c r="G38" s="465">
        <v>558089.47092239559</v>
      </c>
      <c r="H38" s="464">
        <v>2.4753718702966877E-2</v>
      </c>
    </row>
    <row r="39" spans="1:8">
      <c r="A39" s="482" t="s">
        <v>298</v>
      </c>
      <c r="B39" s="441" t="s">
        <v>416</v>
      </c>
      <c r="C39" s="463">
        <v>3587477.6970991613</v>
      </c>
      <c r="D39" s="463">
        <v>27531.735500388779</v>
      </c>
      <c r="E39" s="468">
        <v>7.7337509606534224E-3</v>
      </c>
      <c r="F39" s="469">
        <v>18576589.478699729</v>
      </c>
      <c r="G39" s="469">
        <v>389056.72707819939</v>
      </c>
      <c r="H39" s="468">
        <v>2.1391396644688521E-2</v>
      </c>
    </row>
    <row r="40" spans="1:8">
      <c r="A40" s="482" t="s">
        <v>298</v>
      </c>
      <c r="B40" s="442" t="s">
        <v>417</v>
      </c>
      <c r="C40" s="463">
        <v>68949984.231867984</v>
      </c>
      <c r="D40" s="463">
        <v>-348038.04318214953</v>
      </c>
      <c r="E40" s="464">
        <v>-5.022337315785939E-3</v>
      </c>
      <c r="F40" s="465">
        <v>425904929.75956696</v>
      </c>
      <c r="G40" s="465">
        <v>-989733.62816250324</v>
      </c>
      <c r="H40" s="464">
        <v>-2.3184492874851709E-3</v>
      </c>
    </row>
    <row r="41" spans="1:8">
      <c r="A41" s="482" t="s">
        <v>298</v>
      </c>
      <c r="B41" s="441" t="s">
        <v>418</v>
      </c>
      <c r="C41" s="463">
        <v>1720807.8520512956</v>
      </c>
      <c r="D41" s="463">
        <v>-14566.414263397455</v>
      </c>
      <c r="E41" s="468">
        <v>-8.3938171414349987E-3</v>
      </c>
      <c r="F41" s="469">
        <v>10462081.955377795</v>
      </c>
      <c r="G41" s="469">
        <v>141241.21234166995</v>
      </c>
      <c r="H41" s="468">
        <v>1.3685049101932023E-2</v>
      </c>
    </row>
    <row r="42" spans="1:8">
      <c r="A42" s="482" t="s">
        <v>298</v>
      </c>
      <c r="B42" s="442" t="s">
        <v>419</v>
      </c>
      <c r="C42" s="463">
        <v>6918302.6826317543</v>
      </c>
      <c r="D42" s="463">
        <v>-59874.745326410979</v>
      </c>
      <c r="E42" s="464">
        <v>-8.5802841708383596E-3</v>
      </c>
      <c r="F42" s="465">
        <v>44403474.91103407</v>
      </c>
      <c r="G42" s="465">
        <v>-1100616.0127828494</v>
      </c>
      <c r="H42" s="464">
        <v>-2.4187188238207064E-2</v>
      </c>
    </row>
    <row r="43" spans="1:8">
      <c r="A43" s="482" t="s">
        <v>298</v>
      </c>
      <c r="B43" s="441" t="s">
        <v>420</v>
      </c>
      <c r="C43" s="463">
        <v>3658351.0693685482</v>
      </c>
      <c r="D43" s="463">
        <v>8862.9780496465974</v>
      </c>
      <c r="E43" s="468">
        <v>2.4285537664115444E-3</v>
      </c>
      <c r="F43" s="469">
        <v>21194271.414194424</v>
      </c>
      <c r="G43" s="469">
        <v>329931.84029430896</v>
      </c>
      <c r="H43" s="468">
        <v>1.5813193565303717E-2</v>
      </c>
    </row>
    <row r="44" spans="1:8">
      <c r="A44" s="482" t="s">
        <v>298</v>
      </c>
      <c r="B44" s="442" t="s">
        <v>421</v>
      </c>
      <c r="C44" s="463">
        <v>6463537.9002678022</v>
      </c>
      <c r="D44" s="463">
        <v>78515.45208185818</v>
      </c>
      <c r="E44" s="464">
        <v>1.2296816921006331E-2</v>
      </c>
      <c r="F44" s="465">
        <v>37172849.468685068</v>
      </c>
      <c r="G44" s="465">
        <v>928130.8423236683</v>
      </c>
      <c r="H44" s="464">
        <v>2.5607340255322686E-2</v>
      </c>
    </row>
    <row r="45" spans="1:8">
      <c r="A45" s="482" t="s">
        <v>298</v>
      </c>
      <c r="B45" s="441" t="s">
        <v>422</v>
      </c>
      <c r="C45" s="463">
        <v>4407749.045625763</v>
      </c>
      <c r="D45" s="463">
        <v>-80274.105789893307</v>
      </c>
      <c r="E45" s="468">
        <v>-1.7886294941364653E-2</v>
      </c>
      <c r="F45" s="469">
        <v>27638291.495074648</v>
      </c>
      <c r="G45" s="469">
        <v>-978618.15433574095</v>
      </c>
      <c r="H45" s="468">
        <v>-3.4197199010128056E-2</v>
      </c>
    </row>
    <row r="46" spans="1:8">
      <c r="A46" s="482" t="s">
        <v>298</v>
      </c>
      <c r="B46" s="442" t="s">
        <v>423</v>
      </c>
      <c r="C46" s="463">
        <v>5936000.3356477683</v>
      </c>
      <c r="D46" s="463">
        <v>122939.3318901984</v>
      </c>
      <c r="E46" s="464">
        <v>2.1148811583214123E-2</v>
      </c>
      <c r="F46" s="465">
        <v>36021396.019533366</v>
      </c>
      <c r="G46" s="465">
        <v>1230112.248120591</v>
      </c>
      <c r="H46" s="464">
        <v>3.5356908822414511E-2</v>
      </c>
    </row>
    <row r="47" spans="1:8">
      <c r="A47" s="482" t="s">
        <v>298</v>
      </c>
      <c r="B47" s="441" t="s">
        <v>424</v>
      </c>
      <c r="C47" s="463">
        <v>18506623.935171928</v>
      </c>
      <c r="D47" s="463">
        <v>-283044.71145490929</v>
      </c>
      <c r="E47" s="468">
        <v>-1.506384794634056E-2</v>
      </c>
      <c r="F47" s="469">
        <v>120694429.58806227</v>
      </c>
      <c r="G47" s="469">
        <v>-2495391.1178106517</v>
      </c>
      <c r="H47" s="468">
        <v>-2.0256471707744656E-2</v>
      </c>
    </row>
    <row r="48" spans="1:8">
      <c r="A48" s="482" t="s">
        <v>298</v>
      </c>
      <c r="B48" s="442" t="s">
        <v>425</v>
      </c>
      <c r="C48" s="463">
        <v>8291046.1732669119</v>
      </c>
      <c r="D48" s="463">
        <v>-79085.775135357864</v>
      </c>
      <c r="E48" s="464">
        <v>-9.4485697027098994E-3</v>
      </c>
      <c r="F48" s="465">
        <v>52224056.664282665</v>
      </c>
      <c r="G48" s="465">
        <v>275657.82143156976</v>
      </c>
      <c r="H48" s="464">
        <v>5.3063776280277896E-3</v>
      </c>
    </row>
    <row r="49" spans="1:8">
      <c r="A49" s="482" t="s">
        <v>298</v>
      </c>
      <c r="B49" s="441" t="s">
        <v>426</v>
      </c>
      <c r="C49" s="463">
        <v>3482623.9316156865</v>
      </c>
      <c r="D49" s="463">
        <v>-95809.037570588756</v>
      </c>
      <c r="E49" s="468">
        <v>-2.6774020470858629E-2</v>
      </c>
      <c r="F49" s="469">
        <v>20156477.456658375</v>
      </c>
      <c r="G49" s="469">
        <v>103037.64129505679</v>
      </c>
      <c r="H49" s="468">
        <v>5.1381529674583669E-3</v>
      </c>
    </row>
    <row r="50" spans="1:8">
      <c r="A50" s="482" t="s">
        <v>298</v>
      </c>
      <c r="B50" s="442" t="s">
        <v>427</v>
      </c>
      <c r="C50" s="463">
        <v>1085014.6227341597</v>
      </c>
      <c r="D50" s="463">
        <v>-8673.0048485435545</v>
      </c>
      <c r="E50" s="464">
        <v>-7.9300566540309644E-3</v>
      </c>
      <c r="F50" s="465">
        <v>6859629.432413063</v>
      </c>
      <c r="G50" s="465">
        <v>-276680.01431936584</v>
      </c>
      <c r="H50" s="464">
        <v>-3.877074227015926E-2</v>
      </c>
    </row>
    <row r="51" spans="1:8">
      <c r="A51" s="482" t="s">
        <v>298</v>
      </c>
      <c r="B51" s="441" t="s">
        <v>428</v>
      </c>
      <c r="C51" s="463">
        <v>1812426.9809705378</v>
      </c>
      <c r="D51" s="463">
        <v>4939.3457063618116</v>
      </c>
      <c r="E51" s="468">
        <v>2.7327134139094092E-3</v>
      </c>
      <c r="F51" s="469">
        <v>10181013.107197428</v>
      </c>
      <c r="G51" s="469">
        <v>141429.45644127205</v>
      </c>
      <c r="H51" s="468">
        <v>1.4087183429227162E-2</v>
      </c>
    </row>
    <row r="52" spans="1:8">
      <c r="A52" s="482" t="s">
        <v>298</v>
      </c>
      <c r="B52" s="442" t="s">
        <v>429</v>
      </c>
      <c r="C52" s="463">
        <v>60383121.000045694</v>
      </c>
      <c r="D52" s="463">
        <v>1145882.0407176167</v>
      </c>
      <c r="E52" s="464">
        <v>1.9343947504109234E-2</v>
      </c>
      <c r="F52" s="465">
        <v>356147645.3980217</v>
      </c>
      <c r="G52" s="465">
        <v>13880562.508214235</v>
      </c>
      <c r="H52" s="464">
        <v>4.0554769073960488E-2</v>
      </c>
    </row>
    <row r="53" spans="1:8">
      <c r="A53" s="482" t="s">
        <v>298</v>
      </c>
      <c r="B53" s="441" t="s">
        <v>430</v>
      </c>
      <c r="C53" s="463">
        <v>6528339.2167193713</v>
      </c>
      <c r="D53" s="463">
        <v>32282.819081604481</v>
      </c>
      <c r="E53" s="468">
        <v>4.9696026489769764E-3</v>
      </c>
      <c r="F53" s="469">
        <v>38131574.498970143</v>
      </c>
      <c r="G53" s="469">
        <v>615488.72933673859</v>
      </c>
      <c r="H53" s="468">
        <v>1.6405995367324084E-2</v>
      </c>
    </row>
    <row r="54" spans="1:8">
      <c r="A54" s="482" t="s">
        <v>298</v>
      </c>
      <c r="B54" s="442" t="s">
        <v>431</v>
      </c>
      <c r="C54" s="463">
        <v>5212299.8051866526</v>
      </c>
      <c r="D54" s="463">
        <v>-64458.462512922473</v>
      </c>
      <c r="E54" s="464">
        <v>-1.2215542051166086E-2</v>
      </c>
      <c r="F54" s="465">
        <v>28086985.324613128</v>
      </c>
      <c r="G54" s="465">
        <v>287362.33888171986</v>
      </c>
      <c r="H54" s="464">
        <v>1.0336914965689035E-2</v>
      </c>
    </row>
    <row r="55" spans="1:8">
      <c r="A55" s="482" t="s">
        <v>298</v>
      </c>
      <c r="B55" s="441" t="s">
        <v>432</v>
      </c>
      <c r="C55" s="463">
        <v>2577637.2765976</v>
      </c>
      <c r="D55" s="463">
        <v>-4265.9640057184733</v>
      </c>
      <c r="E55" s="468">
        <v>-1.6522555681527543E-3</v>
      </c>
      <c r="F55" s="469">
        <v>15751531.408859421</v>
      </c>
      <c r="G55" s="469">
        <v>260411.70223138854</v>
      </c>
      <c r="H55" s="468">
        <v>1.6810386025225069E-2</v>
      </c>
    </row>
    <row r="56" spans="1:8">
      <c r="A56" s="482" t="s">
        <v>298</v>
      </c>
      <c r="B56" s="442" t="s">
        <v>433</v>
      </c>
      <c r="C56" s="463">
        <v>7234404.1422327925</v>
      </c>
      <c r="D56" s="463">
        <v>-247674.8037386043</v>
      </c>
      <c r="E56" s="464">
        <v>-3.3102404495739882E-2</v>
      </c>
      <c r="F56" s="465">
        <v>48416254.326155618</v>
      </c>
      <c r="G56" s="465">
        <v>-890461.84180179983</v>
      </c>
      <c r="H56" s="464">
        <v>-1.8059646048391224E-2</v>
      </c>
    </row>
    <row r="57" spans="1:8">
      <c r="A57" s="482" t="s">
        <v>298</v>
      </c>
      <c r="B57" s="441" t="s">
        <v>434</v>
      </c>
      <c r="C57" s="466"/>
      <c r="D57" s="466"/>
      <c r="E57" s="466"/>
      <c r="F57" s="466"/>
      <c r="G57" s="466"/>
      <c r="H57" s="466"/>
    </row>
    <row r="58" spans="1:8">
      <c r="A58" s="482" t="s">
        <v>298</v>
      </c>
      <c r="B58" s="442" t="s">
        <v>435</v>
      </c>
      <c r="C58" s="463">
        <v>5869325.5259004571</v>
      </c>
      <c r="D58" s="463">
        <v>92465.483268142678</v>
      </c>
      <c r="E58" s="464">
        <v>1.6006183737490957E-2</v>
      </c>
      <c r="F58" s="465">
        <v>35462384.703823254</v>
      </c>
      <c r="G58" s="465">
        <v>1351850.9550925344</v>
      </c>
      <c r="H58" s="464">
        <v>3.9631480558196715E-2</v>
      </c>
    </row>
    <row r="59" spans="1:8">
      <c r="A59" s="482" t="s">
        <v>298</v>
      </c>
      <c r="B59" s="441" t="s">
        <v>436</v>
      </c>
      <c r="C59" s="463">
        <v>8373768.6249209596</v>
      </c>
      <c r="D59" s="463">
        <v>614456.41396857798</v>
      </c>
      <c r="E59" s="468">
        <v>7.9189546349386977E-2</v>
      </c>
      <c r="F59" s="469">
        <v>47162653.8431454</v>
      </c>
      <c r="G59" s="469">
        <v>4404507.4912969396</v>
      </c>
      <c r="H59" s="468">
        <v>0.10300978566874965</v>
      </c>
    </row>
    <row r="60" spans="1:8">
      <c r="A60" s="482" t="s">
        <v>298</v>
      </c>
      <c r="B60" s="442" t="s">
        <v>437</v>
      </c>
      <c r="C60" s="463">
        <v>6130520.469518967</v>
      </c>
      <c r="D60" s="463">
        <v>363189.30832876451</v>
      </c>
      <c r="E60" s="464">
        <v>6.297354845387676E-2</v>
      </c>
      <c r="F60" s="465">
        <v>39212981.284109212</v>
      </c>
      <c r="G60" s="465">
        <v>3556452.3662937209</v>
      </c>
      <c r="H60" s="464">
        <v>9.9741967999492198E-2</v>
      </c>
    </row>
    <row r="61" spans="1:8">
      <c r="A61" s="482" t="s">
        <v>298</v>
      </c>
      <c r="B61" s="441" t="s">
        <v>438</v>
      </c>
      <c r="C61" s="463">
        <v>38679025.529031113</v>
      </c>
      <c r="D61" s="463">
        <v>1053235.8350581676</v>
      </c>
      <c r="E61" s="468">
        <v>2.7992391485324206E-2</v>
      </c>
      <c r="F61" s="469">
        <v>226875634.89227495</v>
      </c>
      <c r="G61" s="469">
        <v>6325862.8235521019</v>
      </c>
      <c r="H61" s="468">
        <v>2.8682246026447835E-2</v>
      </c>
    </row>
    <row r="62" spans="1:8">
      <c r="A62" s="482" t="s">
        <v>298</v>
      </c>
      <c r="B62" s="442" t="s">
        <v>439</v>
      </c>
      <c r="C62" s="463">
        <v>16739820.403105458</v>
      </c>
      <c r="D62" s="463">
        <v>403706.66867643967</v>
      </c>
      <c r="E62" s="464">
        <v>2.471252803692298E-2</v>
      </c>
      <c r="F62" s="465">
        <v>95297283.362035528</v>
      </c>
      <c r="G62" s="465">
        <v>2679366.4597805887</v>
      </c>
      <c r="H62" s="464">
        <v>2.8929245543368023E-2</v>
      </c>
    </row>
    <row r="63" spans="1:8">
      <c r="A63" s="482" t="s">
        <v>298</v>
      </c>
      <c r="B63" s="441" t="s">
        <v>440</v>
      </c>
      <c r="C63" s="463">
        <v>3350696.923448706</v>
      </c>
      <c r="D63" s="463">
        <v>112043.76570031792</v>
      </c>
      <c r="E63" s="468">
        <v>3.4595790361884322E-2</v>
      </c>
      <c r="F63" s="469">
        <v>20026804.047965165</v>
      </c>
      <c r="G63" s="469">
        <v>825383.94690067321</v>
      </c>
      <c r="H63" s="468">
        <v>4.2985567867186832E-2</v>
      </c>
    </row>
    <row r="64" spans="1:8">
      <c r="A64" s="482" t="s">
        <v>298</v>
      </c>
      <c r="B64" s="442" t="s">
        <v>441</v>
      </c>
      <c r="C64" s="463">
        <v>3813845.5237116036</v>
      </c>
      <c r="D64" s="463">
        <v>116085.8297698563</v>
      </c>
      <c r="E64" s="464">
        <v>3.1393557012384117E-2</v>
      </c>
      <c r="F64" s="465">
        <v>22214388.21760286</v>
      </c>
      <c r="G64" s="465">
        <v>649739.73786389828</v>
      </c>
      <c r="H64" s="464">
        <v>3.0129855280245373E-2</v>
      </c>
    </row>
    <row r="65" spans="1:8">
      <c r="A65" s="482" t="s">
        <v>298</v>
      </c>
      <c r="B65" s="441" t="s">
        <v>442</v>
      </c>
      <c r="C65" s="463">
        <v>5492702.1572822696</v>
      </c>
      <c r="D65" s="463">
        <v>114972.47029590327</v>
      </c>
      <c r="E65" s="468">
        <v>2.1379369545874823E-2</v>
      </c>
      <c r="F65" s="469">
        <v>36005010.23077748</v>
      </c>
      <c r="G65" s="469">
        <v>380792.48315356672</v>
      </c>
      <c r="H65" s="468">
        <v>1.0689146519686459E-2</v>
      </c>
    </row>
    <row r="66" spans="1:8">
      <c r="A66" s="482" t="s">
        <v>298</v>
      </c>
      <c r="B66" s="442" t="s">
        <v>443</v>
      </c>
      <c r="C66" s="463">
        <v>53203770.619644582</v>
      </c>
      <c r="D66" s="463">
        <v>1039313.5856595039</v>
      </c>
      <c r="E66" s="464">
        <v>1.9923788049445092E-2</v>
      </c>
      <c r="F66" s="465">
        <v>292887131.09268624</v>
      </c>
      <c r="G66" s="465">
        <v>7340081.2709159851</v>
      </c>
      <c r="H66" s="464">
        <v>2.5705330436778948E-2</v>
      </c>
    </row>
    <row r="67" spans="1:8">
      <c r="A67" s="482" t="s">
        <v>298</v>
      </c>
      <c r="B67" s="441" t="s">
        <v>444</v>
      </c>
      <c r="C67" s="463">
        <v>1135465.2347008321</v>
      </c>
      <c r="D67" s="463">
        <v>45101.904814688722</v>
      </c>
      <c r="E67" s="468">
        <v>4.1364106420745367E-2</v>
      </c>
      <c r="F67" s="469">
        <v>6154739.2022772133</v>
      </c>
      <c r="G67" s="469">
        <v>295407.23294001818</v>
      </c>
      <c r="H67" s="468">
        <v>5.04165380090991E-2</v>
      </c>
    </row>
    <row r="68" spans="1:8">
      <c r="A68" s="482" t="s">
        <v>298</v>
      </c>
      <c r="B68" s="442" t="s">
        <v>445</v>
      </c>
      <c r="C68" s="463">
        <v>6718833.5144171584</v>
      </c>
      <c r="D68" s="463">
        <v>13637.337315077893</v>
      </c>
      <c r="E68" s="464">
        <v>2.0338461328914936E-3</v>
      </c>
      <c r="F68" s="465">
        <v>38822962.561947234</v>
      </c>
      <c r="G68" s="465">
        <v>78973.089645534754</v>
      </c>
      <c r="H68" s="464">
        <v>2.038331383039247E-3</v>
      </c>
    </row>
    <row r="69" spans="1:8">
      <c r="A69" s="482" t="s">
        <v>298</v>
      </c>
      <c r="B69" s="441" t="s">
        <v>446</v>
      </c>
      <c r="C69" s="463">
        <v>2676312.4720569761</v>
      </c>
      <c r="D69" s="463">
        <v>84851.221208834089</v>
      </c>
      <c r="E69" s="468">
        <v>3.2742616228995783E-2</v>
      </c>
      <c r="F69" s="469">
        <v>14423485.101472115</v>
      </c>
      <c r="G69" s="469">
        <v>368052.79776654206</v>
      </c>
      <c r="H69" s="468">
        <v>2.6185804165518883E-2</v>
      </c>
    </row>
    <row r="70" spans="1:8">
      <c r="A70" s="482" t="s">
        <v>298</v>
      </c>
      <c r="B70" s="442" t="s">
        <v>447</v>
      </c>
      <c r="C70" s="463">
        <v>8188518.6505394131</v>
      </c>
      <c r="D70" s="463">
        <v>48873.452590887435</v>
      </c>
      <c r="E70" s="464">
        <v>6.0043713702908385E-3</v>
      </c>
      <c r="F70" s="465">
        <v>43081593.437919505</v>
      </c>
      <c r="G70" s="465">
        <v>334492.23890467733</v>
      </c>
      <c r="H70" s="464">
        <v>7.8249104505918217E-3</v>
      </c>
    </row>
    <row r="71" spans="1:8">
      <c r="A71" s="482" t="s">
        <v>298</v>
      </c>
      <c r="B71" s="441" t="s">
        <v>448</v>
      </c>
      <c r="C71" s="463">
        <v>4711834.5465237461</v>
      </c>
      <c r="D71" s="463">
        <v>127982.66070695035</v>
      </c>
      <c r="E71" s="468">
        <v>2.7920330738205157E-2</v>
      </c>
      <c r="F71" s="469">
        <v>27380528.608989626</v>
      </c>
      <c r="G71" s="469">
        <v>434900.57425025105</v>
      </c>
      <c r="H71" s="468">
        <v>1.6139930889328687E-2</v>
      </c>
    </row>
    <row r="72" spans="1:8">
      <c r="A72" s="482" t="s">
        <v>298</v>
      </c>
      <c r="B72" s="442" t="s">
        <v>449</v>
      </c>
      <c r="C72" s="462"/>
      <c r="D72" s="462"/>
      <c r="E72" s="462"/>
      <c r="F72" s="462"/>
      <c r="G72" s="462"/>
      <c r="H72" s="462"/>
    </row>
    <row r="73" spans="1:8">
      <c r="A73" s="482" t="s">
        <v>298</v>
      </c>
      <c r="B73" s="441" t="s">
        <v>450</v>
      </c>
      <c r="C73" s="463">
        <v>5028329.3685923107</v>
      </c>
      <c r="D73" s="463">
        <v>113248.16352410335</v>
      </c>
      <c r="E73" s="468">
        <v>2.3040954726714791E-2</v>
      </c>
      <c r="F73" s="469">
        <v>30451536.371862959</v>
      </c>
      <c r="G73" s="469">
        <v>610807.38576633856</v>
      </c>
      <c r="H73" s="468">
        <v>2.0468916360955044E-2</v>
      </c>
    </row>
    <row r="74" spans="1:8">
      <c r="A74" s="482" t="s">
        <v>298</v>
      </c>
      <c r="B74" s="442" t="s">
        <v>451</v>
      </c>
      <c r="C74" s="463">
        <v>1205644.5629738325</v>
      </c>
      <c r="D74" s="463">
        <v>52835.154548007529</v>
      </c>
      <c r="E74" s="464">
        <v>4.583164759225427E-2</v>
      </c>
      <c r="F74" s="465">
        <v>6584319.0369833075</v>
      </c>
      <c r="G74" s="465">
        <v>448103.24725655466</v>
      </c>
      <c r="H74" s="464">
        <v>7.3025992339899246E-2</v>
      </c>
    </row>
    <row r="75" spans="1:8">
      <c r="A75" s="482" t="s">
        <v>298</v>
      </c>
      <c r="B75" s="441" t="s">
        <v>452</v>
      </c>
      <c r="C75" s="463">
        <v>5252182.9603176005</v>
      </c>
      <c r="D75" s="463">
        <v>88109.046211961657</v>
      </c>
      <c r="E75" s="468">
        <v>1.7061925851078987E-2</v>
      </c>
      <c r="F75" s="469">
        <v>26255186.115991816</v>
      </c>
      <c r="G75" s="469">
        <v>1052343.500910528</v>
      </c>
      <c r="H75" s="468">
        <v>4.1754952684615404E-2</v>
      </c>
    </row>
    <row r="76" spans="1:8">
      <c r="A76" s="482" t="s">
        <v>299</v>
      </c>
      <c r="B76" s="442" t="s">
        <v>381</v>
      </c>
      <c r="C76" s="463">
        <v>816001382.35983491</v>
      </c>
      <c r="D76" s="463">
        <v>16313629.804060698</v>
      </c>
      <c r="E76" s="464">
        <v>2.0399999564733741E-2</v>
      </c>
      <c r="F76" s="465">
        <v>4371862232.4747047</v>
      </c>
      <c r="G76" s="465">
        <v>28815010.641409874</v>
      </c>
      <c r="H76" s="464">
        <v>6.6347449543149176E-3</v>
      </c>
    </row>
    <row r="77" spans="1:8">
      <c r="A77" s="482" t="s">
        <v>299</v>
      </c>
      <c r="B77" s="441" t="s">
        <v>382</v>
      </c>
      <c r="C77" s="463">
        <v>124191734.65031682</v>
      </c>
      <c r="D77" s="463">
        <v>2592370.2526429892</v>
      </c>
      <c r="E77" s="468">
        <v>2.1318945748474493E-2</v>
      </c>
      <c r="F77" s="469">
        <v>722675309.19295239</v>
      </c>
      <c r="G77" s="469">
        <v>1103936.8770310879</v>
      </c>
      <c r="H77" s="468">
        <v>1.5299066999955172E-3</v>
      </c>
    </row>
    <row r="78" spans="1:8">
      <c r="A78" s="482" t="s">
        <v>299</v>
      </c>
      <c r="B78" s="442" t="s">
        <v>383</v>
      </c>
      <c r="C78" s="463">
        <v>60898505.732117787</v>
      </c>
      <c r="D78" s="463">
        <v>914733.53652136028</v>
      </c>
      <c r="E78" s="464">
        <v>1.5249683423352848E-2</v>
      </c>
      <c r="F78" s="465">
        <v>331745716.21326077</v>
      </c>
      <c r="G78" s="465">
        <v>568730.0973520875</v>
      </c>
      <c r="H78" s="464">
        <v>1.7172995745333511E-3</v>
      </c>
    </row>
    <row r="79" spans="1:8">
      <c r="A79" s="482" t="s">
        <v>299</v>
      </c>
      <c r="B79" s="441" t="s">
        <v>384</v>
      </c>
      <c r="C79" s="466"/>
      <c r="D79" s="466"/>
      <c r="E79" s="466"/>
      <c r="F79" s="466"/>
      <c r="G79" s="466"/>
      <c r="H79" s="466"/>
    </row>
    <row r="80" spans="1:8">
      <c r="A80" s="482" t="s">
        <v>299</v>
      </c>
      <c r="B80" s="442" t="s">
        <v>385</v>
      </c>
      <c r="C80" s="463">
        <v>40446911.001138568</v>
      </c>
      <c r="D80" s="463">
        <v>831975.16799040139</v>
      </c>
      <c r="E80" s="464">
        <v>2.1001552835893739E-2</v>
      </c>
      <c r="F80" s="465">
        <v>219386611.397847</v>
      </c>
      <c r="G80" s="465">
        <v>2364414.9767220318</v>
      </c>
      <c r="H80" s="464">
        <v>1.0894807147440148E-2</v>
      </c>
    </row>
    <row r="81" spans="1:8">
      <c r="A81" s="482" t="s">
        <v>299</v>
      </c>
      <c r="B81" s="441" t="s">
        <v>386</v>
      </c>
      <c r="C81" s="463">
        <v>79481356.121716753</v>
      </c>
      <c r="D81" s="463">
        <v>1382153.8244657516</v>
      </c>
      <c r="E81" s="468">
        <v>1.7697412826384293E-2</v>
      </c>
      <c r="F81" s="469">
        <v>445083052.61299223</v>
      </c>
      <c r="G81" s="469">
        <v>797440.12635159492</v>
      </c>
      <c r="H81" s="468">
        <v>1.7948817245923611E-3</v>
      </c>
    </row>
    <row r="82" spans="1:8">
      <c r="A82" s="482" t="s">
        <v>299</v>
      </c>
      <c r="B82" s="442" t="s">
        <v>387</v>
      </c>
      <c r="C82" s="463">
        <v>37935436.5470296</v>
      </c>
      <c r="D82" s="463">
        <v>670553.6084497571</v>
      </c>
      <c r="E82" s="464">
        <v>1.7994249694946493E-2</v>
      </c>
      <c r="F82" s="465">
        <v>196539483.5444448</v>
      </c>
      <c r="G82" s="465">
        <v>1766508.9705921412</v>
      </c>
      <c r="H82" s="464">
        <v>9.0695794653088725E-3</v>
      </c>
    </row>
    <row r="83" spans="1:8">
      <c r="A83" s="482" t="s">
        <v>299</v>
      </c>
      <c r="B83" s="441" t="s">
        <v>388</v>
      </c>
      <c r="C83" s="466"/>
      <c r="D83" s="466"/>
      <c r="E83" s="466"/>
      <c r="F83" s="466"/>
      <c r="G83" s="466"/>
      <c r="H83" s="466"/>
    </row>
    <row r="84" spans="1:8">
      <c r="A84" s="482" t="s">
        <v>299</v>
      </c>
      <c r="B84" s="442" t="s">
        <v>389</v>
      </c>
      <c r="C84" s="463">
        <v>45836291.078422286</v>
      </c>
      <c r="D84" s="463">
        <v>1276824.977189377</v>
      </c>
      <c r="E84" s="464">
        <v>2.8654404751812065E-2</v>
      </c>
      <c r="F84" s="465">
        <v>239806952.7448301</v>
      </c>
      <c r="G84" s="465">
        <v>3784493.294911772</v>
      </c>
      <c r="H84" s="464">
        <v>1.6034462583484791E-2</v>
      </c>
    </row>
    <row r="85" spans="1:8">
      <c r="A85" s="482" t="s">
        <v>299</v>
      </c>
      <c r="B85" s="441" t="s">
        <v>390</v>
      </c>
      <c r="C85" s="466"/>
      <c r="D85" s="466"/>
      <c r="E85" s="466"/>
      <c r="F85" s="466"/>
      <c r="G85" s="466"/>
      <c r="H85" s="466"/>
    </row>
    <row r="86" spans="1:8">
      <c r="A86" s="482" t="s">
        <v>299</v>
      </c>
      <c r="B86" s="442" t="s">
        <v>391</v>
      </c>
      <c r="C86" s="463">
        <v>34875798.155698523</v>
      </c>
      <c r="D86" s="463">
        <v>313707.3034516871</v>
      </c>
      <c r="E86" s="464">
        <v>9.0766297905062483E-3</v>
      </c>
      <c r="F86" s="465">
        <v>178199582.59185514</v>
      </c>
      <c r="G86" s="465">
        <v>-1279515.3521591723</v>
      </c>
      <c r="H86" s="464">
        <v>-7.1290493813284993E-3</v>
      </c>
    </row>
    <row r="87" spans="1:8">
      <c r="A87" s="482" t="s">
        <v>299</v>
      </c>
      <c r="B87" s="441" t="s">
        <v>392</v>
      </c>
      <c r="C87" s="463">
        <v>37868653.020591415</v>
      </c>
      <c r="D87" s="463">
        <v>411444.86841333658</v>
      </c>
      <c r="E87" s="468">
        <v>1.0984397628935719E-2</v>
      </c>
      <c r="F87" s="469">
        <v>189732474.18573335</v>
      </c>
      <c r="G87" s="469">
        <v>68672.392871946096</v>
      </c>
      <c r="H87" s="468">
        <v>3.6207432426639671E-4</v>
      </c>
    </row>
    <row r="88" spans="1:8">
      <c r="A88" s="482" t="s">
        <v>299</v>
      </c>
      <c r="B88" s="442" t="s">
        <v>393</v>
      </c>
      <c r="C88" s="463">
        <v>572031162.44614244</v>
      </c>
      <c r="D88" s="463">
        <v>15412739.843142986</v>
      </c>
      <c r="E88" s="464">
        <v>2.768995638172744E-2</v>
      </c>
      <c r="F88" s="465">
        <v>2872655923.5907073</v>
      </c>
      <c r="G88" s="465">
        <v>36184165.371697903</v>
      </c>
      <c r="H88" s="464">
        <v>1.2756751505404573E-2</v>
      </c>
    </row>
    <row r="89" spans="1:8">
      <c r="A89" s="482" t="s">
        <v>299</v>
      </c>
      <c r="B89" s="441" t="s">
        <v>394</v>
      </c>
      <c r="C89" s="463">
        <v>121761490.52392629</v>
      </c>
      <c r="D89" s="463">
        <v>1862714.0963269919</v>
      </c>
      <c r="E89" s="468">
        <v>1.5535722313661718E-2</v>
      </c>
      <c r="F89" s="469">
        <v>634976955.24796152</v>
      </c>
      <c r="G89" s="469">
        <v>362667.84698712826</v>
      </c>
      <c r="H89" s="468">
        <v>5.7147759542637013E-4</v>
      </c>
    </row>
    <row r="90" spans="1:8">
      <c r="A90" s="482" t="s">
        <v>299</v>
      </c>
      <c r="B90" s="442" t="s">
        <v>395</v>
      </c>
      <c r="C90" s="463">
        <v>79850641.267570272</v>
      </c>
      <c r="D90" s="463">
        <v>2819757.1426597238</v>
      </c>
      <c r="E90" s="464">
        <v>3.6605540423076358E-2</v>
      </c>
      <c r="F90" s="465">
        <v>406412334.05660951</v>
      </c>
      <c r="G90" s="465">
        <v>7796384.8536977768</v>
      </c>
      <c r="H90" s="464">
        <v>1.9558637503812221E-2</v>
      </c>
    </row>
    <row r="91" spans="1:8">
      <c r="A91" s="482" t="s">
        <v>299</v>
      </c>
      <c r="B91" s="441" t="s">
        <v>396</v>
      </c>
      <c r="C91" s="466"/>
      <c r="D91" s="466"/>
      <c r="E91" s="466"/>
      <c r="F91" s="466"/>
      <c r="G91" s="466"/>
      <c r="H91" s="466"/>
    </row>
    <row r="92" spans="1:8">
      <c r="A92" s="482" t="s">
        <v>299</v>
      </c>
      <c r="B92" s="442" t="s">
        <v>397</v>
      </c>
      <c r="C92" s="463">
        <v>46535280.721246749</v>
      </c>
      <c r="D92" s="463">
        <v>1033824.9113632366</v>
      </c>
      <c r="E92" s="464">
        <v>2.2720699655914663E-2</v>
      </c>
      <c r="F92" s="465">
        <v>246790907.79238951</v>
      </c>
      <c r="G92" s="465">
        <v>1227196.7692081332</v>
      </c>
      <c r="H92" s="464">
        <v>4.9974679242906746E-3</v>
      </c>
    </row>
    <row r="93" spans="1:8">
      <c r="A93" s="482" t="s">
        <v>299</v>
      </c>
      <c r="B93" s="441" t="s">
        <v>398</v>
      </c>
      <c r="C93" s="466"/>
      <c r="D93" s="466"/>
      <c r="E93" s="466"/>
      <c r="F93" s="466"/>
      <c r="G93" s="466"/>
      <c r="H93" s="466"/>
    </row>
    <row r="94" spans="1:8">
      <c r="A94" s="482" t="s">
        <v>299</v>
      </c>
      <c r="B94" s="442" t="s">
        <v>399</v>
      </c>
      <c r="C94" s="462"/>
      <c r="D94" s="462"/>
      <c r="E94" s="462"/>
      <c r="F94" s="462"/>
      <c r="G94" s="462"/>
      <c r="H94" s="462"/>
    </row>
    <row r="95" spans="1:8">
      <c r="A95" s="482" t="s">
        <v>299</v>
      </c>
      <c r="B95" s="441" t="s">
        <v>400</v>
      </c>
      <c r="C95" s="463">
        <v>425766364.61685687</v>
      </c>
      <c r="D95" s="463">
        <v>9845690.7777430415</v>
      </c>
      <c r="E95" s="468">
        <v>2.3672039879295698E-2</v>
      </c>
      <c r="F95" s="469">
        <v>2190964457.1930995</v>
      </c>
      <c r="G95" s="469">
        <v>7170442.5378322601</v>
      </c>
      <c r="H95" s="468">
        <v>3.2834793436157406E-3</v>
      </c>
    </row>
    <row r="96" spans="1:8">
      <c r="A96" s="482" t="s">
        <v>299</v>
      </c>
      <c r="B96" s="442" t="s">
        <v>401</v>
      </c>
      <c r="C96" s="462"/>
      <c r="D96" s="462"/>
      <c r="E96" s="462"/>
      <c r="F96" s="462"/>
      <c r="G96" s="462"/>
      <c r="H96" s="462"/>
    </row>
    <row r="97" spans="1:8">
      <c r="A97" s="482" t="s">
        <v>299</v>
      </c>
      <c r="B97" s="441" t="s">
        <v>402</v>
      </c>
      <c r="C97" s="466"/>
      <c r="D97" s="466"/>
      <c r="E97" s="466"/>
      <c r="F97" s="466"/>
      <c r="G97" s="466"/>
      <c r="H97" s="466"/>
    </row>
    <row r="98" spans="1:8">
      <c r="A98" s="482" t="s">
        <v>299</v>
      </c>
      <c r="B98" s="442" t="s">
        <v>403</v>
      </c>
      <c r="C98" s="462"/>
      <c r="D98" s="462"/>
      <c r="E98" s="462"/>
      <c r="F98" s="462"/>
      <c r="G98" s="462"/>
      <c r="H98" s="462"/>
    </row>
    <row r="99" spans="1:8">
      <c r="A99" s="482" t="s">
        <v>299</v>
      </c>
      <c r="B99" s="441" t="s">
        <v>404</v>
      </c>
      <c r="C99" s="466"/>
      <c r="D99" s="466"/>
      <c r="E99" s="466"/>
      <c r="F99" s="466"/>
      <c r="G99" s="466"/>
      <c r="H99" s="466"/>
    </row>
    <row r="100" spans="1:8">
      <c r="A100" s="482" t="s">
        <v>299</v>
      </c>
      <c r="B100" s="442" t="s">
        <v>405</v>
      </c>
      <c r="C100" s="463">
        <v>48447692.771002561</v>
      </c>
      <c r="D100" s="463">
        <v>404312.2526030913</v>
      </c>
      <c r="E100" s="464">
        <v>8.4155662703262381E-3</v>
      </c>
      <c r="F100" s="465">
        <v>261761886.00382617</v>
      </c>
      <c r="G100" s="465">
        <v>37258.170193970203</v>
      </c>
      <c r="H100" s="464">
        <v>1.4235637854322872E-4</v>
      </c>
    </row>
    <row r="101" spans="1:8">
      <c r="A101" s="482" t="s">
        <v>299</v>
      </c>
      <c r="B101" s="441" t="s">
        <v>406</v>
      </c>
      <c r="C101" s="463">
        <v>17993041.077823043</v>
      </c>
      <c r="D101" s="463">
        <v>426490.5147187449</v>
      </c>
      <c r="E101" s="468">
        <v>2.4278557886857954E-2</v>
      </c>
      <c r="F101" s="469">
        <v>84756673.094373718</v>
      </c>
      <c r="G101" s="469">
        <v>928408.45873458683</v>
      </c>
      <c r="H101" s="468">
        <v>1.107512439592933E-2</v>
      </c>
    </row>
    <row r="102" spans="1:8">
      <c r="A102" s="482" t="s">
        <v>299</v>
      </c>
      <c r="B102" s="442" t="s">
        <v>407</v>
      </c>
      <c r="C102" s="463">
        <v>697435078.83599842</v>
      </c>
      <c r="D102" s="463">
        <v>16776676.51188612</v>
      </c>
      <c r="E102" s="464">
        <v>2.4647718230763119E-2</v>
      </c>
      <c r="F102" s="465">
        <v>3880599760.9004583</v>
      </c>
      <c r="G102" s="465">
        <v>49480495.54144001</v>
      </c>
      <c r="H102" s="464">
        <v>1.2915415082177856E-2</v>
      </c>
    </row>
    <row r="103" spans="1:8">
      <c r="A103" s="482" t="s">
        <v>299</v>
      </c>
      <c r="B103" s="441" t="s">
        <v>408</v>
      </c>
      <c r="C103" s="463">
        <v>125221009.27184932</v>
      </c>
      <c r="D103" s="463">
        <v>1533869.1809075922</v>
      </c>
      <c r="E103" s="468">
        <v>1.240120177230879E-2</v>
      </c>
      <c r="F103" s="469">
        <v>785996891.35870194</v>
      </c>
      <c r="G103" s="469">
        <v>-2505390.4332487583</v>
      </c>
      <c r="H103" s="468">
        <v>-3.1774041636950076E-3</v>
      </c>
    </row>
    <row r="104" spans="1:8">
      <c r="A104" s="482" t="s">
        <v>299</v>
      </c>
      <c r="B104" s="442" t="s">
        <v>409</v>
      </c>
      <c r="C104" s="463">
        <v>56548089.903199531</v>
      </c>
      <c r="D104" s="463">
        <v>1942707.158967264</v>
      </c>
      <c r="E104" s="464">
        <v>3.5577209815866803E-2</v>
      </c>
      <c r="F104" s="465">
        <v>315291095.46494234</v>
      </c>
      <c r="G104" s="465">
        <v>7884757.6310934424</v>
      </c>
      <c r="H104" s="464">
        <v>2.5649300813554151E-2</v>
      </c>
    </row>
    <row r="105" spans="1:8">
      <c r="A105" s="482" t="s">
        <v>299</v>
      </c>
      <c r="B105" s="441" t="s">
        <v>410</v>
      </c>
      <c r="C105" s="463">
        <v>22978135.098371066</v>
      </c>
      <c r="D105" s="463">
        <v>737672.80204011872</v>
      </c>
      <c r="E105" s="468">
        <v>3.3168051644403722E-2</v>
      </c>
      <c r="F105" s="469">
        <v>123652332.25578144</v>
      </c>
      <c r="G105" s="469">
        <v>2988047.1384576857</v>
      </c>
      <c r="H105" s="468">
        <v>2.4763310332898927E-2</v>
      </c>
    </row>
    <row r="106" spans="1:8">
      <c r="A106" s="482" t="s">
        <v>299</v>
      </c>
      <c r="B106" s="442" t="s">
        <v>411</v>
      </c>
      <c r="C106" s="463">
        <v>25204353.715177931</v>
      </c>
      <c r="D106" s="463">
        <v>584791.3910189569</v>
      </c>
      <c r="E106" s="464">
        <v>2.3753118894607884E-2</v>
      </c>
      <c r="F106" s="465">
        <v>132868122.30941309</v>
      </c>
      <c r="G106" s="465">
        <v>2549186.2808729112</v>
      </c>
      <c r="H106" s="464">
        <v>1.9561134847775559E-2</v>
      </c>
    </row>
    <row r="107" spans="1:8">
      <c r="A107" s="482" t="s">
        <v>299</v>
      </c>
      <c r="B107" s="441" t="s">
        <v>412</v>
      </c>
      <c r="C107" s="466"/>
      <c r="D107" s="466"/>
      <c r="E107" s="466"/>
      <c r="F107" s="466"/>
      <c r="G107" s="466"/>
      <c r="H107" s="466"/>
    </row>
    <row r="108" spans="1:8">
      <c r="A108" s="482" t="s">
        <v>299</v>
      </c>
      <c r="B108" s="442" t="s">
        <v>413</v>
      </c>
      <c r="C108" s="463">
        <v>40570942.173045434</v>
      </c>
      <c r="D108" s="463">
        <v>1795402.8254143149</v>
      </c>
      <c r="E108" s="464">
        <v>4.6302459117799476E-2</v>
      </c>
      <c r="F108" s="465">
        <v>225096639.50122952</v>
      </c>
      <c r="G108" s="465">
        <v>6501403.1145382524</v>
      </c>
      <c r="H108" s="464">
        <v>2.9741741961098276E-2</v>
      </c>
    </row>
    <row r="109" spans="1:8">
      <c r="A109" s="482" t="s">
        <v>299</v>
      </c>
      <c r="B109" s="441" t="s">
        <v>414</v>
      </c>
      <c r="C109" s="463">
        <v>68463089.75660789</v>
      </c>
      <c r="D109" s="463">
        <v>1685818.6193013191</v>
      </c>
      <c r="E109" s="468">
        <v>2.5245395485463316E-2</v>
      </c>
      <c r="F109" s="469">
        <v>380144945.6806314</v>
      </c>
      <c r="G109" s="469">
        <v>4832044.4825136662</v>
      </c>
      <c r="H109" s="468">
        <v>1.2874709254833097E-2</v>
      </c>
    </row>
    <row r="110" spans="1:8">
      <c r="A110" s="482" t="s">
        <v>299</v>
      </c>
      <c r="B110" s="442" t="s">
        <v>415</v>
      </c>
      <c r="C110" s="463">
        <v>53997167.536908828</v>
      </c>
      <c r="D110" s="463">
        <v>1055830.241807729</v>
      </c>
      <c r="E110" s="464">
        <v>1.9943399539048473E-2</v>
      </c>
      <c r="F110" s="465">
        <v>306016241.08565718</v>
      </c>
      <c r="G110" s="465">
        <v>3498063.8934944868</v>
      </c>
      <c r="H110" s="464">
        <v>1.1563152753206232E-2</v>
      </c>
    </row>
    <row r="111" spans="1:8">
      <c r="A111" s="482" t="s">
        <v>299</v>
      </c>
      <c r="B111" s="441" t="s">
        <v>416</v>
      </c>
      <c r="C111" s="463">
        <v>46767941.462839842</v>
      </c>
      <c r="D111" s="463">
        <v>1043166.4870085567</v>
      </c>
      <c r="E111" s="468">
        <v>2.2814032164399773E-2</v>
      </c>
      <c r="F111" s="469">
        <v>239587536.60397002</v>
      </c>
      <c r="G111" s="469">
        <v>3177930.41200912</v>
      </c>
      <c r="H111" s="468">
        <v>1.3442475807978336E-2</v>
      </c>
    </row>
    <row r="112" spans="1:8">
      <c r="A112" s="482" t="s">
        <v>299</v>
      </c>
      <c r="B112" s="442" t="s">
        <v>417</v>
      </c>
      <c r="C112" s="463">
        <v>922728126.11299932</v>
      </c>
      <c r="D112" s="463">
        <v>6059694.8117581606</v>
      </c>
      <c r="E112" s="464">
        <v>6.6105634325774954E-3</v>
      </c>
      <c r="F112" s="465">
        <v>5683807818.5534506</v>
      </c>
      <c r="G112" s="465">
        <v>-28958015.50917244</v>
      </c>
      <c r="H112" s="464">
        <v>-5.0690009621099765E-3</v>
      </c>
    </row>
    <row r="113" spans="1:8">
      <c r="A113" s="482" t="s">
        <v>299</v>
      </c>
      <c r="B113" s="441" t="s">
        <v>418</v>
      </c>
      <c r="C113" s="463">
        <v>22679233.075001981</v>
      </c>
      <c r="D113" s="463">
        <v>-50897.698414217681</v>
      </c>
      <c r="E113" s="468">
        <v>-2.2392171396455221E-3</v>
      </c>
      <c r="F113" s="469">
        <v>136654275.90512297</v>
      </c>
      <c r="G113" s="469">
        <v>-1029343.6938851774</v>
      </c>
      <c r="H113" s="468">
        <v>-7.476152187769711E-3</v>
      </c>
    </row>
    <row r="114" spans="1:8">
      <c r="A114" s="482" t="s">
        <v>299</v>
      </c>
      <c r="B114" s="442" t="s">
        <v>419</v>
      </c>
      <c r="C114" s="463">
        <v>92259918.309591547</v>
      </c>
      <c r="D114" s="463">
        <v>454671.71599982679</v>
      </c>
      <c r="E114" s="464">
        <v>4.9525678854999587E-3</v>
      </c>
      <c r="F114" s="465">
        <v>594562016.97656929</v>
      </c>
      <c r="G114" s="465">
        <v>-6873579.8117843866</v>
      </c>
      <c r="H114" s="464">
        <v>-1.1428621532362029E-2</v>
      </c>
    </row>
    <row r="115" spans="1:8">
      <c r="A115" s="482" t="s">
        <v>299</v>
      </c>
      <c r="B115" s="441" t="s">
        <v>420</v>
      </c>
      <c r="C115" s="463">
        <v>48139121.067853346</v>
      </c>
      <c r="D115" s="463">
        <v>369287.68288092315</v>
      </c>
      <c r="E115" s="468">
        <v>7.7305625059411404E-3</v>
      </c>
      <c r="F115" s="469">
        <v>276045871.09991014</v>
      </c>
      <c r="G115" s="469">
        <v>-1655988.8897691369</v>
      </c>
      <c r="H115" s="468">
        <v>-5.9631897670065345E-3</v>
      </c>
    </row>
    <row r="116" spans="1:8">
      <c r="A116" s="482" t="s">
        <v>299</v>
      </c>
      <c r="B116" s="442" t="s">
        <v>421</v>
      </c>
      <c r="C116" s="463">
        <v>85200136.385658532</v>
      </c>
      <c r="D116" s="463">
        <v>1852438.7571386397</v>
      </c>
      <c r="E116" s="464">
        <v>2.222543405331898E-2</v>
      </c>
      <c r="F116" s="465">
        <v>487318082.20936918</v>
      </c>
      <c r="G116" s="465">
        <v>7215650.939525187</v>
      </c>
      <c r="H116" s="464">
        <v>1.502939887315337E-2</v>
      </c>
    </row>
    <row r="117" spans="1:8">
      <c r="A117" s="482" t="s">
        <v>299</v>
      </c>
      <c r="B117" s="441" t="s">
        <v>422</v>
      </c>
      <c r="C117" s="463">
        <v>59855374.132778704</v>
      </c>
      <c r="D117" s="463">
        <v>327602.07967894524</v>
      </c>
      <c r="E117" s="468">
        <v>5.5033485779833781E-3</v>
      </c>
      <c r="F117" s="469">
        <v>374790225.05275756</v>
      </c>
      <c r="G117" s="469">
        <v>-6193933.0297123194</v>
      </c>
      <c r="H117" s="468">
        <v>-1.6257718065987269E-2</v>
      </c>
    </row>
    <row r="118" spans="1:8">
      <c r="A118" s="482" t="s">
        <v>299</v>
      </c>
      <c r="B118" s="442" t="s">
        <v>423</v>
      </c>
      <c r="C118" s="463">
        <v>78529074.11057429</v>
      </c>
      <c r="D118" s="463">
        <v>1386468.7153514475</v>
      </c>
      <c r="E118" s="464">
        <v>1.7972801258762078E-2</v>
      </c>
      <c r="F118" s="465">
        <v>476251297.27313614</v>
      </c>
      <c r="G118" s="465">
        <v>4155906.5923071504</v>
      </c>
      <c r="H118" s="464">
        <v>8.8031077497150306E-3</v>
      </c>
    </row>
    <row r="119" spans="1:8">
      <c r="A119" s="482" t="s">
        <v>299</v>
      </c>
      <c r="B119" s="441" t="s">
        <v>424</v>
      </c>
      <c r="C119" s="463">
        <v>250741012.39619911</v>
      </c>
      <c r="D119" s="463">
        <v>999770.84165117145</v>
      </c>
      <c r="E119" s="468">
        <v>4.0032268416220059E-3</v>
      </c>
      <c r="F119" s="469">
        <v>1632544509.6307478</v>
      </c>
      <c r="G119" s="469">
        <v>-6792383.8314003944</v>
      </c>
      <c r="H119" s="468">
        <v>-4.143372761565455E-3</v>
      </c>
    </row>
    <row r="120" spans="1:8">
      <c r="A120" s="482" t="s">
        <v>299</v>
      </c>
      <c r="B120" s="442" t="s">
        <v>425</v>
      </c>
      <c r="C120" s="463">
        <v>110757452.6034549</v>
      </c>
      <c r="D120" s="463">
        <v>1106054.9963382035</v>
      </c>
      <c r="E120" s="464">
        <v>1.0087012299662811E-2</v>
      </c>
      <c r="F120" s="465">
        <v>692395819.13659728</v>
      </c>
      <c r="G120" s="465">
        <v>3958314.7240992785</v>
      </c>
      <c r="H120" s="464">
        <v>5.7497081415941211E-3</v>
      </c>
    </row>
    <row r="121" spans="1:8">
      <c r="A121" s="482" t="s">
        <v>299</v>
      </c>
      <c r="B121" s="441" t="s">
        <v>426</v>
      </c>
      <c r="C121" s="463">
        <v>46730103.944095545</v>
      </c>
      <c r="D121" s="463">
        <v>-930059.88822600245</v>
      </c>
      <c r="E121" s="468">
        <v>-1.9514408122853884E-2</v>
      </c>
      <c r="F121" s="469">
        <v>264117207.70831695</v>
      </c>
      <c r="G121" s="469">
        <v>-12030471.449620575</v>
      </c>
      <c r="H121" s="468">
        <v>-4.3565354184055882E-2</v>
      </c>
    </row>
    <row r="122" spans="1:8">
      <c r="A122" s="482" t="s">
        <v>299</v>
      </c>
      <c r="B122" s="442" t="s">
        <v>427</v>
      </c>
      <c r="C122" s="463">
        <v>14916356.911474632</v>
      </c>
      <c r="D122" s="463">
        <v>385302.1534310095</v>
      </c>
      <c r="E122" s="464">
        <v>2.6515773276384266E-2</v>
      </c>
      <c r="F122" s="465">
        <v>96053174.874161124</v>
      </c>
      <c r="G122" s="465">
        <v>-199352.69157716632</v>
      </c>
      <c r="H122" s="464">
        <v>-2.071142406530706E-3</v>
      </c>
    </row>
    <row r="123" spans="1:8">
      <c r="A123" s="482" t="s">
        <v>299</v>
      </c>
      <c r="B123" s="441" t="s">
        <v>428</v>
      </c>
      <c r="C123" s="463">
        <v>23903507.218791012</v>
      </c>
      <c r="D123" s="463">
        <v>66894.840802188963</v>
      </c>
      <c r="E123" s="468">
        <v>2.8063904275240437E-3</v>
      </c>
      <c r="F123" s="469">
        <v>133009879.83900242</v>
      </c>
      <c r="G123" s="469">
        <v>-1347065.3897647411</v>
      </c>
      <c r="H123" s="468">
        <v>-1.0026019774944399E-2</v>
      </c>
    </row>
    <row r="124" spans="1:8">
      <c r="A124" s="482" t="s">
        <v>299</v>
      </c>
      <c r="B124" s="442" t="s">
        <v>429</v>
      </c>
      <c r="C124" s="463">
        <v>799068774.68184865</v>
      </c>
      <c r="D124" s="463">
        <v>27546344.034809828</v>
      </c>
      <c r="E124" s="464">
        <v>3.5703879680734664E-2</v>
      </c>
      <c r="F124" s="465">
        <v>4635779138.3184538</v>
      </c>
      <c r="G124" s="465">
        <v>98868048.543262482</v>
      </c>
      <c r="H124" s="464">
        <v>2.1791929924763302E-2</v>
      </c>
    </row>
    <row r="125" spans="1:8">
      <c r="A125" s="482" t="s">
        <v>299</v>
      </c>
      <c r="B125" s="441" t="s">
        <v>430</v>
      </c>
      <c r="C125" s="463">
        <v>86871509.74975045</v>
      </c>
      <c r="D125" s="463">
        <v>2297719.2240229696</v>
      </c>
      <c r="E125" s="468">
        <v>2.7168218543119453E-2</v>
      </c>
      <c r="F125" s="469">
        <v>500906533.12578601</v>
      </c>
      <c r="G125" s="469">
        <v>4480344.5510286689</v>
      </c>
      <c r="H125" s="468">
        <v>9.025197812169752E-3</v>
      </c>
    </row>
    <row r="126" spans="1:8">
      <c r="A126" s="482" t="s">
        <v>299</v>
      </c>
      <c r="B126" s="442" t="s">
        <v>431</v>
      </c>
      <c r="C126" s="463">
        <v>69428853.070666909</v>
      </c>
      <c r="D126" s="463">
        <v>1614300.8198227882</v>
      </c>
      <c r="E126" s="464">
        <v>2.3804637297486459E-2</v>
      </c>
      <c r="F126" s="465">
        <v>367815968.56456459</v>
      </c>
      <c r="G126" s="465">
        <v>3653360.1176272035</v>
      </c>
      <c r="H126" s="464">
        <v>1.0032221960425516E-2</v>
      </c>
    </row>
    <row r="127" spans="1:8">
      <c r="A127" s="482" t="s">
        <v>299</v>
      </c>
      <c r="B127" s="441" t="s">
        <v>432</v>
      </c>
      <c r="C127" s="463">
        <v>34995597.567947768</v>
      </c>
      <c r="D127" s="463">
        <v>1589374.9417024329</v>
      </c>
      <c r="E127" s="468">
        <v>4.7577212170458121E-2</v>
      </c>
      <c r="F127" s="469">
        <v>210487014.69255275</v>
      </c>
      <c r="G127" s="469">
        <v>6140725.8204276562</v>
      </c>
      <c r="H127" s="468">
        <v>3.0050586454596063E-2</v>
      </c>
    </row>
    <row r="128" spans="1:8">
      <c r="A128" s="482" t="s">
        <v>299</v>
      </c>
      <c r="B128" s="442" t="s">
        <v>433</v>
      </c>
      <c r="C128" s="463">
        <v>99639479.70629862</v>
      </c>
      <c r="D128" s="463">
        <v>2190106.4411670417</v>
      </c>
      <c r="E128" s="464">
        <v>2.2474299913744906E-2</v>
      </c>
      <c r="F128" s="465">
        <v>658554522.46949863</v>
      </c>
      <c r="G128" s="465">
        <v>6171971.5495138168</v>
      </c>
      <c r="H128" s="464">
        <v>9.4606631351653262E-3</v>
      </c>
    </row>
    <row r="129" spans="1:8">
      <c r="A129" s="482" t="s">
        <v>299</v>
      </c>
      <c r="B129" s="441" t="s">
        <v>434</v>
      </c>
      <c r="C129" s="466"/>
      <c r="D129" s="466"/>
      <c r="E129" s="466"/>
      <c r="F129" s="466"/>
      <c r="G129" s="466"/>
      <c r="H129" s="466"/>
    </row>
    <row r="130" spans="1:8">
      <c r="A130" s="482" t="s">
        <v>299</v>
      </c>
      <c r="B130" s="442" t="s">
        <v>435</v>
      </c>
      <c r="C130" s="463">
        <v>79513093.250864521</v>
      </c>
      <c r="D130" s="463">
        <v>3980989.2487270385</v>
      </c>
      <c r="E130" s="464">
        <v>5.2705922882995297E-2</v>
      </c>
      <c r="F130" s="465">
        <v>468399071.94010717</v>
      </c>
      <c r="G130" s="465">
        <v>14659307.167885125</v>
      </c>
      <c r="H130" s="464">
        <v>3.2307741807121787E-2</v>
      </c>
    </row>
    <row r="131" spans="1:8">
      <c r="A131" s="482" t="s">
        <v>299</v>
      </c>
      <c r="B131" s="441" t="s">
        <v>436</v>
      </c>
      <c r="C131" s="463">
        <v>105946613.68690425</v>
      </c>
      <c r="D131" s="463">
        <v>3834203.2224192619</v>
      </c>
      <c r="E131" s="468">
        <v>3.7548846462231049E-2</v>
      </c>
      <c r="F131" s="469">
        <v>586673362.13840246</v>
      </c>
      <c r="G131" s="469">
        <v>15655867.371127844</v>
      </c>
      <c r="H131" s="468">
        <v>2.7417491608568999E-2</v>
      </c>
    </row>
    <row r="132" spans="1:8">
      <c r="A132" s="482" t="s">
        <v>299</v>
      </c>
      <c r="B132" s="442" t="s">
        <v>437</v>
      </c>
      <c r="C132" s="463">
        <v>78674766.093804911</v>
      </c>
      <c r="D132" s="463">
        <v>3005627.2424174398</v>
      </c>
      <c r="E132" s="464">
        <v>3.972064818023667E-2</v>
      </c>
      <c r="F132" s="465">
        <v>487671093.59075952</v>
      </c>
      <c r="G132" s="465">
        <v>11449815.354611874</v>
      </c>
      <c r="H132" s="464">
        <v>2.4043057036469005E-2</v>
      </c>
    </row>
    <row r="133" spans="1:8">
      <c r="A133" s="482" t="s">
        <v>299</v>
      </c>
      <c r="B133" s="441" t="s">
        <v>438</v>
      </c>
      <c r="C133" s="463">
        <v>518074191.11026841</v>
      </c>
      <c r="D133" s="463">
        <v>11600828.598398328</v>
      </c>
      <c r="E133" s="468">
        <v>2.2905111022746911E-2</v>
      </c>
      <c r="F133" s="469">
        <v>2996324158.6432171</v>
      </c>
      <c r="G133" s="469">
        <v>15363975.434278965</v>
      </c>
      <c r="H133" s="468">
        <v>5.1540357770696495E-3</v>
      </c>
    </row>
    <row r="134" spans="1:8">
      <c r="A134" s="482" t="s">
        <v>299</v>
      </c>
      <c r="B134" s="442" t="s">
        <v>439</v>
      </c>
      <c r="C134" s="463">
        <v>225580056.4209893</v>
      </c>
      <c r="D134" s="463">
        <v>4809993.3032018542</v>
      </c>
      <c r="E134" s="464">
        <v>2.1787343968985406E-2</v>
      </c>
      <c r="F134" s="465">
        <v>1265636744.6273251</v>
      </c>
      <c r="G134" s="465">
        <v>5842974.9301664829</v>
      </c>
      <c r="H134" s="464">
        <v>4.6380408212139939E-3</v>
      </c>
    </row>
    <row r="135" spans="1:8">
      <c r="A135" s="482" t="s">
        <v>299</v>
      </c>
      <c r="B135" s="441" t="s">
        <v>440</v>
      </c>
      <c r="C135" s="463">
        <v>44625511.787418216</v>
      </c>
      <c r="D135" s="463">
        <v>1020745.226498045</v>
      </c>
      <c r="E135" s="468">
        <v>2.3409028576542496E-2</v>
      </c>
      <c r="F135" s="469">
        <v>261782303.08340985</v>
      </c>
      <c r="G135" s="469">
        <v>427470.51314976811</v>
      </c>
      <c r="H135" s="468">
        <v>1.635594448152594E-3</v>
      </c>
    </row>
    <row r="136" spans="1:8">
      <c r="A136" s="482" t="s">
        <v>299</v>
      </c>
      <c r="B136" s="442" t="s">
        <v>441</v>
      </c>
      <c r="C136" s="463">
        <v>50629352.987990871</v>
      </c>
      <c r="D136" s="463">
        <v>1196269.679487437</v>
      </c>
      <c r="E136" s="464">
        <v>2.4199778759939415E-2</v>
      </c>
      <c r="F136" s="465">
        <v>292252713.71094614</v>
      </c>
      <c r="G136" s="465">
        <v>2140284.001170814</v>
      </c>
      <c r="H136" s="464">
        <v>7.3774295134887051E-3</v>
      </c>
    </row>
    <row r="137" spans="1:8">
      <c r="A137" s="482" t="s">
        <v>299</v>
      </c>
      <c r="B137" s="441" t="s">
        <v>442</v>
      </c>
      <c r="C137" s="463">
        <v>72892671.349743068</v>
      </c>
      <c r="D137" s="463">
        <v>860096.52525493503</v>
      </c>
      <c r="E137" s="468">
        <v>1.1940382908019239E-2</v>
      </c>
      <c r="F137" s="469">
        <v>472663327.48329389</v>
      </c>
      <c r="G137" s="469">
        <v>-1363847.6988107562</v>
      </c>
      <c r="H137" s="468">
        <v>-2.8771508685906323E-3</v>
      </c>
    </row>
    <row r="138" spans="1:8">
      <c r="A138" s="482" t="s">
        <v>299</v>
      </c>
      <c r="B138" s="442" t="s">
        <v>443</v>
      </c>
      <c r="C138" s="463">
        <v>698972946.69730926</v>
      </c>
      <c r="D138" s="463">
        <v>15717477.284336925</v>
      </c>
      <c r="E138" s="464">
        <v>2.300380748922624E-2</v>
      </c>
      <c r="F138" s="465">
        <v>3840827459.7575588</v>
      </c>
      <c r="G138" s="465">
        <v>65293044.401631832</v>
      </c>
      <c r="H138" s="464">
        <v>1.7293722482324806E-2</v>
      </c>
    </row>
    <row r="139" spans="1:8">
      <c r="A139" s="482" t="s">
        <v>299</v>
      </c>
      <c r="B139" s="441" t="s">
        <v>444</v>
      </c>
      <c r="C139" s="463">
        <v>14628099.134937974</v>
      </c>
      <c r="D139" s="463">
        <v>633768.33204710484</v>
      </c>
      <c r="E139" s="468">
        <v>4.5287505417278301E-2</v>
      </c>
      <c r="F139" s="469">
        <v>78581026.817643762</v>
      </c>
      <c r="G139" s="469">
        <v>3133777.2402433008</v>
      </c>
      <c r="H139" s="468">
        <v>4.1536003735012171E-2</v>
      </c>
    </row>
    <row r="140" spans="1:8">
      <c r="A140" s="482" t="s">
        <v>299</v>
      </c>
      <c r="B140" s="442" t="s">
        <v>445</v>
      </c>
      <c r="C140" s="463">
        <v>87703801.976787627</v>
      </c>
      <c r="D140" s="463">
        <v>1897803.6411228031</v>
      </c>
      <c r="E140" s="464">
        <v>2.2117377315496959E-2</v>
      </c>
      <c r="F140" s="465">
        <v>507150478.07658786</v>
      </c>
      <c r="G140" s="465">
        <v>5840496.5570396781</v>
      </c>
      <c r="H140" s="464">
        <v>1.1650469315085706E-2</v>
      </c>
    </row>
    <row r="141" spans="1:8">
      <c r="A141" s="482" t="s">
        <v>299</v>
      </c>
      <c r="B141" s="441" t="s">
        <v>446</v>
      </c>
      <c r="C141" s="463">
        <v>35115108.174517743</v>
      </c>
      <c r="D141" s="463">
        <v>1247119.4578589723</v>
      </c>
      <c r="E141" s="468">
        <v>3.6822955986327795E-2</v>
      </c>
      <c r="F141" s="469">
        <v>188400196.77876619</v>
      </c>
      <c r="G141" s="469">
        <v>2815693.3896390498</v>
      </c>
      <c r="H141" s="468">
        <v>1.5172028581153685E-2</v>
      </c>
    </row>
    <row r="142" spans="1:8">
      <c r="A142" s="482" t="s">
        <v>299</v>
      </c>
      <c r="B142" s="442" t="s">
        <v>447</v>
      </c>
      <c r="C142" s="463">
        <v>107086960.31371738</v>
      </c>
      <c r="D142" s="463">
        <v>2558851.9799028635</v>
      </c>
      <c r="E142" s="464">
        <v>2.4480037194694767E-2</v>
      </c>
      <c r="F142" s="465">
        <v>566673049.52074766</v>
      </c>
      <c r="G142" s="465">
        <v>9419773.5115486383</v>
      </c>
      <c r="H142" s="464">
        <v>1.6903935637685042E-2</v>
      </c>
    </row>
    <row r="143" spans="1:8">
      <c r="A143" s="482" t="s">
        <v>299</v>
      </c>
      <c r="B143" s="441" t="s">
        <v>448</v>
      </c>
      <c r="C143" s="463">
        <v>61524509.587843657</v>
      </c>
      <c r="D143" s="463">
        <v>802695.10910154879</v>
      </c>
      <c r="E143" s="468">
        <v>1.3219221395015485E-2</v>
      </c>
      <c r="F143" s="469">
        <v>362557086.95152497</v>
      </c>
      <c r="G143" s="469">
        <v>5087627.2673584223</v>
      </c>
      <c r="H143" s="468">
        <v>1.4232341056082027E-2</v>
      </c>
    </row>
    <row r="144" spans="1:8">
      <c r="A144" s="482" t="s">
        <v>299</v>
      </c>
      <c r="B144" s="442" t="s">
        <v>449</v>
      </c>
      <c r="C144" s="462"/>
      <c r="D144" s="462"/>
      <c r="E144" s="462"/>
      <c r="F144" s="462"/>
      <c r="G144" s="462"/>
      <c r="H144" s="462"/>
    </row>
    <row r="145" spans="1:8">
      <c r="A145" s="482" t="s">
        <v>299</v>
      </c>
      <c r="B145" s="441" t="s">
        <v>450</v>
      </c>
      <c r="C145" s="463">
        <v>65593391.83396519</v>
      </c>
      <c r="D145" s="463">
        <v>839490.50791459531</v>
      </c>
      <c r="E145" s="468">
        <v>1.2964323241121335E-2</v>
      </c>
      <c r="F145" s="469">
        <v>396312876.6298188</v>
      </c>
      <c r="G145" s="469">
        <v>926165.36481589079</v>
      </c>
      <c r="H145" s="468">
        <v>2.3424291672644007E-3</v>
      </c>
    </row>
    <row r="146" spans="1:8">
      <c r="A146" s="482" t="s">
        <v>299</v>
      </c>
      <c r="B146" s="442" t="s">
        <v>451</v>
      </c>
      <c r="C146" s="463">
        <v>15518797.955497174</v>
      </c>
      <c r="D146" s="463">
        <v>320880.8223182708</v>
      </c>
      <c r="E146" s="464">
        <v>2.1113473609995471E-2</v>
      </c>
      <c r="F146" s="465">
        <v>82737030.147380471</v>
      </c>
      <c r="G146" s="465">
        <v>1729277.8558043092</v>
      </c>
      <c r="H146" s="464">
        <v>2.1347066260769879E-2</v>
      </c>
    </row>
    <row r="147" spans="1:8">
      <c r="A147" s="482" t="s">
        <v>299</v>
      </c>
      <c r="B147" s="441" t="s">
        <v>452</v>
      </c>
      <c r="C147" s="463">
        <v>68974971.835966051</v>
      </c>
      <c r="D147" s="463">
        <v>1915192.5370477214</v>
      </c>
      <c r="E147" s="468">
        <v>2.8559481660546018E-2</v>
      </c>
      <c r="F147" s="469">
        <v>339106956.71418184</v>
      </c>
      <c r="G147" s="469">
        <v>4222120.7368057966</v>
      </c>
      <c r="H147" s="468">
        <v>1.2607679665409013E-2</v>
      </c>
    </row>
    <row r="148" spans="1:8">
      <c r="A148" s="482" t="s">
        <v>300</v>
      </c>
      <c r="B148" s="442" t="s">
        <v>381</v>
      </c>
      <c r="C148" s="463">
        <v>673734326.95216072</v>
      </c>
      <c r="D148" s="463">
        <v>15624267.598731756</v>
      </c>
      <c r="E148" s="464">
        <v>2.3741116514891254E-2</v>
      </c>
      <c r="F148" s="465">
        <v>3610326961.7647448</v>
      </c>
      <c r="G148" s="465">
        <v>32445442.272200108</v>
      </c>
      <c r="H148" s="464">
        <v>9.0683389305752874E-3</v>
      </c>
    </row>
    <row r="149" spans="1:8">
      <c r="A149" s="482" t="s">
        <v>300</v>
      </c>
      <c r="B149" s="441" t="s">
        <v>382</v>
      </c>
      <c r="C149" s="463">
        <v>102441013.16496341</v>
      </c>
      <c r="D149" s="463">
        <v>2744379.0561764836</v>
      </c>
      <c r="E149" s="468">
        <v>2.7527298997696084E-2</v>
      </c>
      <c r="F149" s="469">
        <v>595139093.2003268</v>
      </c>
      <c r="G149" s="469">
        <v>2139147.2372885942</v>
      </c>
      <c r="H149" s="468">
        <v>3.6073312516320664E-3</v>
      </c>
    </row>
    <row r="150" spans="1:8">
      <c r="A150" s="482" t="s">
        <v>300</v>
      </c>
      <c r="B150" s="442" t="s">
        <v>383</v>
      </c>
      <c r="C150" s="463">
        <v>50086733.756511189</v>
      </c>
      <c r="D150" s="463">
        <v>935513.78594652563</v>
      </c>
      <c r="E150" s="464">
        <v>1.9033378754520835E-2</v>
      </c>
      <c r="F150" s="465">
        <v>273145683.399849</v>
      </c>
      <c r="G150" s="465">
        <v>1499975.7524356842</v>
      </c>
      <c r="H150" s="464">
        <v>5.5218091440730607E-3</v>
      </c>
    </row>
    <row r="151" spans="1:8">
      <c r="A151" s="482" t="s">
        <v>300</v>
      </c>
      <c r="B151" s="441" t="s">
        <v>384</v>
      </c>
      <c r="C151" s="466"/>
      <c r="D151" s="466"/>
      <c r="E151" s="466"/>
      <c r="F151" s="466"/>
      <c r="G151" s="466"/>
      <c r="H151" s="466"/>
    </row>
    <row r="152" spans="1:8">
      <c r="A152" s="482" t="s">
        <v>300</v>
      </c>
      <c r="B152" s="442" t="s">
        <v>385</v>
      </c>
      <c r="C152" s="463">
        <v>33351751.494690843</v>
      </c>
      <c r="D152" s="463">
        <v>760327.34158084169</v>
      </c>
      <c r="E152" s="464">
        <v>2.3329061596355196E-2</v>
      </c>
      <c r="F152" s="465">
        <v>180921484.59948552</v>
      </c>
      <c r="G152" s="465">
        <v>2418582.3630611598</v>
      </c>
      <c r="H152" s="464">
        <v>1.3549260727748754E-2</v>
      </c>
    </row>
    <row r="153" spans="1:8">
      <c r="A153" s="482" t="s">
        <v>300</v>
      </c>
      <c r="B153" s="441" t="s">
        <v>386</v>
      </c>
      <c r="C153" s="463">
        <v>65454325.15756008</v>
      </c>
      <c r="D153" s="463">
        <v>1302449.259532012</v>
      </c>
      <c r="E153" s="468">
        <v>2.0302590396612974E-2</v>
      </c>
      <c r="F153" s="469">
        <v>366459852.67475504</v>
      </c>
      <c r="G153" s="469">
        <v>1153922.7859777808</v>
      </c>
      <c r="H153" s="468">
        <v>3.1587847104729712E-3</v>
      </c>
    </row>
    <row r="154" spans="1:8">
      <c r="A154" s="482" t="s">
        <v>300</v>
      </c>
      <c r="B154" s="442" t="s">
        <v>387</v>
      </c>
      <c r="C154" s="463">
        <v>31440664.143344656</v>
      </c>
      <c r="D154" s="463">
        <v>716049.0949662067</v>
      </c>
      <c r="E154" s="464">
        <v>2.3305388654625229E-2</v>
      </c>
      <c r="F154" s="465">
        <v>163082672.17306045</v>
      </c>
      <c r="G154" s="465">
        <v>2282178.208173275</v>
      </c>
      <c r="H154" s="464">
        <v>1.4192606949774778E-2</v>
      </c>
    </row>
    <row r="155" spans="1:8">
      <c r="A155" s="482" t="s">
        <v>300</v>
      </c>
      <c r="B155" s="441" t="s">
        <v>388</v>
      </c>
      <c r="C155" s="466"/>
      <c r="D155" s="466"/>
      <c r="E155" s="466"/>
      <c r="F155" s="466"/>
      <c r="G155" s="466"/>
      <c r="H155" s="466"/>
    </row>
    <row r="156" spans="1:8">
      <c r="A156" s="482" t="s">
        <v>300</v>
      </c>
      <c r="B156" s="442" t="s">
        <v>389</v>
      </c>
      <c r="C156" s="463">
        <v>37829129.377908126</v>
      </c>
      <c r="D156" s="463">
        <v>1193213.7765956521</v>
      </c>
      <c r="E156" s="464">
        <v>3.2569508827913818E-2</v>
      </c>
      <c r="F156" s="465">
        <v>197895319.76129815</v>
      </c>
      <c r="G156" s="465">
        <v>3697652.7240784168</v>
      </c>
      <c r="H156" s="464">
        <v>1.904066501154068E-2</v>
      </c>
    </row>
    <row r="157" spans="1:8">
      <c r="A157" s="482" t="s">
        <v>300</v>
      </c>
      <c r="B157" s="441" t="s">
        <v>390</v>
      </c>
      <c r="C157" s="466"/>
      <c r="D157" s="466"/>
      <c r="E157" s="466"/>
      <c r="F157" s="466"/>
      <c r="G157" s="466"/>
      <c r="H157" s="466"/>
    </row>
    <row r="158" spans="1:8">
      <c r="A158" s="482" t="s">
        <v>300</v>
      </c>
      <c r="B158" s="442" t="s">
        <v>391</v>
      </c>
      <c r="C158" s="463">
        <v>28723000.363534056</v>
      </c>
      <c r="D158" s="463">
        <v>317075.27699550986</v>
      </c>
      <c r="E158" s="464">
        <v>1.1162293642243342E-2</v>
      </c>
      <c r="F158" s="465">
        <v>146770544.96972683</v>
      </c>
      <c r="G158" s="465">
        <v>-812470.46101152897</v>
      </c>
      <c r="H158" s="464">
        <v>-5.505175908218426E-3</v>
      </c>
    </row>
    <row r="159" spans="1:8">
      <c r="A159" s="482" t="s">
        <v>300</v>
      </c>
      <c r="B159" s="441" t="s">
        <v>392</v>
      </c>
      <c r="C159" s="463">
        <v>31193010.250428148</v>
      </c>
      <c r="D159" s="463">
        <v>409526.39443595335</v>
      </c>
      <c r="E159" s="468">
        <v>1.330344532645341E-2</v>
      </c>
      <c r="F159" s="469">
        <v>156453664.49124396</v>
      </c>
      <c r="G159" s="469">
        <v>405965.84932410717</v>
      </c>
      <c r="H159" s="468">
        <v>2.6015497367613892E-3</v>
      </c>
    </row>
    <row r="160" spans="1:8">
      <c r="A160" s="482" t="s">
        <v>300</v>
      </c>
      <c r="B160" s="442" t="s">
        <v>393</v>
      </c>
      <c r="C160" s="463">
        <v>473596939.07811612</v>
      </c>
      <c r="D160" s="463">
        <v>13593954.832373977</v>
      </c>
      <c r="E160" s="464">
        <v>2.9551884004978178E-2</v>
      </c>
      <c r="F160" s="465">
        <v>2377382975.1003542</v>
      </c>
      <c r="G160" s="465">
        <v>36532973.660394669</v>
      </c>
      <c r="H160" s="464">
        <v>1.5606712791473881E-2</v>
      </c>
    </row>
    <row r="161" spans="1:8">
      <c r="A161" s="482" t="s">
        <v>300</v>
      </c>
      <c r="B161" s="441" t="s">
        <v>394</v>
      </c>
      <c r="C161" s="463">
        <v>100453099.30087595</v>
      </c>
      <c r="D161" s="463">
        <v>1549869.7967314124</v>
      </c>
      <c r="E161" s="468">
        <v>1.5670568135153416E-2</v>
      </c>
      <c r="F161" s="469">
        <v>522774868.19127029</v>
      </c>
      <c r="G161" s="469">
        <v>477811.70158785582</v>
      </c>
      <c r="H161" s="468">
        <v>9.1482748304038092E-4</v>
      </c>
    </row>
    <row r="162" spans="1:8">
      <c r="A162" s="482" t="s">
        <v>300</v>
      </c>
      <c r="B162" s="442" t="s">
        <v>395</v>
      </c>
      <c r="C162" s="463">
        <v>66322437.940274321</v>
      </c>
      <c r="D162" s="463">
        <v>2731176.9723912477</v>
      </c>
      <c r="E162" s="464">
        <v>4.2948935605642974E-2</v>
      </c>
      <c r="F162" s="465">
        <v>337273239.09374309</v>
      </c>
      <c r="G162" s="465">
        <v>9239229.731169343</v>
      </c>
      <c r="H162" s="464">
        <v>2.8165462932098866E-2</v>
      </c>
    </row>
    <row r="163" spans="1:8">
      <c r="A163" s="482" t="s">
        <v>300</v>
      </c>
      <c r="B163" s="441" t="s">
        <v>396</v>
      </c>
      <c r="C163" s="466"/>
      <c r="D163" s="466"/>
      <c r="E163" s="466"/>
      <c r="F163" s="466"/>
      <c r="G163" s="466"/>
      <c r="H163" s="466"/>
    </row>
    <row r="164" spans="1:8">
      <c r="A164" s="482" t="s">
        <v>300</v>
      </c>
      <c r="B164" s="442" t="s">
        <v>397</v>
      </c>
      <c r="C164" s="463">
        <v>38321601.513192073</v>
      </c>
      <c r="D164" s="463">
        <v>814921.48956330121</v>
      </c>
      <c r="E164" s="464">
        <v>2.1727369339272634E-2</v>
      </c>
      <c r="F164" s="465">
        <v>203931015.39907303</v>
      </c>
      <c r="G164" s="465">
        <v>1353270.9029170573</v>
      </c>
      <c r="H164" s="464">
        <v>6.6802545673655496E-3</v>
      </c>
    </row>
    <row r="165" spans="1:8">
      <c r="A165" s="482" t="s">
        <v>300</v>
      </c>
      <c r="B165" s="441" t="s">
        <v>398</v>
      </c>
      <c r="C165" s="466"/>
      <c r="D165" s="466"/>
      <c r="E165" s="466"/>
      <c r="F165" s="466"/>
      <c r="G165" s="466"/>
      <c r="H165" s="466"/>
    </row>
    <row r="166" spans="1:8">
      <c r="A166" s="482" t="s">
        <v>300</v>
      </c>
      <c r="B166" s="442" t="s">
        <v>399</v>
      </c>
      <c r="C166" s="462"/>
      <c r="D166" s="462"/>
      <c r="E166" s="462"/>
      <c r="F166" s="462"/>
      <c r="G166" s="462"/>
      <c r="H166" s="462"/>
    </row>
    <row r="167" spans="1:8">
      <c r="A167" s="482" t="s">
        <v>300</v>
      </c>
      <c r="B167" s="441" t="s">
        <v>400</v>
      </c>
      <c r="C167" s="463">
        <v>352175062.65486127</v>
      </c>
      <c r="D167" s="463">
        <v>9030984.6506496668</v>
      </c>
      <c r="E167" s="468">
        <v>2.631834622697124E-2</v>
      </c>
      <c r="F167" s="469">
        <v>1809779397.0531499</v>
      </c>
      <c r="G167" s="469">
        <v>9230971.397603035</v>
      </c>
      <c r="H167" s="468">
        <v>5.1267554185565473E-3</v>
      </c>
    </row>
    <row r="168" spans="1:8">
      <c r="A168" s="482" t="s">
        <v>300</v>
      </c>
      <c r="B168" s="442" t="s">
        <v>401</v>
      </c>
      <c r="C168" s="462"/>
      <c r="D168" s="462"/>
      <c r="E168" s="462"/>
      <c r="F168" s="462"/>
      <c r="G168" s="462"/>
      <c r="H168" s="462"/>
    </row>
    <row r="169" spans="1:8">
      <c r="A169" s="482" t="s">
        <v>300</v>
      </c>
      <c r="B169" s="441" t="s">
        <v>402</v>
      </c>
      <c r="C169" s="466"/>
      <c r="D169" s="466"/>
      <c r="E169" s="466"/>
      <c r="F169" s="466"/>
      <c r="G169" s="466"/>
      <c r="H169" s="466"/>
    </row>
    <row r="170" spans="1:8">
      <c r="A170" s="482" t="s">
        <v>300</v>
      </c>
      <c r="B170" s="442" t="s">
        <v>403</v>
      </c>
      <c r="C170" s="462"/>
      <c r="D170" s="462"/>
      <c r="E170" s="462"/>
      <c r="F170" s="462"/>
      <c r="G170" s="462"/>
      <c r="H170" s="462"/>
    </row>
    <row r="171" spans="1:8">
      <c r="A171" s="482" t="s">
        <v>300</v>
      </c>
      <c r="B171" s="441" t="s">
        <v>404</v>
      </c>
      <c r="C171" s="466"/>
      <c r="D171" s="466"/>
      <c r="E171" s="466"/>
      <c r="F171" s="466"/>
      <c r="G171" s="466"/>
      <c r="H171" s="466"/>
    </row>
    <row r="172" spans="1:8">
      <c r="A172" s="482" t="s">
        <v>300</v>
      </c>
      <c r="B172" s="442" t="s">
        <v>405</v>
      </c>
      <c r="C172" s="463">
        <v>39576360.607620507</v>
      </c>
      <c r="D172" s="463">
        <v>295184.51220174134</v>
      </c>
      <c r="E172" s="464">
        <v>7.5146556580867685E-3</v>
      </c>
      <c r="F172" s="465">
        <v>213927652.80806091</v>
      </c>
      <c r="G172" s="465">
        <v>137862.0595779717</v>
      </c>
      <c r="H172" s="464">
        <v>6.4484865762445191E-4</v>
      </c>
    </row>
    <row r="173" spans="1:8">
      <c r="A173" s="482" t="s">
        <v>300</v>
      </c>
      <c r="B173" s="441" t="s">
        <v>406</v>
      </c>
      <c r="C173" s="463">
        <v>14847800.741400555</v>
      </c>
      <c r="D173" s="463">
        <v>404726.84805235825</v>
      </c>
      <c r="E173" s="468">
        <v>2.8022209886965715E-2</v>
      </c>
      <c r="F173" s="469">
        <v>69896722.847272962</v>
      </c>
      <c r="G173" s="469">
        <v>999719.27791693807</v>
      </c>
      <c r="H173" s="468">
        <v>1.4510344806368222E-2</v>
      </c>
    </row>
    <row r="174" spans="1:8">
      <c r="A174" s="482" t="s">
        <v>300</v>
      </c>
      <c r="B174" s="442" t="s">
        <v>407</v>
      </c>
      <c r="C174" s="463">
        <v>574999681.5831672</v>
      </c>
      <c r="D174" s="463">
        <v>14015578.049341321</v>
      </c>
      <c r="E174" s="464">
        <v>2.498391302187089E-2</v>
      </c>
      <c r="F174" s="465">
        <v>3203725988.4365649</v>
      </c>
      <c r="G174" s="465">
        <v>43961897.172223091</v>
      </c>
      <c r="H174" s="464">
        <v>1.3913031448696623E-2</v>
      </c>
    </row>
    <row r="175" spans="1:8">
      <c r="A175" s="482" t="s">
        <v>300</v>
      </c>
      <c r="B175" s="441" t="s">
        <v>408</v>
      </c>
      <c r="C175" s="463">
        <v>103006654.30519176</v>
      </c>
      <c r="D175" s="463">
        <v>1175253.3278749734</v>
      </c>
      <c r="E175" s="468">
        <v>1.1541168211333597E-2</v>
      </c>
      <c r="F175" s="469">
        <v>645699580.45483708</v>
      </c>
      <c r="G175" s="469">
        <v>-1655261.1528794765</v>
      </c>
      <c r="H175" s="468">
        <v>-2.5569611077112019E-3</v>
      </c>
    </row>
    <row r="176" spans="1:8">
      <c r="A176" s="482" t="s">
        <v>300</v>
      </c>
      <c r="B176" s="442" t="s">
        <v>409</v>
      </c>
      <c r="C176" s="463">
        <v>46484477.171811879</v>
      </c>
      <c r="D176" s="463">
        <v>1652735.3219354674</v>
      </c>
      <c r="E176" s="464">
        <v>3.6865293511677902E-2</v>
      </c>
      <c r="F176" s="465">
        <v>259534666.00312001</v>
      </c>
      <c r="G176" s="465">
        <v>6873801.2332187295</v>
      </c>
      <c r="H176" s="464">
        <v>2.7205642787135685E-2</v>
      </c>
    </row>
    <row r="177" spans="1:8">
      <c r="A177" s="482" t="s">
        <v>300</v>
      </c>
      <c r="B177" s="441" t="s">
        <v>410</v>
      </c>
      <c r="C177" s="463">
        <v>19026931.420774169</v>
      </c>
      <c r="D177" s="463">
        <v>633038.99811603129</v>
      </c>
      <c r="E177" s="468">
        <v>3.4415717107067305E-2</v>
      </c>
      <c r="F177" s="469">
        <v>102487801.28213316</v>
      </c>
      <c r="G177" s="469">
        <v>2552806.7786594629</v>
      </c>
      <c r="H177" s="468">
        <v>2.5544673228262683E-2</v>
      </c>
    </row>
    <row r="178" spans="1:8">
      <c r="A178" s="482" t="s">
        <v>300</v>
      </c>
      <c r="B178" s="442" t="s">
        <v>411</v>
      </c>
      <c r="C178" s="463">
        <v>20696186.909989793</v>
      </c>
      <c r="D178" s="463">
        <v>511342.09227608144</v>
      </c>
      <c r="E178" s="464">
        <v>2.5332971191700245E-2</v>
      </c>
      <c r="F178" s="465">
        <v>109164561.85572949</v>
      </c>
      <c r="G178" s="465">
        <v>2138673.859749496</v>
      </c>
      <c r="H178" s="464">
        <v>1.998277145647067E-2</v>
      </c>
    </row>
    <row r="179" spans="1:8">
      <c r="A179" s="482" t="s">
        <v>300</v>
      </c>
      <c r="B179" s="441" t="s">
        <v>412</v>
      </c>
      <c r="C179" s="466"/>
      <c r="D179" s="466"/>
      <c r="E179" s="466"/>
      <c r="F179" s="466"/>
      <c r="G179" s="466"/>
      <c r="H179" s="466"/>
    </row>
    <row r="180" spans="1:8">
      <c r="A180" s="482" t="s">
        <v>300</v>
      </c>
      <c r="B180" s="442" t="s">
        <v>413</v>
      </c>
      <c r="C180" s="463">
        <v>33483071.805079646</v>
      </c>
      <c r="D180" s="463">
        <v>1485322.1191451587</v>
      </c>
      <c r="E180" s="464">
        <v>4.6419580555631196E-2</v>
      </c>
      <c r="F180" s="465">
        <v>185789360.24628666</v>
      </c>
      <c r="G180" s="465">
        <v>5326722.2769224644</v>
      </c>
      <c r="H180" s="464">
        <v>2.9517036528229974E-2</v>
      </c>
    </row>
    <row r="181" spans="1:8">
      <c r="A181" s="482" t="s">
        <v>300</v>
      </c>
      <c r="B181" s="441" t="s">
        <v>414</v>
      </c>
      <c r="C181" s="463">
        <v>56335118.319187552</v>
      </c>
      <c r="D181" s="463">
        <v>1394611.1646138802</v>
      </c>
      <c r="E181" s="468">
        <v>2.5384024226244917E-2</v>
      </c>
      <c r="F181" s="469">
        <v>313016062.52189118</v>
      </c>
      <c r="G181" s="469">
        <v>4164795.0632827878</v>
      </c>
      <c r="H181" s="468">
        <v>1.3484791879123322E-2</v>
      </c>
    </row>
    <row r="182" spans="1:8">
      <c r="A182" s="482" t="s">
        <v>300</v>
      </c>
      <c r="B182" s="442" t="s">
        <v>415</v>
      </c>
      <c r="C182" s="463">
        <v>44497186.172669798</v>
      </c>
      <c r="D182" s="463">
        <v>929498.85662767291</v>
      </c>
      <c r="E182" s="464">
        <v>2.1334592536093159E-2</v>
      </c>
      <c r="F182" s="465">
        <v>252547064.89245838</v>
      </c>
      <c r="G182" s="465">
        <v>3329733.3678200245</v>
      </c>
      <c r="H182" s="464">
        <v>1.336076165910972E-2</v>
      </c>
    </row>
    <row r="183" spans="1:8">
      <c r="A183" s="482" t="s">
        <v>300</v>
      </c>
      <c r="B183" s="441" t="s">
        <v>416</v>
      </c>
      <c r="C183" s="463">
        <v>38581530.707264274</v>
      </c>
      <c r="D183" s="463">
        <v>887941.52933360636</v>
      </c>
      <c r="E183" s="468">
        <v>2.3556831511643096E-2</v>
      </c>
      <c r="F183" s="469">
        <v>198163174.00319389</v>
      </c>
      <c r="G183" s="469">
        <v>2804632.0058270097</v>
      </c>
      <c r="H183" s="468">
        <v>1.4356331579628659E-2</v>
      </c>
    </row>
    <row r="184" spans="1:8">
      <c r="A184" s="482" t="s">
        <v>300</v>
      </c>
      <c r="B184" s="442" t="s">
        <v>417</v>
      </c>
      <c r="C184" s="463">
        <v>759635806.90009379</v>
      </c>
      <c r="D184" s="463">
        <v>6984406.5964983702</v>
      </c>
      <c r="E184" s="464">
        <v>9.2797364007840607E-3</v>
      </c>
      <c r="F184" s="465">
        <v>4690436604.5777407</v>
      </c>
      <c r="G184" s="465">
        <v>-5884274.0545921326</v>
      </c>
      <c r="H184" s="464">
        <v>-1.252954005201143E-3</v>
      </c>
    </row>
    <row r="185" spans="1:8">
      <c r="A185" s="482" t="s">
        <v>300</v>
      </c>
      <c r="B185" s="441" t="s">
        <v>418</v>
      </c>
      <c r="C185" s="463">
        <v>18666859.983363319</v>
      </c>
      <c r="D185" s="463">
        <v>10434.922060314566</v>
      </c>
      <c r="E185" s="468">
        <v>5.593205571821255E-4</v>
      </c>
      <c r="F185" s="469">
        <v>112910729.0540563</v>
      </c>
      <c r="G185" s="469">
        <v>-437541.78666961193</v>
      </c>
      <c r="H185" s="468">
        <v>-3.8601540493232089E-3</v>
      </c>
    </row>
    <row r="186" spans="1:8">
      <c r="A186" s="482" t="s">
        <v>300</v>
      </c>
      <c r="B186" s="442" t="s">
        <v>419</v>
      </c>
      <c r="C186" s="463">
        <v>76100007.085878849</v>
      </c>
      <c r="D186" s="463">
        <v>253648.28785443306</v>
      </c>
      <c r="E186" s="464">
        <v>3.3442381661311854E-3</v>
      </c>
      <c r="F186" s="465">
        <v>489605300.76378393</v>
      </c>
      <c r="G186" s="465">
        <v>-7726572.824379921</v>
      </c>
      <c r="H186" s="464">
        <v>-1.5536049939116165E-2</v>
      </c>
    </row>
    <row r="187" spans="1:8">
      <c r="A187" s="482" t="s">
        <v>300</v>
      </c>
      <c r="B187" s="441" t="s">
        <v>420</v>
      </c>
      <c r="C187" s="463">
        <v>39527157.298101589</v>
      </c>
      <c r="D187" s="463">
        <v>443442.19656649977</v>
      </c>
      <c r="E187" s="468">
        <v>1.1345958167346347E-2</v>
      </c>
      <c r="F187" s="469">
        <v>226709407.55655167</v>
      </c>
      <c r="G187" s="469">
        <v>-320423.09990951419</v>
      </c>
      <c r="H187" s="468">
        <v>-1.4113700344267736E-3</v>
      </c>
    </row>
    <row r="188" spans="1:8">
      <c r="A188" s="482" t="s">
        <v>300</v>
      </c>
      <c r="B188" s="442" t="s">
        <v>421</v>
      </c>
      <c r="C188" s="463">
        <v>70475862.9341885</v>
      </c>
      <c r="D188" s="463">
        <v>1735631.6635423005</v>
      </c>
      <c r="E188" s="464">
        <v>2.5249139135257153E-2</v>
      </c>
      <c r="F188" s="465">
        <v>403965441.97002554</v>
      </c>
      <c r="G188" s="465">
        <v>7649455.3978418708</v>
      </c>
      <c r="H188" s="464">
        <v>1.9301405083361745E-2</v>
      </c>
    </row>
    <row r="189" spans="1:8">
      <c r="A189" s="482" t="s">
        <v>300</v>
      </c>
      <c r="B189" s="441" t="s">
        <v>422</v>
      </c>
      <c r="C189" s="463">
        <v>49173054.811302394</v>
      </c>
      <c r="D189" s="463">
        <v>159895.34944421053</v>
      </c>
      <c r="E189" s="468">
        <v>3.2622942736152392E-3</v>
      </c>
      <c r="F189" s="469">
        <v>307589896.98420763</v>
      </c>
      <c r="G189" s="469">
        <v>-6830078.6217034459</v>
      </c>
      <c r="H189" s="468">
        <v>-2.1722788472778701E-2</v>
      </c>
    </row>
    <row r="190" spans="1:8">
      <c r="A190" s="482" t="s">
        <v>300</v>
      </c>
      <c r="B190" s="442" t="s">
        <v>423</v>
      </c>
      <c r="C190" s="463">
        <v>65431183.917363726</v>
      </c>
      <c r="D190" s="463">
        <v>1097035.8386236876</v>
      </c>
      <c r="E190" s="464">
        <v>1.7052154592627856E-2</v>
      </c>
      <c r="F190" s="465">
        <v>397492854.5973047</v>
      </c>
      <c r="G190" s="465">
        <v>3803295.5753144026</v>
      </c>
      <c r="H190" s="464">
        <v>9.6606462837434872E-3</v>
      </c>
    </row>
    <row r="191" spans="1:8">
      <c r="A191" s="482" t="s">
        <v>300</v>
      </c>
      <c r="B191" s="441" t="s">
        <v>424</v>
      </c>
      <c r="C191" s="463">
        <v>205238314.8314915</v>
      </c>
      <c r="D191" s="463">
        <v>797900.84174725413</v>
      </c>
      <c r="E191" s="468">
        <v>3.9028527979173473E-3</v>
      </c>
      <c r="F191" s="469">
        <v>1343509998.5540752</v>
      </c>
      <c r="G191" s="469">
        <v>-6513227.3139076233</v>
      </c>
      <c r="H191" s="468">
        <v>-4.8245298222332538E-3</v>
      </c>
    </row>
    <row r="192" spans="1:8">
      <c r="A192" s="482" t="s">
        <v>300</v>
      </c>
      <c r="B192" s="442" t="s">
        <v>425</v>
      </c>
      <c r="C192" s="463">
        <v>90672078.895317584</v>
      </c>
      <c r="D192" s="463">
        <v>839926.36855919659</v>
      </c>
      <c r="E192" s="464">
        <v>9.3499526053214283E-3</v>
      </c>
      <c r="F192" s="465">
        <v>568377528.52510333</v>
      </c>
      <c r="G192" s="465">
        <v>4191079.1523618698</v>
      </c>
      <c r="H192" s="464">
        <v>7.4285356499105611E-3</v>
      </c>
    </row>
    <row r="193" spans="1:8">
      <c r="A193" s="482" t="s">
        <v>300</v>
      </c>
      <c r="B193" s="441" t="s">
        <v>426</v>
      </c>
      <c r="C193" s="463">
        <v>38378976.139884584</v>
      </c>
      <c r="D193" s="463">
        <v>303959.88731533289</v>
      </c>
      <c r="E193" s="468">
        <v>7.9831847030353426E-3</v>
      </c>
      <c r="F193" s="469">
        <v>217695600.81131709</v>
      </c>
      <c r="G193" s="469">
        <v>1047874.2650337219</v>
      </c>
      <c r="H193" s="468">
        <v>4.8367655721042622E-3</v>
      </c>
    </row>
    <row r="194" spans="1:8">
      <c r="A194" s="482" t="s">
        <v>300</v>
      </c>
      <c r="B194" s="442" t="s">
        <v>427</v>
      </c>
      <c r="C194" s="463">
        <v>12370920.196819533</v>
      </c>
      <c r="D194" s="463">
        <v>300457.84089948051</v>
      </c>
      <c r="E194" s="464">
        <v>2.4891991047229323E-2</v>
      </c>
      <c r="F194" s="465">
        <v>79460088.474983826</v>
      </c>
      <c r="G194" s="465">
        <v>-596884.9237536639</v>
      </c>
      <c r="H194" s="464">
        <v>-7.4557518029163576E-3</v>
      </c>
    </row>
    <row r="195" spans="1:8">
      <c r="A195" s="482" t="s">
        <v>300</v>
      </c>
      <c r="B195" s="441" t="s">
        <v>428</v>
      </c>
      <c r="C195" s="463">
        <v>19673196.627170365</v>
      </c>
      <c r="D195" s="463">
        <v>97635.288349483162</v>
      </c>
      <c r="E195" s="468">
        <v>4.9876111678013391E-3</v>
      </c>
      <c r="F195" s="469">
        <v>109611023.71850052</v>
      </c>
      <c r="G195" s="469">
        <v>-940209.75175632536</v>
      </c>
      <c r="H195" s="468">
        <v>-8.5047423013084981E-3</v>
      </c>
    </row>
    <row r="196" spans="1:8">
      <c r="A196" s="482" t="s">
        <v>300</v>
      </c>
      <c r="B196" s="442" t="s">
        <v>429</v>
      </c>
      <c r="C196" s="463">
        <v>659217374.15196931</v>
      </c>
      <c r="D196" s="463">
        <v>22072694.085601926</v>
      </c>
      <c r="E196" s="464">
        <v>3.4643142721214826E-2</v>
      </c>
      <c r="F196" s="465">
        <v>3832734565.8879833</v>
      </c>
      <c r="G196" s="465">
        <v>81902721.175637722</v>
      </c>
      <c r="H196" s="464">
        <v>2.183588189673134E-2</v>
      </c>
    </row>
    <row r="197" spans="1:8">
      <c r="A197" s="482" t="s">
        <v>300</v>
      </c>
      <c r="B197" s="441" t="s">
        <v>430</v>
      </c>
      <c r="C197" s="463">
        <v>71185848.940864071</v>
      </c>
      <c r="D197" s="463">
        <v>2033645.0721652657</v>
      </c>
      <c r="E197" s="468">
        <v>2.9408246713678188E-2</v>
      </c>
      <c r="F197" s="469">
        <v>411210599.85817969</v>
      </c>
      <c r="G197" s="469">
        <v>5113654.3923669457</v>
      </c>
      <c r="H197" s="468">
        <v>1.2592201072828406E-2</v>
      </c>
    </row>
    <row r="198" spans="1:8">
      <c r="A198" s="482" t="s">
        <v>300</v>
      </c>
      <c r="B198" s="442" t="s">
        <v>431</v>
      </c>
      <c r="C198" s="463">
        <v>56938354.38536223</v>
      </c>
      <c r="D198" s="463">
        <v>1241752.5525512621</v>
      </c>
      <c r="E198" s="464">
        <v>2.2294942809594237E-2</v>
      </c>
      <c r="F198" s="465">
        <v>302781196.65643263</v>
      </c>
      <c r="G198" s="465">
        <v>3039832.8344435096</v>
      </c>
      <c r="H198" s="464">
        <v>1.0141519327471968E-2</v>
      </c>
    </row>
    <row r="199" spans="1:8">
      <c r="A199" s="482" t="s">
        <v>300</v>
      </c>
      <c r="B199" s="441" t="s">
        <v>432</v>
      </c>
      <c r="C199" s="463">
        <v>28914597.452088125</v>
      </c>
      <c r="D199" s="463">
        <v>1208539.6589091122</v>
      </c>
      <c r="E199" s="468">
        <v>4.3620051179083442E-2</v>
      </c>
      <c r="F199" s="469">
        <v>174164644.29410297</v>
      </c>
      <c r="G199" s="469">
        <v>4573966.1535888314</v>
      </c>
      <c r="H199" s="468">
        <v>2.697062246427883E-2</v>
      </c>
    </row>
    <row r="200" spans="1:8">
      <c r="A200" s="482" t="s">
        <v>300</v>
      </c>
      <c r="B200" s="442" t="s">
        <v>433</v>
      </c>
      <c r="C200" s="463">
        <v>82566787.871830255</v>
      </c>
      <c r="D200" s="463">
        <v>1267349.5088289827</v>
      </c>
      <c r="E200" s="464">
        <v>1.5588662533808393E-2</v>
      </c>
      <c r="F200" s="465">
        <v>545660382.34420729</v>
      </c>
      <c r="G200" s="465">
        <v>2600080.2850492001</v>
      </c>
      <c r="H200" s="464">
        <v>4.7878297772647009E-3</v>
      </c>
    </row>
    <row r="201" spans="1:8">
      <c r="A201" s="482" t="s">
        <v>300</v>
      </c>
      <c r="B201" s="441" t="s">
        <v>434</v>
      </c>
      <c r="C201" s="466"/>
      <c r="D201" s="466"/>
      <c r="E201" s="466"/>
      <c r="F201" s="466"/>
      <c r="G201" s="466"/>
      <c r="H201" s="466"/>
    </row>
    <row r="202" spans="1:8">
      <c r="A202" s="482" t="s">
        <v>300</v>
      </c>
      <c r="B202" s="442" t="s">
        <v>435</v>
      </c>
      <c r="C202" s="463">
        <v>66000510.95635733</v>
      </c>
      <c r="D202" s="463">
        <v>3195919.4204109758</v>
      </c>
      <c r="E202" s="464">
        <v>5.0886716118228141E-2</v>
      </c>
      <c r="F202" s="465">
        <v>388912754.16284722</v>
      </c>
      <c r="G202" s="465">
        <v>11889461.335417211</v>
      </c>
      <c r="H202" s="464">
        <v>3.1535084334588369E-2</v>
      </c>
    </row>
    <row r="203" spans="1:8">
      <c r="A203" s="482" t="s">
        <v>300</v>
      </c>
      <c r="B203" s="441" t="s">
        <v>436</v>
      </c>
      <c r="C203" s="463">
        <v>87447168.304589838</v>
      </c>
      <c r="D203" s="463">
        <v>3237137.2134459615</v>
      </c>
      <c r="E203" s="468">
        <v>3.8441230474577058E-2</v>
      </c>
      <c r="F203" s="469">
        <v>485974845.41572052</v>
      </c>
      <c r="G203" s="469">
        <v>13590565.527653456</v>
      </c>
      <c r="H203" s="468">
        <v>2.8770147751050867E-2</v>
      </c>
    </row>
    <row r="204" spans="1:8">
      <c r="A204" s="482" t="s">
        <v>300</v>
      </c>
      <c r="B204" s="442" t="s">
        <v>437</v>
      </c>
      <c r="C204" s="463">
        <v>65001068.85698913</v>
      </c>
      <c r="D204" s="463">
        <v>2385817.1310347766</v>
      </c>
      <c r="E204" s="464">
        <v>3.8102811460004764E-2</v>
      </c>
      <c r="F204" s="465">
        <v>403378625.54584092</v>
      </c>
      <c r="G204" s="465">
        <v>9310260.7066197395</v>
      </c>
      <c r="H204" s="464">
        <v>2.3626003854479161E-2</v>
      </c>
    </row>
    <row r="205" spans="1:8">
      <c r="A205" s="482" t="s">
        <v>300</v>
      </c>
      <c r="B205" s="441" t="s">
        <v>438</v>
      </c>
      <c r="C205" s="463">
        <v>431487954.50275487</v>
      </c>
      <c r="D205" s="463">
        <v>10474327.974125683</v>
      </c>
      <c r="E205" s="468">
        <v>2.4878833638923615E-2</v>
      </c>
      <c r="F205" s="469">
        <v>2484036514.7061696</v>
      </c>
      <c r="G205" s="469">
        <v>15787856.819360733</v>
      </c>
      <c r="H205" s="468">
        <v>6.3963801900240903E-3</v>
      </c>
    </row>
    <row r="206" spans="1:8">
      <c r="A206" s="482" t="s">
        <v>300</v>
      </c>
      <c r="B206" s="442" t="s">
        <v>439</v>
      </c>
      <c r="C206" s="463">
        <v>187611672.0694299</v>
      </c>
      <c r="D206" s="463">
        <v>4322808.5481099486</v>
      </c>
      <c r="E206" s="464">
        <v>2.3584676477668948E-2</v>
      </c>
      <c r="F206" s="465">
        <v>1049752797.5639211</v>
      </c>
      <c r="G206" s="465">
        <v>7078532.6689308882</v>
      </c>
      <c r="H206" s="464">
        <v>6.788824570868047E-3</v>
      </c>
    </row>
    <row r="207" spans="1:8">
      <c r="A207" s="482" t="s">
        <v>300</v>
      </c>
      <c r="B207" s="441" t="s">
        <v>440</v>
      </c>
      <c r="C207" s="463">
        <v>37094574.10991288</v>
      </c>
      <c r="D207" s="463">
        <v>922599.31938520819</v>
      </c>
      <c r="E207" s="468">
        <v>2.5505915138114288E-2</v>
      </c>
      <c r="F207" s="469">
        <v>216351777.89207473</v>
      </c>
      <c r="G207" s="469">
        <v>578230.2218465507</v>
      </c>
      <c r="H207" s="468">
        <v>2.6798012457498899E-3</v>
      </c>
    </row>
    <row r="208" spans="1:8">
      <c r="A208" s="482" t="s">
        <v>300</v>
      </c>
      <c r="B208" s="442" t="s">
        <v>441</v>
      </c>
      <c r="C208" s="463">
        <v>42167593.003628045</v>
      </c>
      <c r="D208" s="463">
        <v>1103570.7948445305</v>
      </c>
      <c r="E208" s="464">
        <v>2.6874396015899263E-2</v>
      </c>
      <c r="F208" s="465">
        <v>241993408.38293231</v>
      </c>
      <c r="G208" s="465">
        <v>1732173.3204961717</v>
      </c>
      <c r="H208" s="464">
        <v>7.2095413979123011E-3</v>
      </c>
    </row>
    <row r="209" spans="1:9">
      <c r="A209" s="482" t="s">
        <v>300</v>
      </c>
      <c r="B209" s="441" t="s">
        <v>442</v>
      </c>
      <c r="C209" s="463">
        <v>60733027.284525216</v>
      </c>
      <c r="D209" s="463">
        <v>777911.93332242221</v>
      </c>
      <c r="E209" s="468">
        <v>1.2974905123034111E-2</v>
      </c>
      <c r="F209" s="469">
        <v>390813441.56082833</v>
      </c>
      <c r="G209" s="469">
        <v>-1249781.7900587916</v>
      </c>
      <c r="H209" s="468">
        <v>-3.1877047262356129E-3</v>
      </c>
    </row>
    <row r="210" spans="1:9">
      <c r="A210" s="482" t="s">
        <v>300</v>
      </c>
      <c r="B210" s="442" t="s">
        <v>443</v>
      </c>
      <c r="C210" s="463">
        <v>583734422.17383361</v>
      </c>
      <c r="D210" s="463">
        <v>14022131.146055579</v>
      </c>
      <c r="E210" s="464">
        <v>2.4612653381164088E-2</v>
      </c>
      <c r="F210" s="465">
        <v>3195514797.3860455</v>
      </c>
      <c r="G210" s="465">
        <v>60285865.786234856</v>
      </c>
      <c r="H210" s="464">
        <v>1.9228537086595728E-2</v>
      </c>
    </row>
    <row r="211" spans="1:9">
      <c r="A211" s="482" t="s">
        <v>300</v>
      </c>
      <c r="B211" s="441" t="s">
        <v>444</v>
      </c>
      <c r="C211" s="463">
        <v>12227378.358071264</v>
      </c>
      <c r="D211" s="463">
        <v>561793.55805455148</v>
      </c>
      <c r="E211" s="468">
        <v>4.8158199326084936E-2</v>
      </c>
      <c r="F211" s="469">
        <v>65259494.005962223</v>
      </c>
      <c r="G211" s="469">
        <v>2577303.1430162489</v>
      </c>
      <c r="H211" s="468">
        <v>4.1116992044063973E-2</v>
      </c>
    </row>
    <row r="212" spans="1:9">
      <c r="A212" s="482" t="s">
        <v>300</v>
      </c>
      <c r="B212" s="442" t="s">
        <v>445</v>
      </c>
      <c r="C212" s="463">
        <v>73040496.902707338</v>
      </c>
      <c r="D212" s="463">
        <v>1771884.8312136233</v>
      </c>
      <c r="E212" s="464">
        <v>2.4862064514966867E-2</v>
      </c>
      <c r="F212" s="465">
        <v>420344479.1575157</v>
      </c>
      <c r="G212" s="465">
        <v>5632194.1479076743</v>
      </c>
      <c r="H212" s="464">
        <v>1.3580967700962097E-2</v>
      </c>
    </row>
    <row r="213" spans="1:9">
      <c r="A213" s="482" t="s">
        <v>300</v>
      </c>
      <c r="B213" s="441" t="s">
        <v>446</v>
      </c>
      <c r="C213" s="463">
        <v>29230558.720998462</v>
      </c>
      <c r="D213" s="463">
        <v>1132572.8448024653</v>
      </c>
      <c r="E213" s="468">
        <v>4.0307972599628802E-2</v>
      </c>
      <c r="F213" s="469">
        <v>156342521.17750838</v>
      </c>
      <c r="G213" s="469">
        <v>2733250.2407334447</v>
      </c>
      <c r="H213" s="468">
        <v>1.7793523945950119E-2</v>
      </c>
    </row>
    <row r="214" spans="1:9">
      <c r="A214" s="482" t="s">
        <v>300</v>
      </c>
      <c r="B214" s="442" t="s">
        <v>447</v>
      </c>
      <c r="C214" s="463">
        <v>88958243.228424445</v>
      </c>
      <c r="D214" s="463">
        <v>2003220.3129848838</v>
      </c>
      <c r="E214" s="464">
        <v>2.3037430683365341E-2</v>
      </c>
      <c r="F214" s="465">
        <v>469169165.07641554</v>
      </c>
      <c r="G214" s="465">
        <v>7377943.3275406361</v>
      </c>
      <c r="H214" s="464">
        <v>1.5976794230949696E-2</v>
      </c>
    </row>
    <row r="215" spans="1:9">
      <c r="A215" s="482" t="s">
        <v>300</v>
      </c>
      <c r="B215" s="441" t="s">
        <v>448</v>
      </c>
      <c r="C215" s="463">
        <v>51431708.27611047</v>
      </c>
      <c r="D215" s="463">
        <v>699961.36439345777</v>
      </c>
      <c r="E215" s="468">
        <v>1.3797304587431712E-2</v>
      </c>
      <c r="F215" s="469">
        <v>301174286.05262429</v>
      </c>
      <c r="G215" s="469">
        <v>5050091.8536882997</v>
      </c>
      <c r="H215" s="468">
        <v>1.7053965709723982E-2</v>
      </c>
    </row>
    <row r="216" spans="1:9">
      <c r="A216" s="482" t="s">
        <v>300</v>
      </c>
      <c r="B216" s="442" t="s">
        <v>449</v>
      </c>
      <c r="C216" s="462"/>
      <c r="D216" s="462"/>
      <c r="E216" s="462"/>
      <c r="F216" s="462"/>
      <c r="G216" s="462"/>
      <c r="H216" s="462"/>
    </row>
    <row r="217" spans="1:9">
      <c r="A217" s="482" t="s">
        <v>300</v>
      </c>
      <c r="B217" s="441" t="s">
        <v>450</v>
      </c>
      <c r="C217" s="463">
        <v>54786103.604237109</v>
      </c>
      <c r="D217" s="463">
        <v>917292.78795227408</v>
      </c>
      <c r="E217" s="468">
        <v>1.7028272465130629E-2</v>
      </c>
      <c r="F217" s="469">
        <v>329094720.0509463</v>
      </c>
      <c r="G217" s="469">
        <v>2112787.3004348874</v>
      </c>
      <c r="H217" s="468">
        <v>6.4614802495737674E-3</v>
      </c>
    </row>
    <row r="218" spans="1:9">
      <c r="A218" s="482" t="s">
        <v>300</v>
      </c>
      <c r="B218" s="442" t="s">
        <v>451</v>
      </c>
      <c r="C218" s="463">
        <v>12965767.694037888</v>
      </c>
      <c r="D218" s="463">
        <v>287622.50499695539</v>
      </c>
      <c r="E218" s="464">
        <v>2.2686481398365595E-2</v>
      </c>
      <c r="F218" s="465">
        <v>68772780.85022153</v>
      </c>
      <c r="G218" s="465">
        <v>1512164.7734009624</v>
      </c>
      <c r="H218" s="464">
        <v>2.2482172504543655E-2</v>
      </c>
    </row>
    <row r="219" spans="1:9">
      <c r="A219" s="482" t="s">
        <v>300</v>
      </c>
      <c r="B219" s="441" t="s">
        <v>452</v>
      </c>
      <c r="C219" s="463">
        <v>57574141.894566968</v>
      </c>
      <c r="D219" s="463">
        <v>1731939.80525738</v>
      </c>
      <c r="E219" s="468">
        <v>3.1014890897165068E-2</v>
      </c>
      <c r="F219" s="469">
        <v>282726628.33824944</v>
      </c>
      <c r="G219" s="469">
        <v>4425749.5540228486</v>
      </c>
      <c r="H219" s="468">
        <v>1.5902750912454858E-2</v>
      </c>
      <c r="I219" s="368"/>
    </row>
  </sheetData>
  <mergeCells count="8">
    <mergeCell ref="C2:E2"/>
    <mergeCell ref="F2:H2"/>
    <mergeCell ref="C1:H1"/>
    <mergeCell ref="A148:A219"/>
    <mergeCell ref="A4:A75"/>
    <mergeCell ref="A1:A3"/>
    <mergeCell ref="B1:B3"/>
    <mergeCell ref="A76:A147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CCFF66"/>
  </sheetPr>
  <dimension ref="A1:Q74"/>
  <sheetViews>
    <sheetView zoomScale="70" zoomScaleNormal="70" workbookViewId="0">
      <selection activeCell="D3" sqref="D3:Q884"/>
    </sheetView>
  </sheetViews>
  <sheetFormatPr defaultColWidth="9.26953125" defaultRowHeight="14.5"/>
  <cols>
    <col min="1" max="1" width="31.26953125" bestFit="1" customWidth="1"/>
    <col min="2" max="2" width="22.54296875" bestFit="1" customWidth="1"/>
    <col min="3" max="3" width="20.453125" bestFit="1" customWidth="1"/>
    <col min="4" max="4" width="13.54296875" bestFit="1" customWidth="1"/>
    <col min="5" max="5" width="12.7265625" bestFit="1" customWidth="1"/>
    <col min="6" max="6" width="9.1796875" bestFit="1" customWidth="1"/>
    <col min="7" max="7" width="7.7265625" bestFit="1" customWidth="1"/>
    <col min="8" max="8" width="7.54296875" bestFit="1" customWidth="1"/>
    <col min="9" max="9" width="7.7265625" bestFit="1" customWidth="1"/>
    <col min="10" max="10" width="7.54296875" bestFit="1" customWidth="1"/>
    <col min="11" max="11" width="9.1796875" bestFit="1" customWidth="1"/>
    <col min="12" max="12" width="16" bestFit="1" customWidth="1"/>
    <col min="13" max="13" width="13.81640625" bestFit="1" customWidth="1"/>
    <col min="14" max="14" width="9.1796875" bestFit="1" customWidth="1"/>
    <col min="15" max="15" width="13.54296875" bestFit="1" customWidth="1"/>
    <col min="16" max="16" width="12.7265625" bestFit="1" customWidth="1"/>
    <col min="17" max="17" width="9.1796875" bestFit="1" customWidth="1"/>
  </cols>
  <sheetData>
    <row r="1" spans="1:17" ht="15" customHeight="1">
      <c r="A1" s="480" t="s">
        <v>0</v>
      </c>
      <c r="B1" s="480" t="s">
        <v>1</v>
      </c>
      <c r="C1" s="480" t="s">
        <v>90</v>
      </c>
      <c r="D1" s="480" t="s">
        <v>2</v>
      </c>
      <c r="E1" s="480"/>
      <c r="F1" s="480"/>
      <c r="G1" s="480" t="s">
        <v>3</v>
      </c>
      <c r="H1" s="480"/>
      <c r="I1" s="480" t="s">
        <v>4</v>
      </c>
      <c r="J1" s="480"/>
      <c r="K1" s="480"/>
      <c r="L1" s="480" t="s">
        <v>5</v>
      </c>
      <c r="M1" s="480"/>
      <c r="N1" s="480"/>
      <c r="O1" s="480" t="s">
        <v>6</v>
      </c>
      <c r="P1" s="480"/>
      <c r="Q1" s="480"/>
    </row>
    <row r="2" spans="1:17" ht="29">
      <c r="A2" s="481"/>
      <c r="B2" s="481"/>
      <c r="C2" s="481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83" t="s">
        <v>79</v>
      </c>
      <c r="B3" s="478" t="s">
        <v>243</v>
      </c>
      <c r="C3" s="81" t="s">
        <v>150</v>
      </c>
      <c r="D3" s="463">
        <v>393138777.97660816</v>
      </c>
      <c r="E3" s="463">
        <v>4488034.8127160072</v>
      </c>
      <c r="F3" s="464">
        <v>1.1547732486448442E-2</v>
      </c>
      <c r="G3" s="472">
        <v>95.320081117316818</v>
      </c>
      <c r="H3" s="472">
        <v>0.42403891664409343</v>
      </c>
      <c r="I3" s="473">
        <v>5.6788577507319342</v>
      </c>
      <c r="J3" s="473">
        <v>5.5635621276139524E-2</v>
      </c>
      <c r="K3" s="464">
        <v>9.8939042412546207E-3</v>
      </c>
      <c r="L3" s="465">
        <v>2232579196.4257421</v>
      </c>
      <c r="M3" s="465">
        <v>47109736.837103367</v>
      </c>
      <c r="N3" s="464">
        <v>2.155588888712754E-2</v>
      </c>
      <c r="O3" s="463">
        <v>522902026.14233571</v>
      </c>
      <c r="P3" s="463">
        <v>3561264.6779064536</v>
      </c>
      <c r="Q3" s="464">
        <v>6.8572793475028867E-3</v>
      </c>
    </row>
    <row r="4" spans="1:17">
      <c r="A4" s="483"/>
      <c r="B4" s="478" t="s">
        <v>298</v>
      </c>
      <c r="C4" s="81" t="s">
        <v>149</v>
      </c>
      <c r="D4" s="463">
        <v>17867674.357173342</v>
      </c>
      <c r="E4" s="463">
        <v>-1538965.4690825902</v>
      </c>
      <c r="F4" s="468">
        <v>-7.9300975483683117E-2</v>
      </c>
      <c r="G4" s="474">
        <v>4.3321805543306198</v>
      </c>
      <c r="H4" s="474">
        <v>-0.4062982581208967</v>
      </c>
      <c r="I4" s="475">
        <v>5.3576792062659342</v>
      </c>
      <c r="J4" s="475">
        <v>8.9442665461657356E-2</v>
      </c>
      <c r="K4" s="468">
        <v>1.6977723906072481E-2</v>
      </c>
      <c r="L4" s="469">
        <v>95729267.367758662</v>
      </c>
      <c r="M4" s="469">
        <v>-6509501.6991503984</v>
      </c>
      <c r="N4" s="468">
        <v>-6.3669601644854759E-2</v>
      </c>
      <c r="O4" s="463">
        <v>22107390.745707575</v>
      </c>
      <c r="P4" s="463">
        <v>-2229675.7168795913</v>
      </c>
      <c r="Q4" s="468">
        <v>-9.1616453458235089E-2</v>
      </c>
    </row>
    <row r="5" spans="1:17">
      <c r="A5" s="483"/>
      <c r="B5" s="478" t="s">
        <v>298</v>
      </c>
      <c r="C5" s="81" t="s">
        <v>65</v>
      </c>
      <c r="D5" s="463">
        <v>204133.67103180711</v>
      </c>
      <c r="E5" s="463">
        <v>-74961.01781360319</v>
      </c>
      <c r="F5" s="464">
        <v>-0.26858632861739573</v>
      </c>
      <c r="G5" s="472">
        <v>4.9494069706563719E-2</v>
      </c>
      <c r="H5" s="472">
        <v>-1.865189897228451E-2</v>
      </c>
      <c r="I5" s="473">
        <v>4.8471384687359507</v>
      </c>
      <c r="J5" s="473">
        <v>0.35703583904494884</v>
      </c>
      <c r="K5" s="464">
        <v>7.951618670897044E-2</v>
      </c>
      <c r="L5" s="465">
        <v>989464.16962256189</v>
      </c>
      <c r="M5" s="465">
        <v>-263699.62669500685</v>
      </c>
      <c r="N5" s="464">
        <v>-0.21042710256224301</v>
      </c>
      <c r="O5" s="463">
        <v>276859.82270436489</v>
      </c>
      <c r="P5" s="463">
        <v>-100651.68236890889</v>
      </c>
      <c r="Q5" s="464">
        <v>-0.26661884741598196</v>
      </c>
    </row>
    <row r="6" spans="1:17">
      <c r="A6" s="483"/>
      <c r="B6" s="478" t="s">
        <v>298</v>
      </c>
      <c r="C6" s="81" t="s">
        <v>13</v>
      </c>
      <c r="D6" s="463">
        <v>1230080.6084951579</v>
      </c>
      <c r="E6" s="463">
        <v>12340.692166882101</v>
      </c>
      <c r="F6" s="468">
        <v>1.0134095139208136E-2</v>
      </c>
      <c r="G6" s="474">
        <v>0.29824425864592119</v>
      </c>
      <c r="H6" s="474">
        <v>9.1124044916657265E-4</v>
      </c>
      <c r="I6" s="475">
        <v>5.985352197233075</v>
      </c>
      <c r="J6" s="475">
        <v>0.14370509986929303</v>
      </c>
      <c r="K6" s="468">
        <v>2.4600099505179669E-2</v>
      </c>
      <c r="L6" s="469">
        <v>7362465.6728302911</v>
      </c>
      <c r="M6" s="469">
        <v>248858.82526720408</v>
      </c>
      <c r="N6" s="468">
        <v>3.4983494393207269E-2</v>
      </c>
      <c r="O6" s="463">
        <v>2261777.268316865</v>
      </c>
      <c r="P6" s="463">
        <v>3802.3815109943971</v>
      </c>
      <c r="Q6" s="468">
        <v>1.6839786541529003E-3</v>
      </c>
    </row>
    <row r="7" spans="1:17">
      <c r="A7" s="483"/>
      <c r="B7" s="478" t="s">
        <v>242</v>
      </c>
      <c r="C7" s="81" t="s">
        <v>150</v>
      </c>
      <c r="D7" s="463">
        <v>5201597194.4509468</v>
      </c>
      <c r="E7" s="463">
        <v>124369820.73053932</v>
      </c>
      <c r="F7" s="464">
        <v>2.4495617701557778E-2</v>
      </c>
      <c r="G7" s="472">
        <v>95.164252927906688</v>
      </c>
      <c r="H7" s="472">
        <v>0.22247688612388572</v>
      </c>
      <c r="I7" s="473">
        <v>5.624749225318868</v>
      </c>
      <c r="J7" s="473">
        <v>-7.6188948250140776E-2</v>
      </c>
      <c r="K7" s="464">
        <v>-1.3364282497111092E-2</v>
      </c>
      <c r="L7" s="465">
        <v>29257679789.90876</v>
      </c>
      <c r="M7" s="465">
        <v>312720439.17656708</v>
      </c>
      <c r="N7" s="464">
        <v>1.0803968849541897E-2</v>
      </c>
      <c r="O7" s="463">
        <v>6942194927.2041559</v>
      </c>
      <c r="P7" s="463">
        <v>111518621.73492908</v>
      </c>
      <c r="Q7" s="464">
        <v>1.6326146452824545E-2</v>
      </c>
    </row>
    <row r="8" spans="1:17">
      <c r="A8" s="483"/>
      <c r="B8" s="478" t="s">
        <v>299</v>
      </c>
      <c r="C8" s="81" t="s">
        <v>149</v>
      </c>
      <c r="D8" s="463">
        <v>245014263.16361055</v>
      </c>
      <c r="E8" s="463">
        <v>-6470877.4357618988</v>
      </c>
      <c r="F8" s="468">
        <v>-2.5730655180420017E-2</v>
      </c>
      <c r="G8" s="474">
        <v>4.4825845675863993</v>
      </c>
      <c r="H8" s="474">
        <v>-0.2200698812188131</v>
      </c>
      <c r="I8" s="475">
        <v>5.3168830056712091</v>
      </c>
      <c r="J8" s="475">
        <v>-5.1654061258718187E-2</v>
      </c>
      <c r="K8" s="468">
        <v>-9.6216270121158506E-3</v>
      </c>
      <c r="L8" s="469">
        <v>1302712171.9616542</v>
      </c>
      <c r="M8" s="469">
        <v>-47395127.128161192</v>
      </c>
      <c r="N8" s="468">
        <v>-3.5104711425612584E-2</v>
      </c>
      <c r="O8" s="463">
        <v>304748998.89231783</v>
      </c>
      <c r="P8" s="463">
        <v>-13835453.93795377</v>
      </c>
      <c r="Q8" s="468">
        <v>-4.3427900561502662E-2</v>
      </c>
    </row>
    <row r="9" spans="1:17">
      <c r="A9" s="483"/>
      <c r="B9" s="478" t="s">
        <v>299</v>
      </c>
      <c r="C9" s="81" t="s">
        <v>65</v>
      </c>
      <c r="D9" s="463">
        <v>2716158.4183766996</v>
      </c>
      <c r="E9" s="463">
        <v>-813908.5687111374</v>
      </c>
      <c r="F9" s="464">
        <v>-0.23056462432249172</v>
      </c>
      <c r="G9" s="472">
        <v>4.969265728503746E-2</v>
      </c>
      <c r="H9" s="472">
        <v>-1.6317943507693645E-2</v>
      </c>
      <c r="I9" s="473">
        <v>4.8201890369451625</v>
      </c>
      <c r="J9" s="473">
        <v>0.1988968717171451</v>
      </c>
      <c r="K9" s="464">
        <v>4.303923331524126E-2</v>
      </c>
      <c r="L9" s="465">
        <v>13092397.03086568</v>
      </c>
      <c r="M9" s="465">
        <v>-3221073.879293412</v>
      </c>
      <c r="N9" s="464">
        <v>-0.197448715667707</v>
      </c>
      <c r="O9" s="463">
        <v>3705838.6016270733</v>
      </c>
      <c r="P9" s="463">
        <v>-1088828.3291134536</v>
      </c>
      <c r="Q9" s="464">
        <v>-0.22709154667919471</v>
      </c>
    </row>
    <row r="10" spans="1:17">
      <c r="A10" s="483"/>
      <c r="B10" s="478" t="s">
        <v>299</v>
      </c>
      <c r="C10" s="81" t="s">
        <v>13</v>
      </c>
      <c r="D10" s="463">
        <v>16587403.96034766</v>
      </c>
      <c r="E10" s="463">
        <v>1102582.8581722099</v>
      </c>
      <c r="F10" s="468">
        <v>7.1204106970103057E-2</v>
      </c>
      <c r="G10" s="474">
        <v>0.30346984721997622</v>
      </c>
      <c r="H10" s="474">
        <v>1.3910938603965806E-2</v>
      </c>
      <c r="I10" s="475">
        <v>6.0444601505695905</v>
      </c>
      <c r="J10" s="475">
        <v>-0.39762966994825621</v>
      </c>
      <c r="K10" s="468">
        <v>-6.1723707838071219E-2</v>
      </c>
      <c r="L10" s="469">
        <v>100261902.23972164</v>
      </c>
      <c r="M10" s="469">
        <v>507293.84485723078</v>
      </c>
      <c r="N10" s="468">
        <v>5.0854176365384583E-3</v>
      </c>
      <c r="O10" s="463">
        <v>30893499.088184085</v>
      </c>
      <c r="P10" s="463">
        <v>1574899.9018582702</v>
      </c>
      <c r="Q10" s="468">
        <v>5.3716751330766276E-2</v>
      </c>
    </row>
    <row r="11" spans="1:17">
      <c r="A11" s="483"/>
      <c r="B11" s="478" t="s">
        <v>241</v>
      </c>
      <c r="C11" s="81" t="s">
        <v>150</v>
      </c>
      <c r="D11" s="463">
        <v>4309785659.5607948</v>
      </c>
      <c r="E11" s="463">
        <v>111335279.77684641</v>
      </c>
      <c r="F11" s="464">
        <v>2.6518184021642695E-2</v>
      </c>
      <c r="G11" s="472">
        <v>95.307441934705963</v>
      </c>
      <c r="H11" s="472">
        <v>0.25861970177990656</v>
      </c>
      <c r="I11" s="473">
        <v>5.6202059825458583</v>
      </c>
      <c r="J11" s="473">
        <v>-7.5032366055738819E-2</v>
      </c>
      <c r="K11" s="464">
        <v>-1.3174578738071988E-2</v>
      </c>
      <c r="L11" s="465">
        <v>24221883147.353928</v>
      </c>
      <c r="M11" s="465">
        <v>310707539.70744324</v>
      </c>
      <c r="N11" s="464">
        <v>1.2994239380186852E-2</v>
      </c>
      <c r="O11" s="463">
        <v>5745575898.1390781</v>
      </c>
      <c r="P11" s="463">
        <v>101236074.05584335</v>
      </c>
      <c r="Q11" s="464">
        <v>1.79358573741237E-2</v>
      </c>
    </row>
    <row r="12" spans="1:17">
      <c r="A12" s="483"/>
      <c r="B12" s="478" t="s">
        <v>300</v>
      </c>
      <c r="C12" s="81" t="s">
        <v>149</v>
      </c>
      <c r="D12" s="463">
        <v>195850380.9988454</v>
      </c>
      <c r="E12" s="463">
        <v>-6773513.6726115942</v>
      </c>
      <c r="F12" s="468">
        <v>-3.3428997520724084E-2</v>
      </c>
      <c r="G12" s="474">
        <v>4.3310735821696831</v>
      </c>
      <c r="H12" s="474">
        <v>-0.25613379260498892</v>
      </c>
      <c r="I12" s="475">
        <v>5.3941307376990268</v>
      </c>
      <c r="J12" s="475">
        <v>-2.9928812125097792E-2</v>
      </c>
      <c r="K12" s="468">
        <v>-5.5177882636019797E-3</v>
      </c>
      <c r="L12" s="469">
        <v>1056442560.1359373</v>
      </c>
      <c r="M12" s="469">
        <v>-42601510.779336572</v>
      </c>
      <c r="N12" s="468">
        <v>-3.8762331654142335E-2</v>
      </c>
      <c r="O12" s="463">
        <v>247264328.0355629</v>
      </c>
      <c r="P12" s="463">
        <v>-12908992.028977156</v>
      </c>
      <c r="Q12" s="468">
        <v>-4.9616893945062773E-2</v>
      </c>
    </row>
    <row r="13" spans="1:17">
      <c r="A13" s="483"/>
      <c r="B13" s="478" t="s">
        <v>300</v>
      </c>
      <c r="C13" s="81" t="s">
        <v>65</v>
      </c>
      <c r="D13" s="463">
        <v>2160262.833070802</v>
      </c>
      <c r="E13" s="463">
        <v>-707627.52209083503</v>
      </c>
      <c r="F13" s="464">
        <v>-0.24674148396825737</v>
      </c>
      <c r="G13" s="472">
        <v>4.7772474269075556E-2</v>
      </c>
      <c r="H13" s="472">
        <v>-1.7153766580127731E-2</v>
      </c>
      <c r="I13" s="473">
        <v>4.8530275953319402</v>
      </c>
      <c r="J13" s="473">
        <v>0.1766283602971237</v>
      </c>
      <c r="K13" s="464">
        <v>3.777016277264203E-2</v>
      </c>
      <c r="L13" s="465">
        <v>10483815.14206256</v>
      </c>
      <c r="M13" s="465">
        <v>-2927585.1209790483</v>
      </c>
      <c r="N13" s="464">
        <v>-0.21829078720785963</v>
      </c>
      <c r="O13" s="463">
        <v>2968183.6485219863</v>
      </c>
      <c r="P13" s="463">
        <v>-979403.76910369657</v>
      </c>
      <c r="Q13" s="464">
        <v>-0.24810185703063392</v>
      </c>
    </row>
    <row r="14" spans="1:17">
      <c r="A14" s="483"/>
      <c r="B14" s="478" t="s">
        <v>300</v>
      </c>
      <c r="C14" s="81" t="s">
        <v>13</v>
      </c>
      <c r="D14" s="463">
        <v>14186001.528690917</v>
      </c>
      <c r="E14" s="463">
        <v>976768.61329388246</v>
      </c>
      <c r="F14" s="468">
        <v>7.3945899777066906E-2</v>
      </c>
      <c r="G14" s="474">
        <v>0.3137120088517682</v>
      </c>
      <c r="H14" s="474">
        <v>1.4667857406182372E-2</v>
      </c>
      <c r="I14" s="475">
        <v>6.1000639329250248</v>
      </c>
      <c r="J14" s="475">
        <v>-0.38564776740758333</v>
      </c>
      <c r="K14" s="468">
        <v>-5.9461133215003383E-2</v>
      </c>
      <c r="L14" s="469">
        <v>86535516.277586728</v>
      </c>
      <c r="M14" s="469">
        <v>864239.80577756464</v>
      </c>
      <c r="N14" s="468">
        <v>1.008785956471595E-2</v>
      </c>
      <c r="O14" s="463">
        <v>26464866.195087343</v>
      </c>
      <c r="P14" s="463">
        <v>1287600.1091393195</v>
      </c>
      <c r="Q14" s="468">
        <v>5.1141379081581735E-2</v>
      </c>
    </row>
    <row r="15" spans="1:17">
      <c r="A15" s="483" t="s">
        <v>80</v>
      </c>
      <c r="B15" s="478" t="s">
        <v>243</v>
      </c>
      <c r="C15" s="81" t="s">
        <v>150</v>
      </c>
      <c r="D15" s="463">
        <v>392021019.1770739</v>
      </c>
      <c r="E15" s="463">
        <v>4618012.0968251228</v>
      </c>
      <c r="F15" s="464">
        <v>1.1920434308524927E-2</v>
      </c>
      <c r="G15" s="472">
        <v>95.311638667751836</v>
      </c>
      <c r="H15" s="472">
        <v>0.42656906159761832</v>
      </c>
      <c r="I15" s="473">
        <v>5.6569230127778658</v>
      </c>
      <c r="J15" s="473">
        <v>5.5538266482378695E-2</v>
      </c>
      <c r="K15" s="464">
        <v>9.9150958196737513E-3</v>
      </c>
      <c r="L15" s="465">
        <v>2217632724.8754225</v>
      </c>
      <c r="M15" s="465">
        <v>47639430.347114563</v>
      </c>
      <c r="N15" s="464">
        <v>2.1953722376579953E-2</v>
      </c>
      <c r="O15" s="463">
        <v>514601696.35124362</v>
      </c>
      <c r="P15" s="463">
        <v>3953689.0979770422</v>
      </c>
      <c r="Q15" s="464">
        <v>7.7424939328435043E-3</v>
      </c>
    </row>
    <row r="16" spans="1:17">
      <c r="A16" s="483"/>
      <c r="B16" s="478" t="s">
        <v>298</v>
      </c>
      <c r="C16" s="81" t="s">
        <v>149</v>
      </c>
      <c r="D16" s="463">
        <v>17857543.220854171</v>
      </c>
      <c r="E16" s="463">
        <v>-1539295.1920745932</v>
      </c>
      <c r="F16" s="468">
        <v>-7.9358045847749692E-2</v>
      </c>
      <c r="G16" s="474">
        <v>4.3416848171373559</v>
      </c>
      <c r="H16" s="474">
        <v>-0.40910526273630587</v>
      </c>
      <c r="I16" s="475">
        <v>5.35640041091904</v>
      </c>
      <c r="J16" s="475">
        <v>8.9428429093046269E-2</v>
      </c>
      <c r="K16" s="468">
        <v>1.6979097174168477E-2</v>
      </c>
      <c r="L16" s="469">
        <v>95652151.8461878</v>
      </c>
      <c r="M16" s="469">
        <v>-6510452.6107141674</v>
      </c>
      <c r="N16" s="468">
        <v>-6.3726376645582172E-2</v>
      </c>
      <c r="O16" s="463">
        <v>22094927.7988897</v>
      </c>
      <c r="P16" s="463">
        <v>-2225764.9295006841</v>
      </c>
      <c r="Q16" s="468">
        <v>-9.1517332765052042E-2</v>
      </c>
    </row>
    <row r="17" spans="1:17">
      <c r="A17" s="483"/>
      <c r="B17" s="478" t="s">
        <v>298</v>
      </c>
      <c r="C17" s="81" t="s">
        <v>65</v>
      </c>
      <c r="D17" s="463">
        <v>204133.67103180711</v>
      </c>
      <c r="E17" s="463">
        <v>-74961.01781360319</v>
      </c>
      <c r="F17" s="464">
        <v>-0.26858632861739573</v>
      </c>
      <c r="G17" s="472">
        <v>4.9630794629705807E-2</v>
      </c>
      <c r="H17" s="472">
        <v>-1.872675163043229E-2</v>
      </c>
      <c r="I17" s="473">
        <v>4.8471384687359507</v>
      </c>
      <c r="J17" s="473">
        <v>0.35703583904494884</v>
      </c>
      <c r="K17" s="464">
        <v>7.951618670897044E-2</v>
      </c>
      <c r="L17" s="465">
        <v>989464.16962256189</v>
      </c>
      <c r="M17" s="465">
        <v>-263699.62669500685</v>
      </c>
      <c r="N17" s="464">
        <v>-0.21042710256224301</v>
      </c>
      <c r="O17" s="463">
        <v>276859.82270436489</v>
      </c>
      <c r="P17" s="463">
        <v>-100651.68236890889</v>
      </c>
      <c r="Q17" s="464">
        <v>-0.26661884741598196</v>
      </c>
    </row>
    <row r="18" spans="1:17">
      <c r="A18" s="483"/>
      <c r="B18" s="478" t="s">
        <v>298</v>
      </c>
      <c r="C18" s="81" t="s">
        <v>13</v>
      </c>
      <c r="D18" s="463">
        <v>1221762.2917080268</v>
      </c>
      <c r="E18" s="463">
        <v>14120.940653281752</v>
      </c>
      <c r="F18" s="468">
        <v>1.1692991997126156E-2</v>
      </c>
      <c r="G18" s="474">
        <v>0.29704572048102557</v>
      </c>
      <c r="H18" s="474">
        <v>1.2629527691492282E-3</v>
      </c>
      <c r="I18" s="475">
        <v>5.9211823613713923</v>
      </c>
      <c r="J18" s="475">
        <v>0.15654497428615777</v>
      </c>
      <c r="K18" s="468">
        <v>2.7156083509584178E-2</v>
      </c>
      <c r="L18" s="469">
        <v>7234277.3314502575</v>
      </c>
      <c r="M18" s="469">
        <v>272662.84896994941</v>
      </c>
      <c r="N18" s="468">
        <v>3.9166611373861106E-2</v>
      </c>
      <c r="O18" s="463">
        <v>2198231.146165967</v>
      </c>
      <c r="P18" s="463">
        <v>16398.767015597783</v>
      </c>
      <c r="Q18" s="468">
        <v>7.5160526410299458E-3</v>
      </c>
    </row>
    <row r="19" spans="1:17">
      <c r="A19" s="483"/>
      <c r="B19" s="478" t="s">
        <v>242</v>
      </c>
      <c r="C19" s="81" t="s">
        <v>150</v>
      </c>
      <c r="D19" s="463">
        <v>5186012515.4939146</v>
      </c>
      <c r="E19" s="463">
        <v>125414914.40950775</v>
      </c>
      <c r="F19" s="464">
        <v>2.4782629305011981E-2</v>
      </c>
      <c r="G19" s="472">
        <v>95.154830626832506</v>
      </c>
      <c r="H19" s="472">
        <v>0.2236213049218776</v>
      </c>
      <c r="I19" s="473">
        <v>5.6034433541411266</v>
      </c>
      <c r="J19" s="473">
        <v>-7.5257155212071325E-2</v>
      </c>
      <c r="K19" s="464">
        <v>-1.3252531118363749E-2</v>
      </c>
      <c r="L19" s="465">
        <v>29059527364.43708</v>
      </c>
      <c r="M19" s="465">
        <v>321909189.52748871</v>
      </c>
      <c r="N19" s="464">
        <v>1.1201665620588663E-2</v>
      </c>
      <c r="O19" s="463">
        <v>6833616744.0446711</v>
      </c>
      <c r="P19" s="463">
        <v>118711469.43100452</v>
      </c>
      <c r="Q19" s="464">
        <v>1.7678800307102536E-2</v>
      </c>
    </row>
    <row r="20" spans="1:17">
      <c r="A20" s="483"/>
      <c r="B20" s="478" t="s">
        <v>299</v>
      </c>
      <c r="C20" s="81" t="s">
        <v>149</v>
      </c>
      <c r="D20" s="463">
        <v>244879120.39948478</v>
      </c>
      <c r="E20" s="463">
        <v>-6450892.8630293608</v>
      </c>
      <c r="F20" s="468">
        <v>-2.5667021535909461E-2</v>
      </c>
      <c r="G20" s="474">
        <v>4.4931305422122518</v>
      </c>
      <c r="H20" s="474">
        <v>-0.22154230448666024</v>
      </c>
      <c r="I20" s="475">
        <v>5.3156789936114128</v>
      </c>
      <c r="J20" s="475">
        <v>-5.1483904402742198E-2</v>
      </c>
      <c r="K20" s="468">
        <v>-9.5923871477407909E-3</v>
      </c>
      <c r="L20" s="469">
        <v>1301698796.2815812</v>
      </c>
      <c r="M20" s="469">
        <v>-47230326.058390379</v>
      </c>
      <c r="N20" s="468">
        <v>-3.5013200676148562E-2</v>
      </c>
      <c r="O20" s="463">
        <v>304569900.52788776</v>
      </c>
      <c r="P20" s="463">
        <v>-13798600.490989268</v>
      </c>
      <c r="Q20" s="468">
        <v>-4.3341600839371691E-2</v>
      </c>
    </row>
    <row r="21" spans="1:17">
      <c r="A21" s="483"/>
      <c r="B21" s="478" t="s">
        <v>299</v>
      </c>
      <c r="C21" s="81" t="s">
        <v>65</v>
      </c>
      <c r="D21" s="463">
        <v>2716104.8745725309</v>
      </c>
      <c r="E21" s="463">
        <v>-813962.1125153061</v>
      </c>
      <c r="F21" s="464">
        <v>-0.23057979225113573</v>
      </c>
      <c r="G21" s="472">
        <v>4.9836073193519577E-2</v>
      </c>
      <c r="H21" s="472">
        <v>-1.6384075984077991E-2</v>
      </c>
      <c r="I21" s="473">
        <v>4.8202250177223709</v>
      </c>
      <c r="J21" s="473">
        <v>0.19893285249435344</v>
      </c>
      <c r="K21" s="464">
        <v>4.3047019184630574E-2</v>
      </c>
      <c r="L21" s="465">
        <v>13092236.667172195</v>
      </c>
      <c r="M21" s="465">
        <v>-3221234.242986897</v>
      </c>
      <c r="N21" s="464">
        <v>-0.19745854580712785</v>
      </c>
      <c r="O21" s="463">
        <v>3705811.8297249889</v>
      </c>
      <c r="P21" s="463">
        <v>-1088855.101015538</v>
      </c>
      <c r="Q21" s="464">
        <v>-0.22709713036258108</v>
      </c>
    </row>
    <row r="22" spans="1:17">
      <c r="A22" s="483"/>
      <c r="B22" s="478" t="s">
        <v>299</v>
      </c>
      <c r="C22" s="81" t="s">
        <v>13</v>
      </c>
      <c r="D22" s="463">
        <v>16470286.097255319</v>
      </c>
      <c r="E22" s="463">
        <v>1123022.2168704551</v>
      </c>
      <c r="F22" s="468">
        <v>7.317409967165385E-2</v>
      </c>
      <c r="G22" s="474">
        <v>0.30220275775993605</v>
      </c>
      <c r="H22" s="474">
        <v>1.4305075550385182E-2</v>
      </c>
      <c r="I22" s="475">
        <v>5.9806217971742965</v>
      </c>
      <c r="J22" s="475">
        <v>-0.38813651475879585</v>
      </c>
      <c r="K22" s="468">
        <v>-6.0943828568835387E-2</v>
      </c>
      <c r="L22" s="469">
        <v>98502552.038941935</v>
      </c>
      <c r="M22" s="469">
        <v>759537.63531030715</v>
      </c>
      <c r="N22" s="468">
        <v>7.7707613167502911E-3</v>
      </c>
      <c r="O22" s="463">
        <v>30021561.79616069</v>
      </c>
      <c r="P22" s="463">
        <v>1731279.5328815021</v>
      </c>
      <c r="Q22" s="468">
        <v>6.1196969219663971E-2</v>
      </c>
    </row>
    <row r="23" spans="1:17">
      <c r="A23" s="483"/>
      <c r="B23" s="478" t="s">
        <v>241</v>
      </c>
      <c r="C23" s="81" t="s">
        <v>150</v>
      </c>
      <c r="D23" s="463">
        <v>4296591466.7782965</v>
      </c>
      <c r="E23" s="463">
        <v>112287795.30298615</v>
      </c>
      <c r="F23" s="464">
        <v>2.6835479477376335E-2</v>
      </c>
      <c r="G23" s="472">
        <v>95.298075502910635</v>
      </c>
      <c r="H23" s="472">
        <v>0.25994922941595178</v>
      </c>
      <c r="I23" s="473">
        <v>5.598107418171864</v>
      </c>
      <c r="J23" s="473">
        <v>-7.4099420235870461E-2</v>
      </c>
      <c r="K23" s="464">
        <v>-1.3063596294501696E-2</v>
      </c>
      <c r="L23" s="465">
        <v>24052780563.025513</v>
      </c>
      <c r="M23" s="465">
        <v>318544663.70866776</v>
      </c>
      <c r="N23" s="464">
        <v>1.342131531261289E-2</v>
      </c>
      <c r="O23" s="463">
        <v>5652985069.1532965</v>
      </c>
      <c r="P23" s="463">
        <v>107474288.14855766</v>
      </c>
      <c r="Q23" s="464">
        <v>1.9380412804658801E-2</v>
      </c>
    </row>
    <row r="24" spans="1:17">
      <c r="A24" s="483"/>
      <c r="B24" s="478" t="s">
        <v>300</v>
      </c>
      <c r="C24" s="81" t="s">
        <v>149</v>
      </c>
      <c r="D24" s="463">
        <v>195742658.60931483</v>
      </c>
      <c r="E24" s="463">
        <v>-6759210.4854372442</v>
      </c>
      <c r="F24" s="468">
        <v>-3.3378509125140773E-2</v>
      </c>
      <c r="G24" s="474">
        <v>4.3415574423411867</v>
      </c>
      <c r="H24" s="474">
        <v>-0.2578693002355914</v>
      </c>
      <c r="I24" s="475">
        <v>5.3929553818286218</v>
      </c>
      <c r="J24" s="475">
        <v>-2.972951705370086E-2</v>
      </c>
      <c r="K24" s="468">
        <v>-5.4824349207213668E-3</v>
      </c>
      <c r="L24" s="469">
        <v>1055631424.200547</v>
      </c>
      <c r="M24" s="469">
        <v>-42472403.335010052</v>
      </c>
      <c r="N24" s="468">
        <v>-3.8677948541832922E-2</v>
      </c>
      <c r="O24" s="463">
        <v>247122329.08531567</v>
      </c>
      <c r="P24" s="463">
        <v>-12876142.159466267</v>
      </c>
      <c r="Q24" s="468">
        <v>-4.9523914882344471E-2</v>
      </c>
    </row>
    <row r="25" spans="1:17">
      <c r="A25" s="483"/>
      <c r="B25" s="478" t="s">
        <v>300</v>
      </c>
      <c r="C25" s="81" t="s">
        <v>65</v>
      </c>
      <c r="D25" s="463">
        <v>2160209.2892666333</v>
      </c>
      <c r="E25" s="463">
        <v>-707681.06589500373</v>
      </c>
      <c r="F25" s="464">
        <v>-0.24676015406980861</v>
      </c>
      <c r="G25" s="472">
        <v>4.7913279524567629E-2</v>
      </c>
      <c r="H25" s="472">
        <v>-1.7225139460278621E-2</v>
      </c>
      <c r="I25" s="473">
        <v>4.8530736491408</v>
      </c>
      <c r="J25" s="473">
        <v>0.1766744141059835</v>
      </c>
      <c r="K25" s="464">
        <v>3.7780010907188535E-2</v>
      </c>
      <c r="L25" s="465">
        <v>10483654.778369075</v>
      </c>
      <c r="M25" s="465">
        <v>-2927745.4846725333</v>
      </c>
      <c r="N25" s="464">
        <v>-0.21830274447483697</v>
      </c>
      <c r="O25" s="463">
        <v>2968156.876619902</v>
      </c>
      <c r="P25" s="463">
        <v>-979430.54100578092</v>
      </c>
      <c r="Q25" s="464">
        <v>-0.2481086388695781</v>
      </c>
    </row>
    <row r="26" spans="1:17">
      <c r="A26" s="483"/>
      <c r="B26" s="478" t="s">
        <v>300</v>
      </c>
      <c r="C26" s="81" t="s">
        <v>13</v>
      </c>
      <c r="D26" s="463">
        <v>14087233.318076909</v>
      </c>
      <c r="E26" s="463">
        <v>997441.16186070256</v>
      </c>
      <c r="F26" s="468">
        <v>7.6199923570751893E-2</v>
      </c>
      <c r="G26" s="474">
        <v>0.31245377522006884</v>
      </c>
      <c r="H26" s="474">
        <v>1.5145210280838761E-2</v>
      </c>
      <c r="I26" s="475">
        <v>6.0368250425911265</v>
      </c>
      <c r="J26" s="475">
        <v>-0.37452378974499023</v>
      </c>
      <c r="K26" s="468">
        <v>-5.8415756112980707E-2</v>
      </c>
      <c r="L26" s="469">
        <v>85042162.875390768</v>
      </c>
      <c r="M26" s="469">
        <v>1118939.219111532</v>
      </c>
      <c r="N26" s="468">
        <v>1.3332891306634306E-2</v>
      </c>
      <c r="O26" s="463">
        <v>25723726.562932089</v>
      </c>
      <c r="P26" s="463">
        <v>1436705.7601404674</v>
      </c>
      <c r="Q26" s="468">
        <v>5.9155290054156345E-2</v>
      </c>
    </row>
    <row r="27" spans="1:17">
      <c r="A27" s="483" t="s">
        <v>81</v>
      </c>
      <c r="B27" s="478" t="s">
        <v>243</v>
      </c>
      <c r="C27" s="81" t="s">
        <v>150</v>
      </c>
      <c r="D27" s="463">
        <v>210620833.06459185</v>
      </c>
      <c r="E27" s="463">
        <v>-655716.02884015441</v>
      </c>
      <c r="F27" s="464">
        <v>-3.1035911541236866E-3</v>
      </c>
      <c r="G27" s="472">
        <v>94.621882691196717</v>
      </c>
      <c r="H27" s="472">
        <v>0.24778950892716978</v>
      </c>
      <c r="I27" s="473">
        <v>6.4773056346134625</v>
      </c>
      <c r="J27" s="473">
        <v>3.3987696955526836E-2</v>
      </c>
      <c r="K27" s="464">
        <v>5.274875038663843E-3</v>
      </c>
      <c r="L27" s="465">
        <v>1364255508.7762623</v>
      </c>
      <c r="M27" s="465">
        <v>2933530.1960842609</v>
      </c>
      <c r="N27" s="464">
        <v>2.154912829030979E-3</v>
      </c>
      <c r="O27" s="463">
        <v>338902136.75196111</v>
      </c>
      <c r="P27" s="463">
        <v>-795055.56337976456</v>
      </c>
      <c r="Q27" s="464">
        <v>-2.3404831755033011E-3</v>
      </c>
    </row>
    <row r="28" spans="1:17">
      <c r="A28" s="483"/>
      <c r="B28" s="478" t="s">
        <v>298</v>
      </c>
      <c r="C28" s="81" t="s">
        <v>149</v>
      </c>
      <c r="D28" s="463">
        <v>11115791.979963802</v>
      </c>
      <c r="E28" s="463">
        <v>-575256.32194823585</v>
      </c>
      <c r="F28" s="468">
        <v>-4.9204853755856461E-2</v>
      </c>
      <c r="G28" s="474">
        <v>4.9937945332564588</v>
      </c>
      <c r="H28" s="474">
        <v>-0.22842291859683961</v>
      </c>
      <c r="I28" s="475">
        <v>5.6558177307646513</v>
      </c>
      <c r="J28" s="475">
        <v>3.5638687081371856E-2</v>
      </c>
      <c r="K28" s="468">
        <v>6.3412013753240569E-3</v>
      </c>
      <c r="L28" s="469">
        <v>62868893.371770784</v>
      </c>
      <c r="M28" s="469">
        <v>-2836891.2933242396</v>
      </c>
      <c r="N28" s="468">
        <v>-4.3175670266841597E-2</v>
      </c>
      <c r="O28" s="463">
        <v>15391329.906939417</v>
      </c>
      <c r="P28" s="463">
        <v>-1023873.4870645013</v>
      </c>
      <c r="Q28" s="468">
        <v>-6.2373487704605463E-2</v>
      </c>
    </row>
    <row r="29" spans="1:17">
      <c r="A29" s="483"/>
      <c r="B29" s="478" t="s">
        <v>298</v>
      </c>
      <c r="C29" s="81" t="s">
        <v>65</v>
      </c>
      <c r="D29" s="463">
        <v>204081.63657162015</v>
      </c>
      <c r="E29" s="463">
        <v>-74945.052273790148</v>
      </c>
      <c r="F29" s="464">
        <v>-0.26859456557330291</v>
      </c>
      <c r="G29" s="472">
        <v>9.1684133967817105E-2</v>
      </c>
      <c r="H29" s="472">
        <v>-3.2952939320386732E-2</v>
      </c>
      <c r="I29" s="473">
        <v>4.8471882502850843</v>
      </c>
      <c r="J29" s="473">
        <v>0.35745928743438515</v>
      </c>
      <c r="K29" s="464">
        <v>7.9617119517036664E-2</v>
      </c>
      <c r="L29" s="465">
        <v>989222.11088890792</v>
      </c>
      <c r="M29" s="465">
        <v>-263532.09542866074</v>
      </c>
      <c r="N29" s="464">
        <v>-0.21036217168514246</v>
      </c>
      <c r="O29" s="463">
        <v>276774.23551373684</v>
      </c>
      <c r="P29" s="463">
        <v>-100650.26955953694</v>
      </c>
      <c r="Q29" s="464">
        <v>-0.26667656234985732</v>
      </c>
    </row>
    <row r="30" spans="1:17">
      <c r="A30" s="483"/>
      <c r="B30" s="478" t="s">
        <v>298</v>
      </c>
      <c r="C30" s="81" t="s">
        <v>13</v>
      </c>
      <c r="D30" s="463">
        <v>651390.48942197685</v>
      </c>
      <c r="E30" s="463">
        <v>26672.376571276924</v>
      </c>
      <c r="F30" s="468">
        <v>4.2695058815513005E-2</v>
      </c>
      <c r="G30" s="474">
        <v>0.29263864157894315</v>
      </c>
      <c r="H30" s="474">
        <v>1.3586348989900909E-2</v>
      </c>
      <c r="I30" s="475">
        <v>6.8042219997374662</v>
      </c>
      <c r="J30" s="475">
        <v>-0.21366316801396401</v>
      </c>
      <c r="K30" s="468">
        <v>-3.0445520681328404E-2</v>
      </c>
      <c r="L30" s="469">
        <v>4432205.4985447703</v>
      </c>
      <c r="M30" s="469">
        <v>48005.520344179124</v>
      </c>
      <c r="N30" s="468">
        <v>1.09496648380264E-2</v>
      </c>
      <c r="O30" s="463">
        <v>1233175.3363000154</v>
      </c>
      <c r="P30" s="463">
        <v>37955.08534028288</v>
      </c>
      <c r="Q30" s="468">
        <v>3.1755724779433649E-2</v>
      </c>
    </row>
    <row r="31" spans="1:17">
      <c r="A31" s="483"/>
      <c r="B31" s="478" t="s">
        <v>242</v>
      </c>
      <c r="C31" s="81" t="s">
        <v>150</v>
      </c>
      <c r="D31" s="463">
        <v>2814203655.138021</v>
      </c>
      <c r="E31" s="463">
        <v>23546589.080579758</v>
      </c>
      <c r="F31" s="464">
        <v>8.4376505329068225E-3</v>
      </c>
      <c r="G31" s="472">
        <v>94.555208109572987</v>
      </c>
      <c r="H31" s="472">
        <v>0.21809136777299898</v>
      </c>
      <c r="I31" s="473">
        <v>6.4760322457824842</v>
      </c>
      <c r="J31" s="473">
        <v>-4.762455562706247E-2</v>
      </c>
      <c r="K31" s="464">
        <v>-7.300285265891421E-3</v>
      </c>
      <c r="L31" s="465">
        <v>18224873616.872753</v>
      </c>
      <c r="M31" s="465">
        <v>19584667.485515594</v>
      </c>
      <c r="N31" s="464">
        <v>1.0757680111512201E-3</v>
      </c>
      <c r="O31" s="463">
        <v>4536658917.1782808</v>
      </c>
      <c r="P31" s="463">
        <v>30888410.619696617</v>
      </c>
      <c r="Q31" s="464">
        <v>6.8553004585421191E-3</v>
      </c>
    </row>
    <row r="32" spans="1:17">
      <c r="A32" s="483"/>
      <c r="B32" s="478" t="s">
        <v>299</v>
      </c>
      <c r="C32" s="81" t="s">
        <v>149</v>
      </c>
      <c r="D32" s="463">
        <v>150448656.43122658</v>
      </c>
      <c r="E32" s="463">
        <v>-4440030.9348481297</v>
      </c>
      <c r="F32" s="468">
        <v>-2.8665947206036109E-2</v>
      </c>
      <c r="G32" s="474">
        <v>5.0549660799024805</v>
      </c>
      <c r="H32" s="474">
        <v>-0.18098797541991285</v>
      </c>
      <c r="I32" s="475">
        <v>5.6690995906172184</v>
      </c>
      <c r="J32" s="475">
        <v>-5.46006749821073E-2</v>
      </c>
      <c r="K32" s="468">
        <v>-9.5394015144834102E-3</v>
      </c>
      <c r="L32" s="469">
        <v>852908416.58317721</v>
      </c>
      <c r="M32" s="469">
        <v>-33628004.432355523</v>
      </c>
      <c r="N32" s="468">
        <v>-3.7931892740328078E-2</v>
      </c>
      <c r="O32" s="463">
        <v>209158506.09777331</v>
      </c>
      <c r="P32" s="463">
        <v>-9232941.2798983753</v>
      </c>
      <c r="Q32" s="468">
        <v>-4.2277027744275802E-2</v>
      </c>
    </row>
    <row r="33" spans="1:17">
      <c r="A33" s="483"/>
      <c r="B33" s="478" t="s">
        <v>299</v>
      </c>
      <c r="C33" s="81" t="s">
        <v>65</v>
      </c>
      <c r="D33" s="463">
        <v>2715303.1892183204</v>
      </c>
      <c r="E33" s="463">
        <v>-813579.60735423677</v>
      </c>
      <c r="F33" s="464">
        <v>-0.23054877542105665</v>
      </c>
      <c r="G33" s="472">
        <v>9.1232223960896516E-2</v>
      </c>
      <c r="H33" s="472">
        <v>-2.8060337062630766E-2</v>
      </c>
      <c r="I33" s="473">
        <v>4.8201820300824414</v>
      </c>
      <c r="J33" s="473">
        <v>0.19918305058326524</v>
      </c>
      <c r="K33" s="464">
        <v>4.31038940858742E-2</v>
      </c>
      <c r="L33" s="465">
        <v>13088255.63889569</v>
      </c>
      <c r="M33" s="465">
        <v>-3218708.1628382951</v>
      </c>
      <c r="N33" s="464">
        <v>-0.1973824313325597</v>
      </c>
      <c r="O33" s="463">
        <v>3704621.2432682132</v>
      </c>
      <c r="P33" s="463">
        <v>-1088416.2175893486</v>
      </c>
      <c r="Q33" s="464">
        <v>-0.22708276880327388</v>
      </c>
    </row>
    <row r="34" spans="1:17">
      <c r="A34" s="483"/>
      <c r="B34" s="478" t="s">
        <v>299</v>
      </c>
      <c r="C34" s="81" t="s">
        <v>13</v>
      </c>
      <c r="D34" s="463">
        <v>8886905.1161518656</v>
      </c>
      <c r="E34" s="463">
        <v>-213525.31904228032</v>
      </c>
      <c r="F34" s="468">
        <v>-2.346321095060654E-2</v>
      </c>
      <c r="G34" s="474">
        <v>0.29859358656349849</v>
      </c>
      <c r="H34" s="474">
        <v>-9.0430552896028638E-3</v>
      </c>
      <c r="I34" s="475">
        <v>7.0224564121594248</v>
      </c>
      <c r="J34" s="475">
        <v>-7.733138924581251E-2</v>
      </c>
      <c r="K34" s="468">
        <v>-1.0892070496882535E-2</v>
      </c>
      <c r="L34" s="469">
        <v>62407903.817173064</v>
      </c>
      <c r="M34" s="469">
        <v>-2203221.1741552874</v>
      </c>
      <c r="N34" s="468">
        <v>-3.4099718499731868E-2</v>
      </c>
      <c r="O34" s="463">
        <v>17126492.365728877</v>
      </c>
      <c r="P34" s="463">
        <v>-394826.55664311349</v>
      </c>
      <c r="Q34" s="468">
        <v>-2.25340659794156E-2</v>
      </c>
    </row>
    <row r="35" spans="1:17">
      <c r="A35" s="483"/>
      <c r="B35" s="478" t="s">
        <v>241</v>
      </c>
      <c r="C35" s="81" t="s">
        <v>150</v>
      </c>
      <c r="D35" s="463">
        <v>2317738719.8532615</v>
      </c>
      <c r="E35" s="463">
        <v>23307110.624327183</v>
      </c>
      <c r="F35" s="464">
        <v>1.015811956677138E-2</v>
      </c>
      <c r="G35" s="472">
        <v>94.68094459643325</v>
      </c>
      <c r="H35" s="472">
        <v>0.21106841370335871</v>
      </c>
      <c r="I35" s="473">
        <v>6.4847644351399616</v>
      </c>
      <c r="J35" s="473">
        <v>-4.3434883749144504E-2</v>
      </c>
      <c r="K35" s="464">
        <v>-6.6534248768212786E-3</v>
      </c>
      <c r="L35" s="465">
        <v>15029989620.451252</v>
      </c>
      <c r="M35" s="465">
        <v>51482751.845287323</v>
      </c>
      <c r="N35" s="464">
        <v>3.4371084045227516E-3</v>
      </c>
      <c r="O35" s="463">
        <v>3739012896.316247</v>
      </c>
      <c r="P35" s="463">
        <v>30571192.285101891</v>
      </c>
      <c r="Q35" s="464">
        <v>8.2436761111467482E-3</v>
      </c>
    </row>
    <row r="36" spans="1:17">
      <c r="A36" s="483"/>
      <c r="B36" s="478" t="s">
        <v>300</v>
      </c>
      <c r="C36" s="81" t="s">
        <v>149</v>
      </c>
      <c r="D36" s="463">
        <v>120453448.25465201</v>
      </c>
      <c r="E36" s="463">
        <v>-3248203.7506816536</v>
      </c>
      <c r="F36" s="468">
        <v>-2.6258370021942798E-2</v>
      </c>
      <c r="G36" s="474">
        <v>4.9205918522904453</v>
      </c>
      <c r="H36" s="474">
        <v>-0.17264330954130447</v>
      </c>
      <c r="I36" s="475">
        <v>5.7613426971111235</v>
      </c>
      <c r="J36" s="475">
        <v>-4.7490834946172455E-2</v>
      </c>
      <c r="K36" s="468">
        <v>-8.1756233302407583E-3</v>
      </c>
      <c r="L36" s="469">
        <v>693973594.44379199</v>
      </c>
      <c r="M36" s="469">
        <v>-24588709.69567287</v>
      </c>
      <c r="N36" s="468">
        <v>-3.4219314809618068E-2</v>
      </c>
      <c r="O36" s="463">
        <v>170043462.2686218</v>
      </c>
      <c r="P36" s="463">
        <v>-7286928.3764201105</v>
      </c>
      <c r="Q36" s="468">
        <v>-4.1092383262190994E-2</v>
      </c>
    </row>
    <row r="37" spans="1:17">
      <c r="A37" s="483"/>
      <c r="B37" s="478" t="s">
        <v>300</v>
      </c>
      <c r="C37" s="81" t="s">
        <v>65</v>
      </c>
      <c r="D37" s="463">
        <v>2159577.2289124229</v>
      </c>
      <c r="E37" s="463">
        <v>-707399.81374921417</v>
      </c>
      <c r="F37" s="464">
        <v>-0.2467406621060628</v>
      </c>
      <c r="G37" s="472">
        <v>8.8219957759225434E-2</v>
      </c>
      <c r="H37" s="472">
        <v>-2.9823641862379041E-2</v>
      </c>
      <c r="I37" s="473">
        <v>4.8530462952559601</v>
      </c>
      <c r="J37" s="473">
        <v>0.17696138995250887</v>
      </c>
      <c r="K37" s="464">
        <v>3.7843921471957337E-2</v>
      </c>
      <c r="L37" s="465">
        <v>10480528.270092566</v>
      </c>
      <c r="M37" s="465">
        <v>-2925699.802949043</v>
      </c>
      <c r="N37" s="464">
        <v>-0.21823437487478606</v>
      </c>
      <c r="O37" s="463">
        <v>2967223.2901631263</v>
      </c>
      <c r="P37" s="463">
        <v>-979107.12746255659</v>
      </c>
      <c r="Q37" s="464">
        <v>-0.24810571438456444</v>
      </c>
    </row>
    <row r="38" spans="1:17">
      <c r="A38" s="483"/>
      <c r="B38" s="478" t="s">
        <v>300</v>
      </c>
      <c r="C38" s="81" t="s">
        <v>13</v>
      </c>
      <c r="D38" s="463">
        <v>7594596.6988881696</v>
      </c>
      <c r="E38" s="463">
        <v>-149334.00231576804</v>
      </c>
      <c r="F38" s="468">
        <v>-1.928400551060604E-2</v>
      </c>
      <c r="G38" s="474">
        <v>0.31024359351653336</v>
      </c>
      <c r="H38" s="474">
        <v>-8.6014622993718093E-3</v>
      </c>
      <c r="I38" s="475">
        <v>7.0820315681477446</v>
      </c>
      <c r="J38" s="475">
        <v>-6.4167332909727648E-2</v>
      </c>
      <c r="K38" s="468">
        <v>-8.9792257112004496E-3</v>
      </c>
      <c r="L38" s="469">
        <v>53785173.568876669</v>
      </c>
      <c r="M38" s="469">
        <v>-1554495.4979321286</v>
      </c>
      <c r="N38" s="468">
        <v>-2.8090075783710675E-2</v>
      </c>
      <c r="O38" s="463">
        <v>14636356.468216766</v>
      </c>
      <c r="P38" s="463">
        <v>-344538.25552207604</v>
      </c>
      <c r="Q38" s="468">
        <v>-2.2998509893812823E-2</v>
      </c>
    </row>
    <row r="39" spans="1:17">
      <c r="A39" s="483" t="s">
        <v>82</v>
      </c>
      <c r="B39" s="478" t="s">
        <v>243</v>
      </c>
      <c r="C39" s="81" t="s">
        <v>150</v>
      </c>
      <c r="D39" s="462"/>
      <c r="E39" s="462"/>
      <c r="F39" s="462"/>
      <c r="G39" s="462"/>
      <c r="H39" s="462"/>
      <c r="I39" s="462"/>
      <c r="J39" s="462"/>
      <c r="K39" s="462"/>
      <c r="L39" s="462"/>
      <c r="M39" s="462"/>
      <c r="N39" s="462"/>
      <c r="O39" s="462"/>
      <c r="P39" s="462"/>
      <c r="Q39" s="462"/>
    </row>
    <row r="40" spans="1:17">
      <c r="A40" s="483"/>
      <c r="B40" s="478" t="s">
        <v>298</v>
      </c>
      <c r="C40" s="81" t="s">
        <v>149</v>
      </c>
      <c r="D40" s="466"/>
      <c r="E40" s="466"/>
      <c r="F40" s="466"/>
      <c r="G40" s="466"/>
      <c r="H40" s="466"/>
      <c r="I40" s="466"/>
      <c r="J40" s="466"/>
      <c r="K40" s="466"/>
      <c r="L40" s="466"/>
      <c r="M40" s="466"/>
      <c r="N40" s="466"/>
      <c r="O40" s="466"/>
      <c r="P40" s="466"/>
      <c r="Q40" s="466"/>
    </row>
    <row r="41" spans="1:17">
      <c r="A41" s="483"/>
      <c r="B41" s="478" t="s">
        <v>298</v>
      </c>
      <c r="C41" s="81" t="s">
        <v>65</v>
      </c>
      <c r="D41" s="462"/>
      <c r="E41" s="462"/>
      <c r="F41" s="462"/>
      <c r="G41" s="462"/>
      <c r="H41" s="462"/>
      <c r="I41" s="462"/>
      <c r="J41" s="462"/>
      <c r="K41" s="462"/>
      <c r="L41" s="462"/>
      <c r="M41" s="462"/>
      <c r="N41" s="462"/>
      <c r="O41" s="462"/>
      <c r="P41" s="462"/>
      <c r="Q41" s="462"/>
    </row>
    <row r="42" spans="1:17">
      <c r="A42" s="483"/>
      <c r="B42" s="478" t="s">
        <v>298</v>
      </c>
      <c r="C42" s="81" t="s">
        <v>13</v>
      </c>
      <c r="D42" s="466"/>
      <c r="E42" s="463">
        <v>-20.757792413234711</v>
      </c>
      <c r="F42" s="468">
        <v>-1</v>
      </c>
      <c r="G42" s="466"/>
      <c r="H42" s="474">
        <v>-1.1037310193037485E-2</v>
      </c>
      <c r="I42" s="466"/>
      <c r="J42" s="475">
        <v>-5.2129471148035504</v>
      </c>
      <c r="K42" s="468">
        <v>-1</v>
      </c>
      <c r="L42" s="466"/>
      <c r="M42" s="469">
        <v>-108.20927407026291</v>
      </c>
      <c r="N42" s="468">
        <v>-1</v>
      </c>
      <c r="O42" s="466"/>
      <c r="P42" s="463">
        <v>-27.677056550979614</v>
      </c>
      <c r="Q42" s="468">
        <v>-1</v>
      </c>
    </row>
    <row r="43" spans="1:17">
      <c r="A43" s="483"/>
      <c r="B43" s="478" t="s">
        <v>242</v>
      </c>
      <c r="C43" s="81" t="s">
        <v>150</v>
      </c>
      <c r="D43" s="462"/>
      <c r="E43" s="462"/>
      <c r="F43" s="462"/>
      <c r="G43" s="462"/>
      <c r="H43" s="462"/>
      <c r="I43" s="462"/>
      <c r="J43" s="462"/>
      <c r="K43" s="462"/>
      <c r="L43" s="462"/>
      <c r="M43" s="462"/>
      <c r="N43" s="462"/>
      <c r="O43" s="462"/>
      <c r="P43" s="462"/>
      <c r="Q43" s="462"/>
    </row>
    <row r="44" spans="1:17">
      <c r="A44" s="483"/>
      <c r="B44" s="478" t="s">
        <v>299</v>
      </c>
      <c r="C44" s="81" t="s">
        <v>149</v>
      </c>
      <c r="D44" s="466"/>
      <c r="E44" s="466"/>
      <c r="F44" s="466"/>
      <c r="G44" s="466"/>
      <c r="H44" s="466"/>
      <c r="I44" s="466"/>
      <c r="J44" s="466"/>
      <c r="K44" s="466"/>
      <c r="L44" s="466"/>
      <c r="M44" s="466"/>
      <c r="N44" s="466"/>
      <c r="O44" s="466"/>
      <c r="P44" s="466"/>
      <c r="Q44" s="466"/>
    </row>
    <row r="45" spans="1:17">
      <c r="A45" s="483"/>
      <c r="B45" s="478" t="s">
        <v>299</v>
      </c>
      <c r="C45" s="81" t="s">
        <v>65</v>
      </c>
      <c r="D45" s="462"/>
      <c r="E45" s="462"/>
      <c r="F45" s="462"/>
      <c r="G45" s="462"/>
      <c r="H45" s="462"/>
      <c r="I45" s="462"/>
      <c r="J45" s="462"/>
      <c r="K45" s="462"/>
      <c r="L45" s="462"/>
      <c r="M45" s="462"/>
      <c r="N45" s="462"/>
      <c r="O45" s="462"/>
      <c r="P45" s="462"/>
      <c r="Q45" s="462"/>
    </row>
    <row r="46" spans="1:17">
      <c r="A46" s="483"/>
      <c r="B46" s="478" t="s">
        <v>299</v>
      </c>
      <c r="C46" s="81" t="s">
        <v>13</v>
      </c>
      <c r="D46" s="463">
        <v>244.76563721895218</v>
      </c>
      <c r="E46" s="463">
        <v>190.41417682170868</v>
      </c>
      <c r="F46" s="468">
        <v>3.5033865774720887</v>
      </c>
      <c r="G46" s="474">
        <v>1.0494199857069328E-2</v>
      </c>
      <c r="H46" s="474">
        <v>8.4986786654533807E-3</v>
      </c>
      <c r="I46" s="475">
        <v>5.1351443381543378</v>
      </c>
      <c r="J46" s="475">
        <v>0.46170787637855515</v>
      </c>
      <c r="K46" s="468">
        <v>9.8794084429066648E-2</v>
      </c>
      <c r="L46" s="469">
        <v>1256.9068761396409</v>
      </c>
      <c r="M46" s="469">
        <v>1002.8987793684006</v>
      </c>
      <c r="N46" s="468">
        <v>3.9482945312235911</v>
      </c>
      <c r="O46" s="463">
        <v>326.35418295860291</v>
      </c>
      <c r="P46" s="463">
        <v>242.59913372993469</v>
      </c>
      <c r="Q46" s="468">
        <v>2.8965314445412123</v>
      </c>
    </row>
    <row r="47" spans="1:17">
      <c r="A47" s="483"/>
      <c r="B47" s="478" t="s">
        <v>241</v>
      </c>
      <c r="C47" s="81" t="s">
        <v>150</v>
      </c>
      <c r="D47" s="462"/>
      <c r="E47" s="462"/>
      <c r="F47" s="462"/>
      <c r="G47" s="462"/>
      <c r="H47" s="462"/>
      <c r="I47" s="462"/>
      <c r="J47" s="462"/>
      <c r="K47" s="462"/>
      <c r="L47" s="462"/>
      <c r="M47" s="462"/>
      <c r="N47" s="462"/>
      <c r="O47" s="462"/>
      <c r="P47" s="462"/>
      <c r="Q47" s="462"/>
    </row>
    <row r="48" spans="1:17">
      <c r="A48" s="483"/>
      <c r="B48" s="478" t="s">
        <v>300</v>
      </c>
      <c r="C48" s="81" t="s">
        <v>149</v>
      </c>
      <c r="D48" s="466"/>
      <c r="E48" s="466"/>
      <c r="F48" s="466"/>
      <c r="G48" s="466"/>
      <c r="H48" s="466"/>
      <c r="I48" s="466"/>
      <c r="J48" s="466"/>
      <c r="K48" s="466"/>
      <c r="L48" s="466"/>
      <c r="M48" s="466"/>
      <c r="N48" s="466"/>
      <c r="O48" s="466"/>
      <c r="P48" s="466"/>
      <c r="Q48" s="466"/>
    </row>
    <row r="49" spans="1:17">
      <c r="A49" s="483"/>
      <c r="B49" s="478" t="s">
        <v>300</v>
      </c>
      <c r="C49" s="81" t="s">
        <v>65</v>
      </c>
      <c r="D49" s="462"/>
      <c r="E49" s="462"/>
      <c r="F49" s="462"/>
      <c r="G49" s="462"/>
      <c r="H49" s="462"/>
      <c r="I49" s="462"/>
      <c r="J49" s="462"/>
      <c r="K49" s="462"/>
      <c r="L49" s="462"/>
      <c r="M49" s="462"/>
      <c r="N49" s="462"/>
      <c r="O49" s="462"/>
      <c r="P49" s="462"/>
      <c r="Q49" s="462"/>
    </row>
    <row r="50" spans="1:17">
      <c r="A50" s="483"/>
      <c r="B50" s="478" t="s">
        <v>300</v>
      </c>
      <c r="C50" s="81" t="s">
        <v>13</v>
      </c>
      <c r="D50" s="463">
        <v>199.52373772859573</v>
      </c>
      <c r="E50" s="463">
        <v>149.87315244972706</v>
      </c>
      <c r="F50" s="468">
        <v>3.0185576183633263</v>
      </c>
      <c r="G50" s="474">
        <v>1.0515009419275832E-2</v>
      </c>
      <c r="H50" s="474">
        <v>8.2448488711815374E-3</v>
      </c>
      <c r="I50" s="475">
        <v>5.1070069700235017</v>
      </c>
      <c r="J50" s="475">
        <v>0.44930377070162386</v>
      </c>
      <c r="K50" s="468">
        <v>9.6464663263008829E-2</v>
      </c>
      <c r="L50" s="469">
        <v>1018.9691192650795</v>
      </c>
      <c r="M50" s="469">
        <v>787.71142936348917</v>
      </c>
      <c r="N50" s="468">
        <v>3.4062064258217437</v>
      </c>
      <c r="O50" s="463">
        <v>266.03165030479431</v>
      </c>
      <c r="P50" s="463">
        <v>192.4301370382309</v>
      </c>
      <c r="Q50" s="468">
        <v>2.6144861497793466</v>
      </c>
    </row>
    <row r="51" spans="1:17">
      <c r="A51" s="483" t="s">
        <v>83</v>
      </c>
      <c r="B51" s="478" t="s">
        <v>243</v>
      </c>
      <c r="C51" s="81" t="s">
        <v>150</v>
      </c>
      <c r="D51" s="462"/>
      <c r="E51" s="462"/>
      <c r="F51" s="462"/>
      <c r="G51" s="462"/>
      <c r="H51" s="462"/>
      <c r="I51" s="462"/>
      <c r="J51" s="462"/>
      <c r="K51" s="462"/>
      <c r="L51" s="462"/>
      <c r="M51" s="462"/>
      <c r="N51" s="462"/>
      <c r="O51" s="462"/>
      <c r="P51" s="462"/>
      <c r="Q51" s="462"/>
    </row>
    <row r="52" spans="1:17">
      <c r="A52" s="483"/>
      <c r="B52" s="478" t="s">
        <v>298</v>
      </c>
      <c r="C52" s="81" t="s">
        <v>149</v>
      </c>
      <c r="D52" s="466"/>
      <c r="E52" s="466"/>
      <c r="F52" s="466"/>
      <c r="G52" s="466"/>
      <c r="H52" s="466"/>
      <c r="I52" s="466"/>
      <c r="J52" s="466"/>
      <c r="K52" s="466"/>
      <c r="L52" s="466"/>
      <c r="M52" s="466"/>
      <c r="N52" s="466"/>
      <c r="O52" s="466"/>
      <c r="P52" s="466"/>
      <c r="Q52" s="466"/>
    </row>
    <row r="53" spans="1:17">
      <c r="A53" s="483"/>
      <c r="B53" s="478" t="s">
        <v>298</v>
      </c>
      <c r="C53" s="81" t="s">
        <v>65</v>
      </c>
      <c r="D53" s="462"/>
      <c r="E53" s="462"/>
      <c r="F53" s="462"/>
      <c r="G53" s="462"/>
      <c r="H53" s="462"/>
      <c r="I53" s="462"/>
      <c r="J53" s="462"/>
      <c r="K53" s="462"/>
      <c r="L53" s="462"/>
      <c r="M53" s="462"/>
      <c r="N53" s="462"/>
      <c r="O53" s="462"/>
      <c r="P53" s="462"/>
      <c r="Q53" s="462"/>
    </row>
    <row r="54" spans="1:17">
      <c r="A54" s="483"/>
      <c r="B54" s="478" t="s">
        <v>298</v>
      </c>
      <c r="C54" s="81" t="s">
        <v>13</v>
      </c>
      <c r="D54" s="463">
        <v>8318.3167871311307</v>
      </c>
      <c r="E54" s="463">
        <v>-1780.2484863996506</v>
      </c>
      <c r="F54" s="468">
        <v>-0.17628726835740091</v>
      </c>
      <c r="G54" s="474">
        <v>0.73212930194753256</v>
      </c>
      <c r="H54" s="474">
        <v>-6.4516168650246675E-2</v>
      </c>
      <c r="I54" s="475">
        <v>15.410370229990223</v>
      </c>
      <c r="J54" s="475">
        <v>0.35948320139774026</v>
      </c>
      <c r="K54" s="468">
        <v>2.3884519278818753E-2</v>
      </c>
      <c r="L54" s="469">
        <v>128188.3413800335</v>
      </c>
      <c r="M54" s="469">
        <v>-23804.023702745442</v>
      </c>
      <c r="N54" s="468">
        <v>-0.15661328573827482</v>
      </c>
      <c r="O54" s="463">
        <v>63546.12215089798</v>
      </c>
      <c r="P54" s="463">
        <v>-12596.385504603386</v>
      </c>
      <c r="Q54" s="468">
        <v>-0.16543171340763277</v>
      </c>
    </row>
    <row r="55" spans="1:17">
      <c r="A55" s="483"/>
      <c r="B55" s="478" t="s">
        <v>242</v>
      </c>
      <c r="C55" s="81" t="s">
        <v>150</v>
      </c>
      <c r="D55" s="462"/>
      <c r="E55" s="462"/>
      <c r="F55" s="462"/>
      <c r="G55" s="462"/>
      <c r="H55" s="462"/>
      <c r="I55" s="462"/>
      <c r="J55" s="462"/>
      <c r="K55" s="462"/>
      <c r="L55" s="462"/>
      <c r="M55" s="462"/>
      <c r="N55" s="462"/>
      <c r="O55" s="462"/>
      <c r="P55" s="462"/>
      <c r="Q55" s="462"/>
    </row>
    <row r="56" spans="1:17">
      <c r="A56" s="483"/>
      <c r="B56" s="478" t="s">
        <v>299</v>
      </c>
      <c r="C56" s="81" t="s">
        <v>149</v>
      </c>
      <c r="D56" s="466"/>
      <c r="E56" s="466"/>
      <c r="F56" s="466"/>
      <c r="G56" s="466"/>
      <c r="H56" s="466"/>
      <c r="I56" s="466"/>
      <c r="J56" s="466"/>
      <c r="K56" s="466"/>
      <c r="L56" s="466"/>
      <c r="M56" s="466"/>
      <c r="N56" s="466"/>
      <c r="O56" s="466"/>
      <c r="P56" s="466"/>
      <c r="Q56" s="466"/>
    </row>
    <row r="57" spans="1:17">
      <c r="A57" s="483"/>
      <c r="B57" s="478" t="s">
        <v>299</v>
      </c>
      <c r="C57" s="81" t="s">
        <v>65</v>
      </c>
      <c r="D57" s="462"/>
      <c r="E57" s="462"/>
      <c r="F57" s="462"/>
      <c r="G57" s="462"/>
      <c r="H57" s="462"/>
      <c r="I57" s="462"/>
      <c r="J57" s="462"/>
      <c r="K57" s="462"/>
      <c r="L57" s="462"/>
      <c r="M57" s="462"/>
      <c r="N57" s="462"/>
      <c r="O57" s="462"/>
      <c r="P57" s="462"/>
      <c r="Q57" s="462"/>
    </row>
    <row r="58" spans="1:17">
      <c r="A58" s="483"/>
      <c r="B58" s="478" t="s">
        <v>299</v>
      </c>
      <c r="C58" s="81" t="s">
        <v>13</v>
      </c>
      <c r="D58" s="463">
        <v>117117.86309233947</v>
      </c>
      <c r="E58" s="463">
        <v>-20439.358698246171</v>
      </c>
      <c r="F58" s="468">
        <v>-0.14858804526717356</v>
      </c>
      <c r="G58" s="474">
        <v>0.73952735319033014</v>
      </c>
      <c r="H58" s="474">
        <v>-7.3340543050910756E-2</v>
      </c>
      <c r="I58" s="475">
        <v>15.022048339393871</v>
      </c>
      <c r="J58" s="475">
        <v>0.39835962972219363</v>
      </c>
      <c r="K58" s="468">
        <v>2.7240707705897097E-2</v>
      </c>
      <c r="L58" s="469">
        <v>1759350.2007796369</v>
      </c>
      <c r="M58" s="469">
        <v>-252243.7904531532</v>
      </c>
      <c r="N58" s="468">
        <v>-0.12539498107099012</v>
      </c>
      <c r="O58" s="463">
        <v>871937.29202339251</v>
      </c>
      <c r="P58" s="463">
        <v>-156379.63102322584</v>
      </c>
      <c r="Q58" s="468">
        <v>-0.15207338080162708</v>
      </c>
    </row>
    <row r="59" spans="1:17">
      <c r="A59" s="483"/>
      <c r="B59" s="478" t="s">
        <v>241</v>
      </c>
      <c r="C59" s="81" t="s">
        <v>150</v>
      </c>
      <c r="D59" s="462"/>
      <c r="E59" s="462"/>
      <c r="F59" s="462"/>
      <c r="G59" s="462"/>
      <c r="H59" s="462"/>
      <c r="I59" s="462"/>
      <c r="J59" s="462"/>
      <c r="K59" s="462"/>
      <c r="L59" s="462"/>
      <c r="M59" s="462"/>
      <c r="N59" s="462"/>
      <c r="O59" s="462"/>
      <c r="P59" s="462"/>
      <c r="Q59" s="462"/>
    </row>
    <row r="60" spans="1:17">
      <c r="A60" s="483"/>
      <c r="B60" s="478" t="s">
        <v>300</v>
      </c>
      <c r="C60" s="81" t="s">
        <v>149</v>
      </c>
      <c r="D60" s="466"/>
      <c r="E60" s="466"/>
      <c r="F60" s="466"/>
      <c r="G60" s="466"/>
      <c r="H60" s="466"/>
      <c r="I60" s="466"/>
      <c r="J60" s="466"/>
      <c r="K60" s="466"/>
      <c r="L60" s="466"/>
      <c r="M60" s="466"/>
      <c r="N60" s="466"/>
      <c r="O60" s="466"/>
      <c r="P60" s="466"/>
      <c r="Q60" s="466"/>
    </row>
    <row r="61" spans="1:17">
      <c r="A61" s="483"/>
      <c r="B61" s="478" t="s">
        <v>300</v>
      </c>
      <c r="C61" s="81" t="s">
        <v>65</v>
      </c>
      <c r="D61" s="462"/>
      <c r="E61" s="462"/>
      <c r="F61" s="462"/>
      <c r="G61" s="462"/>
      <c r="H61" s="462"/>
      <c r="I61" s="462"/>
      <c r="J61" s="462"/>
      <c r="K61" s="462"/>
      <c r="L61" s="462"/>
      <c r="M61" s="462"/>
      <c r="N61" s="462"/>
      <c r="O61" s="462"/>
      <c r="P61" s="462"/>
      <c r="Q61" s="462"/>
    </row>
    <row r="62" spans="1:17">
      <c r="A62" s="483"/>
      <c r="B62" s="478" t="s">
        <v>300</v>
      </c>
      <c r="C62" s="81" t="s">
        <v>13</v>
      </c>
      <c r="D62" s="463">
        <v>98768.210614007519</v>
      </c>
      <c r="E62" s="463">
        <v>-20672.548566821672</v>
      </c>
      <c r="F62" s="468">
        <v>-0.17307783966379639</v>
      </c>
      <c r="G62" s="474">
        <v>0.73704334842775809</v>
      </c>
      <c r="H62" s="474">
        <v>-9.3088076382407126E-2</v>
      </c>
      <c r="I62" s="475">
        <v>15.119777840585479</v>
      </c>
      <c r="J62" s="475">
        <v>0.4844655107014102</v>
      </c>
      <c r="K62" s="468">
        <v>3.3102505760138283E-2</v>
      </c>
      <c r="L62" s="469">
        <v>1493353.4021959505</v>
      </c>
      <c r="M62" s="469">
        <v>-254699.41333395289</v>
      </c>
      <c r="N62" s="468">
        <v>-0.14570464408808123</v>
      </c>
      <c r="O62" s="463">
        <v>741139.63215525448</v>
      </c>
      <c r="P62" s="463">
        <v>-149105.65100114257</v>
      </c>
      <c r="Q62" s="468">
        <v>-0.16748827971599362</v>
      </c>
    </row>
    <row r="63" spans="1:17">
      <c r="A63" s="483" t="s">
        <v>84</v>
      </c>
      <c r="B63" s="478" t="s">
        <v>243</v>
      </c>
      <c r="C63" s="81" t="s">
        <v>150</v>
      </c>
      <c r="D63" s="463">
        <v>182517944.91201609</v>
      </c>
      <c r="E63" s="463">
        <v>5143750.841555953</v>
      </c>
      <c r="F63" s="464">
        <v>2.8999431786072831E-2</v>
      </c>
      <c r="G63" s="472">
        <v>96.805093423964564</v>
      </c>
      <c r="H63" s="472">
        <v>0.52494428027289075</v>
      </c>
      <c r="I63" s="473">
        <v>4.7574702206298713</v>
      </c>
      <c r="J63" s="473">
        <v>0.11109262704895428</v>
      </c>
      <c r="K63" s="464">
        <v>2.3909513338397515E-2</v>
      </c>
      <c r="L63" s="465">
        <v>868323687.64947987</v>
      </c>
      <c r="M63" s="465">
        <v>44176206.641020775</v>
      </c>
      <c r="N63" s="464">
        <v>5.3602307425565432E-2</v>
      </c>
      <c r="O63" s="463">
        <v>183999889.39037424</v>
      </c>
      <c r="P63" s="463">
        <v>4356320.2412858009</v>
      </c>
      <c r="Q63" s="464">
        <v>2.4249797874314312E-2</v>
      </c>
    </row>
    <row r="64" spans="1:17">
      <c r="A64" s="483"/>
      <c r="B64" s="478" t="s">
        <v>298</v>
      </c>
      <c r="C64" s="81" t="s">
        <v>149</v>
      </c>
      <c r="D64" s="463">
        <v>6751882.3772095367</v>
      </c>
      <c r="E64" s="463">
        <v>-963709.14713434875</v>
      </c>
      <c r="F64" s="468">
        <v>-0.12490411708469755</v>
      </c>
      <c r="G64" s="474">
        <v>3.5811087212737851</v>
      </c>
      <c r="H64" s="474">
        <v>-0.606976848831974</v>
      </c>
      <c r="I64" s="475">
        <v>4.8668463341283239</v>
      </c>
      <c r="J64" s="475">
        <v>0.13189059074211862</v>
      </c>
      <c r="K64" s="468">
        <v>2.7854661772994106E-2</v>
      </c>
      <c r="L64" s="469">
        <v>32860373.99598787</v>
      </c>
      <c r="M64" s="469">
        <v>-3672610.4058261365</v>
      </c>
      <c r="N64" s="468">
        <v>-0.10052861724715205</v>
      </c>
      <c r="O64" s="463">
        <v>6716060.83876816</v>
      </c>
      <c r="P64" s="463">
        <v>-1205802.2298150621</v>
      </c>
      <c r="Q64" s="468">
        <v>-0.15221195056969253</v>
      </c>
    </row>
    <row r="65" spans="1:17">
      <c r="A65" s="483"/>
      <c r="B65" s="478" t="s">
        <v>298</v>
      </c>
      <c r="C65" s="81" t="s">
        <v>65</v>
      </c>
      <c r="D65" s="463">
        <v>52.034460186958313</v>
      </c>
      <c r="E65" s="463">
        <v>-15.965539813041687</v>
      </c>
      <c r="F65" s="464">
        <v>-0.23478735019178951</v>
      </c>
      <c r="G65" s="472">
        <v>2.7598386460532838E-5</v>
      </c>
      <c r="H65" s="472">
        <v>-9.3125642901174117E-6</v>
      </c>
      <c r="I65" s="473">
        <v>4.6518928568542002</v>
      </c>
      <c r="J65" s="473">
        <v>-1.3714894960882091</v>
      </c>
      <c r="K65" s="464">
        <v>-0.2276942448154963</v>
      </c>
      <c r="L65" s="465">
        <v>242.05873365397565</v>
      </c>
      <c r="M65" s="465">
        <v>-167.53126634610817</v>
      </c>
      <c r="N65" s="464">
        <v>-0.40902186661313478</v>
      </c>
      <c r="O65" s="463">
        <v>85.587190628051758</v>
      </c>
      <c r="P65" s="463">
        <v>-1.4128093719482422</v>
      </c>
      <c r="Q65" s="464">
        <v>-1.623918818331313E-2</v>
      </c>
    </row>
    <row r="66" spans="1:17">
      <c r="A66" s="483"/>
      <c r="B66" s="478" t="s">
        <v>298</v>
      </c>
      <c r="C66" s="81" t="s">
        <v>13</v>
      </c>
      <c r="D66" s="463">
        <v>570371.80228605075</v>
      </c>
      <c r="E66" s="463">
        <v>-12530.678125581238</v>
      </c>
      <c r="F66" s="468">
        <v>-2.1497040322649458E-2</v>
      </c>
      <c r="G66" s="474">
        <v>0.30251762714791064</v>
      </c>
      <c r="H66" s="474">
        <v>-1.3886560306583806E-2</v>
      </c>
      <c r="I66" s="475">
        <v>4.9127110100372784</v>
      </c>
      <c r="J66" s="475">
        <v>0.49120590135149378</v>
      </c>
      <c r="K66" s="468">
        <v>0.11109472663201246</v>
      </c>
      <c r="L66" s="469">
        <v>2802071.8329054872</v>
      </c>
      <c r="M66" s="469">
        <v>224765.53789984062</v>
      </c>
      <c r="N66" s="468">
        <v>8.7209478491320797E-2</v>
      </c>
      <c r="O66" s="463">
        <v>965055.80986595154</v>
      </c>
      <c r="P66" s="463">
        <v>-21528.641268134117</v>
      </c>
      <c r="Q66" s="468">
        <v>-2.1821387153818202E-2</v>
      </c>
    </row>
    <row r="67" spans="1:17">
      <c r="A67" s="483"/>
      <c r="B67" s="478" t="s">
        <v>242</v>
      </c>
      <c r="C67" s="81" t="s">
        <v>150</v>
      </c>
      <c r="D67" s="463">
        <v>2387393539.3129263</v>
      </c>
      <c r="E67" s="463">
        <v>100823231.64996529</v>
      </c>
      <c r="F67" s="464">
        <v>4.4093650351391935E-2</v>
      </c>
      <c r="G67" s="472">
        <v>96.597288482414299</v>
      </c>
      <c r="H67" s="472">
        <v>0.11371028245062575</v>
      </c>
      <c r="I67" s="473">
        <v>4.6212767151121454</v>
      </c>
      <c r="J67" s="473">
        <v>-7.5570071253094007E-2</v>
      </c>
      <c r="K67" s="464">
        <v>-1.6089532976138573E-2</v>
      </c>
      <c r="L67" s="465">
        <v>11032806173.035999</v>
      </c>
      <c r="M67" s="465">
        <v>293135771.69104385</v>
      </c>
      <c r="N67" s="464">
        <v>2.7294671133886356E-2</v>
      </c>
      <c r="O67" s="463">
        <v>2405536010.0258703</v>
      </c>
      <c r="P67" s="463">
        <v>80630211.115225792</v>
      </c>
      <c r="Q67" s="464">
        <v>3.4681065853509337E-2</v>
      </c>
    </row>
    <row r="68" spans="1:17">
      <c r="A68" s="483"/>
      <c r="B68" s="478" t="s">
        <v>299</v>
      </c>
      <c r="C68" s="81" t="s">
        <v>149</v>
      </c>
      <c r="D68" s="463">
        <v>94565606.732383937</v>
      </c>
      <c r="E68" s="463">
        <v>-2030846.5009136796</v>
      </c>
      <c r="F68" s="468">
        <v>-2.1024027621478234E-2</v>
      </c>
      <c r="G68" s="474">
        <v>3.8262569801003785</v>
      </c>
      <c r="H68" s="474">
        <v>-0.2497040424581991</v>
      </c>
      <c r="I68" s="475">
        <v>4.7565258757488778</v>
      </c>
      <c r="J68" s="475">
        <v>-4.2520699539722706E-2</v>
      </c>
      <c r="K68" s="468">
        <v>-8.8602389813575919E-3</v>
      </c>
      <c r="L68" s="469">
        <v>449803755.3784765</v>
      </c>
      <c r="M68" s="469">
        <v>-13767122.695805907</v>
      </c>
      <c r="N68" s="468">
        <v>-2.9697988693758864E-2</v>
      </c>
      <c r="O68" s="463">
        <v>95590492.794544667</v>
      </c>
      <c r="P68" s="463">
        <v>-4602512.6580553055</v>
      </c>
      <c r="Q68" s="468">
        <v>-4.5936466695099744E-2</v>
      </c>
    </row>
    <row r="69" spans="1:17">
      <c r="A69" s="483"/>
      <c r="B69" s="478" t="s">
        <v>299</v>
      </c>
      <c r="C69" s="81" t="s">
        <v>65</v>
      </c>
      <c r="D69" s="463">
        <v>855.22915837913752</v>
      </c>
      <c r="E69" s="463">
        <v>-328.96135690063238</v>
      </c>
      <c r="F69" s="464">
        <v>-0.27779428449729976</v>
      </c>
      <c r="G69" s="472">
        <v>3.4603770333690893E-5</v>
      </c>
      <c r="H69" s="472">
        <v>-1.5364051692926649E-5</v>
      </c>
      <c r="I69" s="473">
        <v>4.8424354214541694</v>
      </c>
      <c r="J69" s="473">
        <v>-0.65254899291560964</v>
      </c>
      <c r="K69" s="464">
        <v>-0.11875356574427165</v>
      </c>
      <c r="L69" s="465">
        <v>4141.3919699955732</v>
      </c>
      <c r="M69" s="465">
        <v>-2365.7164551112801</v>
      </c>
      <c r="N69" s="464">
        <v>-0.36355878841413847</v>
      </c>
      <c r="O69" s="463">
        <v>1217.3583588600159</v>
      </c>
      <c r="P69" s="463">
        <v>-412.11152410507202</v>
      </c>
      <c r="Q69" s="464">
        <v>-0.25291140904989756</v>
      </c>
    </row>
    <row r="70" spans="1:17">
      <c r="A70" s="483"/>
      <c r="B70" s="478" t="s">
        <v>299</v>
      </c>
      <c r="C70" s="81" t="s">
        <v>13</v>
      </c>
      <c r="D70" s="463">
        <v>7583136.2154662414</v>
      </c>
      <c r="E70" s="463">
        <v>1336357.1217359202</v>
      </c>
      <c r="F70" s="468">
        <v>0.21392738588710081</v>
      </c>
      <c r="G70" s="474">
        <v>0.30682431888361689</v>
      </c>
      <c r="H70" s="474">
        <v>4.3236710329457861E-2</v>
      </c>
      <c r="I70" s="475">
        <v>4.7596918068382132</v>
      </c>
      <c r="J70" s="475">
        <v>-0.54410314205947063</v>
      </c>
      <c r="K70" s="468">
        <v>-0.10258751465732183</v>
      </c>
      <c r="L70" s="469">
        <v>36093391.314892806</v>
      </c>
      <c r="M70" s="469">
        <v>2961755.9106862769</v>
      </c>
      <c r="N70" s="468">
        <v>8.9393592394483495E-2</v>
      </c>
      <c r="O70" s="463">
        <v>12894743.076248856</v>
      </c>
      <c r="P70" s="463">
        <v>2125863.4903908763</v>
      </c>
      <c r="Q70" s="468">
        <v>0.19740804727565389</v>
      </c>
    </row>
    <row r="71" spans="1:17">
      <c r="A71" s="483"/>
      <c r="B71" s="478" t="s">
        <v>241</v>
      </c>
      <c r="C71" s="81" t="s">
        <v>150</v>
      </c>
      <c r="D71" s="463">
        <v>1992046939.7075334</v>
      </c>
      <c r="E71" s="463">
        <v>88028169.152518272</v>
      </c>
      <c r="F71" s="464">
        <v>4.6232826332304675E-2</v>
      </c>
      <c r="G71" s="472">
        <v>96.760592309764021</v>
      </c>
      <c r="H71" s="472">
        <v>0.19968799403851278</v>
      </c>
      <c r="I71" s="473">
        <v>4.6142956492040366</v>
      </c>
      <c r="J71" s="473">
        <v>-7.7185798973436803E-2</v>
      </c>
      <c r="K71" s="464">
        <v>-1.6452329573512777E-2</v>
      </c>
      <c r="L71" s="465">
        <v>9191893526.9026871</v>
      </c>
      <c r="M71" s="465">
        <v>259224787.8621521</v>
      </c>
      <c r="N71" s="464">
        <v>2.9019859062857808E-2</v>
      </c>
      <c r="O71" s="463">
        <v>2006563001.8228302</v>
      </c>
      <c r="P71" s="463">
        <v>70664881.770740509</v>
      </c>
      <c r="Q71" s="464">
        <v>3.6502376358957936E-2</v>
      </c>
    </row>
    <row r="72" spans="1:17">
      <c r="A72" s="483"/>
      <c r="B72" s="478" t="s">
        <v>300</v>
      </c>
      <c r="C72" s="81" t="s">
        <v>149</v>
      </c>
      <c r="D72" s="463">
        <v>75396932.74419333</v>
      </c>
      <c r="E72" s="463">
        <v>-3525309.9219300151</v>
      </c>
      <c r="F72" s="468">
        <v>-4.466814174102559E-2</v>
      </c>
      <c r="G72" s="474">
        <v>3.6622891384972518</v>
      </c>
      <c r="H72" s="474">
        <v>-0.3401940514371451</v>
      </c>
      <c r="I72" s="475">
        <v>4.8074762791999737</v>
      </c>
      <c r="J72" s="475">
        <v>-1.3493753106619266E-2</v>
      </c>
      <c r="K72" s="468">
        <v>-2.7989705424829574E-3</v>
      </c>
      <c r="L72" s="469">
        <v>362468965.69214523</v>
      </c>
      <c r="M72" s="469">
        <v>-18012801.083664179</v>
      </c>
      <c r="N72" s="468">
        <v>-4.7342087470587858E-2</v>
      </c>
      <c r="O72" s="463">
        <v>77220865.76694122</v>
      </c>
      <c r="P72" s="463">
        <v>-5622063.652556926</v>
      </c>
      <c r="Q72" s="468">
        <v>-6.786413387300741E-2</v>
      </c>
    </row>
    <row r="73" spans="1:17">
      <c r="A73" s="483"/>
      <c r="B73" s="478" t="s">
        <v>300</v>
      </c>
      <c r="C73" s="81" t="s">
        <v>65</v>
      </c>
      <c r="D73" s="463">
        <v>685.60415837960318</v>
      </c>
      <c r="E73" s="463">
        <v>-227.70834162039682</v>
      </c>
      <c r="F73" s="464">
        <v>-0.24932138957957634</v>
      </c>
      <c r="G73" s="472">
        <v>3.3302159267686449E-5</v>
      </c>
      <c r="H73" s="472">
        <v>-1.3015808961770072E-5</v>
      </c>
      <c r="I73" s="473">
        <v>4.7941249040299612</v>
      </c>
      <c r="J73" s="473">
        <v>-0.86898602459466456</v>
      </c>
      <c r="K73" s="464">
        <v>-0.15344676019011186</v>
      </c>
      <c r="L73" s="465">
        <v>3286.8719699941576</v>
      </c>
      <c r="M73" s="465">
        <v>-1885.3180300053209</v>
      </c>
      <c r="N73" s="464">
        <v>-0.36451059029260546</v>
      </c>
      <c r="O73" s="463">
        <v>960.35835886001587</v>
      </c>
      <c r="P73" s="463">
        <v>-296.64164113998413</v>
      </c>
      <c r="Q73" s="464">
        <v>-0.23599175906124434</v>
      </c>
    </row>
    <row r="74" spans="1:17">
      <c r="A74" s="483"/>
      <c r="B74" s="478" t="s">
        <v>300</v>
      </c>
      <c r="C74" s="81" t="s">
        <v>13</v>
      </c>
      <c r="D74" s="463">
        <v>6492437.0954510029</v>
      </c>
      <c r="E74" s="463">
        <v>1146625.2910240181</v>
      </c>
      <c r="F74" s="468">
        <v>0.21449039602824632</v>
      </c>
      <c r="G74" s="474">
        <v>0.31536006826322843</v>
      </c>
      <c r="H74" s="474">
        <v>4.4251174737624965E-2</v>
      </c>
      <c r="I74" s="475">
        <v>4.8142122715820594</v>
      </c>
      <c r="J74" s="475">
        <v>-0.53265072649618617</v>
      </c>
      <c r="K74" s="468">
        <v>-9.9619295779156861E-2</v>
      </c>
      <c r="L74" s="469">
        <v>31255970.3373948</v>
      </c>
      <c r="M74" s="469">
        <v>2672647.0056142546</v>
      </c>
      <c r="N74" s="468">
        <v>9.3503718045363032E-2</v>
      </c>
      <c r="O74" s="463">
        <v>11087104.063065024</v>
      </c>
      <c r="P74" s="463">
        <v>1781051.5855255015</v>
      </c>
      <c r="Q74" s="468">
        <v>0.19138636815385801</v>
      </c>
    </row>
  </sheetData>
  <mergeCells count="32">
    <mergeCell ref="B47:B50"/>
    <mergeCell ref="A51:A62"/>
    <mergeCell ref="B51:B54"/>
    <mergeCell ref="B55:B58"/>
    <mergeCell ref="B59:B62"/>
    <mergeCell ref="A39:A50"/>
    <mergeCell ref="B39:B42"/>
    <mergeCell ref="B43:B46"/>
    <mergeCell ref="A63:A74"/>
    <mergeCell ref="B63:B66"/>
    <mergeCell ref="B67:B70"/>
    <mergeCell ref="B71:B74"/>
    <mergeCell ref="O1:Q1"/>
    <mergeCell ref="A3:A14"/>
    <mergeCell ref="B3:B6"/>
    <mergeCell ref="B7:B10"/>
    <mergeCell ref="B11:B14"/>
    <mergeCell ref="A1:A2"/>
    <mergeCell ref="B1:B2"/>
    <mergeCell ref="C1:C2"/>
    <mergeCell ref="D1:F1"/>
    <mergeCell ref="G1:H1"/>
    <mergeCell ref="I1:K1"/>
    <mergeCell ref="L1:N1"/>
    <mergeCell ref="A15:A26"/>
    <mergeCell ref="B15:B18"/>
    <mergeCell ref="B19:B22"/>
    <mergeCell ref="B23:B26"/>
    <mergeCell ref="A27:A38"/>
    <mergeCell ref="B27:B30"/>
    <mergeCell ref="B31:B34"/>
    <mergeCell ref="B35:B3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CCFF66"/>
  </sheetPr>
  <dimension ref="A1:Q401"/>
  <sheetViews>
    <sheetView zoomScale="70" zoomScaleNormal="70" workbookViewId="0">
      <selection activeCell="D3" sqref="D3:Q884"/>
    </sheetView>
  </sheetViews>
  <sheetFormatPr defaultColWidth="9" defaultRowHeight="14.5"/>
  <cols>
    <col min="1" max="1" width="27.453125" bestFit="1" customWidth="1"/>
    <col min="2" max="2" width="32.54296875" bestFit="1" customWidth="1"/>
    <col min="3" max="3" width="15.26953125" bestFit="1" customWidth="1"/>
    <col min="4" max="4" width="12.90625" bestFit="1" customWidth="1"/>
    <col min="5" max="5" width="11.81640625" bestFit="1" customWidth="1"/>
    <col min="6" max="6" width="7.7265625" bestFit="1" customWidth="1"/>
    <col min="7" max="7" width="7.1796875" bestFit="1" customWidth="1"/>
    <col min="8" max="8" width="7" bestFit="1" customWidth="1"/>
    <col min="9" max="9" width="7.1796875" bestFit="1" customWidth="1"/>
    <col min="10" max="10" width="7.26953125" bestFit="1" customWidth="1"/>
    <col min="11" max="11" width="7.7265625" bestFit="1" customWidth="1"/>
    <col min="12" max="12" width="14" bestFit="1" customWidth="1"/>
    <col min="13" max="13" width="13.08984375" bestFit="1" customWidth="1"/>
    <col min="14" max="14" width="7.7265625" bestFit="1" customWidth="1"/>
    <col min="15" max="15" width="12.90625" bestFit="1" customWidth="1"/>
    <col min="16" max="16" width="10.90625" bestFit="1" customWidth="1"/>
    <col min="17" max="17" width="7.7265625" bestFit="1" customWidth="1"/>
  </cols>
  <sheetData>
    <row r="1" spans="1:17">
      <c r="A1" s="480" t="s">
        <v>0</v>
      </c>
      <c r="B1" s="480" t="s">
        <v>1</v>
      </c>
      <c r="C1" s="480" t="s">
        <v>85</v>
      </c>
      <c r="D1" s="480" t="s">
        <v>2</v>
      </c>
      <c r="E1" s="480"/>
      <c r="F1" s="480"/>
      <c r="G1" s="480" t="s">
        <v>3</v>
      </c>
      <c r="H1" s="480"/>
      <c r="I1" s="480" t="s">
        <v>4</v>
      </c>
      <c r="J1" s="480"/>
      <c r="K1" s="480"/>
      <c r="L1" s="480" t="s">
        <v>5</v>
      </c>
      <c r="M1" s="480"/>
      <c r="N1" s="480"/>
      <c r="O1" s="480" t="s">
        <v>6</v>
      </c>
      <c r="P1" s="480"/>
      <c r="Q1" s="480"/>
    </row>
    <row r="2" spans="1:17" ht="29">
      <c r="A2" s="481"/>
      <c r="B2" s="481"/>
      <c r="C2" s="481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83" t="s">
        <v>79</v>
      </c>
      <c r="B3" s="478" t="s">
        <v>243</v>
      </c>
      <c r="C3" s="367" t="s">
        <v>148</v>
      </c>
      <c r="D3" s="463">
        <v>3199230.8207850261</v>
      </c>
      <c r="E3" s="463">
        <v>-179270.81185169052</v>
      </c>
      <c r="F3" s="464">
        <v>-5.3062224425145674E-2</v>
      </c>
      <c r="G3" s="472">
        <v>0.77568268111265648</v>
      </c>
      <c r="H3" s="472">
        <v>-4.9239023386792757E-2</v>
      </c>
      <c r="I3" s="473">
        <v>8.769740880344175</v>
      </c>
      <c r="J3" s="473">
        <v>0.72986929917608911</v>
      </c>
      <c r="K3" s="464">
        <v>9.0781213581280717E-2</v>
      </c>
      <c r="L3" s="465">
        <v>28056425.314695492</v>
      </c>
      <c r="M3" s="465">
        <v>893706.05152957141</v>
      </c>
      <c r="N3" s="464">
        <v>3.2901936027497948E-2</v>
      </c>
      <c r="O3" s="463">
        <v>5062556.2307840921</v>
      </c>
      <c r="P3" s="463">
        <v>-136000.63144021109</v>
      </c>
      <c r="Q3" s="464">
        <v>-2.6161228018581409E-2</v>
      </c>
    </row>
    <row r="4" spans="1:17">
      <c r="A4" s="483"/>
      <c r="B4" s="478"/>
      <c r="C4" s="367" t="s">
        <v>147</v>
      </c>
      <c r="D4" s="463">
        <v>77178730.606241941</v>
      </c>
      <c r="E4" s="463">
        <v>3408787.3112663776</v>
      </c>
      <c r="F4" s="468">
        <v>4.6208349349491078E-2</v>
      </c>
      <c r="G4" s="474">
        <v>18.71268690354491</v>
      </c>
      <c r="H4" s="474">
        <v>0.70043354961482507</v>
      </c>
      <c r="I4" s="475">
        <v>5.1959290253226769</v>
      </c>
      <c r="J4" s="475">
        <v>6.3183997021732274E-2</v>
      </c>
      <c r="K4" s="468">
        <v>1.2309981632313347E-2</v>
      </c>
      <c r="L4" s="469">
        <v>401015206.49453211</v>
      </c>
      <c r="M4" s="469">
        <v>22372896.809203684</v>
      </c>
      <c r="N4" s="468">
        <v>5.9087154913556102E-2</v>
      </c>
      <c r="O4" s="463">
        <v>101177786.7909099</v>
      </c>
      <c r="P4" s="463">
        <v>3508917.5689907372</v>
      </c>
      <c r="Q4" s="468">
        <v>3.5926673431817047E-2</v>
      </c>
    </row>
    <row r="5" spans="1:17">
      <c r="A5" s="483"/>
      <c r="B5" s="478"/>
      <c r="C5" s="367" t="s">
        <v>146</v>
      </c>
      <c r="D5" s="463">
        <v>247788.56878061881</v>
      </c>
      <c r="E5" s="463">
        <v>-64686.425668961863</v>
      </c>
      <c r="F5" s="464">
        <v>-0.2070131268676583</v>
      </c>
      <c r="G5" s="472">
        <v>6.0078597684194289E-2</v>
      </c>
      <c r="H5" s="472">
        <v>-1.621777066582842E-2</v>
      </c>
      <c r="I5" s="473">
        <v>7.4946799687317087</v>
      </c>
      <c r="J5" s="473">
        <v>0.5845753482119882</v>
      </c>
      <c r="K5" s="464">
        <v>8.4597177657206202E-2</v>
      </c>
      <c r="L5" s="465">
        <v>1857096.0229208029</v>
      </c>
      <c r="M5" s="465">
        <v>-302138.88002211857</v>
      </c>
      <c r="N5" s="464">
        <v>-0.13992867548144922</v>
      </c>
      <c r="O5" s="463">
        <v>349267.56740222755</v>
      </c>
      <c r="P5" s="463">
        <v>-49494.201893242775</v>
      </c>
      <c r="Q5" s="464">
        <v>-0.12411972687524385</v>
      </c>
    </row>
    <row r="6" spans="1:17">
      <c r="A6" s="483"/>
      <c r="B6" s="478"/>
      <c r="C6" s="367" t="s">
        <v>145</v>
      </c>
      <c r="D6" s="463">
        <v>3649028.051302406</v>
      </c>
      <c r="E6" s="463">
        <v>139469.2224472966</v>
      </c>
      <c r="F6" s="468">
        <v>3.9739816098992235E-2</v>
      </c>
      <c r="G6" s="474">
        <v>0.8847401206253066</v>
      </c>
      <c r="H6" s="474">
        <v>2.7818453584172786E-2</v>
      </c>
      <c r="I6" s="475">
        <v>10.329744818113159</v>
      </c>
      <c r="J6" s="475">
        <v>-6.1581580350210885E-2</v>
      </c>
      <c r="K6" s="468">
        <v>-5.9262482948584253E-3</v>
      </c>
      <c r="L6" s="469">
        <v>37693528.604090586</v>
      </c>
      <c r="M6" s="469">
        <v>1224557.2988483012</v>
      </c>
      <c r="N6" s="468">
        <v>3.3578059786739181E-2</v>
      </c>
      <c r="O6" s="463">
        <v>8217417.5594435874</v>
      </c>
      <c r="P6" s="463">
        <v>214453.06492366828</v>
      </c>
      <c r="Q6" s="468">
        <v>2.6796703280455185E-2</v>
      </c>
    </row>
    <row r="7" spans="1:17">
      <c r="A7" s="483"/>
      <c r="B7" s="478"/>
      <c r="C7" s="367" t="s">
        <v>144</v>
      </c>
      <c r="D7" s="463">
        <v>2242315.3380471817</v>
      </c>
      <c r="E7" s="463">
        <v>51803.064153323416</v>
      </c>
      <c r="F7" s="464">
        <v>2.3648835375497897E-2</v>
      </c>
      <c r="G7" s="472">
        <v>0.54366979775772339</v>
      </c>
      <c r="H7" s="472">
        <v>8.8169797949774198E-3</v>
      </c>
      <c r="I7" s="473">
        <v>6.40660108859029</v>
      </c>
      <c r="J7" s="473">
        <v>4.4059727764458323E-2</v>
      </c>
      <c r="K7" s="464">
        <v>6.9248630799846863E-3</v>
      </c>
      <c r="L7" s="465">
        <v>14365619.885695778</v>
      </c>
      <c r="M7" s="465">
        <v>428394.94164946117</v>
      </c>
      <c r="N7" s="464">
        <v>3.0737463402458916E-2</v>
      </c>
      <c r="O7" s="463">
        <v>4017244.9932534536</v>
      </c>
      <c r="P7" s="463">
        <v>-2913.7878254908137</v>
      </c>
      <c r="Q7" s="464">
        <v>-7.2479421439886537E-4</v>
      </c>
    </row>
    <row r="8" spans="1:17">
      <c r="A8" s="483"/>
      <c r="B8" s="478"/>
      <c r="C8" s="367" t="s">
        <v>143</v>
      </c>
      <c r="D8" s="463">
        <v>518627.36041005893</v>
      </c>
      <c r="E8" s="463">
        <v>-13318.297447365068</v>
      </c>
      <c r="F8" s="468">
        <v>-2.5036951144612477E-2</v>
      </c>
      <c r="G8" s="474">
        <v>0.12574593205579979</v>
      </c>
      <c r="H8" s="474">
        <v>-4.1381309092252128E-3</v>
      </c>
      <c r="I8" s="475">
        <v>8.2508098854712806</v>
      </c>
      <c r="J8" s="475">
        <v>-0.16297608013196019</v>
      </c>
      <c r="K8" s="468">
        <v>-1.9370124317189631E-2</v>
      </c>
      <c r="L8" s="469">
        <v>4279095.7521471912</v>
      </c>
      <c r="M8" s="469">
        <v>-196581.15839718655</v>
      </c>
      <c r="N8" s="468">
        <v>-4.392210660560758E-2</v>
      </c>
      <c r="O8" s="463">
        <v>819892.44566011266</v>
      </c>
      <c r="P8" s="463">
        <v>-24288.084290557192</v>
      </c>
      <c r="Q8" s="468">
        <v>-2.8771196952358614E-2</v>
      </c>
    </row>
    <row r="9" spans="1:17">
      <c r="A9" s="483"/>
      <c r="B9" s="478"/>
      <c r="C9" s="367" t="s">
        <v>142</v>
      </c>
      <c r="D9" s="463">
        <v>8620874.6594618112</v>
      </c>
      <c r="E9" s="463">
        <v>-334142.24164340273</v>
      </c>
      <c r="F9" s="464">
        <v>-3.7313412730931132E-2</v>
      </c>
      <c r="G9" s="472">
        <v>2.0902096610042746</v>
      </c>
      <c r="H9" s="472">
        <v>-9.6318157872591126E-2</v>
      </c>
      <c r="I9" s="473">
        <v>8.0057034023936424</v>
      </c>
      <c r="J9" s="473">
        <v>0.16546589766734154</v>
      </c>
      <c r="K9" s="464">
        <v>2.1104704744925692E-2</v>
      </c>
      <c r="L9" s="465">
        <v>69016165.592862561</v>
      </c>
      <c r="M9" s="465">
        <v>-1193293.7706404328</v>
      </c>
      <c r="N9" s="464">
        <v>-1.6996196544717207E-2</v>
      </c>
      <c r="O9" s="463">
        <v>14962387.913169404</v>
      </c>
      <c r="P9" s="463">
        <v>-369952.22828733176</v>
      </c>
      <c r="Q9" s="464">
        <v>-2.4128882145461088E-2</v>
      </c>
    </row>
    <row r="10" spans="1:17">
      <c r="A10" s="483"/>
      <c r="B10" s="478"/>
      <c r="C10" s="367" t="s">
        <v>141</v>
      </c>
      <c r="D10" s="463">
        <v>9533973.9639086723</v>
      </c>
      <c r="E10" s="463">
        <v>-543205.29861414619</v>
      </c>
      <c r="F10" s="468">
        <v>-5.3904498914129163E-2</v>
      </c>
      <c r="G10" s="474">
        <v>2.3115989124436713</v>
      </c>
      <c r="H10" s="474">
        <v>-0.148924952184188</v>
      </c>
      <c r="I10" s="475">
        <v>4.2571917697312225</v>
      </c>
      <c r="J10" s="475">
        <v>6.4091666649866319E-2</v>
      </c>
      <c r="K10" s="468">
        <v>1.5285031378756661E-2</v>
      </c>
      <c r="L10" s="469">
        <v>40587955.491983756</v>
      </c>
      <c r="M10" s="469">
        <v>-1666665.9124699757</v>
      </c>
      <c r="N10" s="468">
        <v>-3.9443399492731117E-2</v>
      </c>
      <c r="O10" s="463">
        <v>5023024.0201182961</v>
      </c>
      <c r="P10" s="463">
        <v>-250654.31386280246</v>
      </c>
      <c r="Q10" s="468">
        <v>-4.7529314074334826E-2</v>
      </c>
    </row>
    <row r="11" spans="1:17">
      <c r="A11" s="483"/>
      <c r="B11" s="478"/>
      <c r="C11" s="367" t="s">
        <v>140</v>
      </c>
      <c r="D11" s="463">
        <v>1755987.9587070078</v>
      </c>
      <c r="E11" s="463">
        <v>-42393.020150422584</v>
      </c>
      <c r="F11" s="464">
        <v>-2.3572880634756401E-2</v>
      </c>
      <c r="G11" s="472">
        <v>0.42575529060362188</v>
      </c>
      <c r="H11" s="472">
        <v>-1.3351646059498512E-2</v>
      </c>
      <c r="I11" s="473">
        <v>10.460143869706867</v>
      </c>
      <c r="J11" s="473">
        <v>2.7168183912506194E-2</v>
      </c>
      <c r="K11" s="464">
        <v>2.6040685544296486E-3</v>
      </c>
      <c r="L11" s="465">
        <v>18367886.681548182</v>
      </c>
      <c r="M11" s="465">
        <v>-394578.34466645122</v>
      </c>
      <c r="N11" s="464">
        <v>-2.1030197477525065E-2</v>
      </c>
      <c r="O11" s="463">
        <v>3615402.3856854406</v>
      </c>
      <c r="P11" s="463">
        <v>15692.05098602036</v>
      </c>
      <c r="Q11" s="464">
        <v>4.3592538084958618E-3</v>
      </c>
    </row>
    <row r="12" spans="1:17">
      <c r="A12" s="483"/>
      <c r="B12" s="478"/>
      <c r="C12" s="367" t="s">
        <v>139</v>
      </c>
      <c r="D12" s="463">
        <v>4858040.7937249243</v>
      </c>
      <c r="E12" s="463">
        <v>356457.0377917625</v>
      </c>
      <c r="F12" s="468">
        <v>7.9184806307768071E-2</v>
      </c>
      <c r="G12" s="474">
        <v>1.1778762830581082</v>
      </c>
      <c r="H12" s="474">
        <v>7.8733956466041422E-2</v>
      </c>
      <c r="I12" s="475">
        <v>11.631924028830207</v>
      </c>
      <c r="J12" s="475">
        <v>-2.9183341163486531E-2</v>
      </c>
      <c r="K12" s="468">
        <v>-2.5026217697455533E-3</v>
      </c>
      <c r="L12" s="469">
        <v>56508361.441566318</v>
      </c>
      <c r="M12" s="469">
        <v>4014909.9286102355</v>
      </c>
      <c r="N12" s="468">
        <v>7.6484014917923657E-2</v>
      </c>
      <c r="O12" s="463">
        <v>10231326.193995623</v>
      </c>
      <c r="P12" s="463">
        <v>986803.79043262079</v>
      </c>
      <c r="Q12" s="468">
        <v>0.10674470214408147</v>
      </c>
    </row>
    <row r="13" spans="1:17">
      <c r="A13" s="483"/>
      <c r="B13" s="478"/>
      <c r="C13" s="367" t="s">
        <v>138</v>
      </c>
      <c r="D13" s="463">
        <v>11370293.900571261</v>
      </c>
      <c r="E13" s="463">
        <v>1432397.9790532757</v>
      </c>
      <c r="F13" s="464">
        <v>0.14413493463458218</v>
      </c>
      <c r="G13" s="472">
        <v>2.7568314235200493</v>
      </c>
      <c r="H13" s="472">
        <v>0.33031608206712626</v>
      </c>
      <c r="I13" s="473">
        <v>7.185453126297662</v>
      </c>
      <c r="J13" s="473">
        <v>-0.21330300783158229</v>
      </c>
      <c r="K13" s="464">
        <v>-2.8829576751104233E-2</v>
      </c>
      <c r="L13" s="465">
        <v>81700713.854782999</v>
      </c>
      <c r="M13" s="465">
        <v>8172645.4451138079</v>
      </c>
      <c r="N13" s="464">
        <v>0.11115000872291482</v>
      </c>
      <c r="O13" s="463">
        <v>13487049.458014991</v>
      </c>
      <c r="P13" s="463">
        <v>895621.86801975407</v>
      </c>
      <c r="Q13" s="464">
        <v>7.1129493587477541E-2</v>
      </c>
    </row>
    <row r="14" spans="1:17">
      <c r="A14" s="483"/>
      <c r="B14" s="478"/>
      <c r="C14" s="367" t="s">
        <v>137</v>
      </c>
      <c r="D14" s="463">
        <v>1037545.5978918669</v>
      </c>
      <c r="E14" s="463">
        <v>66320.221729602781</v>
      </c>
      <c r="F14" s="468">
        <v>6.828509978977583E-2</v>
      </c>
      <c r="G14" s="474">
        <v>0.25156238990968288</v>
      </c>
      <c r="H14" s="474">
        <v>1.442031336978869E-2</v>
      </c>
      <c r="I14" s="475">
        <v>10.371761508845108</v>
      </c>
      <c r="J14" s="475">
        <v>-0.17010161416262548</v>
      </c>
      <c r="K14" s="468">
        <v>-1.6135820791618592E-2</v>
      </c>
      <c r="L14" s="469">
        <v>10761175.495886549</v>
      </c>
      <c r="M14" s="469">
        <v>522650.5187922623</v>
      </c>
      <c r="N14" s="468">
        <v>5.1047442865211581E-2</v>
      </c>
      <c r="O14" s="463">
        <v>2328415.0525485077</v>
      </c>
      <c r="P14" s="463">
        <v>108529.6512479349</v>
      </c>
      <c r="Q14" s="468">
        <v>4.8889754031604615E-2</v>
      </c>
    </row>
    <row r="15" spans="1:17">
      <c r="A15" s="483"/>
      <c r="B15" s="478"/>
      <c r="C15" s="367" t="s">
        <v>136</v>
      </c>
      <c r="D15" s="463">
        <v>74685440.883598357</v>
      </c>
      <c r="E15" s="463">
        <v>-417526.89122638106</v>
      </c>
      <c r="F15" s="464">
        <v>-5.5593927057345956E-3</v>
      </c>
      <c r="G15" s="472">
        <v>18.10816607801215</v>
      </c>
      <c r="H15" s="472">
        <v>-0.22956908579305946</v>
      </c>
      <c r="I15" s="473">
        <v>4.790220739402157</v>
      </c>
      <c r="J15" s="473">
        <v>9.6464503531486834E-2</v>
      </c>
      <c r="K15" s="464">
        <v>2.0551664527076387E-2</v>
      </c>
      <c r="L15" s="465">
        <v>357759747.85200661</v>
      </c>
      <c r="M15" s="465">
        <v>5244724.5265290141</v>
      </c>
      <c r="N15" s="464">
        <v>1.4878017047479286E-2</v>
      </c>
      <c r="O15" s="463">
        <v>82441993.580581635</v>
      </c>
      <c r="P15" s="463">
        <v>-1382256.9040552676</v>
      </c>
      <c r="Q15" s="464">
        <v>-1.6489940513200345E-2</v>
      </c>
    </row>
    <row r="16" spans="1:17">
      <c r="A16" s="483"/>
      <c r="B16" s="478"/>
      <c r="C16" s="367" t="s">
        <v>135</v>
      </c>
      <c r="D16" s="463">
        <v>51196791.552924335</v>
      </c>
      <c r="E16" s="463">
        <v>-808208.41627621651</v>
      </c>
      <c r="F16" s="468">
        <v>-1.5540975228437073E-2</v>
      </c>
      <c r="G16" s="474">
        <v>12.413128892773521</v>
      </c>
      <c r="H16" s="474">
        <v>-0.28482359677606262</v>
      </c>
      <c r="I16" s="475">
        <v>4.5770710180718357</v>
      </c>
      <c r="J16" s="475">
        <v>0.10045934856952421</v>
      </c>
      <c r="K16" s="468">
        <v>2.2440934346376486E-2</v>
      </c>
      <c r="L16" s="469">
        <v>234331350.83515495</v>
      </c>
      <c r="M16" s="469">
        <v>1525161.1005644202</v>
      </c>
      <c r="N16" s="468">
        <v>6.5512051131594575E-3</v>
      </c>
      <c r="O16" s="463">
        <v>71303784.491930902</v>
      </c>
      <c r="P16" s="463">
        <v>-309809.91286835074</v>
      </c>
      <c r="Q16" s="468">
        <v>-4.3261327048763317E-3</v>
      </c>
    </row>
    <row r="17" spans="1:17">
      <c r="A17" s="483"/>
      <c r="B17" s="478"/>
      <c r="C17" s="367" t="s">
        <v>134</v>
      </c>
      <c r="D17" s="463">
        <v>84907391.661006376</v>
      </c>
      <c r="E17" s="463">
        <v>1108926.4024049491</v>
      </c>
      <c r="F17" s="464">
        <v>1.323325432014549E-2</v>
      </c>
      <c r="G17" s="472">
        <v>20.586571241436978</v>
      </c>
      <c r="H17" s="472">
        <v>0.12567457417274497</v>
      </c>
      <c r="I17" s="473">
        <v>5.3968106363025727</v>
      </c>
      <c r="J17" s="473">
        <v>1.1654723123691646E-2</v>
      </c>
      <c r="K17" s="464">
        <v>2.1642313261849111E-3</v>
      </c>
      <c r="L17" s="465">
        <v>458229114.41682756</v>
      </c>
      <c r="M17" s="465">
        <v>6961313.7141550779</v>
      </c>
      <c r="N17" s="464">
        <v>1.5426125469877452E-2</v>
      </c>
      <c r="O17" s="463">
        <v>118092112.21193528</v>
      </c>
      <c r="P17" s="463">
        <v>1970095.8302958459</v>
      </c>
      <c r="Q17" s="464">
        <v>1.6965739070712058E-2</v>
      </c>
    </row>
    <row r="18" spans="1:17">
      <c r="A18" s="483"/>
      <c r="B18" s="478"/>
      <c r="C18" s="367" t="s">
        <v>301</v>
      </c>
      <c r="D18" s="463">
        <v>24258118.274915513</v>
      </c>
      <c r="E18" s="463">
        <v>88149.129929669201</v>
      </c>
      <c r="F18" s="468">
        <v>3.6470518187631238E-3</v>
      </c>
      <c r="G18" s="474">
        <v>5.8816019463132028</v>
      </c>
      <c r="H18" s="474">
        <v>-1.9929061449002639E-2</v>
      </c>
      <c r="I18" s="475">
        <v>6.9198297804552222</v>
      </c>
      <c r="J18" s="475">
        <v>0.16439718048433871</v>
      </c>
      <c r="K18" s="468">
        <v>2.433555187643309E-2</v>
      </c>
      <c r="L18" s="469">
        <v>167862049.25656542</v>
      </c>
      <c r="M18" s="469">
        <v>4583451.7542376816</v>
      </c>
      <c r="N18" s="468">
        <v>2.8071356713927794E-2</v>
      </c>
      <c r="O18" s="463">
        <v>38215041.808426797</v>
      </c>
      <c r="P18" s="463">
        <v>-68898.08651753515</v>
      </c>
      <c r="Q18" s="468">
        <v>-1.7996602937576348E-3</v>
      </c>
    </row>
    <row r="19" spans="1:17">
      <c r="A19" s="483"/>
      <c r="B19" s="478"/>
      <c r="C19" s="367" t="s">
        <v>132</v>
      </c>
      <c r="D19" s="463">
        <v>4292644.1784686837</v>
      </c>
      <c r="E19" s="463">
        <v>78508.150875823572</v>
      </c>
      <c r="F19" s="464">
        <v>1.8629714456718165E-2</v>
      </c>
      <c r="G19" s="472">
        <v>1.0407907187516334</v>
      </c>
      <c r="H19" s="472">
        <v>1.1833905088242336E-2</v>
      </c>
      <c r="I19" s="473">
        <v>7.9070075415295182</v>
      </c>
      <c r="J19" s="473">
        <v>-1.5486692679685277E-2</v>
      </c>
      <c r="K19" s="464">
        <v>-1.9547748754191558E-3</v>
      </c>
      <c r="L19" s="465">
        <v>33941969.892254665</v>
      </c>
      <c r="M19" s="465">
        <v>555501.51147695258</v>
      </c>
      <c r="N19" s="464">
        <v>1.6638522683542746E-2</v>
      </c>
      <c r="O19" s="463">
        <v>9416414.728215456</v>
      </c>
      <c r="P19" s="463">
        <v>103405.74093575217</v>
      </c>
      <c r="Q19" s="464">
        <v>1.1103365311575481E-2</v>
      </c>
    </row>
    <row r="20" spans="1:17">
      <c r="A20" s="483"/>
      <c r="B20" s="478"/>
      <c r="C20" s="367" t="s">
        <v>131</v>
      </c>
      <c r="D20" s="463">
        <v>19184368.223575853</v>
      </c>
      <c r="E20" s="463">
        <v>133070.68009280786</v>
      </c>
      <c r="F20" s="468">
        <v>6.9848617811508534E-3</v>
      </c>
      <c r="G20" s="474">
        <v>4.6514249870424411</v>
      </c>
      <c r="H20" s="474">
        <v>-2.9064058356897959E-4</v>
      </c>
      <c r="I20" s="475">
        <v>5.2924266929646091</v>
      </c>
      <c r="J20" s="475">
        <v>9.5337964323999991E-2</v>
      </c>
      <c r="K20" s="468">
        <v>1.8344494254755071E-2</v>
      </c>
      <c r="L20" s="469">
        <v>101531862.47411488</v>
      </c>
      <c r="M20" s="469">
        <v>2520578.7449006289</v>
      </c>
      <c r="N20" s="468">
        <v>2.5457489792720538E-2</v>
      </c>
      <c r="O20" s="463">
        <v>19501146.896054149</v>
      </c>
      <c r="P20" s="463">
        <v>-814311.03367551044</v>
      </c>
      <c r="Q20" s="468">
        <v>-4.0083321601323441E-2</v>
      </c>
    </row>
    <row r="21" spans="1:17">
      <c r="A21" s="483"/>
      <c r="B21" s="484"/>
      <c r="C21" s="367" t="s">
        <v>130</v>
      </c>
      <c r="D21" s="463">
        <v>8013720.9229152799</v>
      </c>
      <c r="E21" s="463">
        <v>19779.290020139888</v>
      </c>
      <c r="F21" s="464">
        <v>2.4742850183879172E-3</v>
      </c>
      <c r="G21" s="472">
        <v>1.9429997019252929</v>
      </c>
      <c r="H21" s="472">
        <v>-8.8643711225144806E-3</v>
      </c>
      <c r="I21" s="473">
        <v>3.0995649992502958</v>
      </c>
      <c r="J21" s="473">
        <v>-4.7722838506812248E-2</v>
      </c>
      <c r="K21" s="464">
        <v>-1.5163163004760817E-2</v>
      </c>
      <c r="L21" s="465">
        <v>24839048.88642798</v>
      </c>
      <c r="M21" s="465">
        <v>-320186.39052309096</v>
      </c>
      <c r="N21" s="464">
        <v>-1.2726395973426933E-2</v>
      </c>
      <c r="O21" s="463">
        <v>6097181.8258593082</v>
      </c>
      <c r="P21" s="463">
        <v>3146.5257103955373</v>
      </c>
      <c r="Q21" s="464">
        <v>5.1632876335958369E-4</v>
      </c>
    </row>
    <row r="22" spans="1:17">
      <c r="A22" s="483"/>
      <c r="B22" s="478" t="s">
        <v>242</v>
      </c>
      <c r="C22" s="367" t="s">
        <v>148</v>
      </c>
      <c r="D22" s="463">
        <v>48753533.608722113</v>
      </c>
      <c r="E22" s="463">
        <v>3391557.0233131945</v>
      </c>
      <c r="F22" s="468">
        <v>7.4766517656642828E-2</v>
      </c>
      <c r="G22" s="474">
        <v>0.89195557249591284</v>
      </c>
      <c r="H22" s="474">
        <v>4.370783711260251E-2</v>
      </c>
      <c r="I22" s="475">
        <v>8.5538162094611696</v>
      </c>
      <c r="J22" s="475">
        <v>-0.1433498743528645</v>
      </c>
      <c r="K22" s="468">
        <v>-1.6482365976619385E-2</v>
      </c>
      <c r="L22" s="469">
        <v>417028766.0507971</v>
      </c>
      <c r="M22" s="469">
        <v>22508121.797412336</v>
      </c>
      <c r="N22" s="468">
        <v>5.7051822573209308E-2</v>
      </c>
      <c r="O22" s="463">
        <v>77007379.569913</v>
      </c>
      <c r="P22" s="463">
        <v>4660598.9620228261</v>
      </c>
      <c r="Q22" s="468">
        <v>6.4420267534538209E-2</v>
      </c>
    </row>
    <row r="23" spans="1:17">
      <c r="A23" s="483"/>
      <c r="B23" s="478"/>
      <c r="C23" s="367" t="s">
        <v>147</v>
      </c>
      <c r="D23" s="463">
        <v>1023059248.5565549</v>
      </c>
      <c r="E23" s="463">
        <v>47095640.246007442</v>
      </c>
      <c r="F23" s="464">
        <v>4.8255529043273314E-2</v>
      </c>
      <c r="G23" s="472">
        <v>18.717071978147814</v>
      </c>
      <c r="H23" s="472">
        <v>0.46700919688368714</v>
      </c>
      <c r="I23" s="473">
        <v>5.1539142373904481</v>
      </c>
      <c r="J23" s="473">
        <v>-2.6406098285244539E-2</v>
      </c>
      <c r="K23" s="464">
        <v>-5.0973871448434802E-3</v>
      </c>
      <c r="L23" s="465">
        <v>5272759626.8296013</v>
      </c>
      <c r="M23" s="465">
        <v>216955499.81904602</v>
      </c>
      <c r="N23" s="464">
        <v>4.2912164785017012E-2</v>
      </c>
      <c r="O23" s="463">
        <v>1355472616.3378155</v>
      </c>
      <c r="P23" s="463">
        <v>47187704.644696712</v>
      </c>
      <c r="Q23" s="464">
        <v>3.6068370293767797E-2</v>
      </c>
    </row>
    <row r="24" spans="1:17">
      <c r="A24" s="483"/>
      <c r="B24" s="478"/>
      <c r="C24" s="367" t="s">
        <v>146</v>
      </c>
      <c r="D24" s="463">
        <v>3582952.4487574287</v>
      </c>
      <c r="E24" s="463">
        <v>-1258721.3615228999</v>
      </c>
      <c r="F24" s="468">
        <v>-0.25997648971111109</v>
      </c>
      <c r="G24" s="474">
        <v>6.5550826085872121E-2</v>
      </c>
      <c r="H24" s="474">
        <v>-2.4986208544933747E-2</v>
      </c>
      <c r="I24" s="475">
        <v>7.3964333097371346</v>
      </c>
      <c r="J24" s="475">
        <v>0.57307395641829562</v>
      </c>
      <c r="K24" s="468">
        <v>8.3987069527498362E-2</v>
      </c>
      <c r="L24" s="469">
        <v>26501068.839193679</v>
      </c>
      <c r="M24" s="469">
        <v>-6535411.4399014637</v>
      </c>
      <c r="N24" s="468">
        <v>-0.19782408370049481</v>
      </c>
      <c r="O24" s="463">
        <v>5022577.6311292313</v>
      </c>
      <c r="P24" s="463">
        <v>-998593.60519622732</v>
      </c>
      <c r="Q24" s="468">
        <v>-0.165847069615253</v>
      </c>
    </row>
    <row r="25" spans="1:17">
      <c r="A25" s="483"/>
      <c r="B25" s="478"/>
      <c r="C25" s="367" t="s">
        <v>145</v>
      </c>
      <c r="D25" s="463">
        <v>54106202.263615541</v>
      </c>
      <c r="E25" s="463">
        <v>1785369.0097264573</v>
      </c>
      <c r="F25" s="464">
        <v>3.4123481961055128E-2</v>
      </c>
      <c r="G25" s="472">
        <v>0.9898837077727014</v>
      </c>
      <c r="H25" s="472">
        <v>1.1508609028552663E-2</v>
      </c>
      <c r="I25" s="473">
        <v>10.313779131497823</v>
      </c>
      <c r="J25" s="473">
        <v>-0.19957901224913144</v>
      </c>
      <c r="K25" s="464">
        <v>-1.8983374248297186E-2</v>
      </c>
      <c r="L25" s="465">
        <v>558039419.79107821</v>
      </c>
      <c r="M25" s="465">
        <v>7971761.4136769772</v>
      </c>
      <c r="N25" s="464">
        <v>1.4492328884036215E-2</v>
      </c>
      <c r="O25" s="463">
        <v>122980010.36371334</v>
      </c>
      <c r="P25" s="463">
        <v>2276147.6897357702</v>
      </c>
      <c r="Q25" s="464">
        <v>1.8857289562337121E-2</v>
      </c>
    </row>
    <row r="26" spans="1:17">
      <c r="A26" s="483"/>
      <c r="B26" s="478"/>
      <c r="C26" s="367" t="s">
        <v>144</v>
      </c>
      <c r="D26" s="463">
        <v>30360047.155173682</v>
      </c>
      <c r="E26" s="463">
        <v>1138913.0919938944</v>
      </c>
      <c r="F26" s="468">
        <v>3.8975663625217975E-2</v>
      </c>
      <c r="G26" s="474">
        <v>0.55544308764629147</v>
      </c>
      <c r="H26" s="474">
        <v>9.0215544541676351E-3</v>
      </c>
      <c r="I26" s="475">
        <v>6.3633785756834378</v>
      </c>
      <c r="J26" s="475">
        <v>5.1315653889886015E-2</v>
      </c>
      <c r="K26" s="468">
        <v>8.1297754039664806E-3</v>
      </c>
      <c r="L26" s="469">
        <v>193192473.6239711</v>
      </c>
      <c r="M26" s="469">
        <v>8746836.7710154057</v>
      </c>
      <c r="N26" s="468">
        <v>4.7422302420677943E-2</v>
      </c>
      <c r="O26" s="463">
        <v>54109954.045514472</v>
      </c>
      <c r="P26" s="463">
        <v>1455274.7932145521</v>
      </c>
      <c r="Q26" s="468">
        <v>2.7638090553006013E-2</v>
      </c>
    </row>
    <row r="27" spans="1:17">
      <c r="A27" s="483"/>
      <c r="B27" s="478"/>
      <c r="C27" s="367" t="s">
        <v>143</v>
      </c>
      <c r="D27" s="463">
        <v>6955709.3648845702</v>
      </c>
      <c r="E27" s="463">
        <v>-86890.14753684029</v>
      </c>
      <c r="F27" s="464">
        <v>-1.2337794784949431E-2</v>
      </c>
      <c r="G27" s="472">
        <v>0.12725608318903178</v>
      </c>
      <c r="H27" s="472">
        <v>-4.4372321667328352E-3</v>
      </c>
      <c r="I27" s="473">
        <v>8.4599463817932374</v>
      </c>
      <c r="J27" s="473">
        <v>-7.0512083006999404E-3</v>
      </c>
      <c r="K27" s="464">
        <v>-8.3278732817280868E-4</v>
      </c>
      <c r="L27" s="465">
        <v>58844928.274260558</v>
      </c>
      <c r="M27" s="465">
        <v>-784744.82540825754</v>
      </c>
      <c r="N27" s="464">
        <v>-1.3160307353967634E-2</v>
      </c>
      <c r="O27" s="463">
        <v>10967070.663083524</v>
      </c>
      <c r="P27" s="463">
        <v>-188075.08703429997</v>
      </c>
      <c r="Q27" s="464">
        <v>-1.6859939910001936E-2</v>
      </c>
    </row>
    <row r="28" spans="1:17">
      <c r="A28" s="483"/>
      <c r="B28" s="478"/>
      <c r="C28" s="367" t="s">
        <v>142</v>
      </c>
      <c r="D28" s="463">
        <v>113054245.15474668</v>
      </c>
      <c r="E28" s="463">
        <v>62246.674753502011</v>
      </c>
      <c r="F28" s="468">
        <v>5.508945375855412E-4</v>
      </c>
      <c r="G28" s="474">
        <v>2.068349850687643</v>
      </c>
      <c r="H28" s="474">
        <v>-4.4547647211910846E-2</v>
      </c>
      <c r="I28" s="475">
        <v>7.9797793396040984</v>
      </c>
      <c r="J28" s="475">
        <v>7.1140924764750757E-2</v>
      </c>
      <c r="K28" s="468">
        <v>8.9953442088420328E-3</v>
      </c>
      <c r="L28" s="469">
        <v>902147929.74038434</v>
      </c>
      <c r="M28" s="469">
        <v>8535069.992041111</v>
      </c>
      <c r="N28" s="468">
        <v>9.5511942324159639E-3</v>
      </c>
      <c r="O28" s="463">
        <v>196213709.05577379</v>
      </c>
      <c r="P28" s="463">
        <v>-81230.340791940689</v>
      </c>
      <c r="Q28" s="468">
        <v>-4.1381780417596364E-4</v>
      </c>
    </row>
    <row r="29" spans="1:17">
      <c r="A29" s="483"/>
      <c r="B29" s="478"/>
      <c r="C29" s="367" t="s">
        <v>141</v>
      </c>
      <c r="D29" s="463">
        <v>128860992.26158124</v>
      </c>
      <c r="E29" s="463">
        <v>-1736762.7616898417</v>
      </c>
      <c r="F29" s="464">
        <v>-1.3298565211786142E-2</v>
      </c>
      <c r="G29" s="472">
        <v>2.3575374258514747</v>
      </c>
      <c r="H29" s="472">
        <v>-8.4579480938410612E-2</v>
      </c>
      <c r="I29" s="473">
        <v>4.1929760870070796</v>
      </c>
      <c r="J29" s="473">
        <v>2.7580211651435427E-2</v>
      </c>
      <c r="K29" s="464">
        <v>6.6212702169828243E-3</v>
      </c>
      <c r="L29" s="465">
        <v>540311059.10081446</v>
      </c>
      <c r="M29" s="465">
        <v>-3680291.0038257837</v>
      </c>
      <c r="N29" s="464">
        <v>-6.7653483885687813E-3</v>
      </c>
      <c r="O29" s="463">
        <v>67271856.303685069</v>
      </c>
      <c r="P29" s="463">
        <v>273511.60752300173</v>
      </c>
      <c r="Q29" s="464">
        <v>4.0823636578392894E-3</v>
      </c>
    </row>
    <row r="30" spans="1:17">
      <c r="A30" s="483"/>
      <c r="B30" s="478"/>
      <c r="C30" s="367" t="s">
        <v>140</v>
      </c>
      <c r="D30" s="463">
        <v>23722006.508815795</v>
      </c>
      <c r="E30" s="463">
        <v>265687.85291397199</v>
      </c>
      <c r="F30" s="468">
        <v>1.1326920341232767E-2</v>
      </c>
      <c r="G30" s="474">
        <v>0.43399881670396862</v>
      </c>
      <c r="H30" s="474">
        <v>-4.6233659700109508E-3</v>
      </c>
      <c r="I30" s="475">
        <v>10.390263471350062</v>
      </c>
      <c r="J30" s="475">
        <v>-5.5714650412408417E-2</v>
      </c>
      <c r="K30" s="468">
        <v>-5.3335982291917829E-3</v>
      </c>
      <c r="L30" s="469">
        <v>246477897.69567716</v>
      </c>
      <c r="M30" s="469">
        <v>1453706.1990378201</v>
      </c>
      <c r="N30" s="468">
        <v>5.932908869766676E-3</v>
      </c>
      <c r="O30" s="463">
        <v>47713105.688853092</v>
      </c>
      <c r="P30" s="463">
        <v>817467.47768127918</v>
      </c>
      <c r="Q30" s="468">
        <v>1.7431631359833721E-2</v>
      </c>
    </row>
    <row r="31" spans="1:17">
      <c r="A31" s="483"/>
      <c r="B31" s="478"/>
      <c r="C31" s="367" t="s">
        <v>139</v>
      </c>
      <c r="D31" s="463">
        <v>62934011.378705248</v>
      </c>
      <c r="E31" s="463">
        <v>6493330.9809532985</v>
      </c>
      <c r="F31" s="464">
        <v>0.11504700041163803</v>
      </c>
      <c r="G31" s="472">
        <v>1.1513902274093784</v>
      </c>
      <c r="H31" s="472">
        <v>9.597591492357882E-2</v>
      </c>
      <c r="I31" s="473">
        <v>11.662768470032141</v>
      </c>
      <c r="J31" s="473">
        <v>-0.19891940544895981</v>
      </c>
      <c r="K31" s="464">
        <v>-1.6769907245674495E-2</v>
      </c>
      <c r="L31" s="465">
        <v>733984803.60020757</v>
      </c>
      <c r="M31" s="465">
        <v>64503069.242289424</v>
      </c>
      <c r="N31" s="464">
        <v>9.6347765640167282E-2</v>
      </c>
      <c r="O31" s="463">
        <v>128752632.85742128</v>
      </c>
      <c r="P31" s="463">
        <v>12043965.861417532</v>
      </c>
      <c r="Q31" s="464">
        <v>0.10319684194345166</v>
      </c>
    </row>
    <row r="32" spans="1:17">
      <c r="A32" s="483"/>
      <c r="B32" s="478"/>
      <c r="C32" s="367" t="s">
        <v>138</v>
      </c>
      <c r="D32" s="463">
        <v>141443270.6190522</v>
      </c>
      <c r="E32" s="463">
        <v>9581872.7737749368</v>
      </c>
      <c r="F32" s="468">
        <v>7.2666246000349988E-2</v>
      </c>
      <c r="G32" s="474">
        <v>2.5877327053508288</v>
      </c>
      <c r="H32" s="474">
        <v>0.12198626910069255</v>
      </c>
      <c r="I32" s="475">
        <v>7.3058961904362745</v>
      </c>
      <c r="J32" s="475">
        <v>-4.1066091692599116E-2</v>
      </c>
      <c r="K32" s="468">
        <v>-5.5895334854910543E-3</v>
      </c>
      <c r="L32" s="469">
        <v>1033369851.9785805</v>
      </c>
      <c r="M32" s="469">
        <v>64589135.540538907</v>
      </c>
      <c r="N32" s="468">
        <v>6.6670542099575028E-2</v>
      </c>
      <c r="O32" s="463">
        <v>173052180.31293726</v>
      </c>
      <c r="P32" s="463">
        <v>9802055.1621075571</v>
      </c>
      <c r="Q32" s="468">
        <v>6.0043170889157137E-2</v>
      </c>
    </row>
    <row r="33" spans="1:17">
      <c r="A33" s="483"/>
      <c r="B33" s="478"/>
      <c r="C33" s="367" t="s">
        <v>137</v>
      </c>
      <c r="D33" s="463">
        <v>13214711.364175435</v>
      </c>
      <c r="E33" s="463">
        <v>1151781.073184263</v>
      </c>
      <c r="F33" s="464">
        <v>9.5481035320616511E-2</v>
      </c>
      <c r="G33" s="472">
        <v>0.24176576686315587</v>
      </c>
      <c r="H33" s="472">
        <v>1.619461517063181E-2</v>
      </c>
      <c r="I33" s="473">
        <v>10.591940428700251</v>
      </c>
      <c r="J33" s="473">
        <v>-8.6706280950419767E-2</v>
      </c>
      <c r="K33" s="464">
        <v>-8.1195944868238997E-3</v>
      </c>
      <c r="L33" s="465">
        <v>139969435.55181444</v>
      </c>
      <c r="M33" s="465">
        <v>11153664.691176146</v>
      </c>
      <c r="N33" s="464">
        <v>8.6586173545807082E-2</v>
      </c>
      <c r="O33" s="463">
        <v>30087291.659022924</v>
      </c>
      <c r="P33" s="463">
        <v>2210179.171464853</v>
      </c>
      <c r="Q33" s="464">
        <v>7.9282930484686515E-2</v>
      </c>
    </row>
    <row r="34" spans="1:17">
      <c r="A34" s="483"/>
      <c r="B34" s="478"/>
      <c r="C34" s="367" t="s">
        <v>136</v>
      </c>
      <c r="D34" s="463">
        <v>977425663.83819723</v>
      </c>
      <c r="E34" s="463">
        <v>18995048.862788558</v>
      </c>
      <c r="F34" s="468">
        <v>1.9818908709709707E-2</v>
      </c>
      <c r="G34" s="474">
        <v>17.882196489754051</v>
      </c>
      <c r="H34" s="474">
        <v>-4.0007520562998167E-2</v>
      </c>
      <c r="I34" s="475">
        <v>4.6592506513273255</v>
      </c>
      <c r="J34" s="475">
        <v>-8.9144630273761294E-2</v>
      </c>
      <c r="K34" s="468">
        <v>-1.8773632982741713E-2</v>
      </c>
      <c r="L34" s="469">
        <v>4554071160.8621635</v>
      </c>
      <c r="M34" s="469">
        <v>3063750.970905304</v>
      </c>
      <c r="N34" s="468">
        <v>6.7320280873339852E-4</v>
      </c>
      <c r="O34" s="463">
        <v>1078792174.107091</v>
      </c>
      <c r="P34" s="463">
        <v>9217524.138273716</v>
      </c>
      <c r="Q34" s="468">
        <v>8.6179343709599388E-3</v>
      </c>
    </row>
    <row r="35" spans="1:17">
      <c r="A35" s="483"/>
      <c r="B35" s="478"/>
      <c r="C35" s="367" t="s">
        <v>135</v>
      </c>
      <c r="D35" s="463">
        <v>671291852.93580616</v>
      </c>
      <c r="E35" s="463">
        <v>5932257.7218544483</v>
      </c>
      <c r="F35" s="464">
        <v>8.9158670958173879E-3</v>
      </c>
      <c r="G35" s="472">
        <v>12.281417667130473</v>
      </c>
      <c r="H35" s="472">
        <v>-0.16049541382049171</v>
      </c>
      <c r="I35" s="473">
        <v>4.4157809776355492</v>
      </c>
      <c r="J35" s="473">
        <v>-9.7423249829301284E-2</v>
      </c>
      <c r="K35" s="464">
        <v>-2.1586271065784611E-2</v>
      </c>
      <c r="L35" s="465">
        <v>2964277794.6356535</v>
      </c>
      <c r="M35" s="465">
        <v>-38625943.268255234</v>
      </c>
      <c r="N35" s="464">
        <v>-1.2862864293884084E-2</v>
      </c>
      <c r="O35" s="463">
        <v>925333406.92959619</v>
      </c>
      <c r="P35" s="463">
        <v>4488227.9996556044</v>
      </c>
      <c r="Q35" s="464">
        <v>4.8740310557645614E-3</v>
      </c>
    </row>
    <row r="36" spans="1:17">
      <c r="A36" s="483"/>
      <c r="B36" s="478"/>
      <c r="C36" s="367" t="s">
        <v>134</v>
      </c>
      <c r="D36" s="463">
        <v>1147085505.8102517</v>
      </c>
      <c r="E36" s="463">
        <v>39700949.266781092</v>
      </c>
      <c r="F36" s="468">
        <v>3.5851095296742672E-2</v>
      </c>
      <c r="G36" s="474">
        <v>20.98615696757831</v>
      </c>
      <c r="H36" s="474">
        <v>0.27858395171029571</v>
      </c>
      <c r="I36" s="475">
        <v>5.3333215555260134</v>
      </c>
      <c r="J36" s="475">
        <v>-7.3030370047700188E-2</v>
      </c>
      <c r="K36" s="468">
        <v>-1.3508253079538532E-2</v>
      </c>
      <c r="L36" s="469">
        <v>6117775854.1692753</v>
      </c>
      <c r="M36" s="469">
        <v>130865224.54988956</v>
      </c>
      <c r="N36" s="468">
        <v>2.1858556548756975E-2</v>
      </c>
      <c r="O36" s="463">
        <v>1589428013.235929</v>
      </c>
      <c r="P36" s="463">
        <v>70129176.672314882</v>
      </c>
      <c r="Q36" s="468">
        <v>4.6158908954958923E-2</v>
      </c>
    </row>
    <row r="37" spans="1:17">
      <c r="A37" s="483"/>
      <c r="B37" s="478"/>
      <c r="C37" s="367" t="s">
        <v>301</v>
      </c>
      <c r="D37" s="463">
        <v>306563325.29256743</v>
      </c>
      <c r="E37" s="463">
        <v>-424798.72696328163</v>
      </c>
      <c r="F37" s="464">
        <v>-1.3837627377932566E-3</v>
      </c>
      <c r="G37" s="472">
        <v>5.6086368736288597</v>
      </c>
      <c r="H37" s="472">
        <v>-0.13189739296873704</v>
      </c>
      <c r="I37" s="473">
        <v>6.9906999906663447</v>
      </c>
      <c r="J37" s="473">
        <v>6.9555796258757852E-2</v>
      </c>
      <c r="K37" s="464">
        <v>1.0049753957584099E-2</v>
      </c>
      <c r="L37" s="465">
        <v>2143092235.2613947</v>
      </c>
      <c r="M37" s="465">
        <v>18383162.95154357</v>
      </c>
      <c r="N37" s="464">
        <v>8.65208474474039E-3</v>
      </c>
      <c r="O37" s="463">
        <v>492125877.56611603</v>
      </c>
      <c r="P37" s="463">
        <v>-7128737.7175725102</v>
      </c>
      <c r="Q37" s="464">
        <v>-1.4278761776737484E-2</v>
      </c>
    </row>
    <row r="38" spans="1:17">
      <c r="A38" s="483"/>
      <c r="B38" s="478"/>
      <c r="C38" s="367" t="s">
        <v>132</v>
      </c>
      <c r="D38" s="463">
        <v>55480967.798183091</v>
      </c>
      <c r="E38" s="463">
        <v>-1648572.2937660068</v>
      </c>
      <c r="F38" s="468">
        <v>-2.8856740157765241E-2</v>
      </c>
      <c r="G38" s="474">
        <v>1.0150353160494288</v>
      </c>
      <c r="H38" s="474">
        <v>-5.3260350371629572E-2</v>
      </c>
      <c r="I38" s="475">
        <v>7.8295214629698169</v>
      </c>
      <c r="J38" s="475">
        <v>-0.13600924792039493</v>
      </c>
      <c r="K38" s="468">
        <v>-1.7074725194951235E-2</v>
      </c>
      <c r="L38" s="469">
        <v>434389428.16221178</v>
      </c>
      <c r="M38" s="469">
        <v>-20677677.939242363</v>
      </c>
      <c r="N38" s="468">
        <v>-4.5438744444500488E-2</v>
      </c>
      <c r="O38" s="463">
        <v>121392734.73381674</v>
      </c>
      <c r="P38" s="463">
        <v>-3689637.1975214779</v>
      </c>
      <c r="Q38" s="468">
        <v>-2.9497659346808994E-2</v>
      </c>
    </row>
    <row r="39" spans="1:17">
      <c r="A39" s="483"/>
      <c r="B39" s="478"/>
      <c r="C39" s="367" t="s">
        <v>131</v>
      </c>
      <c r="D39" s="463">
        <v>253312349.30484393</v>
      </c>
      <c r="E39" s="463">
        <v>13632085.193207115</v>
      </c>
      <c r="F39" s="464">
        <v>5.6876127217790638E-2</v>
      </c>
      <c r="G39" s="472">
        <v>4.6343997002930051</v>
      </c>
      <c r="H39" s="472">
        <v>0.15249091781359425</v>
      </c>
      <c r="I39" s="473">
        <v>5.1367361030348393</v>
      </c>
      <c r="J39" s="473">
        <v>-0.18888945639387522</v>
      </c>
      <c r="K39" s="464">
        <v>-3.5468031743136216E-2</v>
      </c>
      <c r="L39" s="465">
        <v>1301198690.018764</v>
      </c>
      <c r="M39" s="465">
        <v>24751349.375206232</v>
      </c>
      <c r="N39" s="464">
        <v>1.9390811189067245E-2</v>
      </c>
      <c r="O39" s="463">
        <v>260835220.85733634</v>
      </c>
      <c r="P39" s="463">
        <v>-321311.55705463886</v>
      </c>
      <c r="Q39" s="464">
        <v>-1.2303408767305758E-3</v>
      </c>
    </row>
    <row r="40" spans="1:17">
      <c r="A40" s="483"/>
      <c r="B40" s="484"/>
      <c r="C40" s="367" t="s">
        <v>130</v>
      </c>
      <c r="D40" s="463">
        <v>101971744.13025305</v>
      </c>
      <c r="E40" s="463">
        <v>1031866.3436502218</v>
      </c>
      <c r="F40" s="468">
        <v>1.022258364361895E-2</v>
      </c>
      <c r="G40" s="474">
        <v>1.8655932951254774</v>
      </c>
      <c r="H40" s="474">
        <v>-2.1935185498425547E-2</v>
      </c>
      <c r="I40" s="475">
        <v>3.142528909846678</v>
      </c>
      <c r="J40" s="475">
        <v>-9.3943941912892903E-3</v>
      </c>
      <c r="K40" s="468">
        <v>-2.9805275335392893E-3</v>
      </c>
      <c r="L40" s="469">
        <v>320449153.91680849</v>
      </c>
      <c r="M40" s="469">
        <v>2294400.8144707084</v>
      </c>
      <c r="N40" s="468">
        <v>7.2115874180659831E-3</v>
      </c>
      <c r="O40" s="463">
        <v>76808110.433005318</v>
      </c>
      <c r="P40" s="463">
        <v>1043024.7192695588</v>
      </c>
      <c r="Q40" s="468">
        <v>1.3766561595540631E-2</v>
      </c>
    </row>
    <row r="41" spans="1:17">
      <c r="A41" s="483"/>
      <c r="B41" s="478" t="s">
        <v>241</v>
      </c>
      <c r="C41" s="367" t="s">
        <v>148</v>
      </c>
      <c r="D41" s="463">
        <v>41022065.497969806</v>
      </c>
      <c r="E41" s="463">
        <v>2715224.9114381298</v>
      </c>
      <c r="F41" s="464">
        <v>7.0880941102534498E-2</v>
      </c>
      <c r="G41" s="472">
        <v>0.90716996953576989</v>
      </c>
      <c r="H41" s="472">
        <v>3.9940455821318332E-2</v>
      </c>
      <c r="I41" s="473">
        <v>8.6739005849090347</v>
      </c>
      <c r="J41" s="473">
        <v>-0.10865759185871582</v>
      </c>
      <c r="K41" s="464">
        <v>-1.2371975188976788E-2</v>
      </c>
      <c r="L41" s="465">
        <v>355821317.91701704</v>
      </c>
      <c r="M41" s="465">
        <v>19389261.897634506</v>
      </c>
      <c r="N41" s="464">
        <v>5.7632028668865763E-2</v>
      </c>
      <c r="O41" s="463">
        <v>65025424.296441279</v>
      </c>
      <c r="P41" s="463">
        <v>3592155.6133086979</v>
      </c>
      <c r="Q41" s="464">
        <v>5.8472480633200909E-2</v>
      </c>
    </row>
    <row r="42" spans="1:17">
      <c r="A42" s="483"/>
      <c r="B42" s="478" t="s">
        <v>300</v>
      </c>
      <c r="C42" s="367" t="s">
        <v>147</v>
      </c>
      <c r="D42" s="463">
        <v>809699750.76731038</v>
      </c>
      <c r="E42" s="463">
        <v>40851924.609805822</v>
      </c>
      <c r="F42" s="468">
        <v>5.3133953456008055E-2</v>
      </c>
      <c r="G42" s="474">
        <v>17.905858452521212</v>
      </c>
      <c r="H42" s="474">
        <v>0.4998934554127068</v>
      </c>
      <c r="I42" s="475">
        <v>5.1802554326833885</v>
      </c>
      <c r="J42" s="475">
        <v>-2.4412961107440623E-2</v>
      </c>
      <c r="K42" s="468">
        <v>-4.6905891519554432E-3</v>
      </c>
      <c r="L42" s="469">
        <v>4194451532.7547455</v>
      </c>
      <c r="M42" s="469">
        <v>192853552.31799555</v>
      </c>
      <c r="N42" s="468">
        <v>4.8194134758371393E-2</v>
      </c>
      <c r="O42" s="463">
        <v>1067556722.6286221</v>
      </c>
      <c r="P42" s="463">
        <v>41728298.449821234</v>
      </c>
      <c r="Q42" s="468">
        <v>4.0677658628172339E-2</v>
      </c>
    </row>
    <row r="43" spans="1:17">
      <c r="A43" s="483"/>
      <c r="B43" s="478" t="s">
        <v>300</v>
      </c>
      <c r="C43" s="367" t="s">
        <v>146</v>
      </c>
      <c r="D43" s="463">
        <v>2723845.0595125007</v>
      </c>
      <c r="E43" s="463">
        <v>-1023562.714635097</v>
      </c>
      <c r="F43" s="464">
        <v>-0.27313886727150244</v>
      </c>
      <c r="G43" s="472">
        <v>6.0235641712882614E-2</v>
      </c>
      <c r="H43" s="472">
        <v>-2.4602015789114494E-2</v>
      </c>
      <c r="I43" s="473">
        <v>7.4344298748690818</v>
      </c>
      <c r="J43" s="473">
        <v>0.63467812515741162</v>
      </c>
      <c r="K43" s="464">
        <v>9.3338425948318468E-2</v>
      </c>
      <c r="L43" s="465">
        <v>20250235.084954288</v>
      </c>
      <c r="M43" s="465">
        <v>-5231207.4841889553</v>
      </c>
      <c r="N43" s="464">
        <v>-0.20529479325961267</v>
      </c>
      <c r="O43" s="463">
        <v>3808035.2313971911</v>
      </c>
      <c r="P43" s="463">
        <v>-809253.73408822622</v>
      </c>
      <c r="Q43" s="464">
        <v>-0.17526599269343088</v>
      </c>
    </row>
    <row r="44" spans="1:17">
      <c r="A44" s="483"/>
      <c r="B44" s="478" t="s">
        <v>300</v>
      </c>
      <c r="C44" s="367" t="s">
        <v>145</v>
      </c>
      <c r="D44" s="463">
        <v>46651471.124564119</v>
      </c>
      <c r="E44" s="463">
        <v>1307330.8536866233</v>
      </c>
      <c r="F44" s="468">
        <v>2.8831307548822648E-2</v>
      </c>
      <c r="G44" s="474">
        <v>1.031659745191625</v>
      </c>
      <c r="H44" s="474">
        <v>5.1126294595371657E-3</v>
      </c>
      <c r="I44" s="475">
        <v>10.287802148042639</v>
      </c>
      <c r="J44" s="475">
        <v>-0.1806602720304582</v>
      </c>
      <c r="K44" s="468">
        <v>-1.7257574682987373E-2</v>
      </c>
      <c r="L44" s="469">
        <v>479941104.84463984</v>
      </c>
      <c r="M44" s="469">
        <v>5257676.4484356046</v>
      </c>
      <c r="N44" s="468">
        <v>1.1076174422603136E-2</v>
      </c>
      <c r="O44" s="463">
        <v>105539437.52532241</v>
      </c>
      <c r="P44" s="463">
        <v>1546230.3973718286</v>
      </c>
      <c r="Q44" s="468">
        <v>1.4868571131471945E-2</v>
      </c>
    </row>
    <row r="45" spans="1:17">
      <c r="A45" s="483"/>
      <c r="B45" s="478" t="s">
        <v>300</v>
      </c>
      <c r="C45" s="367" t="s">
        <v>144</v>
      </c>
      <c r="D45" s="463">
        <v>24777477.279327493</v>
      </c>
      <c r="E45" s="463">
        <v>842491.55747780576</v>
      </c>
      <c r="F45" s="464">
        <v>3.5199166912755459E-2</v>
      </c>
      <c r="G45" s="472">
        <v>0.54793397250494769</v>
      </c>
      <c r="H45" s="472">
        <v>6.0692373688410184E-3</v>
      </c>
      <c r="I45" s="473">
        <v>6.3596474649813626</v>
      </c>
      <c r="J45" s="473">
        <v>4.57604149086972E-2</v>
      </c>
      <c r="K45" s="464">
        <v>7.2475821226752153E-3</v>
      </c>
      <c r="L45" s="465">
        <v>157576020.56810841</v>
      </c>
      <c r="M45" s="465">
        <v>6453224.1752475202</v>
      </c>
      <c r="N45" s="464">
        <v>4.2701857888280667E-2</v>
      </c>
      <c r="O45" s="463">
        <v>44356466.533301592</v>
      </c>
      <c r="P45" s="463">
        <v>667954.68442571163</v>
      </c>
      <c r="Q45" s="464">
        <v>1.5289023502019291E-2</v>
      </c>
    </row>
    <row r="46" spans="1:17">
      <c r="A46" s="483"/>
      <c r="B46" s="478" t="s">
        <v>300</v>
      </c>
      <c r="C46" s="367" t="s">
        <v>143</v>
      </c>
      <c r="D46" s="463">
        <v>5849851.7395293145</v>
      </c>
      <c r="E46" s="463">
        <v>-90650.210732647218</v>
      </c>
      <c r="F46" s="468">
        <v>-1.5259688742068296E-2</v>
      </c>
      <c r="G46" s="474">
        <v>0.1293647640585093</v>
      </c>
      <c r="H46" s="474">
        <v>-5.1224068661727129E-3</v>
      </c>
      <c r="I46" s="475">
        <v>8.4734539453160167</v>
      </c>
      <c r="J46" s="475">
        <v>-2.7551957923217074E-2</v>
      </c>
      <c r="K46" s="468">
        <v>-3.2410232667546605E-3</v>
      </c>
      <c r="L46" s="469">
        <v>49568449.301828429</v>
      </c>
      <c r="M46" s="469">
        <v>-931792.84555268288</v>
      </c>
      <c r="N46" s="468">
        <v>-1.845125500256645E-2</v>
      </c>
      <c r="O46" s="463">
        <v>9229272.9695621599</v>
      </c>
      <c r="P46" s="463">
        <v>-200682.09435748123</v>
      </c>
      <c r="Q46" s="468">
        <v>-2.1281341533144697E-2</v>
      </c>
    </row>
    <row r="47" spans="1:17">
      <c r="A47" s="483"/>
      <c r="B47" s="478" t="s">
        <v>300</v>
      </c>
      <c r="C47" s="367" t="s">
        <v>142</v>
      </c>
      <c r="D47" s="463">
        <v>94908789.874751449</v>
      </c>
      <c r="E47" s="463">
        <v>213904.45697565377</v>
      </c>
      <c r="F47" s="464">
        <v>2.2588807836024941E-3</v>
      </c>
      <c r="G47" s="472">
        <v>2.0988315184572093</v>
      </c>
      <c r="H47" s="472">
        <v>-4.4968340124101225E-2</v>
      </c>
      <c r="I47" s="473">
        <v>7.9540637684610704</v>
      </c>
      <c r="J47" s="473">
        <v>5.9870893328445973E-2</v>
      </c>
      <c r="K47" s="464">
        <v>7.5841690563508216E-3</v>
      </c>
      <c r="L47" s="465">
        <v>754910566.8512454</v>
      </c>
      <c r="M47" s="465">
        <v>7370877.0747394562</v>
      </c>
      <c r="N47" s="464">
        <v>9.8601815736942978E-3</v>
      </c>
      <c r="O47" s="463">
        <v>164495256.38540217</v>
      </c>
      <c r="P47" s="463">
        <v>468269.56169724464</v>
      </c>
      <c r="Q47" s="464">
        <v>2.854832431937176E-3</v>
      </c>
    </row>
    <row r="48" spans="1:17">
      <c r="A48" s="483"/>
      <c r="B48" s="478" t="s">
        <v>300</v>
      </c>
      <c r="C48" s="367" t="s">
        <v>141</v>
      </c>
      <c r="D48" s="463">
        <v>99447763.490364954</v>
      </c>
      <c r="E48" s="463">
        <v>-1661651.7985622436</v>
      </c>
      <c r="F48" s="468">
        <v>-1.6434194519016433E-2</v>
      </c>
      <c r="G48" s="474">
        <v>2.1992072676208769</v>
      </c>
      <c r="H48" s="474">
        <v>-8.9811291737894816E-2</v>
      </c>
      <c r="I48" s="475">
        <v>4.213491405583853</v>
      </c>
      <c r="J48" s="475">
        <v>5.7489280228979034E-2</v>
      </c>
      <c r="K48" s="468">
        <v>1.3832832249591335E-2</v>
      </c>
      <c r="L48" s="469">
        <v>419022296.77118838</v>
      </c>
      <c r="M48" s="469">
        <v>-1188648.0629816055</v>
      </c>
      <c r="N48" s="468">
        <v>-2.8286937253637879E-3</v>
      </c>
      <c r="O48" s="463">
        <v>51750577.126032881</v>
      </c>
      <c r="P48" s="463">
        <v>163558.05826941133</v>
      </c>
      <c r="Q48" s="468">
        <v>3.1705274161037563E-3</v>
      </c>
    </row>
    <row r="49" spans="1:17">
      <c r="A49" s="483"/>
      <c r="B49" s="478" t="s">
        <v>300</v>
      </c>
      <c r="C49" s="367" t="s">
        <v>140</v>
      </c>
      <c r="D49" s="463">
        <v>18176468.312925637</v>
      </c>
      <c r="E49" s="463">
        <v>-221039.20759568363</v>
      </c>
      <c r="F49" s="464">
        <v>-1.2014627924414632E-2</v>
      </c>
      <c r="G49" s="472">
        <v>0.4019579708028278</v>
      </c>
      <c r="H49" s="472">
        <v>-1.4543658052182717E-2</v>
      </c>
      <c r="I49" s="473">
        <v>10.419184544842148</v>
      </c>
      <c r="J49" s="473">
        <v>-7.0929627763845815E-2</v>
      </c>
      <c r="K49" s="464">
        <v>-6.7615687109557178E-3</v>
      </c>
      <c r="L49" s="465">
        <v>189383977.72584781</v>
      </c>
      <c r="M49" s="465">
        <v>-3607976.6557982564</v>
      </c>
      <c r="N49" s="464">
        <v>-1.869495890312297E-2</v>
      </c>
      <c r="O49" s="463">
        <v>36533351.538252197</v>
      </c>
      <c r="P49" s="463">
        <v>-103683.48770216852</v>
      </c>
      <c r="Q49" s="464">
        <v>-2.830018521660314E-3</v>
      </c>
    </row>
    <row r="50" spans="1:17">
      <c r="A50" s="483"/>
      <c r="B50" s="478" t="s">
        <v>300</v>
      </c>
      <c r="C50" s="367" t="s">
        <v>139</v>
      </c>
      <c r="D50" s="463">
        <v>51123385.432894446</v>
      </c>
      <c r="E50" s="463">
        <v>5179056.9275748357</v>
      </c>
      <c r="F50" s="468">
        <v>0.11272461903486487</v>
      </c>
      <c r="G50" s="474">
        <v>1.1305525317348908</v>
      </c>
      <c r="H50" s="474">
        <v>9.0417739683827936E-2</v>
      </c>
      <c r="I50" s="475">
        <v>11.547874229441783</v>
      </c>
      <c r="J50" s="475">
        <v>-0.22268227141923091</v>
      </c>
      <c r="K50" s="468">
        <v>-1.8918584809727711E-2</v>
      </c>
      <c r="L50" s="469">
        <v>590366425.16234124</v>
      </c>
      <c r="M50" s="469">
        <v>49576110.596357465</v>
      </c>
      <c r="N50" s="468">
        <v>9.1673443959781761E-2</v>
      </c>
      <c r="O50" s="463">
        <v>104580652.93120445</v>
      </c>
      <c r="P50" s="463">
        <v>10051039.672374532</v>
      </c>
      <c r="Q50" s="468">
        <v>0.1063268887481212</v>
      </c>
    </row>
    <row r="51" spans="1:17">
      <c r="A51" s="483"/>
      <c r="B51" s="478" t="s">
        <v>300</v>
      </c>
      <c r="C51" s="367" t="s">
        <v>138</v>
      </c>
      <c r="D51" s="463">
        <v>118927457.86384195</v>
      </c>
      <c r="E51" s="463">
        <v>8423852.0522483289</v>
      </c>
      <c r="F51" s="464">
        <v>7.6231467655551652E-2</v>
      </c>
      <c r="G51" s="472">
        <v>2.6299850340945761</v>
      </c>
      <c r="H51" s="472">
        <v>0.1282911625990657</v>
      </c>
      <c r="I51" s="473">
        <v>7.2081489788284676</v>
      </c>
      <c r="J51" s="473">
        <v>-5.100265510089752E-2</v>
      </c>
      <c r="K51" s="464">
        <v>-7.025980124524535E-3</v>
      </c>
      <c r="L51" s="465">
        <v>857246833.95591795</v>
      </c>
      <c r="M51" s="465">
        <v>55084403.273601651</v>
      </c>
      <c r="N51" s="464">
        <v>6.866988675441589E-2</v>
      </c>
      <c r="O51" s="463">
        <v>143775909.3901701</v>
      </c>
      <c r="P51" s="463">
        <v>8200858.7509638965</v>
      </c>
      <c r="Q51" s="464">
        <v>6.0489438966083157E-2</v>
      </c>
    </row>
    <row r="52" spans="1:17">
      <c r="A52" s="483"/>
      <c r="B52" s="478" t="s">
        <v>300</v>
      </c>
      <c r="C52" s="367" t="s">
        <v>137</v>
      </c>
      <c r="D52" s="463">
        <v>11105087.349931339</v>
      </c>
      <c r="E52" s="463">
        <v>968354.01584571041</v>
      </c>
      <c r="F52" s="468">
        <v>9.5529198996439774E-2</v>
      </c>
      <c r="G52" s="474">
        <v>0.24558007088716316</v>
      </c>
      <c r="H52" s="474">
        <v>1.6094313634111623E-2</v>
      </c>
      <c r="I52" s="475">
        <v>10.592345965999517</v>
      </c>
      <c r="J52" s="475">
        <v>-9.4188341027386713E-2</v>
      </c>
      <c r="K52" s="468">
        <v>-8.8137405749451822E-3</v>
      </c>
      <c r="L52" s="469">
        <v>117628927.19311748</v>
      </c>
      <c r="M52" s="469">
        <v>9302378.6572282165</v>
      </c>
      <c r="N52" s="468">
        <v>8.5873488844207757E-2</v>
      </c>
      <c r="O52" s="463">
        <v>25187919.138302427</v>
      </c>
      <c r="P52" s="463">
        <v>1844555.8471125513</v>
      </c>
      <c r="Q52" s="468">
        <v>7.9018426955155749E-2</v>
      </c>
    </row>
    <row r="53" spans="1:17">
      <c r="A53" s="483"/>
      <c r="B53" s="478" t="s">
        <v>300</v>
      </c>
      <c r="C53" s="367" t="s">
        <v>136</v>
      </c>
      <c r="D53" s="463">
        <v>807862292.52175987</v>
      </c>
      <c r="E53" s="463">
        <v>17510361.388372421</v>
      </c>
      <c r="F53" s="464">
        <v>2.2155144687585008E-2</v>
      </c>
      <c r="G53" s="472">
        <v>17.865224541956131</v>
      </c>
      <c r="H53" s="472">
        <v>-2.7572420815872078E-2</v>
      </c>
      <c r="I53" s="473">
        <v>4.6611580874453074</v>
      </c>
      <c r="J53" s="473">
        <v>-8.0676414054484447E-2</v>
      </c>
      <c r="K53" s="464">
        <v>-1.7013755758233939E-2</v>
      </c>
      <c r="L53" s="465">
        <v>3765573858.3299074</v>
      </c>
      <c r="M53" s="465">
        <v>17855802.954623222</v>
      </c>
      <c r="N53" s="464">
        <v>4.7644467088480595E-3</v>
      </c>
      <c r="O53" s="463">
        <v>888199094.92095852</v>
      </c>
      <c r="P53" s="463">
        <v>8514089.432772994</v>
      </c>
      <c r="Q53" s="464">
        <v>9.6785660545027231E-3</v>
      </c>
    </row>
    <row r="54" spans="1:17">
      <c r="A54" s="483"/>
      <c r="B54" s="478" t="s">
        <v>300</v>
      </c>
      <c r="C54" s="367" t="s">
        <v>135</v>
      </c>
      <c r="D54" s="463">
        <v>560023560.18402684</v>
      </c>
      <c r="E54" s="463">
        <v>5014346.6772150993</v>
      </c>
      <c r="F54" s="468">
        <v>9.0347088934471485E-3</v>
      </c>
      <c r="G54" s="474">
        <v>12.384470403046866</v>
      </c>
      <c r="H54" s="474">
        <v>-0.18039694092773217</v>
      </c>
      <c r="I54" s="475">
        <v>4.4110068374902367</v>
      </c>
      <c r="J54" s="475">
        <v>-9.0332064530212364E-2</v>
      </c>
      <c r="K54" s="468">
        <v>-2.006782126306161E-2</v>
      </c>
      <c r="L54" s="469">
        <v>2470267753.1273675</v>
      </c>
      <c r="M54" s="469">
        <v>-28016810.610617638</v>
      </c>
      <c r="N54" s="468">
        <v>-1.1214419292852013E-2</v>
      </c>
      <c r="O54" s="463">
        <v>771289622.5819279</v>
      </c>
      <c r="P54" s="463">
        <v>4433104.013338089</v>
      </c>
      <c r="Q54" s="468">
        <v>5.7808780469296873E-3</v>
      </c>
    </row>
    <row r="55" spans="1:17">
      <c r="A55" s="483"/>
      <c r="B55" s="478" t="s">
        <v>300</v>
      </c>
      <c r="C55" s="367" t="s">
        <v>134</v>
      </c>
      <c r="D55" s="463">
        <v>980699873.00296426</v>
      </c>
      <c r="E55" s="463">
        <v>34783351.244510174</v>
      </c>
      <c r="F55" s="464">
        <v>3.6772115133212914E-2</v>
      </c>
      <c r="G55" s="472">
        <v>21.68738855823489</v>
      </c>
      <c r="H55" s="472">
        <v>0.2727609716552557</v>
      </c>
      <c r="I55" s="473">
        <v>5.306766377964955</v>
      </c>
      <c r="J55" s="473">
        <v>-7.8947753905585394E-2</v>
      </c>
      <c r="K55" s="464">
        <v>-1.4658734565654646E-2</v>
      </c>
      <c r="L55" s="465">
        <v>5204345112.9266319</v>
      </c>
      <c r="M55" s="465">
        <v>109909134.12229824</v>
      </c>
      <c r="N55" s="464">
        <v>2.1574347892402795E-2</v>
      </c>
      <c r="O55" s="463">
        <v>1360894776.3770833</v>
      </c>
      <c r="P55" s="463">
        <v>61038195.776943922</v>
      </c>
      <c r="Q55" s="464">
        <v>4.6957638779474266E-2</v>
      </c>
    </row>
    <row r="56" spans="1:17">
      <c r="A56" s="483"/>
      <c r="B56" s="478" t="s">
        <v>300</v>
      </c>
      <c r="C56" s="367" t="s">
        <v>301</v>
      </c>
      <c r="D56" s="463">
        <v>251772161.5782479</v>
      </c>
      <c r="E56" s="463">
        <v>-283745.34828424454</v>
      </c>
      <c r="F56" s="468">
        <v>-1.1257238592188559E-3</v>
      </c>
      <c r="G56" s="474">
        <v>5.5677387614769831</v>
      </c>
      <c r="H56" s="474">
        <v>-0.13856116422364551</v>
      </c>
      <c r="I56" s="475">
        <v>7.0066610062096926</v>
      </c>
      <c r="J56" s="475">
        <v>7.9828232516893749E-2</v>
      </c>
      <c r="K56" s="468">
        <v>1.1524492524212638E-2</v>
      </c>
      <c r="L56" s="469">
        <v>1764082186.9794357</v>
      </c>
      <c r="M56" s="469">
        <v>18133070.077871084</v>
      </c>
      <c r="N56" s="468">
        <v>1.0385795268793858E-2</v>
      </c>
      <c r="O56" s="463">
        <v>402054170.76230276</v>
      </c>
      <c r="P56" s="463">
        <v>-6806931.3484371305</v>
      </c>
      <c r="Q56" s="468">
        <v>-1.6648517829885114E-2</v>
      </c>
    </row>
    <row r="57" spans="1:17">
      <c r="A57" s="483"/>
      <c r="B57" s="478" t="s">
        <v>300</v>
      </c>
      <c r="C57" s="367" t="s">
        <v>132</v>
      </c>
      <c r="D57" s="463">
        <v>47898410.669208206</v>
      </c>
      <c r="E57" s="463">
        <v>-1050177.0438699871</v>
      </c>
      <c r="F57" s="464">
        <v>-2.1454695486329597E-2</v>
      </c>
      <c r="G57" s="472">
        <v>1.0592348098549025</v>
      </c>
      <c r="H57" s="472">
        <v>-4.891348088006553E-2</v>
      </c>
      <c r="I57" s="473">
        <v>7.8118179370660963</v>
      </c>
      <c r="J57" s="473">
        <v>-0.13061523829623578</v>
      </c>
      <c r="K57" s="464">
        <v>-1.6445242334730395E-2</v>
      </c>
      <c r="L57" s="465">
        <v>374173663.62267876</v>
      </c>
      <c r="M57" s="465">
        <v>-14597223.316806495</v>
      </c>
      <c r="N57" s="464">
        <v>-3.7547110154569394E-2</v>
      </c>
      <c r="O57" s="463">
        <v>104518309.01236446</v>
      </c>
      <c r="P57" s="463">
        <v>-2349899.4345835745</v>
      </c>
      <c r="Q57" s="464">
        <v>-2.1988760443664792E-2</v>
      </c>
    </row>
    <row r="58" spans="1:17">
      <c r="A58" s="483"/>
      <c r="B58" s="478" t="s">
        <v>300</v>
      </c>
      <c r="C58" s="367" t="s">
        <v>131</v>
      </c>
      <c r="D58" s="463">
        <v>218704208.83662987</v>
      </c>
      <c r="E58" s="463">
        <v>11760541.766103446</v>
      </c>
      <c r="F58" s="468">
        <v>5.6829677044890933E-2</v>
      </c>
      <c r="G58" s="474">
        <v>4.8364675951650735</v>
      </c>
      <c r="H58" s="474">
        <v>0.1514647859551399</v>
      </c>
      <c r="I58" s="475">
        <v>5.1248536916814773</v>
      </c>
      <c r="J58" s="475">
        <v>-0.18482514647523107</v>
      </c>
      <c r="K58" s="468">
        <v>-3.4809100909650198E-2</v>
      </c>
      <c r="L58" s="469">
        <v>1120827072.0426793</v>
      </c>
      <c r="M58" s="469">
        <v>22022662.307757854</v>
      </c>
      <c r="N58" s="468">
        <v>2.0042386172322207E-2</v>
      </c>
      <c r="O58" s="463">
        <v>224127625.7975376</v>
      </c>
      <c r="P58" s="463">
        <v>-1151839.3985858858</v>
      </c>
      <c r="Q58" s="468">
        <v>-5.1129356045972454E-3</v>
      </c>
    </row>
    <row r="59" spans="1:17">
      <c r="A59" s="483"/>
      <c r="B59" s="484" t="s">
        <v>300</v>
      </c>
      <c r="C59" s="367" t="s">
        <v>130</v>
      </c>
      <c r="D59" s="463">
        <v>78877358.920990735</v>
      </c>
      <c r="E59" s="463">
        <v>209751.56051674485</v>
      </c>
      <c r="F59" s="464">
        <v>2.6663015128401261E-3</v>
      </c>
      <c r="G59" s="472">
        <v>1.7443093228194089</v>
      </c>
      <c r="H59" s="472">
        <v>-3.6648590485761634E-2</v>
      </c>
      <c r="I59" s="473">
        <v>3.1750411423279843</v>
      </c>
      <c r="J59" s="473">
        <v>-1.0159166067862824E-2</v>
      </c>
      <c r="K59" s="464">
        <v>-3.1894904823047861E-3</v>
      </c>
      <c r="L59" s="465">
        <v>250438859.77231684</v>
      </c>
      <c r="M59" s="465">
        <v>-133227.45302832127</v>
      </c>
      <c r="N59" s="464">
        <v>-5.3169311276282259E-4</v>
      </c>
      <c r="O59" s="463">
        <v>60405466.856011413</v>
      </c>
      <c r="P59" s="463">
        <v>473044.01142907888</v>
      </c>
      <c r="Q59" s="464">
        <v>7.8929565830466054E-3</v>
      </c>
    </row>
    <row r="60" spans="1:17">
      <c r="A60" s="483" t="s">
        <v>80</v>
      </c>
      <c r="B60" s="478" t="s">
        <v>243</v>
      </c>
      <c r="C60" s="367" t="s">
        <v>148</v>
      </c>
      <c r="D60" s="463">
        <v>3198606.5020740321</v>
      </c>
      <c r="E60" s="463">
        <v>-179072.61051766481</v>
      </c>
      <c r="F60" s="468">
        <v>-5.3016466203108972E-2</v>
      </c>
      <c r="G60" s="474">
        <v>0.77767367628901529</v>
      </c>
      <c r="H60" s="474">
        <v>-4.9607764092597595E-2</v>
      </c>
      <c r="I60" s="475">
        <v>8.7662497027792963</v>
      </c>
      <c r="J60" s="475">
        <v>0.7321457562423781</v>
      </c>
      <c r="K60" s="468">
        <v>9.1129734082911362E-2</v>
      </c>
      <c r="L60" s="469">
        <v>28039783.298114408</v>
      </c>
      <c r="M60" s="469">
        <v>903158.20950614288</v>
      </c>
      <c r="N60" s="468">
        <v>3.3281891412697495E-2</v>
      </c>
      <c r="O60" s="463">
        <v>5057235.2271701433</v>
      </c>
      <c r="P60" s="463">
        <v>-134007.79182653502</v>
      </c>
      <c r="Q60" s="468">
        <v>-2.5814201210798828E-2</v>
      </c>
    </row>
    <row r="61" spans="1:17">
      <c r="A61" s="483"/>
      <c r="B61" s="478"/>
      <c r="C61" s="367" t="s">
        <v>147</v>
      </c>
      <c r="D61" s="463">
        <v>76989229.251782864</v>
      </c>
      <c r="E61" s="463">
        <v>3448969.743052721</v>
      </c>
      <c r="F61" s="464">
        <v>4.6899069517741983E-2</v>
      </c>
      <c r="G61" s="472">
        <v>18.718306521314645</v>
      </c>
      <c r="H61" s="472">
        <v>0.7063847891349333</v>
      </c>
      <c r="I61" s="473">
        <v>5.1784933250696712</v>
      </c>
      <c r="J61" s="473">
        <v>6.719848985861443E-2</v>
      </c>
      <c r="K61" s="464">
        <v>1.3147058040106125E-2</v>
      </c>
      <c r="L61" s="465">
        <v>398688209.78261626</v>
      </c>
      <c r="M61" s="465">
        <v>22802261.175563097</v>
      </c>
      <c r="N61" s="464">
        <v>6.0662712346824965E-2</v>
      </c>
      <c r="O61" s="463">
        <v>100115720.71707273</v>
      </c>
      <c r="P61" s="463">
        <v>3706203.4970294833</v>
      </c>
      <c r="Q61" s="464">
        <v>3.8442299099688625E-2</v>
      </c>
    </row>
    <row r="62" spans="1:17">
      <c r="A62" s="483"/>
      <c r="B62" s="478"/>
      <c r="C62" s="367" t="s">
        <v>146</v>
      </c>
      <c r="D62" s="463">
        <v>246107.28308835169</v>
      </c>
      <c r="E62" s="463">
        <v>-63511.129580191831</v>
      </c>
      <c r="F62" s="468">
        <v>-0.2051271080191944</v>
      </c>
      <c r="G62" s="474">
        <v>5.9835792704328747E-2</v>
      </c>
      <c r="H62" s="474">
        <v>-1.5997807191596117E-2</v>
      </c>
      <c r="I62" s="475">
        <v>7.4790442363058602</v>
      </c>
      <c r="J62" s="475">
        <v>0.58853102383169542</v>
      </c>
      <c r="K62" s="468">
        <v>8.5411783663117399E-2</v>
      </c>
      <c r="L62" s="469">
        <v>1840647.2570948314</v>
      </c>
      <c r="M62" s="469">
        <v>-292782.50622304599</v>
      </c>
      <c r="N62" s="468">
        <v>-0.13723559652965331</v>
      </c>
      <c r="O62" s="463">
        <v>346357.40815733251</v>
      </c>
      <c r="P62" s="463">
        <v>-47299.131951364572</v>
      </c>
      <c r="Q62" s="468">
        <v>-0.12015329896031769</v>
      </c>
    </row>
    <row r="63" spans="1:17">
      <c r="A63" s="483"/>
      <c r="B63" s="478"/>
      <c r="C63" s="367" t="s">
        <v>145</v>
      </c>
      <c r="D63" s="463">
        <v>3648337.7416280834</v>
      </c>
      <c r="E63" s="463">
        <v>139464.36817898415</v>
      </c>
      <c r="F63" s="464">
        <v>3.974619581153354E-2</v>
      </c>
      <c r="G63" s="472">
        <v>0.88701633728193052</v>
      </c>
      <c r="H63" s="472">
        <v>2.7602011130528292E-2</v>
      </c>
      <c r="I63" s="473">
        <v>10.329294487920388</v>
      </c>
      <c r="J63" s="473">
        <v>-6.1469940078350049E-2</v>
      </c>
      <c r="K63" s="464">
        <v>-5.9158246252522511E-3</v>
      </c>
      <c r="L63" s="465">
        <v>37684754.924670875</v>
      </c>
      <c r="M63" s="465">
        <v>1224878.2934840471</v>
      </c>
      <c r="N63" s="464">
        <v>3.3595239662339342E-2</v>
      </c>
      <c r="O63" s="463">
        <v>8215357.8433711473</v>
      </c>
      <c r="P63" s="463">
        <v>214432.36344745196</v>
      </c>
      <c r="Q63" s="464">
        <v>2.6800944963868981E-2</v>
      </c>
    </row>
    <row r="64" spans="1:17">
      <c r="A64" s="483"/>
      <c r="B64" s="478"/>
      <c r="C64" s="367" t="s">
        <v>144</v>
      </c>
      <c r="D64" s="463">
        <v>2227503.0475835642</v>
      </c>
      <c r="E64" s="463">
        <v>50686.987485136371</v>
      </c>
      <c r="F64" s="468">
        <v>2.3284919848875284E-2</v>
      </c>
      <c r="G64" s="474">
        <v>0.54157036285521887</v>
      </c>
      <c r="H64" s="474">
        <v>8.4115086198712774E-3</v>
      </c>
      <c r="I64" s="475">
        <v>6.3268771179375154</v>
      </c>
      <c r="J64" s="475">
        <v>2.6513240273814631E-2</v>
      </c>
      <c r="K64" s="468">
        <v>4.2082077779365124E-3</v>
      </c>
      <c r="L64" s="469">
        <v>14093138.061892532</v>
      </c>
      <c r="M64" s="469">
        <v>378404.78853018209</v>
      </c>
      <c r="N64" s="468">
        <v>2.759111540762842E-2</v>
      </c>
      <c r="O64" s="463">
        <v>3927057.9784809193</v>
      </c>
      <c r="P64" s="463">
        <v>-11263.372912988532</v>
      </c>
      <c r="Q64" s="468">
        <v>-2.8599425765502948E-3</v>
      </c>
    </row>
    <row r="65" spans="1:17">
      <c r="A65" s="483"/>
      <c r="B65" s="478"/>
      <c r="C65" s="367" t="s">
        <v>143</v>
      </c>
      <c r="D65" s="463">
        <v>422593.5580886025</v>
      </c>
      <c r="E65" s="463">
        <v>17372.935305911466</v>
      </c>
      <c r="F65" s="464">
        <v>4.2872781712366366E-2</v>
      </c>
      <c r="G65" s="472">
        <v>0.10274470638439685</v>
      </c>
      <c r="H65" s="472">
        <v>3.4956394027867016E-3</v>
      </c>
      <c r="I65" s="473">
        <v>7.9385466850987543</v>
      </c>
      <c r="J65" s="473">
        <v>-6.7060477307768984E-2</v>
      </c>
      <c r="K65" s="464">
        <v>-8.3766884818777809E-3</v>
      </c>
      <c r="L65" s="465">
        <v>3354778.6897083633</v>
      </c>
      <c r="M65" s="465">
        <v>110741.5696044201</v>
      </c>
      <c r="N65" s="464">
        <v>3.4136961293732608E-2</v>
      </c>
      <c r="O65" s="463">
        <v>640756.92360806291</v>
      </c>
      <c r="P65" s="463">
        <v>37985.302458352991</v>
      </c>
      <c r="Q65" s="464">
        <v>6.3017735284054813E-2</v>
      </c>
    </row>
    <row r="66" spans="1:17">
      <c r="A66" s="483"/>
      <c r="B66" s="478"/>
      <c r="C66" s="367" t="s">
        <v>142</v>
      </c>
      <c r="D66" s="463">
        <v>8611291.6114902087</v>
      </c>
      <c r="E66" s="463">
        <v>-333032.19584939629</v>
      </c>
      <c r="F66" s="468">
        <v>-3.7233915388451617E-2</v>
      </c>
      <c r="G66" s="474">
        <v>2.0936538460614162</v>
      </c>
      <c r="H66" s="474">
        <v>-9.7043622798447249E-2</v>
      </c>
      <c r="I66" s="475">
        <v>7.9968542261705284</v>
      </c>
      <c r="J66" s="475">
        <v>0.16468922571705225</v>
      </c>
      <c r="K66" s="468">
        <v>2.1027292671632541E-2</v>
      </c>
      <c r="L66" s="469">
        <v>68863243.716132298</v>
      </c>
      <c r="M66" s="469">
        <v>-1190176.1604357362</v>
      </c>
      <c r="N66" s="468">
        <v>-1.6989551153002807E-2</v>
      </c>
      <c r="O66" s="463">
        <v>14930343.952536484</v>
      </c>
      <c r="P66" s="463">
        <v>-366901.76356119104</v>
      </c>
      <c r="Q66" s="468">
        <v>-2.3984825135879927E-2</v>
      </c>
    </row>
    <row r="67" spans="1:17">
      <c r="A67" s="483"/>
      <c r="B67" s="478"/>
      <c r="C67" s="367" t="s">
        <v>141</v>
      </c>
      <c r="D67" s="463">
        <v>9527515.9700398445</v>
      </c>
      <c r="E67" s="463">
        <v>-544365.0906667728</v>
      </c>
      <c r="F67" s="464">
        <v>-5.4048006264738546E-2</v>
      </c>
      <c r="G67" s="472">
        <v>2.3164144653363494</v>
      </c>
      <c r="H67" s="472">
        <v>-0.15045109338165741</v>
      </c>
      <c r="I67" s="473">
        <v>4.2555210364689433</v>
      </c>
      <c r="J67" s="473">
        <v>6.364875804633563E-2</v>
      </c>
      <c r="K67" s="464">
        <v>1.5183849559053483E-2</v>
      </c>
      <c r="L67" s="465">
        <v>40544544.635798365</v>
      </c>
      <c r="M67" s="465">
        <v>-1675494.3741473928</v>
      </c>
      <c r="N67" s="464">
        <v>-3.9684813501775718E-2</v>
      </c>
      <c r="O67" s="463">
        <v>5017268.0733457208</v>
      </c>
      <c r="P67" s="463">
        <v>-251768.08308446594</v>
      </c>
      <c r="Q67" s="464">
        <v>-4.7782568881637885E-2</v>
      </c>
    </row>
    <row r="68" spans="1:17">
      <c r="A68" s="483"/>
      <c r="B68" s="478"/>
      <c r="C68" s="367" t="s">
        <v>140</v>
      </c>
      <c r="D68" s="463">
        <v>1755783.2997447581</v>
      </c>
      <c r="E68" s="463">
        <v>-42349.902139283251</v>
      </c>
      <c r="F68" s="468">
        <v>-2.3552149582083258E-2</v>
      </c>
      <c r="G68" s="474">
        <v>0.42688166005852796</v>
      </c>
      <c r="H68" s="474">
        <v>-1.3527915767407472E-2</v>
      </c>
      <c r="I68" s="475">
        <v>10.458868129777116</v>
      </c>
      <c r="J68" s="475">
        <v>2.726304798890844E-2</v>
      </c>
      <c r="K68" s="468">
        <v>2.6135046117212626E-3</v>
      </c>
      <c r="L68" s="469">
        <v>18363505.996495351</v>
      </c>
      <c r="M68" s="469">
        <v>-393909.45001031458</v>
      </c>
      <c r="N68" s="468">
        <v>-2.1000198621910691E-2</v>
      </c>
      <c r="O68" s="463">
        <v>3614583.7498364416</v>
      </c>
      <c r="P68" s="463">
        <v>15858.314184515271</v>
      </c>
      <c r="Q68" s="468">
        <v>4.4066474278392576E-3</v>
      </c>
    </row>
    <row r="69" spans="1:17">
      <c r="A69" s="483"/>
      <c r="B69" s="478"/>
      <c r="C69" s="367" t="s">
        <v>139</v>
      </c>
      <c r="D69" s="463">
        <v>4853051.3311571367</v>
      </c>
      <c r="E69" s="463">
        <v>355048.65612273943</v>
      </c>
      <c r="F69" s="464">
        <v>7.8934736542819933E-2</v>
      </c>
      <c r="G69" s="472">
        <v>1.1799170255775708</v>
      </c>
      <c r="H69" s="472">
        <v>7.8239214334101748E-2</v>
      </c>
      <c r="I69" s="473">
        <v>11.630962438660086</v>
      </c>
      <c r="J69" s="473">
        <v>-2.8757177177464399E-2</v>
      </c>
      <c r="K69" s="464">
        <v>-2.4663695290239353E-3</v>
      </c>
      <c r="L69" s="465">
        <v>56445657.745577991</v>
      </c>
      <c r="M69" s="465">
        <v>4000207.7233896554</v>
      </c>
      <c r="N69" s="464">
        <v>7.627368478480534E-2</v>
      </c>
      <c r="O69" s="463">
        <v>10220639.144468335</v>
      </c>
      <c r="P69" s="463">
        <v>984069.92130439356</v>
      </c>
      <c r="Q69" s="464">
        <v>0.10654063186540004</v>
      </c>
    </row>
    <row r="70" spans="1:17">
      <c r="A70" s="483"/>
      <c r="B70" s="478"/>
      <c r="C70" s="367" t="s">
        <v>138</v>
      </c>
      <c r="D70" s="463">
        <v>11312295.292118436</v>
      </c>
      <c r="E70" s="463">
        <v>1421233.1097853538</v>
      </c>
      <c r="F70" s="468">
        <v>0.14368862348513883</v>
      </c>
      <c r="G70" s="474">
        <v>2.7503458963721727</v>
      </c>
      <c r="H70" s="474">
        <v>0.32776758258261252</v>
      </c>
      <c r="I70" s="475">
        <v>7.1239590478031403</v>
      </c>
      <c r="J70" s="475">
        <v>-0.22802722473817205</v>
      </c>
      <c r="K70" s="468">
        <v>-3.1015730482226729E-2</v>
      </c>
      <c r="L70" s="469">
        <v>80588328.397707999</v>
      </c>
      <c r="M70" s="469">
        <v>7869375.0123426616</v>
      </c>
      <c r="N70" s="468">
        <v>0.10821628538353482</v>
      </c>
      <c r="O70" s="463">
        <v>12798119.328002596</v>
      </c>
      <c r="P70" s="463">
        <v>809850.48676842265</v>
      </c>
      <c r="Q70" s="468">
        <v>6.7553580712413339E-2</v>
      </c>
    </row>
    <row r="71" spans="1:17">
      <c r="A71" s="483"/>
      <c r="B71" s="478"/>
      <c r="C71" s="367" t="s">
        <v>137</v>
      </c>
      <c r="D71" s="463">
        <v>1036976.7697327805</v>
      </c>
      <c r="E71" s="463">
        <v>66168.695990022388</v>
      </c>
      <c r="F71" s="464">
        <v>6.8158370103909516E-2</v>
      </c>
      <c r="G71" s="472">
        <v>0.2521190200237185</v>
      </c>
      <c r="H71" s="472">
        <v>1.4342880015035336E-2</v>
      </c>
      <c r="I71" s="473">
        <v>10.37149028439509</v>
      </c>
      <c r="J71" s="473">
        <v>-0.1699510944652225</v>
      </c>
      <c r="K71" s="464">
        <v>-1.612218750331814E-2</v>
      </c>
      <c r="L71" s="465">
        <v>10754994.492426937</v>
      </c>
      <c r="M71" s="465">
        <v>521278.09294335358</v>
      </c>
      <c r="N71" s="464">
        <v>5.0937320577855612E-2</v>
      </c>
      <c r="O71" s="463">
        <v>2326594.8024394312</v>
      </c>
      <c r="P71" s="463">
        <v>108044.76888127765</v>
      </c>
      <c r="Q71" s="464">
        <v>4.8700623040713376E-2</v>
      </c>
    </row>
    <row r="72" spans="1:17">
      <c r="A72" s="483"/>
      <c r="B72" s="478"/>
      <c r="C72" s="367" t="s">
        <v>136</v>
      </c>
      <c r="D72" s="463">
        <v>74602175.553878352</v>
      </c>
      <c r="E72" s="463">
        <v>-405967.71170730889</v>
      </c>
      <c r="F72" s="468">
        <v>-5.4123151704992293E-3</v>
      </c>
      <c r="G72" s="474">
        <v>18.13794478455678</v>
      </c>
      <c r="H72" s="474">
        <v>-0.23349984728418249</v>
      </c>
      <c r="I72" s="475">
        <v>4.7860064927966448</v>
      </c>
      <c r="J72" s="475">
        <v>9.6934267001508978E-2</v>
      </c>
      <c r="K72" s="468">
        <v>2.0672376609654722E-2</v>
      </c>
      <c r="L72" s="469">
        <v>357046496.57761693</v>
      </c>
      <c r="M72" s="469">
        <v>5327895.2824967504</v>
      </c>
      <c r="N72" s="468">
        <v>1.5148176021620812E-2</v>
      </c>
      <c r="O72" s="463">
        <v>82292215.461570472</v>
      </c>
      <c r="P72" s="463">
        <v>-1355080.9463314563</v>
      </c>
      <c r="Q72" s="468">
        <v>-1.61999371709932E-2</v>
      </c>
    </row>
    <row r="73" spans="1:17">
      <c r="A73" s="483"/>
      <c r="B73" s="478"/>
      <c r="C73" s="367" t="s">
        <v>135</v>
      </c>
      <c r="D73" s="463">
        <v>51135664.939595751</v>
      </c>
      <c r="E73" s="463">
        <v>-806769.00938399136</v>
      </c>
      <c r="F73" s="464">
        <v>-1.5531983159981243E-2</v>
      </c>
      <c r="G73" s="472">
        <v>12.432557902096807</v>
      </c>
      <c r="H73" s="472">
        <v>-0.28949476834382537</v>
      </c>
      <c r="I73" s="473">
        <v>4.5727214483991165</v>
      </c>
      <c r="J73" s="473">
        <v>0.10059797006689308</v>
      </c>
      <c r="K73" s="464">
        <v>2.2494452703351743E-2</v>
      </c>
      <c r="L73" s="465">
        <v>233829151.84744021</v>
      </c>
      <c r="M73" s="465">
        <v>1536173.4624871612</v>
      </c>
      <c r="N73" s="464">
        <v>6.6130860827890957E-3</v>
      </c>
      <c r="O73" s="463">
        <v>71188236.333549321</v>
      </c>
      <c r="P73" s="463">
        <v>-308646.96542493999</v>
      </c>
      <c r="Q73" s="464">
        <v>-4.3169289510745432E-3</v>
      </c>
    </row>
    <row r="74" spans="1:17">
      <c r="A74" s="483"/>
      <c r="B74" s="478"/>
      <c r="C74" s="367" t="s">
        <v>134</v>
      </c>
      <c r="D74" s="463">
        <v>84752993.18074362</v>
      </c>
      <c r="E74" s="463">
        <v>1118123.2425647676</v>
      </c>
      <c r="F74" s="468">
        <v>1.3369103621387358E-2</v>
      </c>
      <c r="G74" s="474">
        <v>20.605901895287662</v>
      </c>
      <c r="H74" s="474">
        <v>0.1215475909806969</v>
      </c>
      <c r="I74" s="475">
        <v>5.3914994921191646</v>
      </c>
      <c r="J74" s="475">
        <v>1.1511626744620251E-2</v>
      </c>
      <c r="K74" s="468">
        <v>2.1397123994849076E-3</v>
      </c>
      <c r="L74" s="469">
        <v>456945719.68955827</v>
      </c>
      <c r="M74" s="469">
        <v>6991134.2999777794</v>
      </c>
      <c r="N74" s="468">
        <v>1.5537422057661003E-2</v>
      </c>
      <c r="O74" s="463">
        <v>117848728.87411034</v>
      </c>
      <c r="P74" s="463">
        <v>1982136.1260225773</v>
      </c>
      <c r="Q74" s="468">
        <v>1.7107054578985106E-2</v>
      </c>
    </row>
    <row r="75" spans="1:17">
      <c r="A75" s="483"/>
      <c r="B75" s="478"/>
      <c r="C75" s="367" t="s">
        <v>301</v>
      </c>
      <c r="D75" s="463">
        <v>24225247.315278746</v>
      </c>
      <c r="E75" s="463">
        <v>88577.557438950986</v>
      </c>
      <c r="F75" s="464">
        <v>3.6698334247283739E-3</v>
      </c>
      <c r="G75" s="472">
        <v>5.8898577009918744</v>
      </c>
      <c r="H75" s="472">
        <v>-2.1840319356686955E-2</v>
      </c>
      <c r="I75" s="473">
        <v>6.9143996540917572</v>
      </c>
      <c r="J75" s="473">
        <v>0.1642144410975872</v>
      </c>
      <c r="K75" s="464">
        <v>2.4327397829243688E-2</v>
      </c>
      <c r="L75" s="465">
        <v>167503041.65705064</v>
      </c>
      <c r="M75" s="465">
        <v>4576050.3667568862</v>
      </c>
      <c r="N75" s="464">
        <v>2.8086508751662565E-2</v>
      </c>
      <c r="O75" s="463">
        <v>38145263.353479803</v>
      </c>
      <c r="P75" s="463">
        <v>-66017.718286000192</v>
      </c>
      <c r="Q75" s="464">
        <v>-1.7277023024171907E-3</v>
      </c>
    </row>
    <row r="76" spans="1:17">
      <c r="A76" s="483"/>
      <c r="B76" s="478"/>
      <c r="C76" s="367" t="s">
        <v>132</v>
      </c>
      <c r="D76" s="463">
        <v>4082358.1153853051</v>
      </c>
      <c r="E76" s="463">
        <v>83360.977945091669</v>
      </c>
      <c r="F76" s="468">
        <v>2.0845470771817462E-2</v>
      </c>
      <c r="G76" s="474">
        <v>0.9925392327757192</v>
      </c>
      <c r="H76" s="474">
        <v>1.3080852726991887E-2</v>
      </c>
      <c r="I76" s="475">
        <v>7.3505969295153646</v>
      </c>
      <c r="J76" s="475">
        <v>-8.445091157058382E-2</v>
      </c>
      <c r="K76" s="468">
        <v>-1.1358489329942104E-2</v>
      </c>
      <c r="L76" s="469">
        <v>30007769.028133355</v>
      </c>
      <c r="M76" s="469">
        <v>275033.99489960819</v>
      </c>
      <c r="N76" s="468">
        <v>9.2502083845360707E-3</v>
      </c>
      <c r="O76" s="463">
        <v>6362608.5394532681</v>
      </c>
      <c r="P76" s="463">
        <v>48122.657082729042</v>
      </c>
      <c r="Q76" s="468">
        <v>7.6209936927855125E-3</v>
      </c>
    </row>
    <row r="77" spans="1:17">
      <c r="A77" s="483"/>
      <c r="B77" s="478"/>
      <c r="C77" s="367" t="s">
        <v>131</v>
      </c>
      <c r="D77" s="463">
        <v>18980044.283067264</v>
      </c>
      <c r="E77" s="463">
        <v>167509.72347931936</v>
      </c>
      <c r="F77" s="464">
        <v>8.9041549903198357E-3</v>
      </c>
      <c r="G77" s="472">
        <v>4.6145972642056492</v>
      </c>
      <c r="H77" s="472">
        <v>6.918390962098897E-3</v>
      </c>
      <c r="I77" s="473">
        <v>5.1759715529251915</v>
      </c>
      <c r="J77" s="473">
        <v>9.4737900145315912E-2</v>
      </c>
      <c r="K77" s="464">
        <v>1.8644665177616083E-2</v>
      </c>
      <c r="L77" s="465">
        <v>98240169.282416567</v>
      </c>
      <c r="M77" s="465">
        <v>2649285.5841538608</v>
      </c>
      <c r="N77" s="464">
        <v>2.771483515641994E-2</v>
      </c>
      <c r="O77" s="463">
        <v>16863218.663228266</v>
      </c>
      <c r="P77" s="463">
        <v>-614833.57979460433</v>
      </c>
      <c r="Q77" s="464">
        <v>-3.5177465500484589E-2</v>
      </c>
    </row>
    <row r="78" spans="1:17">
      <c r="A78" s="483"/>
      <c r="B78" s="484"/>
      <c r="C78" s="367" t="s">
        <v>130</v>
      </c>
      <c r="D78" s="463">
        <v>8010711.3000661433</v>
      </c>
      <c r="E78" s="463">
        <v>23931.008910449222</v>
      </c>
      <c r="F78" s="468">
        <v>2.9963274358441611E-3</v>
      </c>
      <c r="G78" s="474">
        <v>1.9476354163517573</v>
      </c>
      <c r="H78" s="474">
        <v>-8.5347475478438906E-3</v>
      </c>
      <c r="I78" s="475">
        <v>3.0990862288646963</v>
      </c>
      <c r="J78" s="475">
        <v>-4.7454188773325523E-2</v>
      </c>
      <c r="K78" s="468">
        <v>-1.5081385418512255E-2</v>
      </c>
      <c r="L78" s="469">
        <v>24825885.073445793</v>
      </c>
      <c r="M78" s="469">
        <v>-304841.91947036609</v>
      </c>
      <c r="N78" s="468">
        <v>-1.2130246751568104E-2</v>
      </c>
      <c r="O78" s="463">
        <v>6094602.4373424053</v>
      </c>
      <c r="P78" s="463">
        <v>6306.7417945181951</v>
      </c>
      <c r="Q78" s="468">
        <v>1.0358796796170805E-3</v>
      </c>
    </row>
    <row r="79" spans="1:17">
      <c r="A79" s="483"/>
      <c r="B79" s="478" t="s">
        <v>242</v>
      </c>
      <c r="C79" s="367" t="s">
        <v>148</v>
      </c>
      <c r="D79" s="463">
        <v>48744401.471243471</v>
      </c>
      <c r="E79" s="463">
        <v>3395224.6097284406</v>
      </c>
      <c r="F79" s="464">
        <v>7.48684947490139E-2</v>
      </c>
      <c r="G79" s="472">
        <v>0.89437988283773928</v>
      </c>
      <c r="H79" s="472">
        <v>4.3679522806283289E-2</v>
      </c>
      <c r="I79" s="473">
        <v>8.5509007362992051</v>
      </c>
      <c r="J79" s="473">
        <v>-0.14068923478434137</v>
      </c>
      <c r="K79" s="464">
        <v>-1.6186823728731672E-2</v>
      </c>
      <c r="L79" s="465">
        <v>416808538.43091989</v>
      </c>
      <c r="M79" s="465">
        <v>22652087.624481797</v>
      </c>
      <c r="N79" s="464">
        <v>5.746978789294447E-2</v>
      </c>
      <c r="O79" s="463">
        <v>76937390.756707579</v>
      </c>
      <c r="P79" s="463">
        <v>4710269.4307248592</v>
      </c>
      <c r="Q79" s="464">
        <v>6.5214691437943326E-2</v>
      </c>
    </row>
    <row r="80" spans="1:17">
      <c r="A80" s="483"/>
      <c r="B80" s="478"/>
      <c r="C80" s="367" t="s">
        <v>147</v>
      </c>
      <c r="D80" s="463">
        <v>1020352007.2330319</v>
      </c>
      <c r="E80" s="463">
        <v>47373374.766277432</v>
      </c>
      <c r="F80" s="468">
        <v>4.8689018633609228E-2</v>
      </c>
      <c r="G80" s="474">
        <v>18.721787141456744</v>
      </c>
      <c r="H80" s="474">
        <v>0.46978500545304414</v>
      </c>
      <c r="I80" s="475">
        <v>5.1355528495468237</v>
      </c>
      <c r="J80" s="475">
        <v>-2.3120742776778336E-2</v>
      </c>
      <c r="K80" s="468">
        <v>-4.4819162063642302E-3</v>
      </c>
      <c r="L80" s="469">
        <v>5240071658.286418</v>
      </c>
      <c r="M80" s="469">
        <v>220792481.08504009</v>
      </c>
      <c r="N80" s="468">
        <v>4.3988882325559017E-2</v>
      </c>
      <c r="O80" s="463">
        <v>1340725367.526814</v>
      </c>
      <c r="P80" s="463">
        <v>49322309.698110342</v>
      </c>
      <c r="Q80" s="468">
        <v>3.8192808510952615E-2</v>
      </c>
    </row>
    <row r="81" spans="1:17">
      <c r="A81" s="483"/>
      <c r="B81" s="478"/>
      <c r="C81" s="367" t="s">
        <v>146</v>
      </c>
      <c r="D81" s="463">
        <v>3549419.9174500667</v>
      </c>
      <c r="E81" s="463">
        <v>-1238712.0515595041</v>
      </c>
      <c r="F81" s="464">
        <v>-0.25870465968291445</v>
      </c>
      <c r="G81" s="472">
        <v>6.5126038562269103E-2</v>
      </c>
      <c r="H81" s="472">
        <v>-2.4694017099453153E-2</v>
      </c>
      <c r="I81" s="473">
        <v>7.3794811647086487</v>
      </c>
      <c r="J81" s="473">
        <v>0.5754136090074109</v>
      </c>
      <c r="K81" s="464">
        <v>8.456906171151439E-2</v>
      </c>
      <c r="L81" s="465">
        <v>26192877.426464494</v>
      </c>
      <c r="M81" s="465">
        <v>-6385895.9562894106</v>
      </c>
      <c r="N81" s="464">
        <v>-0.19601400830118076</v>
      </c>
      <c r="O81" s="463">
        <v>4962053.7401413592</v>
      </c>
      <c r="P81" s="463">
        <v>-968994.6610040348</v>
      </c>
      <c r="Q81" s="464">
        <v>-0.16337662340049428</v>
      </c>
    </row>
    <row r="82" spans="1:17">
      <c r="A82" s="483"/>
      <c r="B82" s="478"/>
      <c r="C82" s="367" t="s">
        <v>145</v>
      </c>
      <c r="D82" s="463">
        <v>54097996.929992564</v>
      </c>
      <c r="E82" s="463">
        <v>1786365.5750264302</v>
      </c>
      <c r="F82" s="468">
        <v>3.4148535015183466E-2</v>
      </c>
      <c r="G82" s="474">
        <v>0.99260958583207015</v>
      </c>
      <c r="H82" s="474">
        <v>1.1301286380484776E-2</v>
      </c>
      <c r="I82" s="475">
        <v>10.313162824732755</v>
      </c>
      <c r="J82" s="475">
        <v>-0.19945738992027984</v>
      </c>
      <c r="K82" s="468">
        <v>-1.8973137604863324E-2</v>
      </c>
      <c r="L82" s="469">
        <v>557921450.83090603</v>
      </c>
      <c r="M82" s="469">
        <v>7989137.5872114897</v>
      </c>
      <c r="N82" s="468">
        <v>1.4527492556472526E-2</v>
      </c>
      <c r="O82" s="463">
        <v>122955413.84225734</v>
      </c>
      <c r="P82" s="463">
        <v>2279841.7668995857</v>
      </c>
      <c r="Q82" s="468">
        <v>1.889232201423419E-2</v>
      </c>
    </row>
    <row r="83" spans="1:17">
      <c r="A83" s="483"/>
      <c r="B83" s="478"/>
      <c r="C83" s="367" t="s">
        <v>144</v>
      </c>
      <c r="D83" s="463">
        <v>30183333.126989488</v>
      </c>
      <c r="E83" s="463">
        <v>1131027.4584243521</v>
      </c>
      <c r="F83" s="464">
        <v>3.8930729675205583E-2</v>
      </c>
      <c r="G83" s="472">
        <v>0.55381469729800881</v>
      </c>
      <c r="H83" s="472">
        <v>8.8256015209218219E-3</v>
      </c>
      <c r="I83" s="473">
        <v>6.300752589871486</v>
      </c>
      <c r="J83" s="473">
        <v>4.4542079670747192E-2</v>
      </c>
      <c r="K83" s="464">
        <v>7.119658073864589E-3</v>
      </c>
      <c r="L83" s="465">
        <v>190177714.37083283</v>
      </c>
      <c r="M83" s="465">
        <v>8420374.3015911281</v>
      </c>
      <c r="N83" s="464">
        <v>4.6327561232923684E-2</v>
      </c>
      <c r="O83" s="463">
        <v>53073231.350756086</v>
      </c>
      <c r="P83" s="463">
        <v>1406408.4820137769</v>
      </c>
      <c r="Q83" s="464">
        <v>2.722072703380091E-2</v>
      </c>
    </row>
    <row r="84" spans="1:17">
      <c r="A84" s="483"/>
      <c r="B84" s="478"/>
      <c r="C84" s="367" t="s">
        <v>143</v>
      </c>
      <c r="D84" s="463">
        <v>5269685.0023849327</v>
      </c>
      <c r="E84" s="463">
        <v>37283.048782299273</v>
      </c>
      <c r="F84" s="468">
        <v>7.125417564036533E-3</v>
      </c>
      <c r="G84" s="474">
        <v>9.6690083635662227E-2</v>
      </c>
      <c r="H84" s="474">
        <v>-1.4639851658932584E-3</v>
      </c>
      <c r="I84" s="475">
        <v>8.1048135809264803</v>
      </c>
      <c r="J84" s="475">
        <v>1.4114634099902545E-2</v>
      </c>
      <c r="K84" s="468">
        <v>1.7445506491671823E-3</v>
      </c>
      <c r="L84" s="469">
        <v>42709814.574533992</v>
      </c>
      <c r="M84" s="469">
        <v>376025.59914784133</v>
      </c>
      <c r="N84" s="468">
        <v>8.8823988650406742E-3</v>
      </c>
      <c r="O84" s="463">
        <v>7904229.2054005377</v>
      </c>
      <c r="P84" s="463">
        <v>108885.07302457932</v>
      </c>
      <c r="Q84" s="468">
        <v>1.3967962308726456E-2</v>
      </c>
    </row>
    <row r="85" spans="1:17">
      <c r="A85" s="483"/>
      <c r="B85" s="478"/>
      <c r="C85" s="367" t="s">
        <v>142</v>
      </c>
      <c r="D85" s="463">
        <v>112918925.82343946</v>
      </c>
      <c r="E85" s="463">
        <v>69129.142236277461</v>
      </c>
      <c r="F85" s="464">
        <v>6.1257657762171184E-4</v>
      </c>
      <c r="G85" s="472">
        <v>2.0718772330748827</v>
      </c>
      <c r="H85" s="472">
        <v>-4.5060037018027188E-2</v>
      </c>
      <c r="I85" s="473">
        <v>7.971486414719223</v>
      </c>
      <c r="J85" s="473">
        <v>7.0786377483290863E-2</v>
      </c>
      <c r="K85" s="464">
        <v>8.9595070246529119E-3</v>
      </c>
      <c r="L85" s="465">
        <v>900131683.16623533</v>
      </c>
      <c r="M85" s="465">
        <v>8539290.324985981</v>
      </c>
      <c r="N85" s="464">
        <v>9.5775719864249972E-3</v>
      </c>
      <c r="O85" s="463">
        <v>195779718.6277284</v>
      </c>
      <c r="P85" s="463">
        <v>-66403.821886479855</v>
      </c>
      <c r="Q85" s="464">
        <v>-3.3906120302975868E-4</v>
      </c>
    </row>
    <row r="86" spans="1:17">
      <c r="A86" s="483"/>
      <c r="B86" s="478"/>
      <c r="C86" s="367" t="s">
        <v>141</v>
      </c>
      <c r="D86" s="463">
        <v>128776154.53113881</v>
      </c>
      <c r="E86" s="463">
        <v>-1721990.630600065</v>
      </c>
      <c r="F86" s="468">
        <v>-1.3195518054803283E-2</v>
      </c>
      <c r="G86" s="474">
        <v>2.3628313924379882</v>
      </c>
      <c r="H86" s="474">
        <v>-8.5169359847765413E-2</v>
      </c>
      <c r="I86" s="475">
        <v>4.191242674345685</v>
      </c>
      <c r="J86" s="475">
        <v>2.7830217221793241E-2</v>
      </c>
      <c r="K86" s="468">
        <v>6.6844727752528527E-3</v>
      </c>
      <c r="L86" s="469">
        <v>539732114.30904341</v>
      </c>
      <c r="M86" s="469">
        <v>-3585488.8889021873</v>
      </c>
      <c r="N86" s="468">
        <v>-6.5992503607432262E-3</v>
      </c>
      <c r="O86" s="463">
        <v>67198123.042251348</v>
      </c>
      <c r="P86" s="463">
        <v>285268.69008234888</v>
      </c>
      <c r="Q86" s="468">
        <v>4.2632868205106219E-3</v>
      </c>
    </row>
    <row r="87" spans="1:17">
      <c r="A87" s="483"/>
      <c r="B87" s="478"/>
      <c r="C87" s="367" t="s">
        <v>140</v>
      </c>
      <c r="D87" s="463">
        <v>23718904.17519144</v>
      </c>
      <c r="E87" s="463">
        <v>266703.51748177782</v>
      </c>
      <c r="F87" s="464">
        <v>1.1372217105523608E-2</v>
      </c>
      <c r="G87" s="472">
        <v>0.43520302018196316</v>
      </c>
      <c r="H87" s="472">
        <v>-4.7343044572087378E-3</v>
      </c>
      <c r="I87" s="473">
        <v>10.38888388067503</v>
      </c>
      <c r="J87" s="473">
        <v>-5.5587247185147959E-2</v>
      </c>
      <c r="K87" s="464">
        <v>-5.3221696440781353E-3</v>
      </c>
      <c r="L87" s="465">
        <v>246412941.25292203</v>
      </c>
      <c r="M87" s="465">
        <v>1467108.5986900032</v>
      </c>
      <c r="N87" s="464">
        <v>5.9895225927806993E-3</v>
      </c>
      <c r="O87" s="463">
        <v>47700946.049361058</v>
      </c>
      <c r="P87" s="463">
        <v>819978.42621982098</v>
      </c>
      <c r="Q87" s="464">
        <v>1.7490646370854041E-2</v>
      </c>
    </row>
    <row r="88" spans="1:17">
      <c r="A88" s="483"/>
      <c r="B88" s="478"/>
      <c r="C88" s="367" t="s">
        <v>139</v>
      </c>
      <c r="D88" s="463">
        <v>62883213.363668509</v>
      </c>
      <c r="E88" s="463">
        <v>6507233.2350159138</v>
      </c>
      <c r="F88" s="468">
        <v>0.11542563375689623</v>
      </c>
      <c r="G88" s="474">
        <v>1.1538039098467092</v>
      </c>
      <c r="H88" s="474">
        <v>9.6252926307892395E-2</v>
      </c>
      <c r="I88" s="475">
        <v>11.662186608870281</v>
      </c>
      <c r="J88" s="475">
        <v>-0.19776057488413201</v>
      </c>
      <c r="K88" s="468">
        <v>-1.6674658986257682E-2</v>
      </c>
      <c r="L88" s="469">
        <v>733355768.81250751</v>
      </c>
      <c r="M88" s="469">
        <v>64739622.054299474</v>
      </c>
      <c r="N88" s="468">
        <v>9.6826291689469615E-2</v>
      </c>
      <c r="O88" s="463">
        <v>128640334.07183981</v>
      </c>
      <c r="P88" s="463">
        <v>12077448.6665003</v>
      </c>
      <c r="Q88" s="468">
        <v>0.10361315803483925</v>
      </c>
    </row>
    <row r="89" spans="1:17">
      <c r="A89" s="483"/>
      <c r="B89" s="478"/>
      <c r="C89" s="367" t="s">
        <v>138</v>
      </c>
      <c r="D89" s="463">
        <v>140764152.2147899</v>
      </c>
      <c r="E89" s="463">
        <v>9523518.468461737</v>
      </c>
      <c r="F89" s="464">
        <v>7.2565319113511106E-2</v>
      </c>
      <c r="G89" s="472">
        <v>2.5827915035512259</v>
      </c>
      <c r="H89" s="472">
        <v>0.12086248729370919</v>
      </c>
      <c r="I89" s="473">
        <v>7.2528163029864778</v>
      </c>
      <c r="J89" s="473">
        <v>-4.7372065878414027E-2</v>
      </c>
      <c r="K89" s="464">
        <v>-6.4891566470331946E-3</v>
      </c>
      <c r="L89" s="465">
        <v>1020936538.0594983</v>
      </c>
      <c r="M89" s="465">
        <v>62855190.062096238</v>
      </c>
      <c r="N89" s="464">
        <v>6.5605274743608388E-2</v>
      </c>
      <c r="O89" s="463">
        <v>164670986.70603144</v>
      </c>
      <c r="P89" s="463">
        <v>9267436.5136755407</v>
      </c>
      <c r="Q89" s="464">
        <v>5.963465121745587E-2</v>
      </c>
    </row>
    <row r="90" spans="1:17">
      <c r="A90" s="483"/>
      <c r="B90" s="478"/>
      <c r="C90" s="367" t="s">
        <v>137</v>
      </c>
      <c r="D90" s="463">
        <v>13210579.622032445</v>
      </c>
      <c r="E90" s="463">
        <v>1151878.0224124379</v>
      </c>
      <c r="F90" s="468">
        <v>9.5522557955056778E-2</v>
      </c>
      <c r="G90" s="474">
        <v>0.24239248606924368</v>
      </c>
      <c r="H90" s="474">
        <v>1.6184592072952891E-2</v>
      </c>
      <c r="I90" s="475">
        <v>10.59180351677502</v>
      </c>
      <c r="J90" s="475">
        <v>-8.655836938244299E-2</v>
      </c>
      <c r="K90" s="468">
        <v>-8.1059595381057503E-3</v>
      </c>
      <c r="L90" s="469">
        <v>139923863.69927967</v>
      </c>
      <c r="M90" s="469">
        <v>11156684.141351357</v>
      </c>
      <c r="N90" s="468">
        <v>8.6642296427191026E-2</v>
      </c>
      <c r="O90" s="463">
        <v>30074279.012019988</v>
      </c>
      <c r="P90" s="463">
        <v>2209767.2260189578</v>
      </c>
      <c r="Q90" s="468">
        <v>7.9303999402176209E-2</v>
      </c>
    </row>
    <row r="91" spans="1:17">
      <c r="A91" s="483"/>
      <c r="B91" s="478"/>
      <c r="C91" s="367" t="s">
        <v>136</v>
      </c>
      <c r="D91" s="463">
        <v>976304066.52206397</v>
      </c>
      <c r="E91" s="463">
        <v>19097453.633104444</v>
      </c>
      <c r="F91" s="464">
        <v>1.9951234535944266E-2</v>
      </c>
      <c r="G91" s="472">
        <v>17.91357961683342</v>
      </c>
      <c r="H91" s="472">
        <v>-4.2556890247698931E-2</v>
      </c>
      <c r="I91" s="473">
        <v>4.6548993225190474</v>
      </c>
      <c r="J91" s="473">
        <v>-8.8938603482866974E-2</v>
      </c>
      <c r="K91" s="464">
        <v>-1.874823821348889E-2</v>
      </c>
      <c r="L91" s="465">
        <v>4544597137.8261461</v>
      </c>
      <c r="M91" s="465">
        <v>3764104.5836668015</v>
      </c>
      <c r="N91" s="464">
        <v>8.289458247221572E-4</v>
      </c>
      <c r="O91" s="463">
        <v>1076745237.7703829</v>
      </c>
      <c r="P91" s="463">
        <v>9383030.1905304193</v>
      </c>
      <c r="Q91" s="464">
        <v>8.7908585519489157E-3</v>
      </c>
    </row>
    <row r="92" spans="1:17">
      <c r="A92" s="483"/>
      <c r="B92" s="478"/>
      <c r="C92" s="367" t="s">
        <v>135</v>
      </c>
      <c r="D92" s="463">
        <v>670517307.15646946</v>
      </c>
      <c r="E92" s="463">
        <v>5933069.3555884361</v>
      </c>
      <c r="F92" s="468">
        <v>8.9274903287219834E-3</v>
      </c>
      <c r="G92" s="474">
        <v>12.302893717323993</v>
      </c>
      <c r="H92" s="474">
        <v>-0.16397094253331268</v>
      </c>
      <c r="I92" s="475">
        <v>4.4112575069128273</v>
      </c>
      <c r="J92" s="475">
        <v>-9.7783619071422301E-2</v>
      </c>
      <c r="K92" s="468">
        <v>-2.1686122689794217E-2</v>
      </c>
      <c r="L92" s="469">
        <v>2957824504.70895</v>
      </c>
      <c r="M92" s="469">
        <v>-38813155.216118813</v>
      </c>
      <c r="N92" s="468">
        <v>-1.2952235011652807E-2</v>
      </c>
      <c r="O92" s="463">
        <v>923852503.20982754</v>
      </c>
      <c r="P92" s="463">
        <v>4445774.157695055</v>
      </c>
      <c r="Q92" s="468">
        <v>4.8354814221105939E-3</v>
      </c>
    </row>
    <row r="93" spans="1:17">
      <c r="A93" s="483"/>
      <c r="B93" s="478"/>
      <c r="C93" s="367" t="s">
        <v>134</v>
      </c>
      <c r="D93" s="463">
        <v>1145013329.2443049</v>
      </c>
      <c r="E93" s="463">
        <v>39876112.37397027</v>
      </c>
      <c r="F93" s="464">
        <v>3.6082498865522256E-2</v>
      </c>
      <c r="G93" s="472">
        <v>21.009118100697588</v>
      </c>
      <c r="H93" s="472">
        <v>0.27796721020385462</v>
      </c>
      <c r="I93" s="473">
        <v>5.3283829619216716</v>
      </c>
      <c r="J93" s="473">
        <v>-7.2697077587069892E-2</v>
      </c>
      <c r="K93" s="464">
        <v>-1.3459729730959902E-2</v>
      </c>
      <c r="L93" s="465">
        <v>6101069514.7185631</v>
      </c>
      <c r="M93" s="465">
        <v>132134951.76195526</v>
      </c>
      <c r="N93" s="464">
        <v>2.2137108451814644E-2</v>
      </c>
      <c r="O93" s="463">
        <v>1586209253.3884399</v>
      </c>
      <c r="P93" s="463">
        <v>70406071.802060843</v>
      </c>
      <c r="Q93" s="464">
        <v>4.6448030098720769E-2</v>
      </c>
    </row>
    <row r="94" spans="1:17">
      <c r="A94" s="483"/>
      <c r="B94" s="478"/>
      <c r="C94" s="367" t="s">
        <v>301</v>
      </c>
      <c r="D94" s="463">
        <v>306117419.73093224</v>
      </c>
      <c r="E94" s="463">
        <v>-364440.78158265352</v>
      </c>
      <c r="F94" s="468">
        <v>-1.1891104451441814E-3</v>
      </c>
      <c r="G94" s="474">
        <v>5.6167529753147258</v>
      </c>
      <c r="H94" s="474">
        <v>-0.13250747713611055</v>
      </c>
      <c r="I94" s="475">
        <v>6.9851336837100151</v>
      </c>
      <c r="J94" s="475">
        <v>6.944925460306095E-2</v>
      </c>
      <c r="K94" s="468">
        <v>1.0042282194190455E-2</v>
      </c>
      <c r="L94" s="469">
        <v>2138271099.7329316</v>
      </c>
      <c r="M94" s="469">
        <v>18739269.182802916</v>
      </c>
      <c r="N94" s="468">
        <v>8.841230366396103E-3</v>
      </c>
      <c r="O94" s="463">
        <v>491163755.48031998</v>
      </c>
      <c r="P94" s="463">
        <v>-7024532.408277154</v>
      </c>
      <c r="Q94" s="468">
        <v>-1.4100155662125786E-2</v>
      </c>
    </row>
    <row r="95" spans="1:17">
      <c r="A95" s="483"/>
      <c r="B95" s="478"/>
      <c r="C95" s="367" t="s">
        <v>132</v>
      </c>
      <c r="D95" s="463">
        <v>52745028.67826046</v>
      </c>
      <c r="E95" s="463">
        <v>-1629595.3754027635</v>
      </c>
      <c r="F95" s="464">
        <v>-2.9969777332060056E-2</v>
      </c>
      <c r="G95" s="472">
        <v>0.96778483570807461</v>
      </c>
      <c r="H95" s="472">
        <v>-5.2222923204113036E-2</v>
      </c>
      <c r="I95" s="473">
        <v>7.3068355518853556</v>
      </c>
      <c r="J95" s="473">
        <v>-0.18156995886043781</v>
      </c>
      <c r="K95" s="464">
        <v>-2.4246811767857198E-2</v>
      </c>
      <c r="L95" s="465">
        <v>385399250.7315262</v>
      </c>
      <c r="M95" s="465">
        <v>-21779983.676656246</v>
      </c>
      <c r="N95" s="464">
        <v>-5.3489917550222123E-2</v>
      </c>
      <c r="O95" s="463">
        <v>82525977.027849421</v>
      </c>
      <c r="P95" s="463">
        <v>-3725687.473296985</v>
      </c>
      <c r="Q95" s="464">
        <v>-4.3195542890044347E-2</v>
      </c>
    </row>
    <row r="96" spans="1:17">
      <c r="A96" s="483"/>
      <c r="B96" s="478"/>
      <c r="C96" s="367" t="s">
        <v>131</v>
      </c>
      <c r="D96" s="463">
        <v>250356819.77245122</v>
      </c>
      <c r="E96" s="463">
        <v>13890503.159681052</v>
      </c>
      <c r="F96" s="468">
        <v>5.8741994879666963E-2</v>
      </c>
      <c r="G96" s="474">
        <v>4.5936373486463058</v>
      </c>
      <c r="H96" s="474">
        <v>0.15779099818014597</v>
      </c>
      <c r="I96" s="475">
        <v>5.0237312233931535</v>
      </c>
      <c r="J96" s="475">
        <v>-0.17714352226118724</v>
      </c>
      <c r="K96" s="468">
        <v>-3.4060332333364085E-2</v>
      </c>
      <c r="L96" s="469">
        <v>1257725372.4802756</v>
      </c>
      <c r="M96" s="469">
        <v>27893678.211015701</v>
      </c>
      <c r="N96" s="468">
        <v>2.268089067877661E-2</v>
      </c>
      <c r="O96" s="463">
        <v>226421691.72693452</v>
      </c>
      <c r="P96" s="463">
        <v>4138254.7046557665</v>
      </c>
      <c r="Q96" s="468">
        <v>1.861701780434951E-2</v>
      </c>
    </row>
    <row r="97" spans="1:17">
      <c r="A97" s="483"/>
      <c r="B97" s="484"/>
      <c r="C97" s="367" t="s">
        <v>130</v>
      </c>
      <c r="D97" s="463">
        <v>101910143.48653106</v>
      </c>
      <c r="E97" s="463">
        <v>1049218.8376988322</v>
      </c>
      <c r="F97" s="464">
        <v>1.0402629574851711E-2</v>
      </c>
      <c r="G97" s="472">
        <v>1.8698841187994122</v>
      </c>
      <c r="H97" s="472">
        <v>-2.2155182683085473E-2</v>
      </c>
      <c r="I97" s="473">
        <v>3.1419184358203012</v>
      </c>
      <c r="J97" s="473">
        <v>-9.1682220497211198E-3</v>
      </c>
      <c r="K97" s="464">
        <v>-2.9095429752218813E-3</v>
      </c>
      <c r="L97" s="465">
        <v>320193358.61742413</v>
      </c>
      <c r="M97" s="465">
        <v>2371844.656055212</v>
      </c>
      <c r="N97" s="464">
        <v>7.4628197018264432E-3</v>
      </c>
      <c r="O97" s="463">
        <v>76762113.697461948</v>
      </c>
      <c r="P97" s="463">
        <v>1061898.133384034</v>
      </c>
      <c r="Q97" s="464">
        <v>1.4027676479800376E-2</v>
      </c>
    </row>
    <row r="98" spans="1:17">
      <c r="A98" s="483"/>
      <c r="B98" s="478" t="s">
        <v>241</v>
      </c>
      <c r="C98" s="367" t="s">
        <v>148</v>
      </c>
      <c r="D98" s="463">
        <v>41014448.42439837</v>
      </c>
      <c r="E98" s="463">
        <v>2718523.8937906325</v>
      </c>
      <c r="F98" s="468">
        <v>7.0987289825523658E-2</v>
      </c>
      <c r="G98" s="474">
        <v>0.90969738055857696</v>
      </c>
      <c r="H98" s="474">
        <v>3.9881708213535871E-2</v>
      </c>
      <c r="I98" s="475">
        <v>8.6709071194237559</v>
      </c>
      <c r="J98" s="475">
        <v>-0.10593169358450361</v>
      </c>
      <c r="K98" s="468">
        <v>-1.2069458701634233E-2</v>
      </c>
      <c r="L98" s="469">
        <v>355632472.8423543</v>
      </c>
      <c r="M98" s="469">
        <v>19515316.042081177</v>
      </c>
      <c r="N98" s="468">
        <v>5.8061052960999338E-2</v>
      </c>
      <c r="O98" s="463">
        <v>64965115.356168665</v>
      </c>
      <c r="P98" s="463">
        <v>3631545.3209387958</v>
      </c>
      <c r="Q98" s="468">
        <v>5.9209749552371467E-2</v>
      </c>
    </row>
    <row r="99" spans="1:17">
      <c r="A99" s="483"/>
      <c r="B99" s="478" t="s">
        <v>300</v>
      </c>
      <c r="C99" s="367" t="s">
        <v>147</v>
      </c>
      <c r="D99" s="463">
        <v>807451786.41278613</v>
      </c>
      <c r="E99" s="463">
        <v>41121697.135130405</v>
      </c>
      <c r="F99" s="464">
        <v>5.3660553996896822E-2</v>
      </c>
      <c r="G99" s="472">
        <v>17.909219878478222</v>
      </c>
      <c r="H99" s="472">
        <v>0.50355778744992818</v>
      </c>
      <c r="I99" s="473">
        <v>5.160858833389165</v>
      </c>
      <c r="J99" s="473">
        <v>-2.0439061624413668E-2</v>
      </c>
      <c r="K99" s="464">
        <v>-3.9447763935912634E-3</v>
      </c>
      <c r="L99" s="465">
        <v>4167144684.4442887</v>
      </c>
      <c r="M99" s="465">
        <v>196560205.98440361</v>
      </c>
      <c r="N99" s="464">
        <v>4.9504098716631667E-2</v>
      </c>
      <c r="O99" s="463">
        <v>1055187247.995911</v>
      </c>
      <c r="P99" s="463">
        <v>43739085.530699849</v>
      </c>
      <c r="Q99" s="464">
        <v>4.3244020953178863E-2</v>
      </c>
    </row>
    <row r="100" spans="1:17">
      <c r="A100" s="483"/>
      <c r="B100" s="478" t="s">
        <v>300</v>
      </c>
      <c r="C100" s="367" t="s">
        <v>146</v>
      </c>
      <c r="D100" s="463">
        <v>2696623.3402367579</v>
      </c>
      <c r="E100" s="463">
        <v>-1008418.467130533</v>
      </c>
      <c r="F100" s="468">
        <v>-0.27217465269227009</v>
      </c>
      <c r="G100" s="474">
        <v>5.9810902820948593E-2</v>
      </c>
      <c r="H100" s="474">
        <v>-2.4341744497069391E-2</v>
      </c>
      <c r="I100" s="475">
        <v>7.4163303067111777</v>
      </c>
      <c r="J100" s="475">
        <v>0.63338575947723363</v>
      </c>
      <c r="K100" s="468">
        <v>9.3379174054360456E-2</v>
      </c>
      <c r="L100" s="469">
        <v>19999049.403982595</v>
      </c>
      <c r="M100" s="469">
        <v>-5132043.7205731682</v>
      </c>
      <c r="N100" s="468">
        <v>-0.20421092290484624</v>
      </c>
      <c r="O100" s="463">
        <v>3758666.103285471</v>
      </c>
      <c r="P100" s="463">
        <v>-786799.67695023958</v>
      </c>
      <c r="Q100" s="468">
        <v>-0.17309550109723609</v>
      </c>
    </row>
    <row r="101" spans="1:17">
      <c r="A101" s="483"/>
      <c r="B101" s="478" t="s">
        <v>300</v>
      </c>
      <c r="C101" s="367" t="s">
        <v>145</v>
      </c>
      <c r="D101" s="463">
        <v>46644421.916618817</v>
      </c>
      <c r="E101" s="463">
        <v>1308483.7337888107</v>
      </c>
      <c r="F101" s="464">
        <v>2.8861953369355226E-2</v>
      </c>
      <c r="G101" s="472">
        <v>1.0345697690761921</v>
      </c>
      <c r="H101" s="472">
        <v>4.8542044245478699E-3</v>
      </c>
      <c r="I101" s="473">
        <v>10.28718852279483</v>
      </c>
      <c r="J101" s="473">
        <v>-0.18050343359098875</v>
      </c>
      <c r="K101" s="464">
        <v>-1.7243861812428724E-2</v>
      </c>
      <c r="L101" s="465">
        <v>479839961.79304069</v>
      </c>
      <c r="M101" s="465">
        <v>5277326.3414263129</v>
      </c>
      <c r="N101" s="464">
        <v>1.1120400021388494E-2</v>
      </c>
      <c r="O101" s="463">
        <v>105518242.54379186</v>
      </c>
      <c r="P101" s="463">
        <v>1550279.7810673118</v>
      </c>
      <c r="Q101" s="464">
        <v>1.4911129735275825E-2</v>
      </c>
    </row>
    <row r="102" spans="1:17">
      <c r="A102" s="483"/>
      <c r="B102" s="478" t="s">
        <v>300</v>
      </c>
      <c r="C102" s="367" t="s">
        <v>144</v>
      </c>
      <c r="D102" s="463">
        <v>24626920.820051186</v>
      </c>
      <c r="E102" s="463">
        <v>838375.28277418762</v>
      </c>
      <c r="F102" s="468">
        <v>3.5242813876974588E-2</v>
      </c>
      <c r="G102" s="474">
        <v>0.54622325111891756</v>
      </c>
      <c r="H102" s="474">
        <v>5.9138060739345466E-3</v>
      </c>
      <c r="I102" s="475">
        <v>6.2934363142378018</v>
      </c>
      <c r="J102" s="475">
        <v>3.9734960615284365E-2</v>
      </c>
      <c r="K102" s="468">
        <v>6.3538308544694895E-3</v>
      </c>
      <c r="L102" s="469">
        <v>154987957.79676911</v>
      </c>
      <c r="M102" s="469">
        <v>6221498.3695890605</v>
      </c>
      <c r="N102" s="468">
        <v>4.1820571609653939E-2</v>
      </c>
      <c r="O102" s="463">
        <v>43476760.425669543</v>
      </c>
      <c r="P102" s="463">
        <v>659705.14552873373</v>
      </c>
      <c r="Q102" s="468">
        <v>1.5407531910180541E-2</v>
      </c>
    </row>
    <row r="103" spans="1:17">
      <c r="A103" s="483"/>
      <c r="B103" s="478" t="s">
        <v>300</v>
      </c>
      <c r="C103" s="367" t="s">
        <v>143</v>
      </c>
      <c r="D103" s="463">
        <v>4412918.99943252</v>
      </c>
      <c r="E103" s="463">
        <v>41563.472754537128</v>
      </c>
      <c r="F103" s="464">
        <v>9.5081428405626254E-3</v>
      </c>
      <c r="G103" s="472">
        <v>9.7878211425924511E-2</v>
      </c>
      <c r="H103" s="472">
        <v>-1.4084252880600667E-3</v>
      </c>
      <c r="I103" s="473">
        <v>8.1170169278865014</v>
      </c>
      <c r="J103" s="473">
        <v>3.6053222796414985E-3</v>
      </c>
      <c r="K103" s="464">
        <v>4.4436575572598858E-4</v>
      </c>
      <c r="L103" s="465">
        <v>35819738.219785728</v>
      </c>
      <c r="M103" s="465">
        <v>353131.5574028939</v>
      </c>
      <c r="N103" s="464">
        <v>9.9567336893675255E-3</v>
      </c>
      <c r="O103" s="463">
        <v>6634570.6979335621</v>
      </c>
      <c r="P103" s="463">
        <v>125103.94573390111</v>
      </c>
      <c r="Q103" s="464">
        <v>1.9218770215183346E-2</v>
      </c>
    </row>
    <row r="104" spans="1:17">
      <c r="A104" s="483"/>
      <c r="B104" s="478" t="s">
        <v>300</v>
      </c>
      <c r="C104" s="367" t="s">
        <v>142</v>
      </c>
      <c r="D104" s="463">
        <v>94794161.298986942</v>
      </c>
      <c r="E104" s="463">
        <v>218657.53057536483</v>
      </c>
      <c r="F104" s="468">
        <v>2.3119890654856542E-3</v>
      </c>
      <c r="G104" s="474">
        <v>2.1025273662984922</v>
      </c>
      <c r="H104" s="474">
        <v>-4.556688670599085E-2</v>
      </c>
      <c r="I104" s="475">
        <v>7.9455941003157378</v>
      </c>
      <c r="J104" s="475">
        <v>5.9389753525848299E-2</v>
      </c>
      <c r="K104" s="468">
        <v>7.5308413165863664E-3</v>
      </c>
      <c r="L104" s="469">
        <v>753195928.76160908</v>
      </c>
      <c r="M104" s="469">
        <v>7354179.8433181047</v>
      </c>
      <c r="N104" s="468">
        <v>9.860241604849846E-3</v>
      </c>
      <c r="O104" s="463">
        <v>164128293.21647787</v>
      </c>
      <c r="P104" s="463">
        <v>478279.55366718769</v>
      </c>
      <c r="Q104" s="468">
        <v>2.9225757026372697E-3</v>
      </c>
    </row>
    <row r="105" spans="1:17">
      <c r="A105" s="483"/>
      <c r="B105" s="478" t="s">
        <v>300</v>
      </c>
      <c r="C105" s="367" t="s">
        <v>141</v>
      </c>
      <c r="D105" s="463">
        <v>99381397.830268666</v>
      </c>
      <c r="E105" s="463">
        <v>-1652239.8107885867</v>
      </c>
      <c r="F105" s="464">
        <v>-1.6353363586279136E-2</v>
      </c>
      <c r="G105" s="472">
        <v>2.2042719274670195</v>
      </c>
      <c r="H105" s="472">
        <v>-9.0505977267556048E-2</v>
      </c>
      <c r="I105" s="473">
        <v>4.2117357156741022</v>
      </c>
      <c r="J105" s="473">
        <v>5.7695216631157287E-2</v>
      </c>
      <c r="K105" s="464">
        <v>1.3888939369861648E-2</v>
      </c>
      <c r="L105" s="465">
        <v>418568182.71535927</v>
      </c>
      <c r="M105" s="465">
        <v>-1129639.8112222552</v>
      </c>
      <c r="N105" s="464">
        <v>-2.6915550917605952E-3</v>
      </c>
      <c r="O105" s="463">
        <v>51693664.2134692</v>
      </c>
      <c r="P105" s="463">
        <v>171314.29017463326</v>
      </c>
      <c r="Q105" s="464">
        <v>3.3250480700061725E-3</v>
      </c>
    </row>
    <row r="106" spans="1:17">
      <c r="A106" s="483"/>
      <c r="B106" s="478" t="s">
        <v>300</v>
      </c>
      <c r="C106" s="367" t="s">
        <v>140</v>
      </c>
      <c r="D106" s="463">
        <v>18173942.64300663</v>
      </c>
      <c r="E106" s="463">
        <v>-220078.71669366956</v>
      </c>
      <c r="F106" s="468">
        <v>-1.196468745958091E-2</v>
      </c>
      <c r="G106" s="474">
        <v>0.4030966806060971</v>
      </c>
      <c r="H106" s="474">
        <v>-1.4686889113687429E-2</v>
      </c>
      <c r="I106" s="475">
        <v>10.417715087893372</v>
      </c>
      <c r="J106" s="475">
        <v>-7.0729550089856374E-2</v>
      </c>
      <c r="K106" s="468">
        <v>-6.743568997228994E-3</v>
      </c>
      <c r="L106" s="469">
        <v>189330956.47855893</v>
      </c>
      <c r="M106" s="469">
        <v>-3593718.22253865</v>
      </c>
      <c r="N106" s="468">
        <v>-1.8627571761395872E-2</v>
      </c>
      <c r="O106" s="463">
        <v>36523498.553581558</v>
      </c>
      <c r="P106" s="463">
        <v>-100884.31826130301</v>
      </c>
      <c r="Q106" s="468">
        <v>-2.7545670493430686E-3</v>
      </c>
    </row>
    <row r="107" spans="1:17">
      <c r="A107" s="483"/>
      <c r="B107" s="478" t="s">
        <v>300</v>
      </c>
      <c r="C107" s="367" t="s">
        <v>139</v>
      </c>
      <c r="D107" s="463">
        <v>51079773.094772078</v>
      </c>
      <c r="E107" s="463">
        <v>5187566.3358405679</v>
      </c>
      <c r="F107" s="464">
        <v>0.11303806685720048</v>
      </c>
      <c r="G107" s="472">
        <v>1.1329455245385822</v>
      </c>
      <c r="H107" s="472">
        <v>9.0595426801323597E-2</v>
      </c>
      <c r="I107" s="473">
        <v>11.54742012056791</v>
      </c>
      <c r="J107" s="473">
        <v>-0.22153581333912697</v>
      </c>
      <c r="K107" s="464">
        <v>-1.8823743973827755E-2</v>
      </c>
      <c r="L107" s="465">
        <v>589839599.58861446</v>
      </c>
      <c r="M107" s="465">
        <v>49736240.5329988</v>
      </c>
      <c r="N107" s="464">
        <v>9.2086523253556263E-2</v>
      </c>
      <c r="O107" s="463">
        <v>104485192.07185151</v>
      </c>
      <c r="P107" s="463">
        <v>10073728.174346492</v>
      </c>
      <c r="Q107" s="464">
        <v>0.10670026454925785</v>
      </c>
    </row>
    <row r="108" spans="1:17">
      <c r="A108" s="483"/>
      <c r="B108" s="478" t="s">
        <v>300</v>
      </c>
      <c r="C108" s="367" t="s">
        <v>138</v>
      </c>
      <c r="D108" s="463">
        <v>118336304.8827672</v>
      </c>
      <c r="E108" s="463">
        <v>8354055.7994965762</v>
      </c>
      <c r="F108" s="468">
        <v>7.5958219341118294E-2</v>
      </c>
      <c r="G108" s="474">
        <v>2.6246903399241202</v>
      </c>
      <c r="H108" s="474">
        <v>0.12666254440959124</v>
      </c>
      <c r="I108" s="475">
        <v>7.1518149765789403</v>
      </c>
      <c r="J108" s="475">
        <v>-6.0093937101084016E-2</v>
      </c>
      <c r="K108" s="468">
        <v>-8.3325979044319154E-3</v>
      </c>
      <c r="L108" s="469">
        <v>846319357.53358603</v>
      </c>
      <c r="M108" s="469">
        <v>53137395.023369908</v>
      </c>
      <c r="N108" s="468">
        <v>6.6992692137380142E-2</v>
      </c>
      <c r="O108" s="463">
        <v>136519830.12286443</v>
      </c>
      <c r="P108" s="463">
        <v>7506739.7301177382</v>
      </c>
      <c r="Q108" s="468">
        <v>5.8185876388709298E-2</v>
      </c>
    </row>
    <row r="109" spans="1:17">
      <c r="A109" s="483"/>
      <c r="B109" s="478" t="s">
        <v>300</v>
      </c>
      <c r="C109" s="367" t="s">
        <v>137</v>
      </c>
      <c r="D109" s="463">
        <v>11101595.84480443</v>
      </c>
      <c r="E109" s="463">
        <v>968199.7594594378</v>
      </c>
      <c r="F109" s="464">
        <v>9.5545437216221801E-2</v>
      </c>
      <c r="G109" s="472">
        <v>0.24623256067076349</v>
      </c>
      <c r="H109" s="472">
        <v>1.6072645819555559E-2</v>
      </c>
      <c r="I109" s="473">
        <v>10.592251291010356</v>
      </c>
      <c r="J109" s="473">
        <v>-9.4008414397441342E-2</v>
      </c>
      <c r="K109" s="464">
        <v>-8.7971298647990231E-3</v>
      </c>
      <c r="L109" s="465">
        <v>117590892.91940494</v>
      </c>
      <c r="M109" s="465">
        <v>9302790.6536456198</v>
      </c>
      <c r="N109" s="464">
        <v>8.590778173224263E-2</v>
      </c>
      <c r="O109" s="463">
        <v>25176955.249750953</v>
      </c>
      <c r="P109" s="463">
        <v>1843425.2485542446</v>
      </c>
      <c r="Q109" s="464">
        <v>7.9003273334969065E-2</v>
      </c>
    </row>
    <row r="110" spans="1:17">
      <c r="A110" s="483"/>
      <c r="B110" s="478" t="s">
        <v>300</v>
      </c>
      <c r="C110" s="367" t="s">
        <v>136</v>
      </c>
      <c r="D110" s="463">
        <v>806936905.36872923</v>
      </c>
      <c r="E110" s="463">
        <v>17599287.812717676</v>
      </c>
      <c r="F110" s="468">
        <v>2.2296274016699612E-2</v>
      </c>
      <c r="G110" s="474">
        <v>17.897799855655261</v>
      </c>
      <c r="H110" s="474">
        <v>-3.0432428513055498E-2</v>
      </c>
      <c r="I110" s="475">
        <v>4.6567904998455001</v>
      </c>
      <c r="J110" s="475">
        <v>-8.0450932254152896E-2</v>
      </c>
      <c r="K110" s="468">
        <v>-1.6982654020758915E-2</v>
      </c>
      <c r="L110" s="469">
        <v>3757736114.8958259</v>
      </c>
      <c r="M110" s="469">
        <v>18453249.094657421</v>
      </c>
      <c r="N110" s="468">
        <v>4.934970088363101E-3</v>
      </c>
      <c r="O110" s="463">
        <v>886511132.21280611</v>
      </c>
      <c r="P110" s="463">
        <v>8662968.9314073324</v>
      </c>
      <c r="Q110" s="468">
        <v>9.8684138029350443E-3</v>
      </c>
    </row>
    <row r="111" spans="1:17">
      <c r="A111" s="483"/>
      <c r="B111" s="478" t="s">
        <v>300</v>
      </c>
      <c r="C111" s="367" t="s">
        <v>135</v>
      </c>
      <c r="D111" s="463">
        <v>559377684.52944148</v>
      </c>
      <c r="E111" s="463">
        <v>5024009.2906455994</v>
      </c>
      <c r="F111" s="464">
        <v>9.0628230948075431E-3</v>
      </c>
      <c r="G111" s="472">
        <v>12.406954961184981</v>
      </c>
      <c r="H111" s="472">
        <v>-0.18408496420954812</v>
      </c>
      <c r="I111" s="473">
        <v>4.4064633717055779</v>
      </c>
      <c r="J111" s="473">
        <v>-9.061217359400775E-2</v>
      </c>
      <c r="K111" s="464">
        <v>-2.0149133071317209E-2</v>
      </c>
      <c r="L111" s="465">
        <v>2464877277.8284616</v>
      </c>
      <c r="M111" s="465">
        <v>-28093078.53487587</v>
      </c>
      <c r="N111" s="464">
        <v>-1.1268918005048853E-2</v>
      </c>
      <c r="O111" s="463">
        <v>770052251.41066611</v>
      </c>
      <c r="P111" s="463">
        <v>4411017.3349548578</v>
      </c>
      <c r="Q111" s="464">
        <v>5.7612066051796126E-3</v>
      </c>
    </row>
    <row r="112" spans="1:17">
      <c r="A112" s="483"/>
      <c r="B112" s="478" t="s">
        <v>300</v>
      </c>
      <c r="C112" s="367" t="s">
        <v>134</v>
      </c>
      <c r="D112" s="463">
        <v>978934393.57978499</v>
      </c>
      <c r="E112" s="463">
        <v>34931933.810294867</v>
      </c>
      <c r="F112" s="468">
        <v>3.7004070750858709E-2</v>
      </c>
      <c r="G112" s="474">
        <v>21.712691204899276</v>
      </c>
      <c r="H112" s="474">
        <v>0.27155499251962922</v>
      </c>
      <c r="I112" s="475">
        <v>5.3017566043850728</v>
      </c>
      <c r="J112" s="475">
        <v>-7.8591896817672868E-2</v>
      </c>
      <c r="K112" s="468">
        <v>-1.4607213045791384E-2</v>
      </c>
      <c r="L112" s="469">
        <v>5190071886.4213209</v>
      </c>
      <c r="M112" s="469">
        <v>111009666.86883926</v>
      </c>
      <c r="N112" s="468">
        <v>2.1856331360047873E-2</v>
      </c>
      <c r="O112" s="463">
        <v>1358151118.9180477</v>
      </c>
      <c r="P112" s="463">
        <v>61272649.459582329</v>
      </c>
      <c r="Q112" s="468">
        <v>4.7246253910875557E-2</v>
      </c>
    </row>
    <row r="113" spans="1:17">
      <c r="A113" s="483"/>
      <c r="B113" s="478" t="s">
        <v>300</v>
      </c>
      <c r="C113" s="367" t="s">
        <v>301</v>
      </c>
      <c r="D113" s="463">
        <v>251398449.97974572</v>
      </c>
      <c r="E113" s="463">
        <v>-242764.4904447794</v>
      </c>
      <c r="F113" s="464">
        <v>-9.6472468135197845E-4</v>
      </c>
      <c r="G113" s="472">
        <v>5.5759987079825217</v>
      </c>
      <c r="H113" s="472">
        <v>-0.13953042042831054</v>
      </c>
      <c r="I113" s="473">
        <v>7.0009342331860864</v>
      </c>
      <c r="J113" s="473">
        <v>7.9623114232356684E-2</v>
      </c>
      <c r="K113" s="464">
        <v>1.1504050730260054E-2</v>
      </c>
      <c r="L113" s="465">
        <v>1760024014.6331217</v>
      </c>
      <c r="M113" s="465">
        <v>18336878.933572054</v>
      </c>
      <c r="N113" s="464">
        <v>1.0528227807233035E-2</v>
      </c>
      <c r="O113" s="463">
        <v>401243563.17264414</v>
      </c>
      <c r="P113" s="463">
        <v>-6743737.9607648849</v>
      </c>
      <c r="Q113" s="464">
        <v>-1.652928398023773E-2</v>
      </c>
    </row>
    <row r="114" spans="1:17">
      <c r="A114" s="483"/>
      <c r="B114" s="478" t="s">
        <v>300</v>
      </c>
      <c r="C114" s="367" t="s">
        <v>132</v>
      </c>
      <c r="D114" s="463">
        <v>45561111.434811518</v>
      </c>
      <c r="E114" s="463">
        <v>-1025150.735283874</v>
      </c>
      <c r="F114" s="468">
        <v>-2.2005430088828586E-2</v>
      </c>
      <c r="G114" s="474">
        <v>1.0105420240865628</v>
      </c>
      <c r="H114" s="474">
        <v>-4.7572160338920977E-2</v>
      </c>
      <c r="I114" s="475">
        <v>7.28485337627255</v>
      </c>
      <c r="J114" s="475">
        <v>-0.18038725222892182</v>
      </c>
      <c r="K114" s="468">
        <v>-2.4163621938752121E-2</v>
      </c>
      <c r="L114" s="469">
        <v>331906016.46261656</v>
      </c>
      <c r="M114" s="469">
        <v>-15871640.619600713</v>
      </c>
      <c r="N114" s="468">
        <v>-4.5637321134314665E-2</v>
      </c>
      <c r="O114" s="463">
        <v>71217237.957259819</v>
      </c>
      <c r="P114" s="463">
        <v>-2394435.6928561479</v>
      </c>
      <c r="Q114" s="468">
        <v>-3.2527934417537534E-2</v>
      </c>
    </row>
    <row r="115" spans="1:17">
      <c r="A115" s="483"/>
      <c r="B115" s="478" t="s">
        <v>300</v>
      </c>
      <c r="C115" s="367" t="s">
        <v>131</v>
      </c>
      <c r="D115" s="463">
        <v>216172203.78007603</v>
      </c>
      <c r="E115" s="463">
        <v>11996402.667916685</v>
      </c>
      <c r="F115" s="464">
        <v>5.8755261899654472E-2</v>
      </c>
      <c r="G115" s="472">
        <v>4.7946832173251321</v>
      </c>
      <c r="H115" s="472">
        <v>0.15723644204181131</v>
      </c>
      <c r="I115" s="473">
        <v>5.0114866172144632</v>
      </c>
      <c r="J115" s="473">
        <v>-0.17347526435532235</v>
      </c>
      <c r="K115" s="464">
        <v>-3.3457384705555718E-2</v>
      </c>
      <c r="L115" s="465">
        <v>1083344106.2576089</v>
      </c>
      <c r="M115" s="465">
        <v>24700360.352088928</v>
      </c>
      <c r="N115" s="464">
        <v>2.3332079793246467E-2</v>
      </c>
      <c r="O115" s="463">
        <v>194687816.8788673</v>
      </c>
      <c r="P115" s="463">
        <v>2706969.4274764061</v>
      </c>
      <c r="Q115" s="464">
        <v>1.4100205637240999E-2</v>
      </c>
    </row>
    <row r="116" spans="1:17">
      <c r="A116" s="483"/>
      <c r="B116" s="484" t="s">
        <v>300</v>
      </c>
      <c r="C116" s="367" t="s">
        <v>130</v>
      </c>
      <c r="D116" s="463">
        <v>78828968.890471518</v>
      </c>
      <c r="E116" s="463">
        <v>224089.69221493602</v>
      </c>
      <c r="F116" s="468">
        <v>2.8508369264169829E-3</v>
      </c>
      <c r="G116" s="474">
        <v>1.7484205997303348</v>
      </c>
      <c r="H116" s="474">
        <v>-3.6932716254677089E-2</v>
      </c>
      <c r="I116" s="475">
        <v>3.1743770162348128</v>
      </c>
      <c r="J116" s="475">
        <v>-1.0010078904720832E-2</v>
      </c>
      <c r="K116" s="468">
        <v>-3.14348683299202E-3</v>
      </c>
      <c r="L116" s="469">
        <v>250232867.05940187</v>
      </c>
      <c r="M116" s="469">
        <v>-75495.874528348446</v>
      </c>
      <c r="N116" s="468">
        <v>-3.0161147491614512E-4</v>
      </c>
      <c r="O116" s="463">
        <v>60368702.635797761</v>
      </c>
      <c r="P116" s="463">
        <v>487974.00970352441</v>
      </c>
      <c r="Q116" s="468">
        <v>8.1490993997504549E-3</v>
      </c>
    </row>
    <row r="117" spans="1:17">
      <c r="A117" s="483" t="s">
        <v>81</v>
      </c>
      <c r="B117" s="478" t="s">
        <v>243</v>
      </c>
      <c r="C117" s="367" t="s">
        <v>148</v>
      </c>
      <c r="D117" s="463">
        <v>1922052.9357593921</v>
      </c>
      <c r="E117" s="463">
        <v>9927.3666093747597</v>
      </c>
      <c r="F117" s="464">
        <v>5.1917963807092942E-3</v>
      </c>
      <c r="G117" s="472">
        <v>0.86348660181170778</v>
      </c>
      <c r="H117" s="472">
        <v>9.3685398995835278E-3</v>
      </c>
      <c r="I117" s="473">
        <v>9.8126238601168687</v>
      </c>
      <c r="J117" s="473">
        <v>0.58682291190019598</v>
      </c>
      <c r="K117" s="464">
        <v>6.3606717204713545E-2</v>
      </c>
      <c r="L117" s="465">
        <v>18860382.497840285</v>
      </c>
      <c r="M117" s="465">
        <v>1219492.6088667102</v>
      </c>
      <c r="N117" s="464">
        <v>6.9128746709595026E-2</v>
      </c>
      <c r="O117" s="463">
        <v>3696145.7226770874</v>
      </c>
      <c r="P117" s="463">
        <v>-39784.661141360179</v>
      </c>
      <c r="Q117" s="464">
        <v>-1.0649197670727679E-2</v>
      </c>
    </row>
    <row r="118" spans="1:17">
      <c r="A118" s="483"/>
      <c r="B118" s="478"/>
      <c r="C118" s="367" t="s">
        <v>147</v>
      </c>
      <c r="D118" s="463">
        <v>43530131.984638117</v>
      </c>
      <c r="E118" s="463">
        <v>629117.44387559593</v>
      </c>
      <c r="F118" s="468">
        <v>1.4664395483650816E-2</v>
      </c>
      <c r="G118" s="474">
        <v>19.55600964183623</v>
      </c>
      <c r="H118" s="474">
        <v>0.3927643064849704</v>
      </c>
      <c r="I118" s="475">
        <v>5.7729538493905501</v>
      </c>
      <c r="J118" s="475">
        <v>9.4778575966412149E-2</v>
      </c>
      <c r="K118" s="468">
        <v>1.6691731304950958E-2</v>
      </c>
      <c r="L118" s="469">
        <v>251297443.00519532</v>
      </c>
      <c r="M118" s="469">
        <v>7697963.0350281596</v>
      </c>
      <c r="N118" s="468">
        <v>3.1600900937764333E-2</v>
      </c>
      <c r="O118" s="463">
        <v>66961268.932546094</v>
      </c>
      <c r="P118" s="463">
        <v>1040130.4958269447</v>
      </c>
      <c r="Q118" s="468">
        <v>1.5778406145479658E-2</v>
      </c>
    </row>
    <row r="119" spans="1:17">
      <c r="A119" s="483"/>
      <c r="B119" s="478"/>
      <c r="C119" s="367" t="s">
        <v>146</v>
      </c>
      <c r="D119" s="463">
        <v>172682.03982285701</v>
      </c>
      <c r="E119" s="463">
        <v>-14639.511606409826</v>
      </c>
      <c r="F119" s="464">
        <v>-7.8151774287101974E-2</v>
      </c>
      <c r="G119" s="472">
        <v>7.7577794547911777E-2</v>
      </c>
      <c r="H119" s="472">
        <v>-6.0959573449929083E-3</v>
      </c>
      <c r="I119" s="473">
        <v>8.1948469112881348</v>
      </c>
      <c r="J119" s="473">
        <v>9.8613770565492587E-2</v>
      </c>
      <c r="K119" s="464">
        <v>1.2180203911061121E-2</v>
      </c>
      <c r="L119" s="465">
        <v>1415102.8806772744</v>
      </c>
      <c r="M119" s="465">
        <v>-101496.07197593641</v>
      </c>
      <c r="N119" s="464">
        <v>-6.6923474922868917E-2</v>
      </c>
      <c r="O119" s="463">
        <v>275536.61318705865</v>
      </c>
      <c r="P119" s="463">
        <v>-23120.426537188643</v>
      </c>
      <c r="Q119" s="464">
        <v>-7.7414637734760705E-2</v>
      </c>
    </row>
    <row r="120" spans="1:17">
      <c r="A120" s="483"/>
      <c r="B120" s="478"/>
      <c r="C120" s="367" t="s">
        <v>145</v>
      </c>
      <c r="D120" s="463">
        <v>2066328.3874490131</v>
      </c>
      <c r="E120" s="463">
        <v>67377.59398892452</v>
      </c>
      <c r="F120" s="468">
        <v>3.3706479523839164E-2</v>
      </c>
      <c r="G120" s="474">
        <v>0.92830267278797318</v>
      </c>
      <c r="H120" s="474">
        <v>3.5401074109605579E-2</v>
      </c>
      <c r="I120" s="475">
        <v>12.966318210312414</v>
      </c>
      <c r="J120" s="475">
        <v>-9.5046631736595444E-2</v>
      </c>
      <c r="K120" s="468">
        <v>-7.2769295464902538E-3</v>
      </c>
      <c r="L120" s="469">
        <v>26792671.398665622</v>
      </c>
      <c r="M120" s="469">
        <v>683645.78398004919</v>
      </c>
      <c r="N120" s="468">
        <v>2.6184270300593608E-2</v>
      </c>
      <c r="O120" s="463">
        <v>6025194.7638781583</v>
      </c>
      <c r="P120" s="463">
        <v>129252.2548737945</v>
      </c>
      <c r="Q120" s="468">
        <v>2.1922237992721045E-2</v>
      </c>
    </row>
    <row r="121" spans="1:17">
      <c r="A121" s="483"/>
      <c r="B121" s="478"/>
      <c r="C121" s="367" t="s">
        <v>144</v>
      </c>
      <c r="D121" s="463">
        <v>1162588.4952870505</v>
      </c>
      <c r="E121" s="463">
        <v>-18926.543032950023</v>
      </c>
      <c r="F121" s="464">
        <v>-1.601887612015648E-2</v>
      </c>
      <c r="G121" s="472">
        <v>0.52229549479300619</v>
      </c>
      <c r="H121" s="472">
        <v>-5.4697058462485071E-3</v>
      </c>
      <c r="I121" s="473">
        <v>7.4061959468926029</v>
      </c>
      <c r="J121" s="473">
        <v>6.4977522197949611E-2</v>
      </c>
      <c r="K121" s="464">
        <v>8.851054203669502E-3</v>
      </c>
      <c r="L121" s="465">
        <v>8610358.2016989235</v>
      </c>
      <c r="M121" s="465">
        <v>-63401.766669673845</v>
      </c>
      <c r="N121" s="464">
        <v>-7.3096058573083565E-3</v>
      </c>
      <c r="O121" s="463">
        <v>2384550.3223758806</v>
      </c>
      <c r="P121" s="463">
        <v>-65356.226829522289</v>
      </c>
      <c r="Q121" s="464">
        <v>-2.667702849756444E-2</v>
      </c>
    </row>
    <row r="122" spans="1:17">
      <c r="A122" s="483"/>
      <c r="B122" s="478"/>
      <c r="C122" s="367" t="s">
        <v>143</v>
      </c>
      <c r="D122" s="463">
        <v>372361.82050332613</v>
      </c>
      <c r="E122" s="463">
        <v>23241.699074420612</v>
      </c>
      <c r="F122" s="468">
        <v>6.6572212965827382E-2</v>
      </c>
      <c r="G122" s="474">
        <v>0.16728438486206612</v>
      </c>
      <c r="H122" s="474">
        <v>1.1337617400589056E-2</v>
      </c>
      <c r="I122" s="475">
        <v>7.9178034153855066</v>
      </c>
      <c r="J122" s="475">
        <v>-5.469380847756522E-2</v>
      </c>
      <c r="K122" s="468">
        <v>-6.8603107585735032E-3</v>
      </c>
      <c r="L122" s="469">
        <v>2948287.6941404007</v>
      </c>
      <c r="M122" s="469">
        <v>164928.49525371287</v>
      </c>
      <c r="N122" s="468">
        <v>5.9255196138422381E-2</v>
      </c>
      <c r="O122" s="463">
        <v>578459.5367418509</v>
      </c>
      <c r="P122" s="463">
        <v>43353.70129937632</v>
      </c>
      <c r="Q122" s="468">
        <v>8.1018928271502602E-2</v>
      </c>
    </row>
    <row r="123" spans="1:17">
      <c r="A123" s="483"/>
      <c r="B123" s="478"/>
      <c r="C123" s="367" t="s">
        <v>142</v>
      </c>
      <c r="D123" s="463">
        <v>4664363.8302551918</v>
      </c>
      <c r="E123" s="463">
        <v>-114671.27644150984</v>
      </c>
      <c r="F123" s="464">
        <v>-2.3994650359614397E-2</v>
      </c>
      <c r="G123" s="472">
        <v>2.0954759353749064</v>
      </c>
      <c r="H123" s="472">
        <v>-3.9247991232208346E-2</v>
      </c>
      <c r="I123" s="473">
        <v>9.2114384896948422</v>
      </c>
      <c r="J123" s="473">
        <v>7.9903653756160153E-2</v>
      </c>
      <c r="K123" s="464">
        <v>8.7502983005316882E-3</v>
      </c>
      <c r="L123" s="465">
        <v>42965500.515953131</v>
      </c>
      <c r="M123" s="465">
        <v>-674425.04302173853</v>
      </c>
      <c r="N123" s="464">
        <v>-1.5454312407346397E-2</v>
      </c>
      <c r="O123" s="463">
        <v>9631091.6136818081</v>
      </c>
      <c r="P123" s="463">
        <v>-260208.48678217083</v>
      </c>
      <c r="Q123" s="464">
        <v>-2.6306803366522569E-2</v>
      </c>
    </row>
    <row r="124" spans="1:17">
      <c r="A124" s="483"/>
      <c r="B124" s="478"/>
      <c r="C124" s="367" t="s">
        <v>141</v>
      </c>
      <c r="D124" s="463">
        <v>3589304.2969138026</v>
      </c>
      <c r="E124" s="463">
        <v>-267343.50394235365</v>
      </c>
      <c r="F124" s="468">
        <v>-6.9320175900688868E-2</v>
      </c>
      <c r="G124" s="474">
        <v>1.6125030234850106</v>
      </c>
      <c r="H124" s="474">
        <v>-0.11020420782364648</v>
      </c>
      <c r="I124" s="475">
        <v>4.9166644688468919</v>
      </c>
      <c r="J124" s="475">
        <v>0.10915641605676107</v>
      </c>
      <c r="K124" s="468">
        <v>2.2705404724888609E-2</v>
      </c>
      <c r="L124" s="469">
        <v>17647404.904515568</v>
      </c>
      <c r="M124" s="469">
        <v>-893460.45487575233</v>
      </c>
      <c r="N124" s="468">
        <v>-4.8188713825225889E-2</v>
      </c>
      <c r="O124" s="463">
        <v>2127528.3074450493</v>
      </c>
      <c r="P124" s="463">
        <v>-140774.25344988797</v>
      </c>
      <c r="Q124" s="468">
        <v>-6.2061497384346659E-2</v>
      </c>
    </row>
    <row r="125" spans="1:17">
      <c r="A125" s="483"/>
      <c r="B125" s="478"/>
      <c r="C125" s="367" t="s">
        <v>140</v>
      </c>
      <c r="D125" s="463">
        <v>1131672.5447222742</v>
      </c>
      <c r="E125" s="463">
        <v>7012.5397893837653</v>
      </c>
      <c r="F125" s="464">
        <v>6.2352531063841025E-3</v>
      </c>
      <c r="G125" s="472">
        <v>0.50840643450840484</v>
      </c>
      <c r="H125" s="472">
        <v>6.0375319523006121E-3</v>
      </c>
      <c r="I125" s="473">
        <v>11.729218711865949</v>
      </c>
      <c r="J125" s="473">
        <v>-0.11898715026712559</v>
      </c>
      <c r="K125" s="464">
        <v>-1.0042630221965431E-2</v>
      </c>
      <c r="L125" s="465">
        <v>13273634.787261453</v>
      </c>
      <c r="M125" s="465">
        <v>-51568.476091032848</v>
      </c>
      <c r="N125" s="464">
        <v>-3.8699954568692067E-3</v>
      </c>
      <c r="O125" s="463">
        <v>2792020.6586279832</v>
      </c>
      <c r="P125" s="463">
        <v>33703.610263806768</v>
      </c>
      <c r="Q125" s="464">
        <v>1.2218903654964079E-2</v>
      </c>
    </row>
    <row r="126" spans="1:17">
      <c r="A126" s="483"/>
      <c r="B126" s="478"/>
      <c r="C126" s="367" t="s">
        <v>139</v>
      </c>
      <c r="D126" s="463">
        <v>3294728.1864080243</v>
      </c>
      <c r="E126" s="463">
        <v>304311.50048123719</v>
      </c>
      <c r="F126" s="468">
        <v>0.10176223999597075</v>
      </c>
      <c r="G126" s="474">
        <v>1.4801640436873249</v>
      </c>
      <c r="H126" s="474">
        <v>0.14438937213745895</v>
      </c>
      <c r="I126" s="475">
        <v>12.730124848930576</v>
      </c>
      <c r="J126" s="475">
        <v>-0.3927587065743996</v>
      </c>
      <c r="K126" s="468">
        <v>-2.9929299068545002E-2</v>
      </c>
      <c r="L126" s="469">
        <v>41942301.15626476</v>
      </c>
      <c r="M126" s="469">
        <v>2699411.204408437</v>
      </c>
      <c r="N126" s="468">
        <v>6.8787268412701233E-2</v>
      </c>
      <c r="O126" s="463">
        <v>7811095.68694901</v>
      </c>
      <c r="P126" s="463">
        <v>772433.47440536693</v>
      </c>
      <c r="Q126" s="468">
        <v>0.10974151778853779</v>
      </c>
    </row>
    <row r="127" spans="1:17">
      <c r="A127" s="483"/>
      <c r="B127" s="478"/>
      <c r="C127" s="367" t="s">
        <v>138</v>
      </c>
      <c r="D127" s="463">
        <v>4560197.9529197877</v>
      </c>
      <c r="E127" s="463">
        <v>390292.97302001761</v>
      </c>
      <c r="F127" s="464">
        <v>9.359756994496285E-2</v>
      </c>
      <c r="G127" s="472">
        <v>2.0486791808362255</v>
      </c>
      <c r="H127" s="472">
        <v>0.18604462521291776</v>
      </c>
      <c r="I127" s="473">
        <v>9.3046447128093277</v>
      </c>
      <c r="J127" s="473">
        <v>-2.9613284001365869E-2</v>
      </c>
      <c r="K127" s="464">
        <v>-3.1725375505459634E-3</v>
      </c>
      <c r="L127" s="465">
        <v>42431021.771999024</v>
      </c>
      <c r="M127" s="465">
        <v>3508052.8674288616</v>
      </c>
      <c r="N127" s="464">
        <v>9.0128090589126714E-2</v>
      </c>
      <c r="O127" s="463">
        <v>7596470.5972277177</v>
      </c>
      <c r="P127" s="463">
        <v>464066.20010844618</v>
      </c>
      <c r="Q127" s="464">
        <v>6.5064482363882695E-2</v>
      </c>
    </row>
    <row r="128" spans="1:17">
      <c r="A128" s="483"/>
      <c r="B128" s="478"/>
      <c r="C128" s="367" t="s">
        <v>137</v>
      </c>
      <c r="D128" s="463">
        <v>645793.79717913689</v>
      </c>
      <c r="E128" s="463">
        <v>31243.724062334048</v>
      </c>
      <c r="F128" s="468">
        <v>5.0839997307096228E-2</v>
      </c>
      <c r="G128" s="474">
        <v>0.29012431500851149</v>
      </c>
      <c r="H128" s="474">
        <v>1.5613934588355805E-2</v>
      </c>
      <c r="I128" s="475">
        <v>11.600567530100683</v>
      </c>
      <c r="J128" s="475">
        <v>-0.22308431227624759</v>
      </c>
      <c r="K128" s="468">
        <v>-1.8867632035366202E-2</v>
      </c>
      <c r="L128" s="469">
        <v>7491574.554696721</v>
      </c>
      <c r="M128" s="469">
        <v>225348.45045635756</v>
      </c>
      <c r="N128" s="468">
        <v>3.101313490986065E-2</v>
      </c>
      <c r="O128" s="463">
        <v>1758207.2111462159</v>
      </c>
      <c r="P128" s="463">
        <v>68190.941372311674</v>
      </c>
      <c r="Q128" s="468">
        <v>4.0349281005107998E-2</v>
      </c>
    </row>
    <row r="129" spans="1:17">
      <c r="A129" s="483"/>
      <c r="B129" s="478"/>
      <c r="C129" s="367" t="s">
        <v>136</v>
      </c>
      <c r="D129" s="463">
        <v>41385419.727878846</v>
      </c>
      <c r="E129" s="463">
        <v>-502821.41476164013</v>
      </c>
      <c r="F129" s="464">
        <v>-1.2003879872859806E-2</v>
      </c>
      <c r="G129" s="472">
        <v>18.592492839568088</v>
      </c>
      <c r="H129" s="472">
        <v>-0.11836167693926569</v>
      </c>
      <c r="I129" s="473">
        <v>5.2475444422382314</v>
      </c>
      <c r="J129" s="473">
        <v>4.391016467938158E-2</v>
      </c>
      <c r="K129" s="464">
        <v>8.4383648690970064E-3</v>
      </c>
      <c r="L129" s="465">
        <v>217171829.28272709</v>
      </c>
      <c r="M129" s="465">
        <v>-799258.15376782417</v>
      </c>
      <c r="N129" s="464">
        <v>-3.6668081219748245E-3</v>
      </c>
      <c r="O129" s="463">
        <v>58593280.683260433</v>
      </c>
      <c r="P129" s="463">
        <v>-727407.17532488704</v>
      </c>
      <c r="Q129" s="464">
        <v>-1.2262284905713738E-2</v>
      </c>
    </row>
    <row r="130" spans="1:17">
      <c r="A130" s="483"/>
      <c r="B130" s="478"/>
      <c r="C130" s="367" t="s">
        <v>135</v>
      </c>
      <c r="D130" s="463">
        <v>24339612.265726455</v>
      </c>
      <c r="E130" s="463">
        <v>-948211.09187567607</v>
      </c>
      <c r="F130" s="468">
        <v>-3.7496746100554396E-2</v>
      </c>
      <c r="G130" s="474">
        <v>10.934625521353309</v>
      </c>
      <c r="H130" s="474">
        <v>-0.3610691885774937</v>
      </c>
      <c r="I130" s="475">
        <v>5.1649553772154055</v>
      </c>
      <c r="J130" s="475">
        <v>3.95908683337165E-2</v>
      </c>
      <c r="K130" s="468">
        <v>7.724498084986914E-3</v>
      </c>
      <c r="L130" s="469">
        <v>125713011.2512019</v>
      </c>
      <c r="M130" s="469">
        <v>-3896301.0927214622</v>
      </c>
      <c r="N130" s="468">
        <v>-3.0061891559014491E-2</v>
      </c>
      <c r="O130" s="463">
        <v>41936659.49106288</v>
      </c>
      <c r="P130" s="463">
        <v>-1611007.2900865078</v>
      </c>
      <c r="Q130" s="468">
        <v>-3.6994112639436964E-2</v>
      </c>
    </row>
    <row r="131" spans="1:17">
      <c r="A131" s="483"/>
      <c r="B131" s="478"/>
      <c r="C131" s="367" t="s">
        <v>134</v>
      </c>
      <c r="D131" s="463">
        <v>43840074.702874027</v>
      </c>
      <c r="E131" s="463">
        <v>384392.50700268149</v>
      </c>
      <c r="F131" s="464">
        <v>8.8456212761792059E-3</v>
      </c>
      <c r="G131" s="472">
        <v>19.695252104697989</v>
      </c>
      <c r="H131" s="472">
        <v>0.2842449747081659</v>
      </c>
      <c r="I131" s="473">
        <v>6.1186856990372727</v>
      </c>
      <c r="J131" s="473">
        <v>-7.9393914254577425E-4</v>
      </c>
      <c r="K131" s="464">
        <v>-1.2973964936370373E-4</v>
      </c>
      <c r="L131" s="465">
        <v>268243638.12920102</v>
      </c>
      <c r="M131" s="465">
        <v>2317475.768353045</v>
      </c>
      <c r="N131" s="464">
        <v>8.7147339990126683E-3</v>
      </c>
      <c r="O131" s="463">
        <v>74051947.850152016</v>
      </c>
      <c r="P131" s="463">
        <v>1024291.4307958335</v>
      </c>
      <c r="Q131" s="464">
        <v>1.4026075613243179E-2</v>
      </c>
    </row>
    <row r="132" spans="1:17">
      <c r="A132" s="483"/>
      <c r="B132" s="478"/>
      <c r="C132" s="367" t="s">
        <v>301</v>
      </c>
      <c r="D132" s="463">
        <v>13546527.116835568</v>
      </c>
      <c r="E132" s="463">
        <v>232009.81961798668</v>
      </c>
      <c r="F132" s="468">
        <v>1.7425327140208922E-2</v>
      </c>
      <c r="G132" s="474">
        <v>6.0858077573420122</v>
      </c>
      <c r="H132" s="474">
        <v>0.13841084331501108</v>
      </c>
      <c r="I132" s="475">
        <v>7.9497204253953493</v>
      </c>
      <c r="J132" s="475">
        <v>1.270516986422443E-3</v>
      </c>
      <c r="K132" s="468">
        <v>1.5984462392828585E-4</v>
      </c>
      <c r="L132" s="469">
        <v>107691103.31387968</v>
      </c>
      <c r="M132" s="469">
        <v>1861329.5223015249</v>
      </c>
      <c r="N132" s="468">
        <v>1.7587957109000716E-2</v>
      </c>
      <c r="O132" s="463">
        <v>23558419.53261447</v>
      </c>
      <c r="P132" s="463">
        <v>437475.36535932496</v>
      </c>
      <c r="Q132" s="468">
        <v>1.8921172171631986E-2</v>
      </c>
    </row>
    <row r="133" spans="1:17">
      <c r="A133" s="483"/>
      <c r="B133" s="478"/>
      <c r="C133" s="367" t="s">
        <v>132</v>
      </c>
      <c r="D133" s="463">
        <v>1878236.1640595896</v>
      </c>
      <c r="E133" s="463">
        <v>32552.028050977737</v>
      </c>
      <c r="F133" s="464">
        <v>1.7636835802995628E-2</v>
      </c>
      <c r="G133" s="472">
        <v>0.84380181863352055</v>
      </c>
      <c r="H133" s="472">
        <v>1.9362157042473127E-2</v>
      </c>
      <c r="I133" s="473">
        <v>8.3097996356462591</v>
      </c>
      <c r="J133" s="473">
        <v>-0.22686106647688575</v>
      </c>
      <c r="K133" s="464">
        <v>-2.6574918975105024E-2</v>
      </c>
      <c r="L133" s="465">
        <v>15607766.191760005</v>
      </c>
      <c r="M133" s="465">
        <v>-148213.04063682072</v>
      </c>
      <c r="N133" s="464">
        <v>-9.4067806545511858E-3</v>
      </c>
      <c r="O133" s="463">
        <v>3615052.0497568846</v>
      </c>
      <c r="P133" s="463">
        <v>60641.739916845225</v>
      </c>
      <c r="Q133" s="464">
        <v>1.7060984700883988E-2</v>
      </c>
    </row>
    <row r="134" spans="1:17">
      <c r="A134" s="483"/>
      <c r="B134" s="478"/>
      <c r="C134" s="367" t="s">
        <v>131</v>
      </c>
      <c r="D134" s="463">
        <v>8493408.1493222732</v>
      </c>
      <c r="E134" s="463">
        <v>-15150.210977438837</v>
      </c>
      <c r="F134" s="468">
        <v>-1.7805849517502955E-3</v>
      </c>
      <c r="G134" s="474">
        <v>3.8156827027037927</v>
      </c>
      <c r="H134" s="474">
        <v>1.5036189935347277E-2</v>
      </c>
      <c r="I134" s="475">
        <v>5.9723295716811267</v>
      </c>
      <c r="J134" s="475">
        <v>3.1630255604218505E-2</v>
      </c>
      <c r="K134" s="468">
        <v>5.3243320224303737E-3</v>
      </c>
      <c r="L134" s="469">
        <v>50725432.654554881</v>
      </c>
      <c r="M134" s="469">
        <v>178645.82272192091</v>
      </c>
      <c r="N134" s="468">
        <v>3.5342666452027518E-3</v>
      </c>
      <c r="O134" s="463">
        <v>9602131.8940604292</v>
      </c>
      <c r="P134" s="463">
        <v>-218185.34995941445</v>
      </c>
      <c r="Q134" s="468">
        <v>-2.2217749644725587E-2</v>
      </c>
    </row>
    <row r="135" spans="1:17">
      <c r="A135" s="483"/>
      <c r="B135" s="484"/>
      <c r="C135" s="367" t="s">
        <v>130</v>
      </c>
      <c r="D135" s="463">
        <v>5892613.7706058538</v>
      </c>
      <c r="E135" s="463">
        <v>-2099.2888176506385</v>
      </c>
      <c r="F135" s="464">
        <v>-3.5613078982608634E-4</v>
      </c>
      <c r="G135" s="472">
        <v>2.6472699819576024</v>
      </c>
      <c r="H135" s="472">
        <v>1.4189301968074108E-2</v>
      </c>
      <c r="I135" s="473">
        <v>3.2634862772898892</v>
      </c>
      <c r="J135" s="473">
        <v>-6.7164794985822951E-2</v>
      </c>
      <c r="K135" s="464">
        <v>-2.0165665369423314E-2</v>
      </c>
      <c r="L135" s="465">
        <v>19230464.177741636</v>
      </c>
      <c r="M135" s="465">
        <v>-402768.19438490272</v>
      </c>
      <c r="N135" s="464">
        <v>-2.0514614544913962E-2</v>
      </c>
      <c r="O135" s="463">
        <v>4589329.8094705343</v>
      </c>
      <c r="P135" s="463">
        <v>-16273.636781982146</v>
      </c>
      <c r="Q135" s="464">
        <v>-3.5334428966574761E-3</v>
      </c>
    </row>
    <row r="136" spans="1:17">
      <c r="A136" s="483"/>
      <c r="B136" s="478" t="s">
        <v>242</v>
      </c>
      <c r="C136" s="367" t="s">
        <v>148</v>
      </c>
      <c r="D136" s="463">
        <v>29485180.565739907</v>
      </c>
      <c r="E136" s="463">
        <v>1790979.3438242488</v>
      </c>
      <c r="F136" s="468">
        <v>6.4669832123808169E-2</v>
      </c>
      <c r="G136" s="474">
        <v>0.99068074886895041</v>
      </c>
      <c r="H136" s="474">
        <v>5.4488650771511771E-2</v>
      </c>
      <c r="I136" s="475">
        <v>9.6616691392432585</v>
      </c>
      <c r="J136" s="475">
        <v>-0.19729775000732808</v>
      </c>
      <c r="K136" s="468">
        <v>-2.0012010611623561E-2</v>
      </c>
      <c r="L136" s="469">
        <v>284876059.13702434</v>
      </c>
      <c r="M136" s="469">
        <v>11839846.265914738</v>
      </c>
      <c r="N136" s="468">
        <v>4.3363648145471077E-2</v>
      </c>
      <c r="O136" s="463">
        <v>56794505.613867983</v>
      </c>
      <c r="P136" s="463">
        <v>2615667.3579117134</v>
      </c>
      <c r="Q136" s="468">
        <v>4.8278395072898307E-2</v>
      </c>
    </row>
    <row r="137" spans="1:17">
      <c r="A137" s="483"/>
      <c r="B137" s="478"/>
      <c r="C137" s="367" t="s">
        <v>147</v>
      </c>
      <c r="D137" s="463">
        <v>588905182.47348976</v>
      </c>
      <c r="E137" s="463">
        <v>11683916.54196763</v>
      </c>
      <c r="F137" s="464">
        <v>2.0241659882561804E-2</v>
      </c>
      <c r="G137" s="472">
        <v>19.786788345584693</v>
      </c>
      <c r="H137" s="472">
        <v>0.27403967705633292</v>
      </c>
      <c r="I137" s="473">
        <v>5.7321568467210886</v>
      </c>
      <c r="J137" s="473">
        <v>2.3732699582040162E-2</v>
      </c>
      <c r="K137" s="464">
        <v>4.1574870700409553E-3</v>
      </c>
      <c r="L137" s="465">
        <v>3375696873.7849464</v>
      </c>
      <c r="M137" s="465">
        <v>80673061.099275112</v>
      </c>
      <c r="N137" s="464">
        <v>2.4483301391840628E-2</v>
      </c>
      <c r="O137" s="463">
        <v>912011573.36273241</v>
      </c>
      <c r="P137" s="463">
        <v>14481937.391422987</v>
      </c>
      <c r="Q137" s="464">
        <v>1.6135330590783876E-2</v>
      </c>
    </row>
    <row r="138" spans="1:17">
      <c r="A138" s="483"/>
      <c r="B138" s="478"/>
      <c r="C138" s="367" t="s">
        <v>146</v>
      </c>
      <c r="D138" s="463">
        <v>2539102.5068999524</v>
      </c>
      <c r="E138" s="463">
        <v>-191770.66258343682</v>
      </c>
      <c r="F138" s="468">
        <v>-7.0223203598911502E-2</v>
      </c>
      <c r="G138" s="474">
        <v>8.5312008430210237E-2</v>
      </c>
      <c r="H138" s="474">
        <v>-7.0041360828688032E-3</v>
      </c>
      <c r="I138" s="475">
        <v>8.0226464805199473</v>
      </c>
      <c r="J138" s="475">
        <v>0.18037745837303643</v>
      </c>
      <c r="K138" s="468">
        <v>2.3000672109518634E-2</v>
      </c>
      <c r="L138" s="469">
        <v>20370321.790660281</v>
      </c>
      <c r="M138" s="469">
        <v>-1045920.2697914541</v>
      </c>
      <c r="N138" s="468">
        <v>-4.8837712369851335E-2</v>
      </c>
      <c r="O138" s="463">
        <v>4034027.6028647795</v>
      </c>
      <c r="P138" s="463">
        <v>-266177.49712851178</v>
      </c>
      <c r="Q138" s="468">
        <v>-6.189879108997081E-2</v>
      </c>
    </row>
    <row r="139" spans="1:17">
      <c r="A139" s="483"/>
      <c r="B139" s="478"/>
      <c r="C139" s="367" t="s">
        <v>145</v>
      </c>
      <c r="D139" s="463">
        <v>31115161.595225539</v>
      </c>
      <c r="E139" s="463">
        <v>551049.26359609514</v>
      </c>
      <c r="F139" s="464">
        <v>1.8029290614333945E-2</v>
      </c>
      <c r="G139" s="472">
        <v>1.0454469329637937</v>
      </c>
      <c r="H139" s="472">
        <v>1.2238564867207424E-2</v>
      </c>
      <c r="I139" s="473">
        <v>12.846428076967161</v>
      </c>
      <c r="J139" s="473">
        <v>-0.1331358900177193</v>
      </c>
      <c r="K139" s="464">
        <v>-1.025734688440743E-2</v>
      </c>
      <c r="L139" s="465">
        <v>399718685.53627568</v>
      </c>
      <c r="M139" s="465">
        <v>3009834.4337798953</v>
      </c>
      <c r="N139" s="464">
        <v>7.5870110420154417E-3</v>
      </c>
      <c r="O139" s="463">
        <v>91005767.960128561</v>
      </c>
      <c r="P139" s="463">
        <v>992733.10062301159</v>
      </c>
      <c r="Q139" s="464">
        <v>1.1028770468327089E-2</v>
      </c>
    </row>
    <row r="140" spans="1:17">
      <c r="A140" s="483"/>
      <c r="B140" s="478"/>
      <c r="C140" s="367" t="s">
        <v>144</v>
      </c>
      <c r="D140" s="463">
        <v>15605852.995196044</v>
      </c>
      <c r="E140" s="463">
        <v>11650.090189227834</v>
      </c>
      <c r="F140" s="468">
        <v>7.4707827390698821E-4</v>
      </c>
      <c r="G140" s="474">
        <v>0.52434537741931586</v>
      </c>
      <c r="H140" s="474">
        <v>-2.8108102176298555E-3</v>
      </c>
      <c r="I140" s="475">
        <v>7.3907058136873252</v>
      </c>
      <c r="J140" s="475">
        <v>5.9283811061455083E-2</v>
      </c>
      <c r="K140" s="468">
        <v>8.0862636252860085E-3</v>
      </c>
      <c r="L140" s="469">
        <v>115338268.45914516</v>
      </c>
      <c r="M140" s="469">
        <v>1010586.1679659188</v>
      </c>
      <c r="N140" s="468">
        <v>8.8393829710644699E-3</v>
      </c>
      <c r="O140" s="463">
        <v>31682412.796153441</v>
      </c>
      <c r="P140" s="463">
        <v>-7739.0029883161187</v>
      </c>
      <c r="Q140" s="468">
        <v>-2.4420845432888424E-4</v>
      </c>
    </row>
    <row r="141" spans="1:17">
      <c r="A141" s="483"/>
      <c r="B141" s="478"/>
      <c r="C141" s="367" t="s">
        <v>143</v>
      </c>
      <c r="D141" s="463">
        <v>4584186.8323267028</v>
      </c>
      <c r="E141" s="463">
        <v>135533.18813610356</v>
      </c>
      <c r="F141" s="464">
        <v>3.0466113789976306E-2</v>
      </c>
      <c r="G141" s="472">
        <v>0.15402536314400336</v>
      </c>
      <c r="H141" s="472">
        <v>3.6402931616337231E-3</v>
      </c>
      <c r="I141" s="473">
        <v>8.1065240290576543</v>
      </c>
      <c r="J141" s="473">
        <v>8.2706093619666632E-3</v>
      </c>
      <c r="K141" s="464">
        <v>1.0212831006068284E-3</v>
      </c>
      <c r="L141" s="465">
        <v>37161820.709946111</v>
      </c>
      <c r="M141" s="465">
        <v>1135496.1228379086</v>
      </c>
      <c r="N141" s="464">
        <v>3.1518511417738093E-2</v>
      </c>
      <c r="O141" s="463">
        <v>7082405.2939508408</v>
      </c>
      <c r="P141" s="463">
        <v>234187.73557344452</v>
      </c>
      <c r="Q141" s="464">
        <v>3.4196888982734437E-2</v>
      </c>
    </row>
    <row r="142" spans="1:17">
      <c r="A142" s="483"/>
      <c r="B142" s="478"/>
      <c r="C142" s="367" t="s">
        <v>142</v>
      </c>
      <c r="D142" s="463">
        <v>61254366.722019777</v>
      </c>
      <c r="E142" s="463">
        <v>-642387.24712909013</v>
      </c>
      <c r="F142" s="468">
        <v>-1.0378367296114988E-2</v>
      </c>
      <c r="G142" s="474">
        <v>2.0581024342165519</v>
      </c>
      <c r="H142" s="474">
        <v>-3.4294147272217579E-2</v>
      </c>
      <c r="I142" s="475">
        <v>9.2364076927408885</v>
      </c>
      <c r="J142" s="475">
        <v>0.14343492262204904</v>
      </c>
      <c r="K142" s="468">
        <v>1.5774260656911045E-2</v>
      </c>
      <c r="L142" s="469">
        <v>565770304.00523496</v>
      </c>
      <c r="M142" s="469">
        <v>2944805.6050190926</v>
      </c>
      <c r="N142" s="468">
        <v>5.2321822898739566E-3</v>
      </c>
      <c r="O142" s="463">
        <v>126488146.08360898</v>
      </c>
      <c r="P142" s="463">
        <v>-1477412.9266242981</v>
      </c>
      <c r="Q142" s="468">
        <v>-1.1545395011372949E-2</v>
      </c>
    </row>
    <row r="143" spans="1:17">
      <c r="A143" s="483"/>
      <c r="B143" s="478"/>
      <c r="C143" s="367" t="s">
        <v>141</v>
      </c>
      <c r="D143" s="463">
        <v>50673528.090360723</v>
      </c>
      <c r="E143" s="463">
        <v>100493.7613427341</v>
      </c>
      <c r="F143" s="464">
        <v>1.9871016773275242E-3</v>
      </c>
      <c r="G143" s="472">
        <v>1.702593906266302</v>
      </c>
      <c r="H143" s="472">
        <v>-7.0085746375370128E-3</v>
      </c>
      <c r="I143" s="473">
        <v>4.8291266689045109</v>
      </c>
      <c r="J143" s="473">
        <v>-7.5012013914585118E-2</v>
      </c>
      <c r="K143" s="464">
        <v>-1.529565511215625E-2</v>
      </c>
      <c r="L143" s="465">
        <v>244708885.90864286</v>
      </c>
      <c r="M143" s="465">
        <v>-3308288.0518323481</v>
      </c>
      <c r="N143" s="464">
        <v>-1.3338947456757842E-2</v>
      </c>
      <c r="O143" s="463">
        <v>29671308.433556657</v>
      </c>
      <c r="P143" s="463">
        <v>-115974.10273465142</v>
      </c>
      <c r="Q143" s="464">
        <v>-3.8934099676046136E-3</v>
      </c>
    </row>
    <row r="144" spans="1:17">
      <c r="A144" s="483"/>
      <c r="B144" s="478"/>
      <c r="C144" s="367" t="s">
        <v>140</v>
      </c>
      <c r="D144" s="463">
        <v>15886676.380860319</v>
      </c>
      <c r="E144" s="463">
        <v>-314790.15639423952</v>
      </c>
      <c r="F144" s="468">
        <v>-1.9429732220252616E-2</v>
      </c>
      <c r="G144" s="474">
        <v>0.53378084013895266</v>
      </c>
      <c r="H144" s="474">
        <v>-1.3903667106012541E-2</v>
      </c>
      <c r="I144" s="475">
        <v>11.651679197956978</v>
      </c>
      <c r="J144" s="475">
        <v>8.7173580945503204E-3</v>
      </c>
      <c r="K144" s="468">
        <v>7.4872341028417596E-4</v>
      </c>
      <c r="L144" s="469">
        <v>185106456.71154463</v>
      </c>
      <c r="M144" s="469">
        <v>-3526599.9315182567</v>
      </c>
      <c r="N144" s="468">
        <v>-1.8695556305337268E-2</v>
      </c>
      <c r="O144" s="463">
        <v>37645686.034448035</v>
      </c>
      <c r="P144" s="463">
        <v>390853.44526553899</v>
      </c>
      <c r="Q144" s="468">
        <v>1.0491348856014701E-2</v>
      </c>
    </row>
    <row r="145" spans="1:17">
      <c r="A145" s="483"/>
      <c r="B145" s="478"/>
      <c r="C145" s="367" t="s">
        <v>139</v>
      </c>
      <c r="D145" s="463">
        <v>41117801.943325967</v>
      </c>
      <c r="E145" s="463">
        <v>2781783.1244420484</v>
      </c>
      <c r="F145" s="464">
        <v>7.2563171924148032E-2</v>
      </c>
      <c r="G145" s="472">
        <v>1.3815284166307817</v>
      </c>
      <c r="H145" s="472">
        <v>8.5593661077963734E-2</v>
      </c>
      <c r="I145" s="473">
        <v>13.177318442414096</v>
      </c>
      <c r="J145" s="473">
        <v>-4.1191584902112055E-2</v>
      </c>
      <c r="K145" s="464">
        <v>-3.1162048382903334E-3</v>
      </c>
      <c r="L145" s="465">
        <v>541822369.85931945</v>
      </c>
      <c r="M145" s="465">
        <v>35077320.69451952</v>
      </c>
      <c r="N145" s="464">
        <v>6.9220845378426044E-2</v>
      </c>
      <c r="O145" s="463">
        <v>96777535.854251549</v>
      </c>
      <c r="P145" s="463">
        <v>8093224.2443445921</v>
      </c>
      <c r="Q145" s="464">
        <v>9.1258804375051322E-2</v>
      </c>
    </row>
    <row r="146" spans="1:17">
      <c r="A146" s="483"/>
      <c r="B146" s="478"/>
      <c r="C146" s="367" t="s">
        <v>138</v>
      </c>
      <c r="D146" s="463">
        <v>55935209.010075003</v>
      </c>
      <c r="E146" s="463">
        <v>1363001.7194125056</v>
      </c>
      <c r="F146" s="468">
        <v>2.497611489586422E-2</v>
      </c>
      <c r="G146" s="474">
        <v>1.8793825809101603</v>
      </c>
      <c r="H146" s="474">
        <v>3.45895561225813E-2</v>
      </c>
      <c r="I146" s="475">
        <v>9.4556524147260799</v>
      </c>
      <c r="J146" s="475">
        <v>0.14493093524833789</v>
      </c>
      <c r="K146" s="468">
        <v>1.5566026281399126E-2</v>
      </c>
      <c r="L146" s="469">
        <v>528903894.14432365</v>
      </c>
      <c r="M146" s="469">
        <v>20797271.540640473</v>
      </c>
      <c r="N146" s="468">
        <v>4.0930920038139487E-2</v>
      </c>
      <c r="O146" s="463">
        <v>95426792.765820846</v>
      </c>
      <c r="P146" s="463">
        <v>4176125.0581671447</v>
      </c>
      <c r="Q146" s="468">
        <v>4.5765419180783376E-2</v>
      </c>
    </row>
    <row r="147" spans="1:17">
      <c r="A147" s="483"/>
      <c r="B147" s="478"/>
      <c r="C147" s="367" t="s">
        <v>137</v>
      </c>
      <c r="D147" s="463">
        <v>8359423.0874116905</v>
      </c>
      <c r="E147" s="463">
        <v>532345.21207153518</v>
      </c>
      <c r="F147" s="464">
        <v>6.8013276544587858E-2</v>
      </c>
      <c r="G147" s="472">
        <v>0.28087057177367464</v>
      </c>
      <c r="H147" s="472">
        <v>1.6279136210332001E-2</v>
      </c>
      <c r="I147" s="473">
        <v>11.784926853916479</v>
      </c>
      <c r="J147" s="473">
        <v>-0.2164830645398812</v>
      </c>
      <c r="K147" s="464">
        <v>-1.8038136019915697E-2</v>
      </c>
      <c r="L147" s="465">
        <v>98515189.626087442</v>
      </c>
      <c r="M147" s="465">
        <v>4579219.58044976</v>
      </c>
      <c r="N147" s="464">
        <v>4.8748307791200755E-2</v>
      </c>
      <c r="O147" s="463">
        <v>22765690.814796194</v>
      </c>
      <c r="P147" s="463">
        <v>1226507.6860918663</v>
      </c>
      <c r="Q147" s="464">
        <v>5.6943091980928152E-2</v>
      </c>
    </row>
    <row r="148" spans="1:17">
      <c r="A148" s="483"/>
      <c r="B148" s="478"/>
      <c r="C148" s="367" t="s">
        <v>136</v>
      </c>
      <c r="D148" s="463">
        <v>540251589.33291948</v>
      </c>
      <c r="E148" s="463">
        <v>2967714.0088419914</v>
      </c>
      <c r="F148" s="468">
        <v>5.5235493658765279E-3</v>
      </c>
      <c r="G148" s="474">
        <v>18.152062793194105</v>
      </c>
      <c r="H148" s="474">
        <v>-1.0617346340794143E-2</v>
      </c>
      <c r="I148" s="475">
        <v>5.2025549877456641</v>
      </c>
      <c r="J148" s="475">
        <v>-5.0865159390863113E-2</v>
      </c>
      <c r="K148" s="468">
        <v>-9.6822941943046567E-3</v>
      </c>
      <c r="L148" s="469">
        <v>2810688600.7215023</v>
      </c>
      <c r="M148" s="469">
        <v>-11889334.63759613</v>
      </c>
      <c r="N148" s="468">
        <v>-4.2122254583852707E-3</v>
      </c>
      <c r="O148" s="463">
        <v>764114942.74202096</v>
      </c>
      <c r="P148" s="463">
        <v>3222329.0929037333</v>
      </c>
      <c r="Q148" s="468">
        <v>4.2349328079950297E-3</v>
      </c>
    </row>
    <row r="149" spans="1:17">
      <c r="A149" s="483"/>
      <c r="B149" s="478"/>
      <c r="C149" s="367" t="s">
        <v>135</v>
      </c>
      <c r="D149" s="463">
        <v>321366021.72757488</v>
      </c>
      <c r="E149" s="463">
        <v>-3681081.4427032471</v>
      </c>
      <c r="F149" s="464">
        <v>-1.1324763109102029E-2</v>
      </c>
      <c r="G149" s="472">
        <v>10.797665978550537</v>
      </c>
      <c r="H149" s="472">
        <v>-0.19042958192606996</v>
      </c>
      <c r="I149" s="473">
        <v>5.0774770917329581</v>
      </c>
      <c r="J149" s="473">
        <v>-8.1543664014516182E-2</v>
      </c>
      <c r="K149" s="464">
        <v>-1.5806035268160417E-2</v>
      </c>
      <c r="L149" s="465">
        <v>1631728613.3831177</v>
      </c>
      <c r="M149" s="465">
        <v>-45196138.467937946</v>
      </c>
      <c r="N149" s="464">
        <v>-2.6951798772156393E-2</v>
      </c>
      <c r="O149" s="463">
        <v>552224841.36523008</v>
      </c>
      <c r="P149" s="463">
        <v>-11994553.327455163</v>
      </c>
      <c r="Q149" s="464">
        <v>-2.1258668950910959E-2</v>
      </c>
    </row>
    <row r="150" spans="1:17">
      <c r="A150" s="483"/>
      <c r="B150" s="478"/>
      <c r="C150" s="367" t="s">
        <v>134</v>
      </c>
      <c r="D150" s="463">
        <v>595272266.66207135</v>
      </c>
      <c r="E150" s="463">
        <v>18124403.552200437</v>
      </c>
      <c r="F150" s="468">
        <v>3.1403397137329633E-2</v>
      </c>
      <c r="G150" s="474">
        <v>20.000717770842648</v>
      </c>
      <c r="H150" s="474">
        <v>0.49045045720361458</v>
      </c>
      <c r="I150" s="475">
        <v>6.0867163362665382</v>
      </c>
      <c r="J150" s="475">
        <v>-8.8336661355879365E-2</v>
      </c>
      <c r="K150" s="468">
        <v>-1.4305409425618153E-2</v>
      </c>
      <c r="L150" s="469">
        <v>3623253430.0184407</v>
      </c>
      <c r="M150" s="469">
        <v>59334787.850459576</v>
      </c>
      <c r="N150" s="468">
        <v>1.6648749258306693E-2</v>
      </c>
      <c r="O150" s="463">
        <v>999691437.53753304</v>
      </c>
      <c r="P150" s="463">
        <v>34762896.866641641</v>
      </c>
      <c r="Q150" s="468">
        <v>3.6026395117789593E-2</v>
      </c>
    </row>
    <row r="151" spans="1:17">
      <c r="A151" s="483"/>
      <c r="B151" s="478"/>
      <c r="C151" s="367" t="s">
        <v>301</v>
      </c>
      <c r="D151" s="463">
        <v>175432578.97995329</v>
      </c>
      <c r="E151" s="463">
        <v>-437345.7110465765</v>
      </c>
      <c r="F151" s="464">
        <v>-2.4867566857436521E-3</v>
      </c>
      <c r="G151" s="472">
        <v>5.8944078138634293</v>
      </c>
      <c r="H151" s="472">
        <v>-5.0809109685618026E-2</v>
      </c>
      <c r="I151" s="473">
        <v>8.0493037867947557</v>
      </c>
      <c r="J151" s="473">
        <v>6.4288515755918318E-2</v>
      </c>
      <c r="K151" s="464">
        <v>8.0511449976919686E-3</v>
      </c>
      <c r="L151" s="465">
        <v>1412110122.310508</v>
      </c>
      <c r="M151" s="465">
        <v>7786087.9364237785</v>
      </c>
      <c r="N151" s="464">
        <v>5.5443670732973575E-3</v>
      </c>
      <c r="O151" s="463">
        <v>306737520.70473546</v>
      </c>
      <c r="P151" s="463">
        <v>-1658150.7881387472</v>
      </c>
      <c r="Q151" s="464">
        <v>-5.3766992905964327E-3</v>
      </c>
    </row>
    <row r="152" spans="1:17">
      <c r="A152" s="483"/>
      <c r="B152" s="478"/>
      <c r="C152" s="367" t="s">
        <v>132</v>
      </c>
      <c r="D152" s="463">
        <v>24178325.224196505</v>
      </c>
      <c r="E152" s="463">
        <v>-588132.06438876688</v>
      </c>
      <c r="F152" s="468">
        <v>-2.3747121259035858E-2</v>
      </c>
      <c r="G152" s="474">
        <v>0.81237424631328337</v>
      </c>
      <c r="H152" s="474">
        <v>-2.4846564846743857E-2</v>
      </c>
      <c r="I152" s="475">
        <v>8.3818156291946</v>
      </c>
      <c r="J152" s="475">
        <v>-0.33922557323158564</v>
      </c>
      <c r="K152" s="468">
        <v>-3.8897370779215373E-2</v>
      </c>
      <c r="L152" s="469">
        <v>202658264.25192031</v>
      </c>
      <c r="M152" s="469">
        <v>-13331030.199960142</v>
      </c>
      <c r="N152" s="468">
        <v>-6.1720791457699396E-2</v>
      </c>
      <c r="O152" s="463">
        <v>46505988.037680909</v>
      </c>
      <c r="P152" s="463">
        <v>-931907.89111240953</v>
      </c>
      <c r="Q152" s="468">
        <v>-1.9644798169616343E-2</v>
      </c>
    </row>
    <row r="153" spans="1:17">
      <c r="A153" s="483"/>
      <c r="B153" s="478"/>
      <c r="C153" s="367" t="s">
        <v>131</v>
      </c>
      <c r="D153" s="463">
        <v>111699979.02168439</v>
      </c>
      <c r="E153" s="463">
        <v>3618715.5051036328</v>
      </c>
      <c r="F153" s="464">
        <v>3.3481432279411548E-2</v>
      </c>
      <c r="G153" s="472">
        <v>3.7530385347013202</v>
      </c>
      <c r="H153" s="472">
        <v>9.9391908614924862E-2</v>
      </c>
      <c r="I153" s="473">
        <v>5.9422771659822899</v>
      </c>
      <c r="J153" s="473">
        <v>-0.12062116007386336</v>
      </c>
      <c r="K153" s="464">
        <v>-1.9894966662310179E-2</v>
      </c>
      <c r="L153" s="465">
        <v>663752234.78125596</v>
      </c>
      <c r="M153" s="465">
        <v>8466523.1285444498</v>
      </c>
      <c r="N153" s="464">
        <v>1.2920353638096019E-2</v>
      </c>
      <c r="O153" s="463">
        <v>128023988.09087849</v>
      </c>
      <c r="P153" s="463">
        <v>2191070.3407611847</v>
      </c>
      <c r="Q153" s="464">
        <v>1.7412537036709873E-2</v>
      </c>
    </row>
    <row r="154" spans="1:17">
      <c r="A154" s="483"/>
      <c r="B154" s="484"/>
      <c r="C154" s="367" t="s">
        <v>130</v>
      </c>
      <c r="D154" s="463">
        <v>74894463.321422681</v>
      </c>
      <c r="E154" s="463">
        <v>38141.385308533907</v>
      </c>
      <c r="F154" s="468">
        <v>5.0952791056292526E-4</v>
      </c>
      <c r="G154" s="474">
        <v>2.5163998180027174</v>
      </c>
      <c r="H154" s="474">
        <v>-1.4090103973102952E-2</v>
      </c>
      <c r="I154" s="475">
        <v>3.3238999743627322</v>
      </c>
      <c r="J154" s="475">
        <v>-9.3991880355974722E-3</v>
      </c>
      <c r="K154" s="468">
        <v>-2.8197853170894801E-3</v>
      </c>
      <c r="L154" s="469">
        <v>248941704.71398744</v>
      </c>
      <c r="M154" s="469">
        <v>-576810.49588155746</v>
      </c>
      <c r="N154" s="468">
        <v>-2.3116941658473901E-3</v>
      </c>
      <c r="O154" s="463">
        <v>57900320.878361292</v>
      </c>
      <c r="P154" s="463">
        <v>287301.33847413957</v>
      </c>
      <c r="Q154" s="468">
        <v>4.9867432876909458E-3</v>
      </c>
    </row>
    <row r="155" spans="1:17">
      <c r="A155" s="483"/>
      <c r="B155" s="478" t="s">
        <v>241</v>
      </c>
      <c r="C155" s="367" t="s">
        <v>148</v>
      </c>
      <c r="D155" s="463">
        <v>25011254.667562485</v>
      </c>
      <c r="E155" s="463">
        <v>1518800.1965793259</v>
      </c>
      <c r="F155" s="464">
        <v>6.4650554008959804E-2</v>
      </c>
      <c r="G155" s="472">
        <v>1.0217239748303872</v>
      </c>
      <c r="H155" s="472">
        <v>5.4456414457112134E-2</v>
      </c>
      <c r="I155" s="473">
        <v>9.7833078896632397</v>
      </c>
      <c r="J155" s="473">
        <v>-0.15054598720267798</v>
      </c>
      <c r="K155" s="464">
        <v>-1.5154842125599546E-2</v>
      </c>
      <c r="L155" s="465">
        <v>244692805.1195406</v>
      </c>
      <c r="M155" s="465">
        <v>11322195.195868492</v>
      </c>
      <c r="N155" s="464">
        <v>4.8515942944022006E-2</v>
      </c>
      <c r="O155" s="463">
        <v>48067198.351563066</v>
      </c>
      <c r="P155" s="463">
        <v>2186996.0695566013</v>
      </c>
      <c r="Q155" s="464">
        <v>4.7667533288411605E-2</v>
      </c>
    </row>
    <row r="156" spans="1:17">
      <c r="A156" s="483"/>
      <c r="B156" s="478" t="s">
        <v>300</v>
      </c>
      <c r="C156" s="367" t="s">
        <v>147</v>
      </c>
      <c r="D156" s="463">
        <v>461564776.66357696</v>
      </c>
      <c r="E156" s="463">
        <v>11429519.532548904</v>
      </c>
      <c r="F156" s="468">
        <v>2.5391300395787332E-2</v>
      </c>
      <c r="G156" s="474">
        <v>18.855183577256724</v>
      </c>
      <c r="H156" s="474">
        <v>0.32152067111318772</v>
      </c>
      <c r="I156" s="475">
        <v>5.7858340724297452</v>
      </c>
      <c r="J156" s="475">
        <v>2.5449870158067434E-2</v>
      </c>
      <c r="K156" s="468">
        <v>4.4180855415913E-3</v>
      </c>
      <c r="L156" s="469">
        <v>2670537211.4535494</v>
      </c>
      <c r="M156" s="469">
        <v>77585187.39047575</v>
      </c>
      <c r="N156" s="468">
        <v>2.9921566874539476E-2</v>
      </c>
      <c r="O156" s="463">
        <v>712036009.70104635</v>
      </c>
      <c r="P156" s="463">
        <v>15223923.35962677</v>
      </c>
      <c r="Q156" s="468">
        <v>2.1847961104634814E-2</v>
      </c>
    </row>
    <row r="157" spans="1:17">
      <c r="A157" s="483"/>
      <c r="B157" s="478" t="s">
        <v>300</v>
      </c>
      <c r="C157" s="367" t="s">
        <v>146</v>
      </c>
      <c r="D157" s="463">
        <v>1901324.6385466652</v>
      </c>
      <c r="E157" s="463">
        <v>-142548.48324113712</v>
      </c>
      <c r="F157" s="464">
        <v>-6.9744291718288318E-2</v>
      </c>
      <c r="G157" s="472">
        <v>7.7670192597665888E-2</v>
      </c>
      <c r="H157" s="472">
        <v>-6.4833031839718336E-3</v>
      </c>
      <c r="I157" s="473">
        <v>8.1062022008676653</v>
      </c>
      <c r="J157" s="473">
        <v>0.1365067979903456</v>
      </c>
      <c r="K157" s="464">
        <v>1.7128232772994335E-2</v>
      </c>
      <c r="L157" s="465">
        <v>15412521.969550896</v>
      </c>
      <c r="M157" s="465">
        <v>-876524.25322586857</v>
      </c>
      <c r="N157" s="464">
        <v>-5.381065540843244E-2</v>
      </c>
      <c r="O157" s="463">
        <v>3029006.5832111752</v>
      </c>
      <c r="P157" s="463">
        <v>-205347.55336091761</v>
      </c>
      <c r="Q157" s="464">
        <v>-6.3489508164543088E-2</v>
      </c>
    </row>
    <row r="158" spans="1:17">
      <c r="A158" s="483"/>
      <c r="B158" s="478" t="s">
        <v>300</v>
      </c>
      <c r="C158" s="367" t="s">
        <v>145</v>
      </c>
      <c r="D158" s="463">
        <v>26702914.216500577</v>
      </c>
      <c r="E158" s="463">
        <v>423687.1842096895</v>
      </c>
      <c r="F158" s="468">
        <v>1.6122513180813092E-2</v>
      </c>
      <c r="G158" s="474">
        <v>1.0908292292997845</v>
      </c>
      <c r="H158" s="474">
        <v>8.8203718849106938E-3</v>
      </c>
      <c r="I158" s="475">
        <v>12.829302038686706</v>
      </c>
      <c r="J158" s="475">
        <v>-0.15136541204326548</v>
      </c>
      <c r="K158" s="468">
        <v>-1.1660834284353645E-2</v>
      </c>
      <c r="L158" s="469">
        <v>342579751.79662704</v>
      </c>
      <c r="M158" s="469">
        <v>1457844.828225553</v>
      </c>
      <c r="N158" s="468">
        <v>4.2736769420106306E-3</v>
      </c>
      <c r="O158" s="463">
        <v>77929940.807499394</v>
      </c>
      <c r="P158" s="463">
        <v>654372.91239207983</v>
      </c>
      <c r="Q158" s="468">
        <v>8.4680440431096626E-3</v>
      </c>
    </row>
    <row r="159" spans="1:17">
      <c r="A159" s="483"/>
      <c r="B159" s="478" t="s">
        <v>300</v>
      </c>
      <c r="C159" s="367" t="s">
        <v>144</v>
      </c>
      <c r="D159" s="463">
        <v>12567935.782847388</v>
      </c>
      <c r="E159" s="463">
        <v>-232792.54047655873</v>
      </c>
      <c r="F159" s="464">
        <v>-1.8185882443297555E-2</v>
      </c>
      <c r="G159" s="472">
        <v>0.51340732298878011</v>
      </c>
      <c r="H159" s="472">
        <v>-1.3644002005634759E-2</v>
      </c>
      <c r="I159" s="473">
        <v>7.3953229981701964</v>
      </c>
      <c r="J159" s="473">
        <v>7.7107993458794155E-2</v>
      </c>
      <c r="K159" s="464">
        <v>1.0536448219839498E-2</v>
      </c>
      <c r="L159" s="465">
        <v>92943944.534417436</v>
      </c>
      <c r="M159" s="465">
        <v>-734537.55256609619</v>
      </c>
      <c r="N159" s="464">
        <v>-7.8410488321539427E-3</v>
      </c>
      <c r="O159" s="463">
        <v>25685127.064890184</v>
      </c>
      <c r="P159" s="463">
        <v>-687682.28662477434</v>
      </c>
      <c r="Q159" s="464">
        <v>-2.6075427818814122E-2</v>
      </c>
    </row>
    <row r="160" spans="1:17">
      <c r="A160" s="483"/>
      <c r="B160" s="478" t="s">
        <v>300</v>
      </c>
      <c r="C160" s="367" t="s">
        <v>143</v>
      </c>
      <c r="D160" s="463">
        <v>3842655.3755557537</v>
      </c>
      <c r="E160" s="463">
        <v>125653.89425795432</v>
      </c>
      <c r="F160" s="468">
        <v>3.3805177342593362E-2</v>
      </c>
      <c r="G160" s="474">
        <v>0.15697465706540689</v>
      </c>
      <c r="H160" s="474">
        <v>3.9325405356261944E-3</v>
      </c>
      <c r="I160" s="475">
        <v>8.1258582138508562</v>
      </c>
      <c r="J160" s="475">
        <v>5.8618211777901053E-3</v>
      </c>
      <c r="K160" s="468">
        <v>7.2189948053171741E-4</v>
      </c>
      <c r="L160" s="469">
        <v>31224872.746457871</v>
      </c>
      <c r="M160" s="469">
        <v>1042834.1267592981</v>
      </c>
      <c r="N160" s="468">
        <v>3.4551480763088123E-2</v>
      </c>
      <c r="O160" s="463">
        <v>5948803.8186608376</v>
      </c>
      <c r="P160" s="463">
        <v>228582.33678110689</v>
      </c>
      <c r="Q160" s="468">
        <v>3.996039969871798E-2</v>
      </c>
    </row>
    <row r="161" spans="1:17">
      <c r="A161" s="483"/>
      <c r="B161" s="478" t="s">
        <v>300</v>
      </c>
      <c r="C161" s="367" t="s">
        <v>142</v>
      </c>
      <c r="D161" s="463">
        <v>51103711.471291304</v>
      </c>
      <c r="E161" s="463">
        <v>-282689.4915259704</v>
      </c>
      <c r="F161" s="464">
        <v>-5.5012510358630083E-3</v>
      </c>
      <c r="G161" s="472">
        <v>2.0876156717059886</v>
      </c>
      <c r="H161" s="472">
        <v>-2.8144465535518748E-2</v>
      </c>
      <c r="I161" s="473">
        <v>9.2173063500976067</v>
      </c>
      <c r="J161" s="473">
        <v>0.12375689997333517</v>
      </c>
      <c r="K161" s="464">
        <v>1.3609306316758845E-2</v>
      </c>
      <c r="L161" s="465">
        <v>471038564.25788927</v>
      </c>
      <c r="M161" s="465">
        <v>3753786.0385968685</v>
      </c>
      <c r="N161" s="464">
        <v>8.033187070423364E-3</v>
      </c>
      <c r="O161" s="463">
        <v>105520565.78318982</v>
      </c>
      <c r="P161" s="463">
        <v>-686751.44096128643</v>
      </c>
      <c r="Q161" s="464">
        <v>-6.4661405533094664E-3</v>
      </c>
    </row>
    <row r="162" spans="1:17">
      <c r="A162" s="483"/>
      <c r="B162" s="478" t="s">
        <v>300</v>
      </c>
      <c r="C162" s="367" t="s">
        <v>141</v>
      </c>
      <c r="D162" s="463">
        <v>38587447.422082067</v>
      </c>
      <c r="E162" s="463">
        <v>214408.17849564552</v>
      </c>
      <c r="F162" s="468">
        <v>5.5874692941211635E-3</v>
      </c>
      <c r="G162" s="474">
        <v>1.5763191684174143</v>
      </c>
      <c r="H162" s="474">
        <v>-3.6347737769639732E-3</v>
      </c>
      <c r="I162" s="475">
        <v>4.8820402753494605</v>
      </c>
      <c r="J162" s="475">
        <v>-4.2689159409634136E-2</v>
      </c>
      <c r="K162" s="468">
        <v>-8.6683258390462987E-3</v>
      </c>
      <c r="L162" s="469">
        <v>188385472.43753436</v>
      </c>
      <c r="M162" s="469">
        <v>-591363.42652153969</v>
      </c>
      <c r="N162" s="468">
        <v>-3.1292905493821915E-3</v>
      </c>
      <c r="O162" s="463">
        <v>22601142.16006377</v>
      </c>
      <c r="P162" s="463">
        <v>31812.799970291555</v>
      </c>
      <c r="Q162" s="468">
        <v>1.4095589400428597E-3</v>
      </c>
    </row>
    <row r="163" spans="1:17">
      <c r="A163" s="483"/>
      <c r="B163" s="478" t="s">
        <v>300</v>
      </c>
      <c r="C163" s="367" t="s">
        <v>140</v>
      </c>
      <c r="D163" s="463">
        <v>12613260.253268713</v>
      </c>
      <c r="E163" s="463">
        <v>-441016.35925159976</v>
      </c>
      <c r="F163" s="464">
        <v>-3.3783285917859472E-2</v>
      </c>
      <c r="G163" s="472">
        <v>0.51525885337745825</v>
      </c>
      <c r="H163" s="472">
        <v>-2.2231952746129768E-2</v>
      </c>
      <c r="I163" s="473">
        <v>11.471508023099643</v>
      </c>
      <c r="J163" s="473">
        <v>1.3118824226364012E-2</v>
      </c>
      <c r="K163" s="464">
        <v>1.1449099867941303E-3</v>
      </c>
      <c r="L163" s="465">
        <v>144693116.19281587</v>
      </c>
      <c r="M163" s="465">
        <v>-4887865.9431909323</v>
      </c>
      <c r="N163" s="464">
        <v>-3.2677054752499421E-2</v>
      </c>
      <c r="O163" s="463">
        <v>29228841.491987422</v>
      </c>
      <c r="P163" s="463">
        <v>-185066.75556622073</v>
      </c>
      <c r="Q163" s="464">
        <v>-6.2918111394330862E-3</v>
      </c>
    </row>
    <row r="164" spans="1:17">
      <c r="A164" s="483"/>
      <c r="B164" s="478" t="s">
        <v>300</v>
      </c>
      <c r="C164" s="367" t="s">
        <v>139</v>
      </c>
      <c r="D164" s="463">
        <v>33073552.181116216</v>
      </c>
      <c r="E164" s="463">
        <v>2212142.3531537093</v>
      </c>
      <c r="F164" s="468">
        <v>7.1679886482352476E-2</v>
      </c>
      <c r="G164" s="474">
        <v>1.3510734125655737</v>
      </c>
      <c r="H164" s="474">
        <v>8.0399859453273548E-2</v>
      </c>
      <c r="I164" s="475">
        <v>13.126861860585732</v>
      </c>
      <c r="J164" s="475">
        <v>-5.119256565093977E-2</v>
      </c>
      <c r="K164" s="468">
        <v>-3.8846831250763853E-3</v>
      </c>
      <c r="L164" s="469">
        <v>434151950.72038651</v>
      </c>
      <c r="M164" s="469">
        <v>27458612.337101281</v>
      </c>
      <c r="N164" s="468">
        <v>6.7516749711850718E-2</v>
      </c>
      <c r="O164" s="463">
        <v>77885844.548388407</v>
      </c>
      <c r="P164" s="463">
        <v>6440274.1444277316</v>
      </c>
      <c r="Q164" s="468">
        <v>9.0142385427308541E-2</v>
      </c>
    </row>
    <row r="165" spans="1:17">
      <c r="A165" s="483"/>
      <c r="B165" s="478" t="s">
        <v>300</v>
      </c>
      <c r="C165" s="367" t="s">
        <v>138</v>
      </c>
      <c r="D165" s="463">
        <v>46223781.597800829</v>
      </c>
      <c r="E165" s="463">
        <v>1171142.7282138541</v>
      </c>
      <c r="F165" s="464">
        <v>2.5994986256053478E-2</v>
      </c>
      <c r="G165" s="472">
        <v>1.8882677615948422</v>
      </c>
      <c r="H165" s="472">
        <v>3.3291043790019126E-2</v>
      </c>
      <c r="I165" s="473">
        <v>9.3314889775625378</v>
      </c>
      <c r="J165" s="473">
        <v>0.13062037285944328</v>
      </c>
      <c r="K165" s="464">
        <v>1.4196526270647498E-2</v>
      </c>
      <c r="L165" s="465">
        <v>431336708.4811365</v>
      </c>
      <c r="M165" s="465">
        <v>16813297.946927369</v>
      </c>
      <c r="N165" s="464">
        <v>4.0560551031990091E-2</v>
      </c>
      <c r="O165" s="463">
        <v>78361992.859334886</v>
      </c>
      <c r="P165" s="463">
        <v>3260059.5658371598</v>
      </c>
      <c r="Q165" s="464">
        <v>4.3408463975179896E-2</v>
      </c>
    </row>
    <row r="166" spans="1:17">
      <c r="A166" s="483"/>
      <c r="B166" s="478" t="s">
        <v>300</v>
      </c>
      <c r="C166" s="367" t="s">
        <v>137</v>
      </c>
      <c r="D166" s="463">
        <v>6981029.6698870622</v>
      </c>
      <c r="E166" s="463">
        <v>460478.6727293618</v>
      </c>
      <c r="F166" s="468">
        <v>7.0619595327156226E-2</v>
      </c>
      <c r="G166" s="474">
        <v>0.28517903150122148</v>
      </c>
      <c r="H166" s="474">
        <v>1.6704851287292433E-2</v>
      </c>
      <c r="I166" s="475">
        <v>11.797421617235825</v>
      </c>
      <c r="J166" s="475">
        <v>-0.23887606305122588</v>
      </c>
      <c r="K166" s="468">
        <v>-1.9846307344363469E-2</v>
      </c>
      <c r="L166" s="469">
        <v>82358150.338090301</v>
      </c>
      <c r="M166" s="469">
        <v>3874857.4968076497</v>
      </c>
      <c r="N166" s="468">
        <v>4.937174978939534E-2</v>
      </c>
      <c r="O166" s="463">
        <v>18984568.71086219</v>
      </c>
      <c r="P166" s="463">
        <v>1035717.0941361412</v>
      </c>
      <c r="Q166" s="468">
        <v>5.770380836905379E-2</v>
      </c>
    </row>
    <row r="167" spans="1:17">
      <c r="A167" s="483"/>
      <c r="B167" s="478" t="s">
        <v>300</v>
      </c>
      <c r="C167" s="367" t="s">
        <v>136</v>
      </c>
      <c r="D167" s="463">
        <v>442997281.21443468</v>
      </c>
      <c r="E167" s="463">
        <v>3564245.054864049</v>
      </c>
      <c r="F167" s="464">
        <v>8.1110084166948482E-3</v>
      </c>
      <c r="G167" s="472">
        <v>18.09669083048755</v>
      </c>
      <c r="H167" s="472">
        <v>3.6762687911036096E-3</v>
      </c>
      <c r="I167" s="473">
        <v>5.2229711989659204</v>
      </c>
      <c r="J167" s="473">
        <v>-3.767940232639333E-2</v>
      </c>
      <c r="K167" s="464">
        <v>-7.162498554292341E-3</v>
      </c>
      <c r="L167" s="465">
        <v>2313762041.0031991</v>
      </c>
      <c r="M167" s="465">
        <v>2058375.1026468277</v>
      </c>
      <c r="N167" s="464">
        <v>8.9041477634416546E-4</v>
      </c>
      <c r="O167" s="463">
        <v>627586504.7818768</v>
      </c>
      <c r="P167" s="463">
        <v>3765703.8082257509</v>
      </c>
      <c r="Q167" s="464">
        <v>6.0365152979001205E-3</v>
      </c>
    </row>
    <row r="168" spans="1:17">
      <c r="A168" s="483"/>
      <c r="B168" s="478" t="s">
        <v>300</v>
      </c>
      <c r="C168" s="367" t="s">
        <v>135</v>
      </c>
      <c r="D168" s="463">
        <v>267126625.85282981</v>
      </c>
      <c r="E168" s="463">
        <v>-4009828.5513760448</v>
      </c>
      <c r="F168" s="468">
        <v>-1.4788968750761404E-2</v>
      </c>
      <c r="G168" s="474">
        <v>10.912274557075699</v>
      </c>
      <c r="H168" s="474">
        <v>-0.25137363063281626</v>
      </c>
      <c r="I168" s="475">
        <v>5.085512985294562</v>
      </c>
      <c r="J168" s="475">
        <v>-5.9532631643901546E-2</v>
      </c>
      <c r="K168" s="468">
        <v>-1.1570865659171002E-2</v>
      </c>
      <c r="L168" s="469">
        <v>1358475924.4924881</v>
      </c>
      <c r="M168" s="469">
        <v>-36533501.832106829</v>
      </c>
      <c r="N168" s="468">
        <v>-2.6188713239279651E-2</v>
      </c>
      <c r="O168" s="463">
        <v>458344346.13323551</v>
      </c>
      <c r="P168" s="463">
        <v>-11187577.888397098</v>
      </c>
      <c r="Q168" s="468">
        <v>-2.3827086756046976E-2</v>
      </c>
    </row>
    <row r="169" spans="1:17">
      <c r="A169" s="483"/>
      <c r="B169" s="478" t="s">
        <v>300</v>
      </c>
      <c r="C169" s="367" t="s">
        <v>134</v>
      </c>
      <c r="D169" s="463">
        <v>509221765.06252623</v>
      </c>
      <c r="E169" s="463">
        <v>16649108.224961519</v>
      </c>
      <c r="F169" s="464">
        <v>3.3800309444403209E-2</v>
      </c>
      <c r="G169" s="472">
        <v>20.801998651614827</v>
      </c>
      <c r="H169" s="472">
        <v>0.52103768713395127</v>
      </c>
      <c r="I169" s="473">
        <v>6.0575628652767861</v>
      </c>
      <c r="J169" s="473">
        <v>-9.251695044851882E-2</v>
      </c>
      <c r="K169" s="464">
        <v>-1.5043211343690164E-2</v>
      </c>
      <c r="L169" s="465">
        <v>3084642854.233459</v>
      </c>
      <c r="M169" s="465">
        <v>55281699.638565063</v>
      </c>
      <c r="N169" s="464">
        <v>1.8248632902258793E-2</v>
      </c>
      <c r="O169" s="463">
        <v>856177365.70553553</v>
      </c>
      <c r="P169" s="463">
        <v>30910936.652100325</v>
      </c>
      <c r="Q169" s="464">
        <v>3.7455705895554942E-2</v>
      </c>
    </row>
    <row r="170" spans="1:17">
      <c r="A170" s="483"/>
      <c r="B170" s="478" t="s">
        <v>300</v>
      </c>
      <c r="C170" s="367" t="s">
        <v>301</v>
      </c>
      <c r="D170" s="463">
        <v>144405098.97006363</v>
      </c>
      <c r="E170" s="463">
        <v>-402655.28529077768</v>
      </c>
      <c r="F170" s="468">
        <v>-2.7806196385086824E-3</v>
      </c>
      <c r="G170" s="474">
        <v>5.8990304031736063</v>
      </c>
      <c r="H170" s="474">
        <v>-6.3217745682658588E-2</v>
      </c>
      <c r="I170" s="475">
        <v>8.0338183871220874</v>
      </c>
      <c r="J170" s="475">
        <v>5.7507122577789893E-2</v>
      </c>
      <c r="K170" s="468">
        <v>7.2097390222741501E-3</v>
      </c>
      <c r="L170" s="469">
        <v>1160124339.2998819</v>
      </c>
      <c r="M170" s="469">
        <v>5092617.83953619</v>
      </c>
      <c r="N170" s="468">
        <v>4.4090718418515994E-3</v>
      </c>
      <c r="O170" s="463">
        <v>251473685.74014819</v>
      </c>
      <c r="P170" s="463">
        <v>-2033718.0437789261</v>
      </c>
      <c r="Q170" s="468">
        <v>-8.0223220837854995E-3</v>
      </c>
    </row>
    <row r="171" spans="1:17">
      <c r="A171" s="483"/>
      <c r="B171" s="478" t="s">
        <v>300</v>
      </c>
      <c r="C171" s="367" t="s">
        <v>132</v>
      </c>
      <c r="D171" s="463">
        <v>20889340.341382161</v>
      </c>
      <c r="E171" s="463">
        <v>-324768.57813942805</v>
      </c>
      <c r="F171" s="464">
        <v>-1.5309084127524696E-2</v>
      </c>
      <c r="G171" s="472">
        <v>0.85334143084241243</v>
      </c>
      <c r="H171" s="472">
        <v>-2.011857332290945E-2</v>
      </c>
      <c r="I171" s="473">
        <v>8.3496902980774781</v>
      </c>
      <c r="J171" s="473">
        <v>-0.33727425051467286</v>
      </c>
      <c r="K171" s="464">
        <v>-3.8825328298287234E-2</v>
      </c>
      <c r="L171" s="465">
        <v>174419522.38167709</v>
      </c>
      <c r="M171" s="465">
        <v>-9866689.7321794927</v>
      </c>
      <c r="N171" s="464">
        <v>-5.3540032208614759E-2</v>
      </c>
      <c r="O171" s="463">
        <v>40214777.5024812</v>
      </c>
      <c r="P171" s="463">
        <v>-446730.91967181116</v>
      </c>
      <c r="Q171" s="464">
        <v>-1.098658010996034E-2</v>
      </c>
    </row>
    <row r="172" spans="1:17">
      <c r="A172" s="483"/>
      <c r="B172" s="478" t="s">
        <v>300</v>
      </c>
      <c r="C172" s="367" t="s">
        <v>131</v>
      </c>
      <c r="D172" s="463">
        <v>96068680.713757053</v>
      </c>
      <c r="E172" s="463">
        <v>2681667.1418428123</v>
      </c>
      <c r="F172" s="468">
        <v>2.8715632284115708E-2</v>
      </c>
      <c r="G172" s="474">
        <v>3.924460232811549</v>
      </c>
      <c r="H172" s="474">
        <v>7.938610912543842E-2</v>
      </c>
      <c r="I172" s="475">
        <v>5.9372971004090545</v>
      </c>
      <c r="J172" s="475">
        <v>-0.1077094046703353</v>
      </c>
      <c r="K172" s="468">
        <v>-1.7817913773927482E-2</v>
      </c>
      <c r="L172" s="469">
        <v>570388299.44191301</v>
      </c>
      <c r="M172" s="469">
        <v>5863194.9097541571</v>
      </c>
      <c r="N172" s="468">
        <v>1.0386065850186036E-2</v>
      </c>
      <c r="O172" s="463">
        <v>109979715.04633604</v>
      </c>
      <c r="P172" s="463">
        <v>1191872.6849130392</v>
      </c>
      <c r="Q172" s="468">
        <v>1.0955936426731507E-2</v>
      </c>
    </row>
    <row r="173" spans="1:17">
      <c r="A173" s="483"/>
      <c r="B173" s="484" t="s">
        <v>300</v>
      </c>
      <c r="C173" s="367" t="s">
        <v>130</v>
      </c>
      <c r="D173" s="463">
        <v>57510818.967365094</v>
      </c>
      <c r="E173" s="463">
        <v>-432761.87308314443</v>
      </c>
      <c r="F173" s="464">
        <v>-7.4686767163179811E-3</v>
      </c>
      <c r="G173" s="472">
        <v>2.3493496560687999</v>
      </c>
      <c r="H173" s="472">
        <v>-3.6392802134480817E-2</v>
      </c>
      <c r="I173" s="473">
        <v>3.3720899687837078</v>
      </c>
      <c r="J173" s="473">
        <v>-1.0005301803122535E-2</v>
      </c>
      <c r="K173" s="464">
        <v>-2.95831459572885E-3</v>
      </c>
      <c r="L173" s="465">
        <v>193931655.73638764</v>
      </c>
      <c r="M173" s="465">
        <v>-2039054.9849580228</v>
      </c>
      <c r="N173" s="464">
        <v>-1.0404896616706119E-2</v>
      </c>
      <c r="O173" s="463">
        <v>45287035.697622038</v>
      </c>
      <c r="P173" s="463">
        <v>-17399.895221270621</v>
      </c>
      <c r="Q173" s="464">
        <v>-3.8406604107477863E-4</v>
      </c>
    </row>
    <row r="174" spans="1:17">
      <c r="A174" s="483" t="s">
        <v>82</v>
      </c>
      <c r="B174" s="478" t="s">
        <v>243</v>
      </c>
      <c r="C174" s="367" t="s">
        <v>148</v>
      </c>
      <c r="D174" s="466"/>
      <c r="E174" s="466"/>
      <c r="F174" s="466"/>
      <c r="G174" s="466"/>
      <c r="H174" s="466"/>
      <c r="I174" s="466"/>
      <c r="J174" s="466"/>
      <c r="K174" s="466"/>
      <c r="L174" s="466"/>
      <c r="M174" s="466"/>
      <c r="N174" s="466"/>
      <c r="O174" s="466"/>
      <c r="P174" s="466"/>
      <c r="Q174" s="466"/>
    </row>
    <row r="175" spans="1:17">
      <c r="A175" s="483"/>
      <c r="B175" s="478"/>
      <c r="C175" s="367" t="s">
        <v>147</v>
      </c>
      <c r="D175" s="462"/>
      <c r="E175" s="462"/>
      <c r="F175" s="462"/>
      <c r="G175" s="462"/>
      <c r="H175" s="462"/>
      <c r="I175" s="462"/>
      <c r="J175" s="462"/>
      <c r="K175" s="462"/>
      <c r="L175" s="462"/>
      <c r="M175" s="462"/>
      <c r="N175" s="462"/>
      <c r="O175" s="462"/>
      <c r="P175" s="462"/>
      <c r="Q175" s="462"/>
    </row>
    <row r="176" spans="1:17">
      <c r="A176" s="483"/>
      <c r="B176" s="478"/>
      <c r="C176" s="367" t="s">
        <v>146</v>
      </c>
      <c r="D176" s="466"/>
      <c r="E176" s="466"/>
      <c r="F176" s="466"/>
      <c r="G176" s="466"/>
      <c r="H176" s="466"/>
      <c r="I176" s="466"/>
      <c r="J176" s="466"/>
      <c r="K176" s="466"/>
      <c r="L176" s="466"/>
      <c r="M176" s="466"/>
      <c r="N176" s="466"/>
      <c r="O176" s="466"/>
      <c r="P176" s="466"/>
      <c r="Q176" s="466"/>
    </row>
    <row r="177" spans="1:17">
      <c r="A177" s="483"/>
      <c r="B177" s="478"/>
      <c r="C177" s="367" t="s">
        <v>145</v>
      </c>
      <c r="D177" s="462"/>
      <c r="E177" s="462"/>
      <c r="F177" s="462"/>
      <c r="G177" s="462"/>
      <c r="H177" s="462"/>
      <c r="I177" s="462"/>
      <c r="J177" s="462"/>
      <c r="K177" s="462"/>
      <c r="L177" s="462"/>
      <c r="M177" s="462"/>
      <c r="N177" s="462"/>
      <c r="O177" s="462"/>
      <c r="P177" s="462"/>
      <c r="Q177" s="462"/>
    </row>
    <row r="178" spans="1:17">
      <c r="A178" s="483"/>
      <c r="B178" s="478"/>
      <c r="C178" s="367" t="s">
        <v>144</v>
      </c>
      <c r="D178" s="466"/>
      <c r="E178" s="466"/>
      <c r="F178" s="466"/>
      <c r="G178" s="466"/>
      <c r="H178" s="466"/>
      <c r="I178" s="466"/>
      <c r="J178" s="466"/>
      <c r="K178" s="466"/>
      <c r="L178" s="466"/>
      <c r="M178" s="466"/>
      <c r="N178" s="466"/>
      <c r="O178" s="466"/>
      <c r="P178" s="466"/>
      <c r="Q178" s="466"/>
    </row>
    <row r="179" spans="1:17">
      <c r="A179" s="483"/>
      <c r="B179" s="478"/>
      <c r="C179" s="367" t="s">
        <v>143</v>
      </c>
      <c r="D179" s="462"/>
      <c r="E179" s="462"/>
      <c r="F179" s="462"/>
      <c r="G179" s="462"/>
      <c r="H179" s="462"/>
      <c r="I179" s="462"/>
      <c r="J179" s="462"/>
      <c r="K179" s="462"/>
      <c r="L179" s="462"/>
      <c r="M179" s="462"/>
      <c r="N179" s="462"/>
      <c r="O179" s="462"/>
      <c r="P179" s="462"/>
      <c r="Q179" s="462"/>
    </row>
    <row r="180" spans="1:17">
      <c r="A180" s="483"/>
      <c r="B180" s="478"/>
      <c r="C180" s="367" t="s">
        <v>142</v>
      </c>
      <c r="D180" s="466"/>
      <c r="E180" s="466"/>
      <c r="F180" s="466"/>
      <c r="G180" s="466"/>
      <c r="H180" s="466"/>
      <c r="I180" s="466"/>
      <c r="J180" s="466"/>
      <c r="K180" s="466"/>
      <c r="L180" s="466"/>
      <c r="M180" s="466"/>
      <c r="N180" s="466"/>
      <c r="O180" s="466"/>
      <c r="P180" s="466"/>
      <c r="Q180" s="466"/>
    </row>
    <row r="181" spans="1:17">
      <c r="A181" s="483"/>
      <c r="B181" s="478"/>
      <c r="C181" s="367" t="s">
        <v>141</v>
      </c>
      <c r="D181" s="463">
        <v>4659.732917547226</v>
      </c>
      <c r="E181" s="463">
        <v>-1491.5442593522203</v>
      </c>
      <c r="F181" s="464">
        <v>-0.24247716636043928</v>
      </c>
      <c r="G181" s="472">
        <v>2.7295748851563459</v>
      </c>
      <c r="H181" s="472">
        <v>-0.54117534363502084</v>
      </c>
      <c r="I181" s="473">
        <v>6.7227727450968047</v>
      </c>
      <c r="J181" s="473">
        <v>9.9801047764938033E-3</v>
      </c>
      <c r="K181" s="464">
        <v>1.4867291917447919E-3</v>
      </c>
      <c r="L181" s="465">
        <v>31326.325457516909</v>
      </c>
      <c r="M181" s="465">
        <v>-9965.9227041439917</v>
      </c>
      <c r="N181" s="464">
        <v>-0.24135093505025404</v>
      </c>
      <c r="O181" s="463">
        <v>4659.732917547226</v>
      </c>
      <c r="P181" s="463">
        <v>-1491.5442593522203</v>
      </c>
      <c r="Q181" s="464">
        <v>-0.24247716636043928</v>
      </c>
    </row>
    <row r="182" spans="1:17">
      <c r="A182" s="483"/>
      <c r="B182" s="478"/>
      <c r="C182" s="367" t="s">
        <v>140</v>
      </c>
      <c r="D182" s="466"/>
      <c r="E182" s="466"/>
      <c r="F182" s="466"/>
      <c r="G182" s="466"/>
      <c r="H182" s="466"/>
      <c r="I182" s="466"/>
      <c r="J182" s="466"/>
      <c r="K182" s="466"/>
      <c r="L182" s="466"/>
      <c r="M182" s="466"/>
      <c r="N182" s="466"/>
      <c r="O182" s="466"/>
      <c r="P182" s="466"/>
      <c r="Q182" s="466"/>
    </row>
    <row r="183" spans="1:17">
      <c r="A183" s="483"/>
      <c r="B183" s="478"/>
      <c r="C183" s="367" t="s">
        <v>139</v>
      </c>
      <c r="D183" s="462"/>
      <c r="E183" s="462"/>
      <c r="F183" s="462"/>
      <c r="G183" s="462"/>
      <c r="H183" s="462"/>
      <c r="I183" s="462"/>
      <c r="J183" s="462"/>
      <c r="K183" s="462"/>
      <c r="L183" s="462"/>
      <c r="M183" s="462"/>
      <c r="N183" s="462"/>
      <c r="O183" s="462"/>
      <c r="P183" s="462"/>
      <c r="Q183" s="462"/>
    </row>
    <row r="184" spans="1:17">
      <c r="A184" s="483"/>
      <c r="B184" s="478"/>
      <c r="C184" s="367" t="s">
        <v>138</v>
      </c>
      <c r="D184" s="466"/>
      <c r="E184" s="466"/>
      <c r="F184" s="466"/>
      <c r="G184" s="466"/>
      <c r="H184" s="466"/>
      <c r="I184" s="466"/>
      <c r="J184" s="466"/>
      <c r="K184" s="466"/>
      <c r="L184" s="466"/>
      <c r="M184" s="466"/>
      <c r="N184" s="466"/>
      <c r="O184" s="466"/>
      <c r="P184" s="466"/>
      <c r="Q184" s="466"/>
    </row>
    <row r="185" spans="1:17">
      <c r="A185" s="483"/>
      <c r="B185" s="478"/>
      <c r="C185" s="367" t="s">
        <v>137</v>
      </c>
      <c r="D185" s="462"/>
      <c r="E185" s="462"/>
      <c r="F185" s="462"/>
      <c r="G185" s="462"/>
      <c r="H185" s="462"/>
      <c r="I185" s="462"/>
      <c r="J185" s="462"/>
      <c r="K185" s="462"/>
      <c r="L185" s="462"/>
      <c r="M185" s="462"/>
      <c r="N185" s="462"/>
      <c r="O185" s="462"/>
      <c r="P185" s="462"/>
      <c r="Q185" s="462"/>
    </row>
    <row r="186" spans="1:17">
      <c r="A186" s="483"/>
      <c r="B186" s="478"/>
      <c r="C186" s="367" t="s">
        <v>136</v>
      </c>
      <c r="D186" s="466"/>
      <c r="E186" s="466"/>
      <c r="F186" s="466"/>
      <c r="G186" s="466"/>
      <c r="H186" s="466"/>
      <c r="I186" s="466"/>
      <c r="J186" s="466"/>
      <c r="K186" s="466"/>
      <c r="L186" s="466"/>
      <c r="M186" s="466"/>
      <c r="N186" s="466"/>
      <c r="O186" s="466"/>
      <c r="P186" s="466"/>
      <c r="Q186" s="466"/>
    </row>
    <row r="187" spans="1:17">
      <c r="A187" s="483"/>
      <c r="B187" s="478"/>
      <c r="C187" s="367" t="s">
        <v>135</v>
      </c>
      <c r="D187" s="462"/>
      <c r="E187" s="462"/>
      <c r="F187" s="462"/>
      <c r="G187" s="462"/>
      <c r="H187" s="462"/>
      <c r="I187" s="462"/>
      <c r="J187" s="462"/>
      <c r="K187" s="462"/>
      <c r="L187" s="462"/>
      <c r="M187" s="462"/>
      <c r="N187" s="462"/>
      <c r="O187" s="462"/>
      <c r="P187" s="462"/>
      <c r="Q187" s="462"/>
    </row>
    <row r="188" spans="1:17">
      <c r="A188" s="483"/>
      <c r="B188" s="478"/>
      <c r="C188" s="367" t="s">
        <v>134</v>
      </c>
      <c r="D188" s="466"/>
      <c r="E188" s="466"/>
      <c r="F188" s="466"/>
      <c r="G188" s="466"/>
      <c r="H188" s="466"/>
      <c r="I188" s="466"/>
      <c r="J188" s="466"/>
      <c r="K188" s="466"/>
      <c r="L188" s="466"/>
      <c r="M188" s="466"/>
      <c r="N188" s="466"/>
      <c r="O188" s="466"/>
      <c r="P188" s="466"/>
      <c r="Q188" s="466"/>
    </row>
    <row r="189" spans="1:17">
      <c r="A189" s="483"/>
      <c r="B189" s="478"/>
      <c r="C189" s="367" t="s">
        <v>301</v>
      </c>
      <c r="D189" s="462"/>
      <c r="E189" s="462"/>
      <c r="F189" s="462"/>
      <c r="G189" s="462"/>
      <c r="H189" s="462"/>
      <c r="I189" s="462"/>
      <c r="J189" s="462"/>
      <c r="K189" s="462"/>
      <c r="L189" s="462"/>
      <c r="M189" s="462"/>
      <c r="N189" s="462"/>
      <c r="O189" s="462"/>
      <c r="P189" s="462"/>
      <c r="Q189" s="462"/>
    </row>
    <row r="190" spans="1:17">
      <c r="A190" s="483"/>
      <c r="B190" s="478"/>
      <c r="C190" s="367" t="s">
        <v>132</v>
      </c>
      <c r="D190" s="466"/>
      <c r="E190" s="466"/>
      <c r="F190" s="466"/>
      <c r="G190" s="466"/>
      <c r="H190" s="466"/>
      <c r="I190" s="466"/>
      <c r="J190" s="466"/>
      <c r="K190" s="466"/>
      <c r="L190" s="466"/>
      <c r="M190" s="466"/>
      <c r="N190" s="466"/>
      <c r="O190" s="466"/>
      <c r="P190" s="466"/>
      <c r="Q190" s="466"/>
    </row>
    <row r="191" spans="1:17">
      <c r="A191" s="483"/>
      <c r="B191" s="478"/>
      <c r="C191" s="367" t="s">
        <v>131</v>
      </c>
      <c r="D191" s="462"/>
      <c r="E191" s="462"/>
      <c r="F191" s="462"/>
      <c r="G191" s="462"/>
      <c r="H191" s="462"/>
      <c r="I191" s="462"/>
      <c r="J191" s="462"/>
      <c r="K191" s="462"/>
      <c r="L191" s="462"/>
      <c r="M191" s="462"/>
      <c r="N191" s="462"/>
      <c r="O191" s="462"/>
      <c r="P191" s="462"/>
      <c r="Q191" s="462"/>
    </row>
    <row r="192" spans="1:17">
      <c r="A192" s="483"/>
      <c r="B192" s="484"/>
      <c r="C192" s="367" t="s">
        <v>130</v>
      </c>
      <c r="D192" s="463">
        <v>47.348906323313713</v>
      </c>
      <c r="E192" s="463">
        <v>-30.456515550613403</v>
      </c>
      <c r="F192" s="468">
        <v>-0.39144464250786992</v>
      </c>
      <c r="G192" s="474">
        <v>2.7736007154626315E-2</v>
      </c>
      <c r="H192" s="474">
        <v>-1.3634604846250505E-2</v>
      </c>
      <c r="I192" s="475">
        <v>4.2560000000000002</v>
      </c>
      <c r="J192" s="475">
        <v>0.28395624073329806</v>
      </c>
      <c r="K192" s="468">
        <v>7.1488699003084646E-2</v>
      </c>
      <c r="L192" s="469">
        <v>201.51694531202315</v>
      </c>
      <c r="M192" s="469">
        <v>-107.52959507942199</v>
      </c>
      <c r="N192" s="468">
        <v>-0.34793981172940053</v>
      </c>
      <c r="O192" s="463">
        <v>50.505500078201294</v>
      </c>
      <c r="P192" s="463">
        <v>-32.486949920654297</v>
      </c>
      <c r="Q192" s="468">
        <v>-0.39144464250786992</v>
      </c>
    </row>
    <row r="193" spans="1:17">
      <c r="A193" s="483"/>
      <c r="B193" s="478" t="s">
        <v>242</v>
      </c>
      <c r="C193" s="367" t="s">
        <v>148</v>
      </c>
      <c r="D193" s="462"/>
      <c r="E193" s="462"/>
      <c r="F193" s="462"/>
      <c r="G193" s="462"/>
      <c r="H193" s="462"/>
      <c r="I193" s="462"/>
      <c r="J193" s="462"/>
      <c r="K193" s="462"/>
      <c r="L193" s="462"/>
      <c r="M193" s="462"/>
      <c r="N193" s="462"/>
      <c r="O193" s="462"/>
      <c r="P193" s="462"/>
      <c r="Q193" s="462"/>
    </row>
    <row r="194" spans="1:17">
      <c r="A194" s="483"/>
      <c r="B194" s="478"/>
      <c r="C194" s="367" t="s">
        <v>147</v>
      </c>
      <c r="D194" s="466"/>
      <c r="E194" s="466"/>
      <c r="F194" s="466"/>
      <c r="G194" s="466"/>
      <c r="H194" s="466"/>
      <c r="I194" s="466"/>
      <c r="J194" s="466"/>
      <c r="K194" s="466"/>
      <c r="L194" s="466"/>
      <c r="M194" s="466"/>
      <c r="N194" s="466"/>
      <c r="O194" s="466"/>
      <c r="P194" s="466"/>
      <c r="Q194" s="466"/>
    </row>
    <row r="195" spans="1:17">
      <c r="A195" s="483"/>
      <c r="B195" s="478"/>
      <c r="C195" s="367" t="s">
        <v>146</v>
      </c>
      <c r="D195" s="462"/>
      <c r="E195" s="462"/>
      <c r="F195" s="462"/>
      <c r="G195" s="462"/>
      <c r="H195" s="462"/>
      <c r="I195" s="462"/>
      <c r="J195" s="462"/>
      <c r="K195" s="462"/>
      <c r="L195" s="462"/>
      <c r="M195" s="462"/>
      <c r="N195" s="462"/>
      <c r="O195" s="462"/>
      <c r="P195" s="462"/>
      <c r="Q195" s="462"/>
    </row>
    <row r="196" spans="1:17">
      <c r="A196" s="483"/>
      <c r="B196" s="478"/>
      <c r="C196" s="367" t="s">
        <v>145</v>
      </c>
      <c r="D196" s="466"/>
      <c r="E196" s="466"/>
      <c r="F196" s="466"/>
      <c r="G196" s="466"/>
      <c r="H196" s="466"/>
      <c r="I196" s="466"/>
      <c r="J196" s="466"/>
      <c r="K196" s="466"/>
      <c r="L196" s="466"/>
      <c r="M196" s="466"/>
      <c r="N196" s="466"/>
      <c r="O196" s="466"/>
      <c r="P196" s="466"/>
      <c r="Q196" s="466"/>
    </row>
    <row r="197" spans="1:17">
      <c r="A197" s="483"/>
      <c r="B197" s="478"/>
      <c r="C197" s="367" t="s">
        <v>144</v>
      </c>
      <c r="D197" s="462"/>
      <c r="E197" s="462"/>
      <c r="F197" s="462"/>
      <c r="G197" s="462"/>
      <c r="H197" s="462"/>
      <c r="I197" s="462"/>
      <c r="J197" s="462"/>
      <c r="K197" s="462"/>
      <c r="L197" s="462"/>
      <c r="M197" s="462"/>
      <c r="N197" s="462"/>
      <c r="O197" s="462"/>
      <c r="P197" s="462"/>
      <c r="Q197" s="462"/>
    </row>
    <row r="198" spans="1:17">
      <c r="A198" s="483"/>
      <c r="B198" s="478"/>
      <c r="C198" s="367" t="s">
        <v>143</v>
      </c>
      <c r="D198" s="466"/>
      <c r="E198" s="466"/>
      <c r="F198" s="466"/>
      <c r="G198" s="466"/>
      <c r="H198" s="466"/>
      <c r="I198" s="466"/>
      <c r="J198" s="466"/>
      <c r="K198" s="466"/>
      <c r="L198" s="466"/>
      <c r="M198" s="466"/>
      <c r="N198" s="466"/>
      <c r="O198" s="466"/>
      <c r="P198" s="466"/>
      <c r="Q198" s="466"/>
    </row>
    <row r="199" spans="1:17">
      <c r="A199" s="483"/>
      <c r="B199" s="478"/>
      <c r="C199" s="367" t="s">
        <v>142</v>
      </c>
      <c r="D199" s="462"/>
      <c r="E199" s="462"/>
      <c r="F199" s="462"/>
      <c r="G199" s="462"/>
      <c r="H199" s="462"/>
      <c r="I199" s="462"/>
      <c r="J199" s="462"/>
      <c r="K199" s="462"/>
      <c r="L199" s="462"/>
      <c r="M199" s="462"/>
      <c r="N199" s="462"/>
      <c r="O199" s="462"/>
      <c r="P199" s="462"/>
      <c r="Q199" s="462"/>
    </row>
    <row r="200" spans="1:17">
      <c r="A200" s="483"/>
      <c r="B200" s="478"/>
      <c r="C200" s="367" t="s">
        <v>141</v>
      </c>
      <c r="D200" s="463">
        <v>80370.138531057251</v>
      </c>
      <c r="E200" s="463">
        <v>-12642.763561544314</v>
      </c>
      <c r="F200" s="468">
        <v>-0.13592483706139458</v>
      </c>
      <c r="G200" s="474">
        <v>3.445828041338955</v>
      </c>
      <c r="H200" s="474">
        <v>3.0846808766607392E-2</v>
      </c>
      <c r="I200" s="475">
        <v>6.7060751204033648</v>
      </c>
      <c r="J200" s="475">
        <v>0.30454509372342642</v>
      </c>
      <c r="K200" s="468">
        <v>4.7573797584977408E-2</v>
      </c>
      <c r="L200" s="469">
        <v>538968.18642649485</v>
      </c>
      <c r="M200" s="469">
        <v>-56456.69918793533</v>
      </c>
      <c r="N200" s="468">
        <v>-9.4817500161546983E-2</v>
      </c>
      <c r="O200" s="463">
        <v>80367.12278207959</v>
      </c>
      <c r="P200" s="463">
        <v>-11992.787862715617</v>
      </c>
      <c r="Q200" s="468">
        <v>-0.12984841344031173</v>
      </c>
    </row>
    <row r="201" spans="1:17">
      <c r="A201" s="483"/>
      <c r="B201" s="478"/>
      <c r="C201" s="367" t="s">
        <v>140</v>
      </c>
      <c r="D201" s="462"/>
      <c r="E201" s="462"/>
      <c r="F201" s="462"/>
      <c r="G201" s="462"/>
      <c r="H201" s="462"/>
      <c r="I201" s="462"/>
      <c r="J201" s="462"/>
      <c r="K201" s="462"/>
      <c r="L201" s="462"/>
      <c r="M201" s="462"/>
      <c r="N201" s="462"/>
      <c r="O201" s="462"/>
      <c r="P201" s="462"/>
      <c r="Q201" s="462"/>
    </row>
    <row r="202" spans="1:17">
      <c r="A202" s="483"/>
      <c r="B202" s="478"/>
      <c r="C202" s="367" t="s">
        <v>139</v>
      </c>
      <c r="D202" s="466"/>
      <c r="E202" s="466"/>
      <c r="F202" s="466"/>
      <c r="G202" s="466"/>
      <c r="H202" s="466"/>
      <c r="I202" s="466"/>
      <c r="J202" s="466"/>
      <c r="K202" s="466"/>
      <c r="L202" s="466"/>
      <c r="M202" s="466"/>
      <c r="N202" s="466"/>
      <c r="O202" s="466"/>
      <c r="P202" s="466"/>
      <c r="Q202" s="466"/>
    </row>
    <row r="203" spans="1:17">
      <c r="A203" s="483"/>
      <c r="B203" s="478"/>
      <c r="C203" s="367" t="s">
        <v>138</v>
      </c>
      <c r="D203" s="462"/>
      <c r="E203" s="462"/>
      <c r="F203" s="462"/>
      <c r="G203" s="462"/>
      <c r="H203" s="462"/>
      <c r="I203" s="462"/>
      <c r="J203" s="462"/>
      <c r="K203" s="462"/>
      <c r="L203" s="462"/>
      <c r="M203" s="462"/>
      <c r="N203" s="462"/>
      <c r="O203" s="462"/>
      <c r="P203" s="462"/>
      <c r="Q203" s="462"/>
    </row>
    <row r="204" spans="1:17">
      <c r="A204" s="483"/>
      <c r="B204" s="478"/>
      <c r="C204" s="367" t="s">
        <v>137</v>
      </c>
      <c r="D204" s="466"/>
      <c r="E204" s="466"/>
      <c r="F204" s="466"/>
      <c r="G204" s="466"/>
      <c r="H204" s="466"/>
      <c r="I204" s="466"/>
      <c r="J204" s="466"/>
      <c r="K204" s="466"/>
      <c r="L204" s="466"/>
      <c r="M204" s="466"/>
      <c r="N204" s="466"/>
      <c r="O204" s="466"/>
      <c r="P204" s="466"/>
      <c r="Q204" s="466"/>
    </row>
    <row r="205" spans="1:17">
      <c r="A205" s="483"/>
      <c r="B205" s="478"/>
      <c r="C205" s="367" t="s">
        <v>136</v>
      </c>
      <c r="D205" s="462"/>
      <c r="E205" s="462"/>
      <c r="F205" s="462"/>
      <c r="G205" s="462"/>
      <c r="H205" s="462"/>
      <c r="I205" s="462"/>
      <c r="J205" s="462"/>
      <c r="K205" s="462"/>
      <c r="L205" s="462"/>
      <c r="M205" s="462"/>
      <c r="N205" s="462"/>
      <c r="O205" s="462"/>
      <c r="P205" s="462"/>
      <c r="Q205" s="462"/>
    </row>
    <row r="206" spans="1:17">
      <c r="A206" s="483"/>
      <c r="B206" s="478"/>
      <c r="C206" s="367" t="s">
        <v>135</v>
      </c>
      <c r="D206" s="466"/>
      <c r="E206" s="466"/>
      <c r="F206" s="466"/>
      <c r="G206" s="466"/>
      <c r="H206" s="466"/>
      <c r="I206" s="466"/>
      <c r="J206" s="466"/>
      <c r="K206" s="466"/>
      <c r="L206" s="466"/>
      <c r="M206" s="466"/>
      <c r="N206" s="466"/>
      <c r="O206" s="466"/>
      <c r="P206" s="466"/>
      <c r="Q206" s="466"/>
    </row>
    <row r="207" spans="1:17">
      <c r="A207" s="483"/>
      <c r="B207" s="478"/>
      <c r="C207" s="367" t="s">
        <v>134</v>
      </c>
      <c r="D207" s="462"/>
      <c r="E207" s="462"/>
      <c r="F207" s="462"/>
      <c r="G207" s="462"/>
      <c r="H207" s="462"/>
      <c r="I207" s="462"/>
      <c r="J207" s="462"/>
      <c r="K207" s="462"/>
      <c r="L207" s="462"/>
      <c r="M207" s="462"/>
      <c r="N207" s="462"/>
      <c r="O207" s="462"/>
      <c r="P207" s="462"/>
      <c r="Q207" s="462"/>
    </row>
    <row r="208" spans="1:17">
      <c r="A208" s="483"/>
      <c r="B208" s="478"/>
      <c r="C208" s="367" t="s">
        <v>301</v>
      </c>
      <c r="D208" s="466"/>
      <c r="E208" s="466"/>
      <c r="F208" s="466"/>
      <c r="G208" s="466"/>
      <c r="H208" s="466"/>
      <c r="I208" s="466"/>
      <c r="J208" s="466"/>
      <c r="K208" s="466"/>
      <c r="L208" s="466"/>
      <c r="M208" s="466"/>
      <c r="N208" s="466"/>
      <c r="O208" s="466"/>
      <c r="P208" s="466"/>
      <c r="Q208" s="466"/>
    </row>
    <row r="209" spans="1:17">
      <c r="A209" s="483"/>
      <c r="B209" s="478"/>
      <c r="C209" s="367" t="s">
        <v>132</v>
      </c>
      <c r="D209" s="462"/>
      <c r="E209" s="462"/>
      <c r="F209" s="462"/>
      <c r="G209" s="462"/>
      <c r="H209" s="462"/>
      <c r="I209" s="462"/>
      <c r="J209" s="462"/>
      <c r="K209" s="462"/>
      <c r="L209" s="462"/>
      <c r="M209" s="462"/>
      <c r="N209" s="462"/>
      <c r="O209" s="462"/>
      <c r="P209" s="462"/>
      <c r="Q209" s="462"/>
    </row>
    <row r="210" spans="1:17">
      <c r="A210" s="483"/>
      <c r="B210" s="478"/>
      <c r="C210" s="367" t="s">
        <v>131</v>
      </c>
      <c r="D210" s="466"/>
      <c r="E210" s="466"/>
      <c r="F210" s="466"/>
      <c r="G210" s="466"/>
      <c r="H210" s="466"/>
      <c r="I210" s="466"/>
      <c r="J210" s="466"/>
      <c r="K210" s="466"/>
      <c r="L210" s="466"/>
      <c r="M210" s="466"/>
      <c r="N210" s="466"/>
      <c r="O210" s="466"/>
      <c r="P210" s="466"/>
      <c r="Q210" s="466"/>
    </row>
    <row r="211" spans="1:17">
      <c r="A211" s="483"/>
      <c r="B211" s="484"/>
      <c r="C211" s="367" t="s">
        <v>130</v>
      </c>
      <c r="D211" s="463">
        <v>816.98814108967781</v>
      </c>
      <c r="E211" s="463">
        <v>-450.18322683870792</v>
      </c>
      <c r="F211" s="464">
        <v>-0.35526625540370482</v>
      </c>
      <c r="G211" s="472">
        <v>3.5027943182159967E-2</v>
      </c>
      <c r="H211" s="472">
        <v>-1.1496424325696496E-2</v>
      </c>
      <c r="I211" s="473">
        <v>3.9399142825746263</v>
      </c>
      <c r="J211" s="473">
        <v>7.6384722085887091E-3</v>
      </c>
      <c r="K211" s="464">
        <v>1.9425067256097885E-3</v>
      </c>
      <c r="L211" s="465">
        <v>3218.8632457733156</v>
      </c>
      <c r="M211" s="465">
        <v>-1764.0040719199178</v>
      </c>
      <c r="N211" s="464">
        <v>-0.35401385576859895</v>
      </c>
      <c r="O211" s="463">
        <v>871.454017162323</v>
      </c>
      <c r="P211" s="463">
        <v>-480.19544196128845</v>
      </c>
      <c r="Q211" s="464">
        <v>-0.35526625540370482</v>
      </c>
    </row>
    <row r="212" spans="1:17">
      <c r="A212" s="483"/>
      <c r="B212" s="478" t="s">
        <v>241</v>
      </c>
      <c r="C212" s="367" t="s">
        <v>148</v>
      </c>
      <c r="D212" s="466"/>
      <c r="E212" s="466"/>
      <c r="F212" s="466"/>
      <c r="G212" s="466"/>
      <c r="H212" s="466"/>
      <c r="I212" s="466"/>
      <c r="J212" s="466"/>
      <c r="K212" s="466"/>
      <c r="L212" s="466"/>
      <c r="M212" s="466"/>
      <c r="N212" s="466"/>
      <c r="O212" s="466"/>
      <c r="P212" s="466"/>
      <c r="Q212" s="466"/>
    </row>
    <row r="213" spans="1:17">
      <c r="A213" s="483"/>
      <c r="B213" s="478" t="s">
        <v>300</v>
      </c>
      <c r="C213" s="367" t="s">
        <v>147</v>
      </c>
      <c r="D213" s="462"/>
      <c r="E213" s="462"/>
      <c r="F213" s="462"/>
      <c r="G213" s="462"/>
      <c r="H213" s="462"/>
      <c r="I213" s="462"/>
      <c r="J213" s="462"/>
      <c r="K213" s="462"/>
      <c r="L213" s="462"/>
      <c r="M213" s="462"/>
      <c r="N213" s="462"/>
      <c r="O213" s="462"/>
      <c r="P213" s="462"/>
      <c r="Q213" s="462"/>
    </row>
    <row r="214" spans="1:17">
      <c r="A214" s="483"/>
      <c r="B214" s="478" t="s">
        <v>300</v>
      </c>
      <c r="C214" s="367" t="s">
        <v>146</v>
      </c>
      <c r="D214" s="466"/>
      <c r="E214" s="466"/>
      <c r="F214" s="466"/>
      <c r="G214" s="466"/>
      <c r="H214" s="466"/>
      <c r="I214" s="466"/>
      <c r="J214" s="466"/>
      <c r="K214" s="466"/>
      <c r="L214" s="466"/>
      <c r="M214" s="466"/>
      <c r="N214" s="466"/>
      <c r="O214" s="466"/>
      <c r="P214" s="466"/>
      <c r="Q214" s="466"/>
    </row>
    <row r="215" spans="1:17">
      <c r="A215" s="483"/>
      <c r="B215" s="478" t="s">
        <v>300</v>
      </c>
      <c r="C215" s="367" t="s">
        <v>145</v>
      </c>
      <c r="D215" s="462"/>
      <c r="E215" s="462"/>
      <c r="F215" s="462"/>
      <c r="G215" s="462"/>
      <c r="H215" s="462"/>
      <c r="I215" s="462"/>
      <c r="J215" s="462"/>
      <c r="K215" s="462"/>
      <c r="L215" s="462"/>
      <c r="M215" s="462"/>
      <c r="N215" s="462"/>
      <c r="O215" s="462"/>
      <c r="P215" s="462"/>
      <c r="Q215" s="462"/>
    </row>
    <row r="216" spans="1:17">
      <c r="A216" s="483"/>
      <c r="B216" s="478" t="s">
        <v>300</v>
      </c>
      <c r="C216" s="367" t="s">
        <v>144</v>
      </c>
      <c r="D216" s="466"/>
      <c r="E216" s="466"/>
      <c r="F216" s="466"/>
      <c r="G216" s="466"/>
      <c r="H216" s="466"/>
      <c r="I216" s="466"/>
      <c r="J216" s="466"/>
      <c r="K216" s="466"/>
      <c r="L216" s="466"/>
      <c r="M216" s="466"/>
      <c r="N216" s="466"/>
      <c r="O216" s="466"/>
      <c r="P216" s="466"/>
      <c r="Q216" s="466"/>
    </row>
    <row r="217" spans="1:17">
      <c r="A217" s="483"/>
      <c r="B217" s="478" t="s">
        <v>300</v>
      </c>
      <c r="C217" s="367" t="s">
        <v>143</v>
      </c>
      <c r="D217" s="462"/>
      <c r="E217" s="462"/>
      <c r="F217" s="462"/>
      <c r="G217" s="462"/>
      <c r="H217" s="462"/>
      <c r="I217" s="462"/>
      <c r="J217" s="462"/>
      <c r="K217" s="462"/>
      <c r="L217" s="462"/>
      <c r="M217" s="462"/>
      <c r="N217" s="462"/>
      <c r="O217" s="462"/>
      <c r="P217" s="462"/>
      <c r="Q217" s="462"/>
    </row>
    <row r="218" spans="1:17">
      <c r="A218" s="483"/>
      <c r="B218" s="478" t="s">
        <v>300</v>
      </c>
      <c r="C218" s="367" t="s">
        <v>142</v>
      </c>
      <c r="D218" s="466"/>
      <c r="E218" s="466"/>
      <c r="F218" s="466"/>
      <c r="G218" s="466"/>
      <c r="H218" s="466"/>
      <c r="I218" s="466"/>
      <c r="J218" s="466"/>
      <c r="K218" s="466"/>
      <c r="L218" s="466"/>
      <c r="M218" s="466"/>
      <c r="N218" s="466"/>
      <c r="O218" s="466"/>
      <c r="P218" s="466"/>
      <c r="Q218" s="466"/>
    </row>
    <row r="219" spans="1:17">
      <c r="A219" s="483"/>
      <c r="B219" s="478" t="s">
        <v>300</v>
      </c>
      <c r="C219" s="367" t="s">
        <v>141</v>
      </c>
      <c r="D219" s="463">
        <v>56478.394525973214</v>
      </c>
      <c r="E219" s="463">
        <v>-8573.9870346163443</v>
      </c>
      <c r="F219" s="464">
        <v>-0.13180127812277809</v>
      </c>
      <c r="G219" s="472">
        <v>2.9764420874773512</v>
      </c>
      <c r="H219" s="472">
        <v>2.0692910849682278E-3</v>
      </c>
      <c r="I219" s="473">
        <v>6.7040149496281423</v>
      </c>
      <c r="J219" s="473">
        <v>0.2592807571966409</v>
      </c>
      <c r="K219" s="464">
        <v>4.0231412104029411E-2</v>
      </c>
      <c r="L219" s="465">
        <v>378632.00123312068</v>
      </c>
      <c r="M219" s="465">
        <v>-40613.306509511371</v>
      </c>
      <c r="N219" s="464">
        <v>-9.6872417554743934E-2</v>
      </c>
      <c r="O219" s="463">
        <v>56475.378776995552</v>
      </c>
      <c r="P219" s="463">
        <v>-8295.6461171482733</v>
      </c>
      <c r="Q219" s="464">
        <v>-0.12807649918626363</v>
      </c>
    </row>
    <row r="220" spans="1:17">
      <c r="A220" s="483"/>
      <c r="B220" s="478" t="s">
        <v>300</v>
      </c>
      <c r="C220" s="367" t="s">
        <v>140</v>
      </c>
      <c r="D220" s="466"/>
      <c r="E220" s="466"/>
      <c r="F220" s="466"/>
      <c r="G220" s="466"/>
      <c r="H220" s="466"/>
      <c r="I220" s="466"/>
      <c r="J220" s="466"/>
      <c r="K220" s="466"/>
      <c r="L220" s="466"/>
      <c r="M220" s="466"/>
      <c r="N220" s="466"/>
      <c r="O220" s="466"/>
      <c r="P220" s="466"/>
      <c r="Q220" s="466"/>
    </row>
    <row r="221" spans="1:17">
      <c r="A221" s="483"/>
      <c r="B221" s="478" t="s">
        <v>300</v>
      </c>
      <c r="C221" s="367" t="s">
        <v>139</v>
      </c>
      <c r="D221" s="462"/>
      <c r="E221" s="462"/>
      <c r="F221" s="462"/>
      <c r="G221" s="462"/>
      <c r="H221" s="462"/>
      <c r="I221" s="462"/>
      <c r="J221" s="462"/>
      <c r="K221" s="462"/>
      <c r="L221" s="462"/>
      <c r="M221" s="462"/>
      <c r="N221" s="462"/>
      <c r="O221" s="462"/>
      <c r="P221" s="462"/>
      <c r="Q221" s="462"/>
    </row>
    <row r="222" spans="1:17">
      <c r="A222" s="483"/>
      <c r="B222" s="478" t="s">
        <v>300</v>
      </c>
      <c r="C222" s="367" t="s">
        <v>138</v>
      </c>
      <c r="D222" s="466"/>
      <c r="E222" s="466"/>
      <c r="F222" s="466"/>
      <c r="G222" s="466"/>
      <c r="H222" s="466"/>
      <c r="I222" s="466"/>
      <c r="J222" s="466"/>
      <c r="K222" s="466"/>
      <c r="L222" s="466"/>
      <c r="M222" s="466"/>
      <c r="N222" s="466"/>
      <c r="O222" s="466"/>
      <c r="P222" s="466"/>
      <c r="Q222" s="466"/>
    </row>
    <row r="223" spans="1:17">
      <c r="A223" s="483"/>
      <c r="B223" s="478" t="s">
        <v>300</v>
      </c>
      <c r="C223" s="367" t="s">
        <v>137</v>
      </c>
      <c r="D223" s="462"/>
      <c r="E223" s="462"/>
      <c r="F223" s="462"/>
      <c r="G223" s="462"/>
      <c r="H223" s="462"/>
      <c r="I223" s="462"/>
      <c r="J223" s="462"/>
      <c r="K223" s="462"/>
      <c r="L223" s="462"/>
      <c r="M223" s="462"/>
      <c r="N223" s="462"/>
      <c r="O223" s="462"/>
      <c r="P223" s="462"/>
      <c r="Q223" s="462"/>
    </row>
    <row r="224" spans="1:17">
      <c r="A224" s="483"/>
      <c r="B224" s="478" t="s">
        <v>300</v>
      </c>
      <c r="C224" s="367" t="s">
        <v>136</v>
      </c>
      <c r="D224" s="466"/>
      <c r="E224" s="466"/>
      <c r="F224" s="466"/>
      <c r="G224" s="466"/>
      <c r="H224" s="466"/>
      <c r="I224" s="466"/>
      <c r="J224" s="466"/>
      <c r="K224" s="466"/>
      <c r="L224" s="466"/>
      <c r="M224" s="466"/>
      <c r="N224" s="466"/>
      <c r="O224" s="466"/>
      <c r="P224" s="466"/>
      <c r="Q224" s="466"/>
    </row>
    <row r="225" spans="1:17">
      <c r="A225" s="483"/>
      <c r="B225" s="478" t="s">
        <v>300</v>
      </c>
      <c r="C225" s="367" t="s">
        <v>135</v>
      </c>
      <c r="D225" s="462"/>
      <c r="E225" s="462"/>
      <c r="F225" s="462"/>
      <c r="G225" s="462"/>
      <c r="H225" s="462"/>
      <c r="I225" s="462"/>
      <c r="J225" s="462"/>
      <c r="K225" s="462"/>
      <c r="L225" s="462"/>
      <c r="M225" s="462"/>
      <c r="N225" s="462"/>
      <c r="O225" s="462"/>
      <c r="P225" s="462"/>
      <c r="Q225" s="462"/>
    </row>
    <row r="226" spans="1:17">
      <c r="A226" s="483"/>
      <c r="B226" s="478" t="s">
        <v>300</v>
      </c>
      <c r="C226" s="367" t="s">
        <v>134</v>
      </c>
      <c r="D226" s="466"/>
      <c r="E226" s="466"/>
      <c r="F226" s="466"/>
      <c r="G226" s="466"/>
      <c r="H226" s="466"/>
      <c r="I226" s="466"/>
      <c r="J226" s="466"/>
      <c r="K226" s="466"/>
      <c r="L226" s="466"/>
      <c r="M226" s="466"/>
      <c r="N226" s="466"/>
      <c r="O226" s="466"/>
      <c r="P226" s="466"/>
      <c r="Q226" s="466"/>
    </row>
    <row r="227" spans="1:17">
      <c r="A227" s="483"/>
      <c r="B227" s="478" t="s">
        <v>300</v>
      </c>
      <c r="C227" s="367" t="s">
        <v>301</v>
      </c>
      <c r="D227" s="462"/>
      <c r="E227" s="462"/>
      <c r="F227" s="462"/>
      <c r="G227" s="462"/>
      <c r="H227" s="462"/>
      <c r="I227" s="462"/>
      <c r="J227" s="462"/>
      <c r="K227" s="462"/>
      <c r="L227" s="462"/>
      <c r="M227" s="462"/>
      <c r="N227" s="462"/>
      <c r="O227" s="462"/>
      <c r="P227" s="462"/>
      <c r="Q227" s="462"/>
    </row>
    <row r="228" spans="1:17">
      <c r="A228" s="483"/>
      <c r="B228" s="478" t="s">
        <v>300</v>
      </c>
      <c r="C228" s="367" t="s">
        <v>132</v>
      </c>
      <c r="D228" s="466"/>
      <c r="E228" s="466"/>
      <c r="F228" s="466"/>
      <c r="G228" s="466"/>
      <c r="H228" s="466"/>
      <c r="I228" s="466"/>
      <c r="J228" s="466"/>
      <c r="K228" s="466"/>
      <c r="L228" s="466"/>
      <c r="M228" s="466"/>
      <c r="N228" s="466"/>
      <c r="O228" s="466"/>
      <c r="P228" s="466"/>
      <c r="Q228" s="466"/>
    </row>
    <row r="229" spans="1:17">
      <c r="A229" s="483"/>
      <c r="B229" s="478" t="s">
        <v>300</v>
      </c>
      <c r="C229" s="367" t="s">
        <v>131</v>
      </c>
      <c r="D229" s="462"/>
      <c r="E229" s="462"/>
      <c r="F229" s="462"/>
      <c r="G229" s="462"/>
      <c r="H229" s="462"/>
      <c r="I229" s="462"/>
      <c r="J229" s="462"/>
      <c r="K229" s="462"/>
      <c r="L229" s="462"/>
      <c r="M229" s="462"/>
      <c r="N229" s="462"/>
      <c r="O229" s="462"/>
      <c r="P229" s="462"/>
      <c r="Q229" s="462"/>
    </row>
    <row r="230" spans="1:17">
      <c r="A230" s="483"/>
      <c r="B230" s="484" t="s">
        <v>300</v>
      </c>
      <c r="C230" s="367" t="s">
        <v>130</v>
      </c>
      <c r="D230" s="463">
        <v>576.1672119051218</v>
      </c>
      <c r="E230" s="463">
        <v>-266.29500925540924</v>
      </c>
      <c r="F230" s="468">
        <v>-0.31609133628398844</v>
      </c>
      <c r="G230" s="474">
        <v>3.0364325213781126E-2</v>
      </c>
      <c r="H230" s="474">
        <v>-8.1553515835133226E-3</v>
      </c>
      <c r="I230" s="475">
        <v>4.1427475860532557</v>
      </c>
      <c r="J230" s="475">
        <v>-1.9287774584425321E-2</v>
      </c>
      <c r="K230" s="468">
        <v>-4.6342168946566014E-3</v>
      </c>
      <c r="L230" s="469">
        <v>2386.9153262829782</v>
      </c>
      <c r="M230" s="469">
        <v>-1119.4422281885145</v>
      </c>
      <c r="N230" s="468">
        <v>-0.31926071736778316</v>
      </c>
      <c r="O230" s="463">
        <v>614.57835936546326</v>
      </c>
      <c r="P230" s="463">
        <v>-284.04800987243652</v>
      </c>
      <c r="Q230" s="468">
        <v>-0.31609133628398844</v>
      </c>
    </row>
    <row r="231" spans="1:17">
      <c r="A231" s="483" t="s">
        <v>83</v>
      </c>
      <c r="B231" s="478" t="s">
        <v>243</v>
      </c>
      <c r="C231" s="367" t="s">
        <v>148</v>
      </c>
      <c r="D231" s="462"/>
      <c r="E231" s="462"/>
      <c r="F231" s="462"/>
      <c r="G231" s="462"/>
      <c r="H231" s="462"/>
      <c r="I231" s="462"/>
      <c r="J231" s="462"/>
      <c r="K231" s="462"/>
      <c r="L231" s="462"/>
      <c r="M231" s="462"/>
      <c r="N231" s="462"/>
      <c r="O231" s="462"/>
      <c r="P231" s="462"/>
      <c r="Q231" s="462"/>
    </row>
    <row r="232" spans="1:17">
      <c r="A232" s="483"/>
      <c r="B232" s="478"/>
      <c r="C232" s="367" t="s">
        <v>147</v>
      </c>
      <c r="D232" s="466"/>
      <c r="E232" s="466"/>
      <c r="F232" s="466"/>
      <c r="G232" s="466"/>
      <c r="H232" s="466"/>
      <c r="I232" s="466"/>
      <c r="J232" s="466"/>
      <c r="K232" s="466"/>
      <c r="L232" s="466"/>
      <c r="M232" s="466"/>
      <c r="N232" s="466"/>
      <c r="O232" s="466"/>
      <c r="P232" s="466"/>
      <c r="Q232" s="466"/>
    </row>
    <row r="233" spans="1:17">
      <c r="A233" s="483"/>
      <c r="B233" s="478"/>
      <c r="C233" s="367" t="s">
        <v>146</v>
      </c>
      <c r="D233" s="462"/>
      <c r="E233" s="462"/>
      <c r="F233" s="462"/>
      <c r="G233" s="462"/>
      <c r="H233" s="462"/>
      <c r="I233" s="462"/>
      <c r="J233" s="462"/>
      <c r="K233" s="462"/>
      <c r="L233" s="462"/>
      <c r="M233" s="462"/>
      <c r="N233" s="462"/>
      <c r="O233" s="462"/>
      <c r="P233" s="462"/>
      <c r="Q233" s="462"/>
    </row>
    <row r="234" spans="1:17">
      <c r="A234" s="483"/>
      <c r="B234" s="478"/>
      <c r="C234" s="367" t="s">
        <v>145</v>
      </c>
      <c r="D234" s="466"/>
      <c r="E234" s="466"/>
      <c r="F234" s="466"/>
      <c r="G234" s="466"/>
      <c r="H234" s="466"/>
      <c r="I234" s="466"/>
      <c r="J234" s="466"/>
      <c r="K234" s="466"/>
      <c r="L234" s="466"/>
      <c r="M234" s="466"/>
      <c r="N234" s="466"/>
      <c r="O234" s="466"/>
      <c r="P234" s="466"/>
      <c r="Q234" s="466"/>
    </row>
    <row r="235" spans="1:17">
      <c r="A235" s="483"/>
      <c r="B235" s="478"/>
      <c r="C235" s="367" t="s">
        <v>144</v>
      </c>
      <c r="D235" s="462"/>
      <c r="E235" s="462"/>
      <c r="F235" s="462"/>
      <c r="G235" s="462"/>
      <c r="H235" s="462"/>
      <c r="I235" s="462"/>
      <c r="J235" s="462"/>
      <c r="K235" s="462"/>
      <c r="L235" s="462"/>
      <c r="M235" s="462"/>
      <c r="N235" s="462"/>
      <c r="O235" s="462"/>
      <c r="P235" s="462"/>
      <c r="Q235" s="462"/>
    </row>
    <row r="236" spans="1:17">
      <c r="A236" s="483"/>
      <c r="B236" s="478"/>
      <c r="C236" s="367" t="s">
        <v>143</v>
      </c>
      <c r="D236" s="466"/>
      <c r="E236" s="466"/>
      <c r="F236" s="466"/>
      <c r="G236" s="466"/>
      <c r="H236" s="466"/>
      <c r="I236" s="466"/>
      <c r="J236" s="466"/>
      <c r="K236" s="466"/>
      <c r="L236" s="466"/>
      <c r="M236" s="466"/>
      <c r="N236" s="466"/>
      <c r="O236" s="466"/>
      <c r="P236" s="466"/>
      <c r="Q236" s="466"/>
    </row>
    <row r="237" spans="1:17">
      <c r="A237" s="483"/>
      <c r="B237" s="478"/>
      <c r="C237" s="367" t="s">
        <v>142</v>
      </c>
      <c r="D237" s="462"/>
      <c r="E237" s="462"/>
      <c r="F237" s="462"/>
      <c r="G237" s="462"/>
      <c r="H237" s="462"/>
      <c r="I237" s="462"/>
      <c r="J237" s="462"/>
      <c r="K237" s="462"/>
      <c r="L237" s="462"/>
      <c r="M237" s="462"/>
      <c r="N237" s="462"/>
      <c r="O237" s="462"/>
      <c r="P237" s="462"/>
      <c r="Q237" s="462"/>
    </row>
    <row r="238" spans="1:17">
      <c r="A238" s="483"/>
      <c r="B238" s="478"/>
      <c r="C238" s="367" t="s">
        <v>141</v>
      </c>
      <c r="D238" s="463">
        <v>6457.9938688278198</v>
      </c>
      <c r="E238" s="463">
        <v>1159.7920526266098</v>
      </c>
      <c r="F238" s="468">
        <v>0.2189029585623026</v>
      </c>
      <c r="G238" s="474">
        <v>0.56839462407598529</v>
      </c>
      <c r="H238" s="474">
        <v>0.15043540265542604</v>
      </c>
      <c r="I238" s="475">
        <v>6.7220342829561783</v>
      </c>
      <c r="J238" s="475">
        <v>0.1948396407584001</v>
      </c>
      <c r="K238" s="468">
        <v>2.9850441336432318E-2</v>
      </c>
      <c r="L238" s="469">
        <v>43410.85618538141</v>
      </c>
      <c r="M238" s="469">
        <v>8828.4616773903326</v>
      </c>
      <c r="N238" s="468">
        <v>0.25528774982167035</v>
      </c>
      <c r="O238" s="463">
        <v>5755.9467725753784</v>
      </c>
      <c r="P238" s="463">
        <v>1113.769221663475</v>
      </c>
      <c r="Q238" s="468">
        <v>0.23992387396830345</v>
      </c>
    </row>
    <row r="239" spans="1:17">
      <c r="A239" s="483"/>
      <c r="B239" s="478"/>
      <c r="C239" s="367" t="s">
        <v>140</v>
      </c>
      <c r="D239" s="462"/>
      <c r="E239" s="462"/>
      <c r="F239" s="462"/>
      <c r="G239" s="462"/>
      <c r="H239" s="462"/>
      <c r="I239" s="462"/>
      <c r="J239" s="462"/>
      <c r="K239" s="462"/>
      <c r="L239" s="462"/>
      <c r="M239" s="462"/>
      <c r="N239" s="462"/>
      <c r="O239" s="462"/>
      <c r="P239" s="462"/>
      <c r="Q239" s="462"/>
    </row>
    <row r="240" spans="1:17">
      <c r="A240" s="483"/>
      <c r="B240" s="478"/>
      <c r="C240" s="367" t="s">
        <v>139</v>
      </c>
      <c r="D240" s="466"/>
      <c r="E240" s="466"/>
      <c r="F240" s="466"/>
      <c r="G240" s="466"/>
      <c r="H240" s="466"/>
      <c r="I240" s="466"/>
      <c r="J240" s="466"/>
      <c r="K240" s="466"/>
      <c r="L240" s="466"/>
      <c r="M240" s="466"/>
      <c r="N240" s="466"/>
      <c r="O240" s="466"/>
      <c r="P240" s="466"/>
      <c r="Q240" s="466"/>
    </row>
    <row r="241" spans="1:17">
      <c r="A241" s="483"/>
      <c r="B241" s="478"/>
      <c r="C241" s="367" t="s">
        <v>138</v>
      </c>
      <c r="D241" s="462"/>
      <c r="E241" s="462"/>
      <c r="F241" s="462"/>
      <c r="G241" s="462"/>
      <c r="H241" s="462"/>
      <c r="I241" s="462"/>
      <c r="J241" s="462"/>
      <c r="K241" s="462"/>
      <c r="L241" s="462"/>
      <c r="M241" s="462"/>
      <c r="N241" s="462"/>
      <c r="O241" s="462"/>
      <c r="P241" s="462"/>
      <c r="Q241" s="462"/>
    </row>
    <row r="242" spans="1:17">
      <c r="A242" s="483"/>
      <c r="B242" s="478"/>
      <c r="C242" s="367" t="s">
        <v>137</v>
      </c>
      <c r="D242" s="466"/>
      <c r="E242" s="466"/>
      <c r="F242" s="466"/>
      <c r="G242" s="466"/>
      <c r="H242" s="466"/>
      <c r="I242" s="466"/>
      <c r="J242" s="466"/>
      <c r="K242" s="466"/>
      <c r="L242" s="466"/>
      <c r="M242" s="466"/>
      <c r="N242" s="466"/>
      <c r="O242" s="466"/>
      <c r="P242" s="466"/>
      <c r="Q242" s="466"/>
    </row>
    <row r="243" spans="1:17">
      <c r="A243" s="483"/>
      <c r="B243" s="478"/>
      <c r="C243" s="367" t="s">
        <v>136</v>
      </c>
      <c r="D243" s="462"/>
      <c r="E243" s="462"/>
      <c r="F243" s="462"/>
      <c r="G243" s="462"/>
      <c r="H243" s="462"/>
      <c r="I243" s="462"/>
      <c r="J243" s="462"/>
      <c r="K243" s="462"/>
      <c r="L243" s="462"/>
      <c r="M243" s="462"/>
      <c r="N243" s="462"/>
      <c r="O243" s="462"/>
      <c r="P243" s="462"/>
      <c r="Q243" s="462"/>
    </row>
    <row r="244" spans="1:17">
      <c r="A244" s="483"/>
      <c r="B244" s="478"/>
      <c r="C244" s="367" t="s">
        <v>135</v>
      </c>
      <c r="D244" s="466"/>
      <c r="E244" s="466"/>
      <c r="F244" s="466"/>
      <c r="G244" s="466"/>
      <c r="H244" s="466"/>
      <c r="I244" s="466"/>
      <c r="J244" s="466"/>
      <c r="K244" s="466"/>
      <c r="L244" s="466"/>
      <c r="M244" s="466"/>
      <c r="N244" s="466"/>
      <c r="O244" s="466"/>
      <c r="P244" s="466"/>
      <c r="Q244" s="466"/>
    </row>
    <row r="245" spans="1:17">
      <c r="A245" s="483"/>
      <c r="B245" s="478"/>
      <c r="C245" s="367" t="s">
        <v>134</v>
      </c>
      <c r="D245" s="462"/>
      <c r="E245" s="462"/>
      <c r="F245" s="462"/>
      <c r="G245" s="462"/>
      <c r="H245" s="462"/>
      <c r="I245" s="462"/>
      <c r="J245" s="462"/>
      <c r="K245" s="462"/>
      <c r="L245" s="462"/>
      <c r="M245" s="462"/>
      <c r="N245" s="462"/>
      <c r="O245" s="462"/>
      <c r="P245" s="462"/>
      <c r="Q245" s="462"/>
    </row>
    <row r="246" spans="1:17">
      <c r="A246" s="483"/>
      <c r="B246" s="478"/>
      <c r="C246" s="367" t="s">
        <v>301</v>
      </c>
      <c r="D246" s="466"/>
      <c r="E246" s="466"/>
      <c r="F246" s="466"/>
      <c r="G246" s="466"/>
      <c r="H246" s="466"/>
      <c r="I246" s="466"/>
      <c r="J246" s="466"/>
      <c r="K246" s="466"/>
      <c r="L246" s="466"/>
      <c r="M246" s="466"/>
      <c r="N246" s="466"/>
      <c r="O246" s="466"/>
      <c r="P246" s="466"/>
      <c r="Q246" s="466"/>
    </row>
    <row r="247" spans="1:17">
      <c r="A247" s="483"/>
      <c r="B247" s="478"/>
      <c r="C247" s="367" t="s">
        <v>132</v>
      </c>
      <c r="D247" s="462"/>
      <c r="E247" s="462"/>
      <c r="F247" s="462"/>
      <c r="G247" s="462"/>
      <c r="H247" s="462"/>
      <c r="I247" s="462"/>
      <c r="J247" s="462"/>
      <c r="K247" s="462"/>
      <c r="L247" s="462"/>
      <c r="M247" s="462"/>
      <c r="N247" s="462"/>
      <c r="O247" s="462"/>
      <c r="P247" s="462"/>
      <c r="Q247" s="462"/>
    </row>
    <row r="248" spans="1:17">
      <c r="A248" s="483"/>
      <c r="B248" s="478"/>
      <c r="C248" s="367" t="s">
        <v>131</v>
      </c>
      <c r="D248" s="466"/>
      <c r="E248" s="466"/>
      <c r="F248" s="466"/>
      <c r="G248" s="466"/>
      <c r="H248" s="466"/>
      <c r="I248" s="466"/>
      <c r="J248" s="466"/>
      <c r="K248" s="466"/>
      <c r="L248" s="466"/>
      <c r="M248" s="466"/>
      <c r="N248" s="466"/>
      <c r="O248" s="466"/>
      <c r="P248" s="466"/>
      <c r="Q248" s="466"/>
    </row>
    <row r="249" spans="1:17">
      <c r="A249" s="483"/>
      <c r="B249" s="484"/>
      <c r="C249" s="367" t="s">
        <v>130</v>
      </c>
      <c r="D249" s="463">
        <v>3009.622849136591</v>
      </c>
      <c r="E249" s="463">
        <v>-4151.7188903093338</v>
      </c>
      <c r="F249" s="464">
        <v>-0.5797403672891267</v>
      </c>
      <c r="G249" s="472">
        <v>0.26488929576143844</v>
      </c>
      <c r="H249" s="472">
        <v>-0.3000474359033905</v>
      </c>
      <c r="I249" s="473">
        <v>4.3739078422960906</v>
      </c>
      <c r="J249" s="473">
        <v>0.39304991481118412</v>
      </c>
      <c r="K249" s="464">
        <v>9.8734976723852036E-2</v>
      </c>
      <c r="L249" s="465">
        <v>13163.812982192039</v>
      </c>
      <c r="M249" s="465">
        <v>-15344.47105270982</v>
      </c>
      <c r="N249" s="464">
        <v>-0.53824604223544403</v>
      </c>
      <c r="O249" s="463">
        <v>2579.3885169029236</v>
      </c>
      <c r="P249" s="463">
        <v>-3160.2160841226578</v>
      </c>
      <c r="Q249" s="464">
        <v>-0.55059822127084757</v>
      </c>
    </row>
    <row r="250" spans="1:17">
      <c r="A250" s="483"/>
      <c r="B250" s="478" t="s">
        <v>242</v>
      </c>
      <c r="C250" s="367" t="s">
        <v>148</v>
      </c>
      <c r="D250" s="466"/>
      <c r="E250" s="466"/>
      <c r="F250" s="466"/>
      <c r="G250" s="466"/>
      <c r="H250" s="466"/>
      <c r="I250" s="466"/>
      <c r="J250" s="466"/>
      <c r="K250" s="466"/>
      <c r="L250" s="466"/>
      <c r="M250" s="466"/>
      <c r="N250" s="466"/>
      <c r="O250" s="466"/>
      <c r="P250" s="466"/>
      <c r="Q250" s="466"/>
    </row>
    <row r="251" spans="1:17">
      <c r="A251" s="483"/>
      <c r="B251" s="478"/>
      <c r="C251" s="367" t="s">
        <v>147</v>
      </c>
      <c r="D251" s="462"/>
      <c r="E251" s="462"/>
      <c r="F251" s="462"/>
      <c r="G251" s="462"/>
      <c r="H251" s="462"/>
      <c r="I251" s="462"/>
      <c r="J251" s="462"/>
      <c r="K251" s="462"/>
      <c r="L251" s="462"/>
      <c r="M251" s="462"/>
      <c r="N251" s="462"/>
      <c r="O251" s="462"/>
      <c r="P251" s="462"/>
      <c r="Q251" s="462"/>
    </row>
    <row r="252" spans="1:17">
      <c r="A252" s="483"/>
      <c r="B252" s="478"/>
      <c r="C252" s="367" t="s">
        <v>146</v>
      </c>
      <c r="D252" s="466"/>
      <c r="E252" s="466"/>
      <c r="F252" s="466"/>
      <c r="G252" s="466"/>
      <c r="H252" s="466"/>
      <c r="I252" s="466"/>
      <c r="J252" s="466"/>
      <c r="K252" s="466"/>
      <c r="L252" s="466"/>
      <c r="M252" s="466"/>
      <c r="N252" s="466"/>
      <c r="O252" s="466"/>
      <c r="P252" s="466"/>
      <c r="Q252" s="466"/>
    </row>
    <row r="253" spans="1:17">
      <c r="A253" s="483"/>
      <c r="B253" s="478"/>
      <c r="C253" s="367" t="s">
        <v>145</v>
      </c>
      <c r="D253" s="462"/>
      <c r="E253" s="462"/>
      <c r="F253" s="462"/>
      <c r="G253" s="462"/>
      <c r="H253" s="462"/>
      <c r="I253" s="462"/>
      <c r="J253" s="462"/>
      <c r="K253" s="462"/>
      <c r="L253" s="462"/>
      <c r="M253" s="462"/>
      <c r="N253" s="462"/>
      <c r="O253" s="462"/>
      <c r="P253" s="462"/>
      <c r="Q253" s="462"/>
    </row>
    <row r="254" spans="1:17">
      <c r="A254" s="483"/>
      <c r="B254" s="478"/>
      <c r="C254" s="367" t="s">
        <v>144</v>
      </c>
      <c r="D254" s="466"/>
      <c r="E254" s="466"/>
      <c r="F254" s="466"/>
      <c r="G254" s="466"/>
      <c r="H254" s="466"/>
      <c r="I254" s="466"/>
      <c r="J254" s="466"/>
      <c r="K254" s="466"/>
      <c r="L254" s="466"/>
      <c r="M254" s="466"/>
      <c r="N254" s="466"/>
      <c r="O254" s="466"/>
      <c r="P254" s="466"/>
      <c r="Q254" s="466"/>
    </row>
    <row r="255" spans="1:17">
      <c r="A255" s="483"/>
      <c r="B255" s="478"/>
      <c r="C255" s="367" t="s">
        <v>143</v>
      </c>
      <c r="D255" s="462"/>
      <c r="E255" s="462"/>
      <c r="F255" s="462"/>
      <c r="G255" s="462"/>
      <c r="H255" s="462"/>
      <c r="I255" s="462"/>
      <c r="J255" s="462"/>
      <c r="K255" s="462"/>
      <c r="L255" s="462"/>
      <c r="M255" s="462"/>
      <c r="N255" s="462"/>
      <c r="O255" s="462"/>
      <c r="P255" s="462"/>
      <c r="Q255" s="462"/>
    </row>
    <row r="256" spans="1:17">
      <c r="A256" s="483"/>
      <c r="B256" s="478"/>
      <c r="C256" s="367" t="s">
        <v>142</v>
      </c>
      <c r="D256" s="466"/>
      <c r="E256" s="466"/>
      <c r="F256" s="466"/>
      <c r="G256" s="466"/>
      <c r="H256" s="466"/>
      <c r="I256" s="466"/>
      <c r="J256" s="466"/>
      <c r="K256" s="466"/>
      <c r="L256" s="466"/>
      <c r="M256" s="466"/>
      <c r="N256" s="466"/>
      <c r="O256" s="466"/>
      <c r="P256" s="466"/>
      <c r="Q256" s="466"/>
    </row>
    <row r="257" spans="1:17">
      <c r="A257" s="483"/>
      <c r="B257" s="478"/>
      <c r="C257" s="367" t="s">
        <v>141</v>
      </c>
      <c r="D257" s="463">
        <v>84837.730442417611</v>
      </c>
      <c r="E257" s="463">
        <v>-14772.131089793693</v>
      </c>
      <c r="F257" s="464">
        <v>-0.14829988580012995</v>
      </c>
      <c r="G257" s="472">
        <v>0.53569814704772878</v>
      </c>
      <c r="H257" s="472">
        <v>-5.2927135831541183E-2</v>
      </c>
      <c r="I257" s="473">
        <v>6.8241428519095235</v>
      </c>
      <c r="J257" s="473">
        <v>6.0285375036855271E-2</v>
      </c>
      <c r="K257" s="464">
        <v>8.9128689128927015E-3</v>
      </c>
      <c r="L257" s="465">
        <v>578944.79177085112</v>
      </c>
      <c r="M257" s="465">
        <v>-94802.114924047492</v>
      </c>
      <c r="N257" s="464">
        <v>-0.14070879432917077</v>
      </c>
      <c r="O257" s="463">
        <v>73733.261433733453</v>
      </c>
      <c r="P257" s="463">
        <v>-11757.082559334289</v>
      </c>
      <c r="Q257" s="464">
        <v>-0.13752526905597257</v>
      </c>
    </row>
    <row r="258" spans="1:17">
      <c r="A258" s="483"/>
      <c r="B258" s="478"/>
      <c r="C258" s="367" t="s">
        <v>140</v>
      </c>
      <c r="D258" s="466"/>
      <c r="E258" s="466"/>
      <c r="F258" s="466"/>
      <c r="G258" s="466"/>
      <c r="H258" s="466"/>
      <c r="I258" s="466"/>
      <c r="J258" s="466"/>
      <c r="K258" s="466"/>
      <c r="L258" s="466"/>
      <c r="M258" s="466"/>
      <c r="N258" s="466"/>
      <c r="O258" s="466"/>
      <c r="P258" s="466"/>
      <c r="Q258" s="466"/>
    </row>
    <row r="259" spans="1:17">
      <c r="A259" s="483"/>
      <c r="B259" s="478"/>
      <c r="C259" s="367" t="s">
        <v>139</v>
      </c>
      <c r="D259" s="462"/>
      <c r="E259" s="462"/>
      <c r="F259" s="462"/>
      <c r="G259" s="462"/>
      <c r="H259" s="462"/>
      <c r="I259" s="462"/>
      <c r="J259" s="462"/>
      <c r="K259" s="462"/>
      <c r="L259" s="462"/>
      <c r="M259" s="462"/>
      <c r="N259" s="462"/>
      <c r="O259" s="462"/>
      <c r="P259" s="462"/>
      <c r="Q259" s="462"/>
    </row>
    <row r="260" spans="1:17">
      <c r="A260" s="483"/>
      <c r="B260" s="478"/>
      <c r="C260" s="367" t="s">
        <v>138</v>
      </c>
      <c r="D260" s="466"/>
      <c r="E260" s="466"/>
      <c r="F260" s="466"/>
      <c r="G260" s="466"/>
      <c r="H260" s="466"/>
      <c r="I260" s="466"/>
      <c r="J260" s="466"/>
      <c r="K260" s="466"/>
      <c r="L260" s="466"/>
      <c r="M260" s="466"/>
      <c r="N260" s="466"/>
      <c r="O260" s="466"/>
      <c r="P260" s="466"/>
      <c r="Q260" s="466"/>
    </row>
    <row r="261" spans="1:17">
      <c r="A261" s="483"/>
      <c r="B261" s="478"/>
      <c r="C261" s="367" t="s">
        <v>137</v>
      </c>
      <c r="D261" s="462"/>
      <c r="E261" s="462"/>
      <c r="F261" s="462"/>
      <c r="G261" s="462"/>
      <c r="H261" s="462"/>
      <c r="I261" s="462"/>
      <c r="J261" s="462"/>
      <c r="K261" s="462"/>
      <c r="L261" s="462"/>
      <c r="M261" s="462"/>
      <c r="N261" s="462"/>
      <c r="O261" s="462"/>
      <c r="P261" s="462"/>
      <c r="Q261" s="462"/>
    </row>
    <row r="262" spans="1:17">
      <c r="A262" s="483"/>
      <c r="B262" s="478"/>
      <c r="C262" s="367" t="s">
        <v>136</v>
      </c>
      <c r="D262" s="466"/>
      <c r="E262" s="466"/>
      <c r="F262" s="466"/>
      <c r="G262" s="466"/>
      <c r="H262" s="466"/>
      <c r="I262" s="466"/>
      <c r="J262" s="466"/>
      <c r="K262" s="466"/>
      <c r="L262" s="466"/>
      <c r="M262" s="466"/>
      <c r="N262" s="466"/>
      <c r="O262" s="466"/>
      <c r="P262" s="466"/>
      <c r="Q262" s="466"/>
    </row>
    <row r="263" spans="1:17">
      <c r="A263" s="483"/>
      <c r="B263" s="478"/>
      <c r="C263" s="367" t="s">
        <v>135</v>
      </c>
      <c r="D263" s="462"/>
      <c r="E263" s="462"/>
      <c r="F263" s="462"/>
      <c r="G263" s="462"/>
      <c r="H263" s="462"/>
      <c r="I263" s="462"/>
      <c r="J263" s="462"/>
      <c r="K263" s="462"/>
      <c r="L263" s="462"/>
      <c r="M263" s="462"/>
      <c r="N263" s="462"/>
      <c r="O263" s="462"/>
      <c r="P263" s="462"/>
      <c r="Q263" s="462"/>
    </row>
    <row r="264" spans="1:17">
      <c r="A264" s="483"/>
      <c r="B264" s="478"/>
      <c r="C264" s="367" t="s">
        <v>134</v>
      </c>
      <c r="D264" s="466"/>
      <c r="E264" s="466"/>
      <c r="F264" s="466"/>
      <c r="G264" s="466"/>
      <c r="H264" s="466"/>
      <c r="I264" s="466"/>
      <c r="J264" s="466"/>
      <c r="K264" s="466"/>
      <c r="L264" s="466"/>
      <c r="M264" s="466"/>
      <c r="N264" s="466"/>
      <c r="O264" s="466"/>
      <c r="P264" s="466"/>
      <c r="Q264" s="466"/>
    </row>
    <row r="265" spans="1:17">
      <c r="A265" s="483"/>
      <c r="B265" s="478"/>
      <c r="C265" s="367" t="s">
        <v>301</v>
      </c>
      <c r="D265" s="462"/>
      <c r="E265" s="462"/>
      <c r="F265" s="462"/>
      <c r="G265" s="462"/>
      <c r="H265" s="462"/>
      <c r="I265" s="462"/>
      <c r="J265" s="462"/>
      <c r="K265" s="462"/>
      <c r="L265" s="462"/>
      <c r="M265" s="462"/>
      <c r="N265" s="462"/>
      <c r="O265" s="462"/>
      <c r="P265" s="462"/>
      <c r="Q265" s="462"/>
    </row>
    <row r="266" spans="1:17">
      <c r="A266" s="483"/>
      <c r="B266" s="478"/>
      <c r="C266" s="367" t="s">
        <v>132</v>
      </c>
      <c r="D266" s="466"/>
      <c r="E266" s="466"/>
      <c r="F266" s="466"/>
      <c r="G266" s="466"/>
      <c r="H266" s="466"/>
      <c r="I266" s="466"/>
      <c r="J266" s="466"/>
      <c r="K266" s="466"/>
      <c r="L266" s="466"/>
      <c r="M266" s="466"/>
      <c r="N266" s="466"/>
      <c r="O266" s="466"/>
      <c r="P266" s="466"/>
      <c r="Q266" s="466"/>
    </row>
    <row r="267" spans="1:17">
      <c r="A267" s="483"/>
      <c r="B267" s="478"/>
      <c r="C267" s="367" t="s">
        <v>131</v>
      </c>
      <c r="D267" s="462"/>
      <c r="E267" s="462"/>
      <c r="F267" s="462"/>
      <c r="G267" s="462"/>
      <c r="H267" s="462"/>
      <c r="I267" s="462"/>
      <c r="J267" s="462"/>
      <c r="K267" s="462"/>
      <c r="L267" s="462"/>
      <c r="M267" s="462"/>
      <c r="N267" s="462"/>
      <c r="O267" s="462"/>
      <c r="P267" s="462"/>
      <c r="Q267" s="462"/>
    </row>
    <row r="268" spans="1:17">
      <c r="A268" s="483"/>
      <c r="B268" s="484"/>
      <c r="C268" s="367" t="s">
        <v>130</v>
      </c>
      <c r="D268" s="463">
        <v>61600.643721997738</v>
      </c>
      <c r="E268" s="463">
        <v>-17352.494048573077</v>
      </c>
      <c r="F268" s="468">
        <v>-0.21978219661133072</v>
      </c>
      <c r="G268" s="474">
        <v>0.38897022028682543</v>
      </c>
      <c r="H268" s="474">
        <v>-7.7588133871510256E-2</v>
      </c>
      <c r="I268" s="475">
        <v>4.152477700376787</v>
      </c>
      <c r="J268" s="475">
        <v>-6.8242974932158695E-2</v>
      </c>
      <c r="K268" s="468">
        <v>-1.6168559869734447E-2</v>
      </c>
      <c r="L268" s="469">
        <v>255795.29938445092</v>
      </c>
      <c r="M268" s="469">
        <v>-77443.841584312933</v>
      </c>
      <c r="N268" s="468">
        <v>-0.23239719487685309</v>
      </c>
      <c r="O268" s="463">
        <v>45996.735543370247</v>
      </c>
      <c r="P268" s="463">
        <v>-18873.41411447525</v>
      </c>
      <c r="Q268" s="468">
        <v>-0.29094143013423229</v>
      </c>
    </row>
    <row r="269" spans="1:17">
      <c r="A269" s="483"/>
      <c r="B269" s="478" t="s">
        <v>241</v>
      </c>
      <c r="C269" s="367" t="s">
        <v>148</v>
      </c>
      <c r="D269" s="462"/>
      <c r="E269" s="462"/>
      <c r="F269" s="462"/>
      <c r="G269" s="462"/>
      <c r="H269" s="462"/>
      <c r="I269" s="462"/>
      <c r="J269" s="462"/>
      <c r="K269" s="462"/>
      <c r="L269" s="462"/>
      <c r="M269" s="462"/>
      <c r="N269" s="462"/>
      <c r="O269" s="462"/>
      <c r="P269" s="462"/>
      <c r="Q269" s="462"/>
    </row>
    <row r="270" spans="1:17">
      <c r="A270" s="483"/>
      <c r="B270" s="478" t="s">
        <v>300</v>
      </c>
      <c r="C270" s="367" t="s">
        <v>147</v>
      </c>
      <c r="D270" s="466"/>
      <c r="E270" s="466"/>
      <c r="F270" s="466"/>
      <c r="G270" s="466"/>
      <c r="H270" s="466"/>
      <c r="I270" s="466"/>
      <c r="J270" s="466"/>
      <c r="K270" s="466"/>
      <c r="L270" s="466"/>
      <c r="M270" s="466"/>
      <c r="N270" s="466"/>
      <c r="O270" s="466"/>
      <c r="P270" s="466"/>
      <c r="Q270" s="466"/>
    </row>
    <row r="271" spans="1:17">
      <c r="A271" s="483"/>
      <c r="B271" s="478" t="s">
        <v>300</v>
      </c>
      <c r="C271" s="367" t="s">
        <v>146</v>
      </c>
      <c r="D271" s="462"/>
      <c r="E271" s="462"/>
      <c r="F271" s="462"/>
      <c r="G271" s="462"/>
      <c r="H271" s="462"/>
      <c r="I271" s="462"/>
      <c r="J271" s="462"/>
      <c r="K271" s="462"/>
      <c r="L271" s="462"/>
      <c r="M271" s="462"/>
      <c r="N271" s="462"/>
      <c r="O271" s="462"/>
      <c r="P271" s="462"/>
      <c r="Q271" s="462"/>
    </row>
    <row r="272" spans="1:17">
      <c r="A272" s="483"/>
      <c r="B272" s="478" t="s">
        <v>300</v>
      </c>
      <c r="C272" s="367" t="s">
        <v>145</v>
      </c>
      <c r="D272" s="466"/>
      <c r="E272" s="466"/>
      <c r="F272" s="466"/>
      <c r="G272" s="466"/>
      <c r="H272" s="466"/>
      <c r="I272" s="466"/>
      <c r="J272" s="466"/>
      <c r="K272" s="466"/>
      <c r="L272" s="466"/>
      <c r="M272" s="466"/>
      <c r="N272" s="466"/>
      <c r="O272" s="466"/>
      <c r="P272" s="466"/>
      <c r="Q272" s="466"/>
    </row>
    <row r="273" spans="1:17">
      <c r="A273" s="483"/>
      <c r="B273" s="478" t="s">
        <v>300</v>
      </c>
      <c r="C273" s="367" t="s">
        <v>144</v>
      </c>
      <c r="D273" s="462"/>
      <c r="E273" s="462"/>
      <c r="F273" s="462"/>
      <c r="G273" s="462"/>
      <c r="H273" s="462"/>
      <c r="I273" s="462"/>
      <c r="J273" s="462"/>
      <c r="K273" s="462"/>
      <c r="L273" s="462"/>
      <c r="M273" s="462"/>
      <c r="N273" s="462"/>
      <c r="O273" s="462"/>
      <c r="P273" s="462"/>
      <c r="Q273" s="462"/>
    </row>
    <row r="274" spans="1:17">
      <c r="A274" s="483"/>
      <c r="B274" s="478" t="s">
        <v>300</v>
      </c>
      <c r="C274" s="367" t="s">
        <v>143</v>
      </c>
      <c r="D274" s="466"/>
      <c r="E274" s="466"/>
      <c r="F274" s="466"/>
      <c r="G274" s="466"/>
      <c r="H274" s="466"/>
      <c r="I274" s="466"/>
      <c r="J274" s="466"/>
      <c r="K274" s="466"/>
      <c r="L274" s="466"/>
      <c r="M274" s="466"/>
      <c r="N274" s="466"/>
      <c r="O274" s="466"/>
      <c r="P274" s="466"/>
      <c r="Q274" s="466"/>
    </row>
    <row r="275" spans="1:17">
      <c r="A275" s="483"/>
      <c r="B275" s="478" t="s">
        <v>300</v>
      </c>
      <c r="C275" s="367" t="s">
        <v>142</v>
      </c>
      <c r="D275" s="462"/>
      <c r="E275" s="462"/>
      <c r="F275" s="462"/>
      <c r="G275" s="462"/>
      <c r="H275" s="462"/>
      <c r="I275" s="462"/>
      <c r="J275" s="462"/>
      <c r="K275" s="462"/>
      <c r="L275" s="462"/>
      <c r="M275" s="462"/>
      <c r="N275" s="462"/>
      <c r="O275" s="462"/>
      <c r="P275" s="462"/>
      <c r="Q275" s="462"/>
    </row>
    <row r="276" spans="1:17">
      <c r="A276" s="483"/>
      <c r="B276" s="478" t="s">
        <v>300</v>
      </c>
      <c r="C276" s="367" t="s">
        <v>141</v>
      </c>
      <c r="D276" s="463">
        <v>66365.660096287727</v>
      </c>
      <c r="E276" s="463">
        <v>-9411.9877736568451</v>
      </c>
      <c r="F276" s="468">
        <v>-0.12420533017612823</v>
      </c>
      <c r="G276" s="474">
        <v>0.49524404698538865</v>
      </c>
      <c r="H276" s="474">
        <v>-3.142211979444115E-2</v>
      </c>
      <c r="I276" s="475">
        <v>6.8426058773493716</v>
      </c>
      <c r="J276" s="475">
        <v>7.1185517754750904E-2</v>
      </c>
      <c r="K276" s="468">
        <v>1.051264195315922E-2</v>
      </c>
      <c r="L276" s="469">
        <v>454114.05582902906</v>
      </c>
      <c r="M276" s="469">
        <v>-59008.251759705541</v>
      </c>
      <c r="N276" s="468">
        <v>-0.11499841438778453</v>
      </c>
      <c r="O276" s="463">
        <v>56912.912563681602</v>
      </c>
      <c r="P276" s="463">
        <v>-7756.2319052219391</v>
      </c>
      <c r="Q276" s="468">
        <v>-0.11993713491836218</v>
      </c>
    </row>
    <row r="277" spans="1:17">
      <c r="A277" s="483"/>
      <c r="B277" s="478" t="s">
        <v>300</v>
      </c>
      <c r="C277" s="367" t="s">
        <v>140</v>
      </c>
      <c r="D277" s="462"/>
      <c r="E277" s="462"/>
      <c r="F277" s="462"/>
      <c r="G277" s="462"/>
      <c r="H277" s="462"/>
      <c r="I277" s="462"/>
      <c r="J277" s="462"/>
      <c r="K277" s="462"/>
      <c r="L277" s="462"/>
      <c r="M277" s="462"/>
      <c r="N277" s="462"/>
      <c r="O277" s="462"/>
      <c r="P277" s="462"/>
      <c r="Q277" s="462"/>
    </row>
    <row r="278" spans="1:17">
      <c r="A278" s="483"/>
      <c r="B278" s="478" t="s">
        <v>300</v>
      </c>
      <c r="C278" s="367" t="s">
        <v>139</v>
      </c>
      <c r="D278" s="466"/>
      <c r="E278" s="466"/>
      <c r="F278" s="466"/>
      <c r="G278" s="466"/>
      <c r="H278" s="466"/>
      <c r="I278" s="466"/>
      <c r="J278" s="466"/>
      <c r="K278" s="466"/>
      <c r="L278" s="466"/>
      <c r="M278" s="466"/>
      <c r="N278" s="466"/>
      <c r="O278" s="466"/>
      <c r="P278" s="466"/>
      <c r="Q278" s="466"/>
    </row>
    <row r="279" spans="1:17">
      <c r="A279" s="483"/>
      <c r="B279" s="478" t="s">
        <v>300</v>
      </c>
      <c r="C279" s="367" t="s">
        <v>138</v>
      </c>
      <c r="D279" s="462"/>
      <c r="E279" s="462"/>
      <c r="F279" s="462"/>
      <c r="G279" s="462"/>
      <c r="H279" s="462"/>
      <c r="I279" s="462"/>
      <c r="J279" s="462"/>
      <c r="K279" s="462"/>
      <c r="L279" s="462"/>
      <c r="M279" s="462"/>
      <c r="N279" s="462"/>
      <c r="O279" s="462"/>
      <c r="P279" s="462"/>
      <c r="Q279" s="462"/>
    </row>
    <row r="280" spans="1:17">
      <c r="A280" s="483"/>
      <c r="B280" s="478" t="s">
        <v>300</v>
      </c>
      <c r="C280" s="367" t="s">
        <v>137</v>
      </c>
      <c r="D280" s="466"/>
      <c r="E280" s="466"/>
      <c r="F280" s="466"/>
      <c r="G280" s="466"/>
      <c r="H280" s="466"/>
      <c r="I280" s="466"/>
      <c r="J280" s="466"/>
      <c r="K280" s="466"/>
      <c r="L280" s="466"/>
      <c r="M280" s="466"/>
      <c r="N280" s="466"/>
      <c r="O280" s="466"/>
      <c r="P280" s="466"/>
      <c r="Q280" s="466"/>
    </row>
    <row r="281" spans="1:17">
      <c r="A281" s="483"/>
      <c r="B281" s="478" t="s">
        <v>300</v>
      </c>
      <c r="C281" s="367" t="s">
        <v>136</v>
      </c>
      <c r="D281" s="462"/>
      <c r="E281" s="462"/>
      <c r="F281" s="462"/>
      <c r="G281" s="462"/>
      <c r="H281" s="462"/>
      <c r="I281" s="462"/>
      <c r="J281" s="462"/>
      <c r="K281" s="462"/>
      <c r="L281" s="462"/>
      <c r="M281" s="462"/>
      <c r="N281" s="462"/>
      <c r="O281" s="462"/>
      <c r="P281" s="462"/>
      <c r="Q281" s="462"/>
    </row>
    <row r="282" spans="1:17">
      <c r="A282" s="483"/>
      <c r="B282" s="478" t="s">
        <v>300</v>
      </c>
      <c r="C282" s="367" t="s">
        <v>135</v>
      </c>
      <c r="D282" s="466"/>
      <c r="E282" s="466"/>
      <c r="F282" s="466"/>
      <c r="G282" s="466"/>
      <c r="H282" s="466"/>
      <c r="I282" s="466"/>
      <c r="J282" s="466"/>
      <c r="K282" s="466"/>
      <c r="L282" s="466"/>
      <c r="M282" s="466"/>
      <c r="N282" s="466"/>
      <c r="O282" s="466"/>
      <c r="P282" s="466"/>
      <c r="Q282" s="466"/>
    </row>
    <row r="283" spans="1:17">
      <c r="A283" s="483"/>
      <c r="B283" s="478" t="s">
        <v>300</v>
      </c>
      <c r="C283" s="367" t="s">
        <v>134</v>
      </c>
      <c r="D283" s="462"/>
      <c r="E283" s="462"/>
      <c r="F283" s="462"/>
      <c r="G283" s="462"/>
      <c r="H283" s="462"/>
      <c r="I283" s="462"/>
      <c r="J283" s="462"/>
      <c r="K283" s="462"/>
      <c r="L283" s="462"/>
      <c r="M283" s="462"/>
      <c r="N283" s="462"/>
      <c r="O283" s="462"/>
      <c r="P283" s="462"/>
      <c r="Q283" s="462"/>
    </row>
    <row r="284" spans="1:17">
      <c r="A284" s="483"/>
      <c r="B284" s="478" t="s">
        <v>300</v>
      </c>
      <c r="C284" s="367" t="s">
        <v>301</v>
      </c>
      <c r="D284" s="466"/>
      <c r="E284" s="466"/>
      <c r="F284" s="466"/>
      <c r="G284" s="466"/>
      <c r="H284" s="466"/>
      <c r="I284" s="466"/>
      <c r="J284" s="466"/>
      <c r="K284" s="466"/>
      <c r="L284" s="466"/>
      <c r="M284" s="466"/>
      <c r="N284" s="466"/>
      <c r="O284" s="466"/>
      <c r="P284" s="466"/>
      <c r="Q284" s="466"/>
    </row>
    <row r="285" spans="1:17">
      <c r="A285" s="483"/>
      <c r="B285" s="478" t="s">
        <v>300</v>
      </c>
      <c r="C285" s="367" t="s">
        <v>132</v>
      </c>
      <c r="D285" s="462"/>
      <c r="E285" s="462"/>
      <c r="F285" s="462"/>
      <c r="G285" s="462"/>
      <c r="H285" s="462"/>
      <c r="I285" s="462"/>
      <c r="J285" s="462"/>
      <c r="K285" s="462"/>
      <c r="L285" s="462"/>
      <c r="M285" s="462"/>
      <c r="N285" s="462"/>
      <c r="O285" s="462"/>
      <c r="P285" s="462"/>
      <c r="Q285" s="462"/>
    </row>
    <row r="286" spans="1:17">
      <c r="A286" s="483"/>
      <c r="B286" s="478" t="s">
        <v>300</v>
      </c>
      <c r="C286" s="367" t="s">
        <v>131</v>
      </c>
      <c r="D286" s="466"/>
      <c r="E286" s="466"/>
      <c r="F286" s="466"/>
      <c r="G286" s="466"/>
      <c r="H286" s="466"/>
      <c r="I286" s="466"/>
      <c r="J286" s="466"/>
      <c r="K286" s="466"/>
      <c r="L286" s="466"/>
      <c r="M286" s="466"/>
      <c r="N286" s="466"/>
      <c r="O286" s="466"/>
      <c r="P286" s="466"/>
      <c r="Q286" s="466"/>
    </row>
    <row r="287" spans="1:17">
      <c r="A287" s="483"/>
      <c r="B287" s="484" t="s">
        <v>300</v>
      </c>
      <c r="C287" s="367" t="s">
        <v>130</v>
      </c>
      <c r="D287" s="463">
        <v>48390.03051918745</v>
      </c>
      <c r="E287" s="463">
        <v>-14338.131698198617</v>
      </c>
      <c r="F287" s="464">
        <v>-0.22857566986434977</v>
      </c>
      <c r="G287" s="472">
        <v>0.36110353627612568</v>
      </c>
      <c r="H287" s="472">
        <v>-7.4866722405885267E-2</v>
      </c>
      <c r="I287" s="473">
        <v>4.2569246331291852</v>
      </c>
      <c r="J287" s="473">
        <v>5.2683952508287391E-2</v>
      </c>
      <c r="K287" s="464">
        <v>1.2531145695613893E-2</v>
      </c>
      <c r="L287" s="465">
        <v>205992.71291500211</v>
      </c>
      <c r="M287" s="465">
        <v>-57731.578499919182</v>
      </c>
      <c r="N287" s="464">
        <v>-0.21890883919027862</v>
      </c>
      <c r="O287" s="463">
        <v>36764.220213651657</v>
      </c>
      <c r="P287" s="463">
        <v>-14929.998274445534</v>
      </c>
      <c r="Q287" s="464">
        <v>-0.28881369544029817</v>
      </c>
    </row>
    <row r="288" spans="1:17">
      <c r="A288" s="483" t="s">
        <v>84</v>
      </c>
      <c r="B288" s="478" t="s">
        <v>243</v>
      </c>
      <c r="C288" s="367" t="s">
        <v>148</v>
      </c>
      <c r="D288" s="463">
        <v>1277177.885025633</v>
      </c>
      <c r="E288" s="463">
        <v>-189198.17846106691</v>
      </c>
      <c r="F288" s="468">
        <v>-0.12902432273150846</v>
      </c>
      <c r="G288" s="474">
        <v>0.6773981842636243</v>
      </c>
      <c r="H288" s="474">
        <v>-0.11856261957887593</v>
      </c>
      <c r="I288" s="475">
        <v>7.2002834723924503</v>
      </c>
      <c r="J288" s="475">
        <v>0.70684047963678953</v>
      </c>
      <c r="K288" s="468">
        <v>0.10885449836479175</v>
      </c>
      <c r="L288" s="469">
        <v>9196042.8168552108</v>
      </c>
      <c r="M288" s="469">
        <v>-325786.55733713135</v>
      </c>
      <c r="N288" s="468">
        <v>-3.4214702294512088E-2</v>
      </c>
      <c r="O288" s="463">
        <v>1366410.5081070052</v>
      </c>
      <c r="P288" s="463">
        <v>-96215.970298850443</v>
      </c>
      <c r="Q288" s="468">
        <v>-6.5783008662415335E-2</v>
      </c>
    </row>
    <row r="289" spans="1:17">
      <c r="A289" s="483"/>
      <c r="B289" s="478"/>
      <c r="C289" s="367" t="s">
        <v>147</v>
      </c>
      <c r="D289" s="463">
        <v>33648598.621603809</v>
      </c>
      <c r="E289" s="463">
        <v>2779669.8673907518</v>
      </c>
      <c r="F289" s="464">
        <v>9.0047500174795556E-2</v>
      </c>
      <c r="G289" s="472">
        <v>17.846769722944618</v>
      </c>
      <c r="H289" s="472">
        <v>1.0908651792374044</v>
      </c>
      <c r="I289" s="473">
        <v>4.4494501887877069</v>
      </c>
      <c r="J289" s="473">
        <v>7.4733113556185948E-2</v>
      </c>
      <c r="K289" s="464">
        <v>1.7082959256795111E-2</v>
      </c>
      <c r="L289" s="465">
        <v>149717763.48933685</v>
      </c>
      <c r="M289" s="465">
        <v>14674933.774175704</v>
      </c>
      <c r="N289" s="464">
        <v>0.10866873720825299</v>
      </c>
      <c r="O289" s="463">
        <v>34216517.8583638</v>
      </c>
      <c r="P289" s="463">
        <v>2468787.0731637776</v>
      </c>
      <c r="Q289" s="464">
        <v>7.7762630969349877E-2</v>
      </c>
    </row>
    <row r="290" spans="1:17">
      <c r="A290" s="483"/>
      <c r="B290" s="478"/>
      <c r="C290" s="367" t="s">
        <v>146</v>
      </c>
      <c r="D290" s="463">
        <v>75106.528957761766</v>
      </c>
      <c r="E290" s="463">
        <v>-50046.914062552009</v>
      </c>
      <c r="F290" s="468">
        <v>-0.3998844366944731</v>
      </c>
      <c r="G290" s="474">
        <v>3.9835505248597407E-2</v>
      </c>
      <c r="H290" s="474">
        <v>-2.8098797274889613E-2</v>
      </c>
      <c r="I290" s="475">
        <v>5.8848830904180858</v>
      </c>
      <c r="J290" s="475">
        <v>0.75009866275033232</v>
      </c>
      <c r="K290" s="468">
        <v>0.14608182160648781</v>
      </c>
      <c r="L290" s="469">
        <v>441993.14224352851</v>
      </c>
      <c r="M290" s="469">
        <v>-200642.80804618215</v>
      </c>
      <c r="N290" s="468">
        <v>-0.31221846203239817</v>
      </c>
      <c r="O290" s="463">
        <v>73730.954215169011</v>
      </c>
      <c r="P290" s="463">
        <v>-26373.775356054306</v>
      </c>
      <c r="Q290" s="468">
        <v>-0.26346183111447974</v>
      </c>
    </row>
    <row r="291" spans="1:17">
      <c r="A291" s="483"/>
      <c r="B291" s="478"/>
      <c r="C291" s="367" t="s">
        <v>145</v>
      </c>
      <c r="D291" s="463">
        <v>1582699.6638533946</v>
      </c>
      <c r="E291" s="463">
        <v>72091.628458375111</v>
      </c>
      <c r="F291" s="464">
        <v>4.7723583331478421E-2</v>
      </c>
      <c r="G291" s="472">
        <v>0.83944287722099153</v>
      </c>
      <c r="H291" s="472">
        <v>1.9472600779783633E-2</v>
      </c>
      <c r="I291" s="473">
        <v>6.887508384809216</v>
      </c>
      <c r="J291" s="473">
        <v>2.9378778840564834E-2</v>
      </c>
      <c r="K291" s="464">
        <v>4.2837888066443643E-3</v>
      </c>
      <c r="L291" s="465">
        <v>10900857.205424983</v>
      </c>
      <c r="M291" s="465">
        <v>540911.51486825943</v>
      </c>
      <c r="N291" s="464">
        <v>5.2211809890211104E-2</v>
      </c>
      <c r="O291" s="463">
        <v>2192222.7955654301</v>
      </c>
      <c r="P291" s="463">
        <v>85200.810049874708</v>
      </c>
      <c r="Q291" s="464">
        <v>4.0436602292513529E-2</v>
      </c>
    </row>
    <row r="292" spans="1:17">
      <c r="A292" s="483"/>
      <c r="B292" s="478"/>
      <c r="C292" s="367" t="s">
        <v>144</v>
      </c>
      <c r="D292" s="463">
        <v>1079726.8427601305</v>
      </c>
      <c r="E292" s="463">
        <v>70729.607186271809</v>
      </c>
      <c r="F292" s="468">
        <v>7.009891077258E-2</v>
      </c>
      <c r="G292" s="474">
        <v>0.57267277437373476</v>
      </c>
      <c r="H292" s="474">
        <v>2.4980902758896861E-2</v>
      </c>
      <c r="I292" s="475">
        <v>5.3302941596640698</v>
      </c>
      <c r="J292" s="475">
        <v>0.11376353885998025</v>
      </c>
      <c r="K292" s="468">
        <v>2.1808275869459853E-2</v>
      </c>
      <c r="L292" s="469">
        <v>5755261.6839968488</v>
      </c>
      <c r="M292" s="469">
        <v>491796.70831913687</v>
      </c>
      <c r="N292" s="468">
        <v>9.3435923026316758E-2</v>
      </c>
      <c r="O292" s="463">
        <v>1632694.6708775731</v>
      </c>
      <c r="P292" s="463">
        <v>62442.439004031476</v>
      </c>
      <c r="Q292" s="468">
        <v>3.97658654683321E-2</v>
      </c>
    </row>
    <row r="293" spans="1:17">
      <c r="A293" s="483"/>
      <c r="B293" s="478"/>
      <c r="C293" s="367" t="s">
        <v>143</v>
      </c>
      <c r="D293" s="463">
        <v>146265.53990673256</v>
      </c>
      <c r="E293" s="463">
        <v>-36559.996521786205</v>
      </c>
      <c r="F293" s="464">
        <v>-0.19997204567798685</v>
      </c>
      <c r="G293" s="472">
        <v>7.7577299383923159E-2</v>
      </c>
      <c r="H293" s="472">
        <v>-2.166188254363971E-2</v>
      </c>
      <c r="I293" s="473">
        <v>9.0985755008007434</v>
      </c>
      <c r="J293" s="473">
        <v>-0.15788694266843351</v>
      </c>
      <c r="K293" s="464">
        <v>-1.7056941961648576E-2</v>
      </c>
      <c r="L293" s="465">
        <v>1330808.0580067905</v>
      </c>
      <c r="M293" s="465">
        <v>-361509.65365089942</v>
      </c>
      <c r="N293" s="464">
        <v>-0.21361807606255381</v>
      </c>
      <c r="O293" s="463">
        <v>241432.90891826118</v>
      </c>
      <c r="P293" s="463">
        <v>-67641.785589933628</v>
      </c>
      <c r="Q293" s="464">
        <v>-0.21885255180003155</v>
      </c>
    </row>
    <row r="294" spans="1:17">
      <c r="A294" s="483"/>
      <c r="B294" s="478"/>
      <c r="C294" s="367" t="s">
        <v>142</v>
      </c>
      <c r="D294" s="463">
        <v>3956510.8292066203</v>
      </c>
      <c r="E294" s="463">
        <v>-219470.96520189662</v>
      </c>
      <c r="F294" s="468">
        <v>-5.2555536878958621E-2</v>
      </c>
      <c r="G294" s="474">
        <v>2.098480785760036</v>
      </c>
      <c r="H294" s="474">
        <v>-0.16827595466680156</v>
      </c>
      <c r="I294" s="475">
        <v>6.584252186195382</v>
      </c>
      <c r="J294" s="475">
        <v>0.22178819267324812</v>
      </c>
      <c r="K294" s="468">
        <v>3.4858852309271861E-2</v>
      </c>
      <c r="L294" s="469">
        <v>26050665.076909393</v>
      </c>
      <c r="M294" s="469">
        <v>-518868.72761874646</v>
      </c>
      <c r="N294" s="468">
        <v>-1.9528710267784893E-2</v>
      </c>
      <c r="O294" s="463">
        <v>5331296.2994875908</v>
      </c>
      <c r="P294" s="463">
        <v>-109743.74150515907</v>
      </c>
      <c r="Q294" s="468">
        <v>-2.0169625784473306E-2</v>
      </c>
    </row>
    <row r="295" spans="1:17">
      <c r="A295" s="483"/>
      <c r="B295" s="478"/>
      <c r="C295" s="367" t="s">
        <v>141</v>
      </c>
      <c r="D295" s="463">
        <v>5933551.9402084947</v>
      </c>
      <c r="E295" s="463">
        <v>-275530.04246506654</v>
      </c>
      <c r="F295" s="464">
        <v>-4.4375326857324954E-2</v>
      </c>
      <c r="G295" s="472">
        <v>3.1470771281405878</v>
      </c>
      <c r="H295" s="472">
        <v>-0.22326286111255689</v>
      </c>
      <c r="I295" s="473">
        <v>3.853646793057619</v>
      </c>
      <c r="J295" s="473">
        <v>4.6661884764529482E-2</v>
      </c>
      <c r="K295" s="464">
        <v>1.2256913512549473E-2</v>
      </c>
      <c r="L295" s="465">
        <v>22865813.40582528</v>
      </c>
      <c r="M295" s="465">
        <v>-772067.99656750262</v>
      </c>
      <c r="N295" s="464">
        <v>-3.2662317888156794E-2</v>
      </c>
      <c r="O295" s="463">
        <v>2885080.0329831243</v>
      </c>
      <c r="P295" s="463">
        <v>-109502.28537522582</v>
      </c>
      <c r="Q295" s="464">
        <v>-3.6566797547664578E-2</v>
      </c>
    </row>
    <row r="296" spans="1:17">
      <c r="A296" s="483"/>
      <c r="B296" s="478"/>
      <c r="C296" s="367" t="s">
        <v>140</v>
      </c>
      <c r="D296" s="463">
        <v>624315.4139847341</v>
      </c>
      <c r="E296" s="463">
        <v>-49405.559939806117</v>
      </c>
      <c r="F296" s="468">
        <v>-7.3332376238801442E-2</v>
      </c>
      <c r="G296" s="474">
        <v>0.33112860220920909</v>
      </c>
      <c r="H296" s="474">
        <v>-3.4572599087979827E-2</v>
      </c>
      <c r="I296" s="475">
        <v>8.1597407018550818</v>
      </c>
      <c r="J296" s="475">
        <v>8.9245684920747692E-2</v>
      </c>
      <c r="K296" s="468">
        <v>1.105826652931243E-2</v>
      </c>
      <c r="L296" s="469">
        <v>5094251.8942867406</v>
      </c>
      <c r="M296" s="469">
        <v>-343009.86857540719</v>
      </c>
      <c r="N296" s="468">
        <v>-6.3085038671165342E-2</v>
      </c>
      <c r="O296" s="463">
        <v>823381.72705745744</v>
      </c>
      <c r="P296" s="463">
        <v>-18011.559277786873</v>
      </c>
      <c r="Q296" s="468">
        <v>-2.1406825524170343E-2</v>
      </c>
    </row>
    <row r="297" spans="1:17">
      <c r="A297" s="483"/>
      <c r="B297" s="478"/>
      <c r="C297" s="367" t="s">
        <v>139</v>
      </c>
      <c r="D297" s="463">
        <v>1563312.6073169038</v>
      </c>
      <c r="E297" s="463">
        <v>52145.537310530432</v>
      </c>
      <c r="F297" s="464">
        <v>3.4506798318673336E-2</v>
      </c>
      <c r="G297" s="472">
        <v>0.82916023997052613</v>
      </c>
      <c r="H297" s="472">
        <v>8.8865150145007732E-3</v>
      </c>
      <c r="I297" s="473">
        <v>9.3174328775491606</v>
      </c>
      <c r="J297" s="473">
        <v>0.54900361244888352</v>
      </c>
      <c r="K297" s="464">
        <v>6.2611397760144336E-2</v>
      </c>
      <c r="L297" s="465">
        <v>14566060.285301618</v>
      </c>
      <c r="M297" s="465">
        <v>1315498.7242018953</v>
      </c>
      <c r="N297" s="464">
        <v>9.9278714953777117E-2</v>
      </c>
      <c r="O297" s="463">
        <v>2420230.5070466092</v>
      </c>
      <c r="P297" s="463">
        <v>214370.316027252</v>
      </c>
      <c r="Q297" s="464">
        <v>9.7182186296307677E-2</v>
      </c>
    </row>
    <row r="298" spans="1:17">
      <c r="A298" s="483"/>
      <c r="B298" s="478"/>
      <c r="C298" s="367" t="s">
        <v>138</v>
      </c>
      <c r="D298" s="463">
        <v>6810095.9476514729</v>
      </c>
      <c r="E298" s="463">
        <v>1042105.0060332604</v>
      </c>
      <c r="F298" s="468">
        <v>0.18067036106351744</v>
      </c>
      <c r="G298" s="474">
        <v>3.6119844257306317</v>
      </c>
      <c r="H298" s="474">
        <v>0.48107222607964983</v>
      </c>
      <c r="I298" s="475">
        <v>5.7663933643000274</v>
      </c>
      <c r="J298" s="475">
        <v>-0.23311319792604834</v>
      </c>
      <c r="K298" s="468">
        <v>-3.8855395107619199E-2</v>
      </c>
      <c r="L298" s="469">
        <v>39269692.08278396</v>
      </c>
      <c r="M298" s="469">
        <v>4664592.5776849315</v>
      </c>
      <c r="N298" s="468">
        <v>0.13479494769253902</v>
      </c>
      <c r="O298" s="463">
        <v>5890578.8607872715</v>
      </c>
      <c r="P298" s="463">
        <v>431555.66791130044</v>
      </c>
      <c r="Q298" s="468">
        <v>7.9053642504117019E-2</v>
      </c>
    </row>
    <row r="299" spans="1:17">
      <c r="A299" s="483"/>
      <c r="B299" s="478"/>
      <c r="C299" s="367" t="s">
        <v>137</v>
      </c>
      <c r="D299" s="463">
        <v>391751.80071273027</v>
      </c>
      <c r="E299" s="463">
        <v>35076.497667269316</v>
      </c>
      <c r="F299" s="464">
        <v>9.8342939272132765E-2</v>
      </c>
      <c r="G299" s="472">
        <v>0.20777995109074618</v>
      </c>
      <c r="H299" s="472">
        <v>1.4173707786565681E-2</v>
      </c>
      <c r="I299" s="473">
        <v>8.3461031582785523</v>
      </c>
      <c r="J299" s="473">
        <v>1.2756701501077217E-2</v>
      </c>
      <c r="K299" s="464">
        <v>1.5308017694022845E-3</v>
      </c>
      <c r="L299" s="465">
        <v>3269600.9411898283</v>
      </c>
      <c r="M299" s="465">
        <v>297302.06833590381</v>
      </c>
      <c r="N299" s="464">
        <v>0.100024284586981</v>
      </c>
      <c r="O299" s="463">
        <v>570207.84140229179</v>
      </c>
      <c r="P299" s="463">
        <v>40338.709875622997</v>
      </c>
      <c r="Q299" s="464">
        <v>7.6129571389445455E-2</v>
      </c>
    </row>
    <row r="300" spans="1:17">
      <c r="A300" s="483"/>
      <c r="B300" s="478"/>
      <c r="C300" s="367" t="s">
        <v>136</v>
      </c>
      <c r="D300" s="463">
        <v>33300021.155719563</v>
      </c>
      <c r="E300" s="463">
        <v>85294.523535303771</v>
      </c>
      <c r="F300" s="468">
        <v>2.5679730704950454E-3</v>
      </c>
      <c r="G300" s="474">
        <v>17.66188886552164</v>
      </c>
      <c r="H300" s="474">
        <v>-0.3673337656087341</v>
      </c>
      <c r="I300" s="475">
        <v>4.2218567343201876</v>
      </c>
      <c r="J300" s="475">
        <v>0.17112534101668242</v>
      </c>
      <c r="K300" s="468">
        <v>4.224554145939656E-2</v>
      </c>
      <c r="L300" s="469">
        <v>140587918.56927934</v>
      </c>
      <c r="M300" s="469">
        <v>6043982.6802965701</v>
      </c>
      <c r="N300" s="468">
        <v>4.4921999942707833E-2</v>
      </c>
      <c r="O300" s="463">
        <v>23848712.897321209</v>
      </c>
      <c r="P300" s="463">
        <v>-654849.72873041034</v>
      </c>
      <c r="Q300" s="468">
        <v>-2.67246742330517E-2</v>
      </c>
    </row>
    <row r="301" spans="1:17">
      <c r="A301" s="483"/>
      <c r="B301" s="478"/>
      <c r="C301" s="367" t="s">
        <v>135</v>
      </c>
      <c r="D301" s="463">
        <v>26857179.287197866</v>
      </c>
      <c r="E301" s="463">
        <v>140002.67559947819</v>
      </c>
      <c r="F301" s="464">
        <v>5.2401747997092105E-3</v>
      </c>
      <c r="G301" s="472">
        <v>14.244691124780413</v>
      </c>
      <c r="H301" s="472">
        <v>-0.25760872973625659</v>
      </c>
      <c r="I301" s="473">
        <v>4.0442943922904169</v>
      </c>
      <c r="J301" s="473">
        <v>0.18172766636370952</v>
      </c>
      <c r="K301" s="464">
        <v>4.7048421233450509E-2</v>
      </c>
      <c r="L301" s="465">
        <v>108618339.58395267</v>
      </c>
      <c r="M301" s="465">
        <v>5421462.1932854801</v>
      </c>
      <c r="N301" s="464">
        <v>5.2535137984473367E-2</v>
      </c>
      <c r="O301" s="463">
        <v>29367125.000868022</v>
      </c>
      <c r="P301" s="463">
        <v>1301197.3772181422</v>
      </c>
      <c r="Q301" s="464">
        <v>4.6362172477124264E-2</v>
      </c>
    </row>
    <row r="302" spans="1:17">
      <c r="A302" s="483"/>
      <c r="B302" s="478"/>
      <c r="C302" s="367" t="s">
        <v>134</v>
      </c>
      <c r="D302" s="463">
        <v>41067316.958132334</v>
      </c>
      <c r="E302" s="463">
        <v>724533.89540226012</v>
      </c>
      <c r="F302" s="468">
        <v>1.7959442566856703E-2</v>
      </c>
      <c r="G302" s="474">
        <v>21.781559378832544</v>
      </c>
      <c r="H302" s="474">
        <v>-0.11683001488213307</v>
      </c>
      <c r="I302" s="475">
        <v>4.6261964588851656</v>
      </c>
      <c r="J302" s="475">
        <v>3.2025599288497908E-2</v>
      </c>
      <c r="K302" s="468">
        <v>6.9709203830763721E-3</v>
      </c>
      <c r="L302" s="469">
        <v>189985476.2876265</v>
      </c>
      <c r="M302" s="469">
        <v>4643837.9458020031</v>
      </c>
      <c r="N302" s="468">
        <v>2.505555679419106E-2</v>
      </c>
      <c r="O302" s="463">
        <v>44040164.361783206</v>
      </c>
      <c r="P302" s="463">
        <v>945804.39949989319</v>
      </c>
      <c r="Q302" s="468">
        <v>2.1947289629725843E-2</v>
      </c>
    </row>
    <row r="303" spans="1:17">
      <c r="A303" s="483"/>
      <c r="B303" s="478"/>
      <c r="C303" s="367" t="s">
        <v>301</v>
      </c>
      <c r="D303" s="463">
        <v>10711591.158079952</v>
      </c>
      <c r="E303" s="463">
        <v>-143860.68968831375</v>
      </c>
      <c r="F303" s="464">
        <v>-1.3252390753120936E-2</v>
      </c>
      <c r="G303" s="472">
        <v>5.681285658114902</v>
      </c>
      <c r="H303" s="472">
        <v>-0.21114152613554005</v>
      </c>
      <c r="I303" s="473">
        <v>5.6173676771912326</v>
      </c>
      <c r="J303" s="473">
        <v>0.3252043921999892</v>
      </c>
      <c r="K303" s="464">
        <v>6.1450181086112748E-2</v>
      </c>
      <c r="L303" s="465">
        <v>60170945.942685723</v>
      </c>
      <c r="M303" s="465">
        <v>2722122.2319361567</v>
      </c>
      <c r="N303" s="464">
        <v>4.7383428521388604E-2</v>
      </c>
      <c r="O303" s="463">
        <v>14656622.275812328</v>
      </c>
      <c r="P303" s="463">
        <v>-506373.45187687501</v>
      </c>
      <c r="Q303" s="464">
        <v>-3.3395343570016611E-2</v>
      </c>
    </row>
    <row r="304" spans="1:17">
      <c r="A304" s="483"/>
      <c r="B304" s="478"/>
      <c r="C304" s="367" t="s">
        <v>132</v>
      </c>
      <c r="D304" s="463">
        <v>2414408.0144090937</v>
      </c>
      <c r="E304" s="463">
        <v>45956.122824845836</v>
      </c>
      <c r="F304" s="468">
        <v>1.9403443653696496E-2</v>
      </c>
      <c r="G304" s="474">
        <v>1.2805699379921831</v>
      </c>
      <c r="H304" s="474">
        <v>-5.0449315012091045E-3</v>
      </c>
      <c r="I304" s="475">
        <v>7.5936641988747668</v>
      </c>
      <c r="J304" s="475">
        <v>0.14977681782776209</v>
      </c>
      <c r="K304" s="468">
        <v>2.0120779662668075E-2</v>
      </c>
      <c r="L304" s="469">
        <v>18334203.700494647</v>
      </c>
      <c r="M304" s="469">
        <v>703714.55211375654</v>
      </c>
      <c r="N304" s="468">
        <v>3.9914635730817639E-2</v>
      </c>
      <c r="O304" s="463">
        <v>5801362.6784585714</v>
      </c>
      <c r="P304" s="463">
        <v>42764.001018903218</v>
      </c>
      <c r="Q304" s="468">
        <v>7.4261123954407135E-3</v>
      </c>
    </row>
    <row r="305" spans="1:17">
      <c r="A305" s="483"/>
      <c r="B305" s="478"/>
      <c r="C305" s="367" t="s">
        <v>131</v>
      </c>
      <c r="D305" s="463">
        <v>10690960.074253576</v>
      </c>
      <c r="E305" s="463">
        <v>148220.89107023738</v>
      </c>
      <c r="F305" s="464">
        <v>1.4059049407829765E-2</v>
      </c>
      <c r="G305" s="472">
        <v>5.670343205315465</v>
      </c>
      <c r="H305" s="472">
        <v>-5.234101185264084E-2</v>
      </c>
      <c r="I305" s="473">
        <v>4.7522794460634268</v>
      </c>
      <c r="J305" s="473">
        <v>0.15532451288185811</v>
      </c>
      <c r="K305" s="464">
        <v>3.3788565504678E-2</v>
      </c>
      <c r="L305" s="465">
        <v>50806429.819559991</v>
      </c>
      <c r="M305" s="465">
        <v>2341932.9221787229</v>
      </c>
      <c r="N305" s="464">
        <v>4.8322650024357663E-2</v>
      </c>
      <c r="O305" s="463">
        <v>9899015.001993712</v>
      </c>
      <c r="P305" s="463">
        <v>-596125.68371612765</v>
      </c>
      <c r="Q305" s="464">
        <v>-5.6800161290625768E-2</v>
      </c>
    </row>
    <row r="306" spans="1:17">
      <c r="A306" s="483"/>
      <c r="B306" s="484"/>
      <c r="C306" s="367" t="s">
        <v>130</v>
      </c>
      <c r="D306" s="463">
        <v>2118050.1805539643</v>
      </c>
      <c r="E306" s="463">
        <v>26060.75424364768</v>
      </c>
      <c r="F306" s="468">
        <v>1.2457402468621244E-2</v>
      </c>
      <c r="G306" s="474">
        <v>1.1233856797150079</v>
      </c>
      <c r="H306" s="474">
        <v>-1.216312448236323E-2</v>
      </c>
      <c r="I306" s="475">
        <v>2.6416840498535414</v>
      </c>
      <c r="J306" s="475">
        <v>1.3952998676705075E-2</v>
      </c>
      <c r="K306" s="468">
        <v>5.3099036411873987E-3</v>
      </c>
      <c r="L306" s="469">
        <v>5595219.3787588216</v>
      </c>
      <c r="M306" s="469">
        <v>98033.804509586655</v>
      </c>
      <c r="N306" s="468">
        <v>1.7833453716536645E-2</v>
      </c>
      <c r="O306" s="463">
        <v>1505222.1223717928</v>
      </c>
      <c r="P306" s="463">
        <v>22612.86552642379</v>
      </c>
      <c r="Q306" s="468">
        <v>1.5252073614148648E-2</v>
      </c>
    </row>
    <row r="307" spans="1:17">
      <c r="A307" s="483"/>
      <c r="B307" s="478" t="s">
        <v>242</v>
      </c>
      <c r="C307" s="367" t="s">
        <v>148</v>
      </c>
      <c r="D307" s="463">
        <v>19268353.042982221</v>
      </c>
      <c r="E307" s="463">
        <v>1600577.6794889905</v>
      </c>
      <c r="F307" s="464">
        <v>9.0593051278897857E-2</v>
      </c>
      <c r="G307" s="472">
        <v>0.77962456831043359</v>
      </c>
      <c r="H307" s="472">
        <v>3.4119310855539986E-2</v>
      </c>
      <c r="I307" s="473">
        <v>6.8585367217933886</v>
      </c>
      <c r="J307" s="473">
        <v>-1.7509010217526821E-2</v>
      </c>
      <c r="K307" s="464">
        <v>-2.5463778019996198E-3</v>
      </c>
      <c r="L307" s="465">
        <v>132152706.91377294</v>
      </c>
      <c r="M307" s="465">
        <v>10668275.531497717</v>
      </c>
      <c r="N307" s="464">
        <v>8.7815989342106229E-2</v>
      </c>
      <c r="O307" s="463">
        <v>20212873.956045039</v>
      </c>
      <c r="P307" s="463">
        <v>2044931.6041111648</v>
      </c>
      <c r="Q307" s="464">
        <v>0.11255713852997191</v>
      </c>
    </row>
    <row r="308" spans="1:17">
      <c r="A308" s="483"/>
      <c r="B308" s="478"/>
      <c r="C308" s="367" t="s">
        <v>147</v>
      </c>
      <c r="D308" s="463">
        <v>434154066.08306551</v>
      </c>
      <c r="E308" s="463">
        <v>35411723.704040527</v>
      </c>
      <c r="F308" s="468">
        <v>8.8808536090656434E-2</v>
      </c>
      <c r="G308" s="474">
        <v>17.566481971509603</v>
      </c>
      <c r="H308" s="474">
        <v>0.74124469643775726</v>
      </c>
      <c r="I308" s="475">
        <v>4.3695611794217175</v>
      </c>
      <c r="J308" s="475">
        <v>-4.6273627134065798E-2</v>
      </c>
      <c r="K308" s="468">
        <v>-1.0479021331451894E-2</v>
      </c>
      <c r="L308" s="469">
        <v>1897062753.0446539</v>
      </c>
      <c r="M308" s="469">
        <v>136282438.71977234</v>
      </c>
      <c r="N308" s="468">
        <v>7.7398888215095565E-2</v>
      </c>
      <c r="O308" s="463">
        <v>443461042.97508287</v>
      </c>
      <c r="P308" s="463">
        <v>32705767.253273368</v>
      </c>
      <c r="Q308" s="468">
        <v>7.9623486748406039E-2</v>
      </c>
    </row>
    <row r="309" spans="1:17">
      <c r="A309" s="483"/>
      <c r="B309" s="478"/>
      <c r="C309" s="367" t="s">
        <v>146</v>
      </c>
      <c r="D309" s="463">
        <v>1043849.9418574786</v>
      </c>
      <c r="E309" s="463">
        <v>-1066950.6989394603</v>
      </c>
      <c r="F309" s="464">
        <v>-0.5054720366849188</v>
      </c>
      <c r="G309" s="472">
        <v>4.2235631581283919E-2</v>
      </c>
      <c r="H309" s="472">
        <v>-4.6831211457982871E-2</v>
      </c>
      <c r="I309" s="473">
        <v>5.8732072520156002</v>
      </c>
      <c r="J309" s="473">
        <v>0.36807427353774447</v>
      </c>
      <c r="K309" s="464">
        <v>6.686019665223697E-2</v>
      </c>
      <c r="L309" s="465">
        <v>6130747.0485334061</v>
      </c>
      <c r="M309" s="465">
        <v>-5489491.1701100133</v>
      </c>
      <c r="N309" s="464">
        <v>-0.47240779980764219</v>
      </c>
      <c r="O309" s="463">
        <v>988550.02826445317</v>
      </c>
      <c r="P309" s="463">
        <v>-732416.10806771601</v>
      </c>
      <c r="Q309" s="464">
        <v>-0.42558426491103835</v>
      </c>
    </row>
    <row r="310" spans="1:17">
      <c r="A310" s="483"/>
      <c r="B310" s="478"/>
      <c r="C310" s="367" t="s">
        <v>145</v>
      </c>
      <c r="D310" s="463">
        <v>22991040.668389976</v>
      </c>
      <c r="E310" s="463">
        <v>1234319.7461303361</v>
      </c>
      <c r="F310" s="468">
        <v>5.6732802270193408E-2</v>
      </c>
      <c r="G310" s="474">
        <v>0.93024972690281105</v>
      </c>
      <c r="H310" s="474">
        <v>1.2208292776465401E-2</v>
      </c>
      <c r="I310" s="475">
        <v>6.8861926059952285</v>
      </c>
      <c r="J310" s="475">
        <v>-0.16260890333522493</v>
      </c>
      <c r="K310" s="468">
        <v>-2.3069014373575503E-2</v>
      </c>
      <c r="L310" s="469">
        <v>158320734.25480264</v>
      </c>
      <c r="M310" s="469">
        <v>4961926.9798974395</v>
      </c>
      <c r="N310" s="468">
        <v>3.2355018065593565E-2</v>
      </c>
      <c r="O310" s="463">
        <v>31974242.403584763</v>
      </c>
      <c r="P310" s="463">
        <v>1283414.5891127586</v>
      </c>
      <c r="Q310" s="468">
        <v>4.1817529226356516E-2</v>
      </c>
    </row>
    <row r="311" spans="1:17">
      <c r="A311" s="483"/>
      <c r="B311" s="478"/>
      <c r="C311" s="367" t="s">
        <v>144</v>
      </c>
      <c r="D311" s="463">
        <v>14754194.159977648</v>
      </c>
      <c r="E311" s="463">
        <v>1127263.0018046536</v>
      </c>
      <c r="F311" s="464">
        <v>8.2723174331775909E-2</v>
      </c>
      <c r="G311" s="472">
        <v>0.59697537340537443</v>
      </c>
      <c r="H311" s="472">
        <v>2.1976619324245661E-2</v>
      </c>
      <c r="I311" s="473">
        <v>5.2767507544406591</v>
      </c>
      <c r="J311" s="473">
        <v>0.13120817057562029</v>
      </c>
      <c r="K311" s="464">
        <v>2.5499384843699839E-2</v>
      </c>
      <c r="L311" s="465">
        <v>77854205.164826021</v>
      </c>
      <c r="M311" s="465">
        <v>7736250.6030495465</v>
      </c>
      <c r="N311" s="464">
        <v>0.11033194923325419</v>
      </c>
      <c r="O311" s="463">
        <v>22427541.249361012</v>
      </c>
      <c r="P311" s="463">
        <v>1463013.796202857</v>
      </c>
      <c r="Q311" s="464">
        <v>6.9785202622464293E-2</v>
      </c>
    </row>
    <row r="312" spans="1:17">
      <c r="A312" s="483"/>
      <c r="B312" s="478"/>
      <c r="C312" s="367" t="s">
        <v>143</v>
      </c>
      <c r="D312" s="463">
        <v>2371522.5325578656</v>
      </c>
      <c r="E312" s="463">
        <v>-222423.33567294758</v>
      </c>
      <c r="F312" s="468">
        <v>-8.5747099967298165E-2</v>
      </c>
      <c r="G312" s="474">
        <v>9.595512530622248E-2</v>
      </c>
      <c r="H312" s="474">
        <v>-1.3498399120812313E-2</v>
      </c>
      <c r="I312" s="475">
        <v>9.1431168233209252</v>
      </c>
      <c r="J312" s="475">
        <v>4.3717795129499137E-2</v>
      </c>
      <c r="K312" s="468">
        <v>4.8044706022951911E-3</v>
      </c>
      <c r="L312" s="469">
        <v>21683107.56431447</v>
      </c>
      <c r="M312" s="469">
        <v>-1920240.9482461587</v>
      </c>
      <c r="N312" s="468">
        <v>-8.135459878602791E-2</v>
      </c>
      <c r="O312" s="463">
        <v>3884665.3691326883</v>
      </c>
      <c r="P312" s="463">
        <v>-422262.82260773331</v>
      </c>
      <c r="Q312" s="468">
        <v>-9.804268931567621E-2</v>
      </c>
    </row>
    <row r="313" spans="1:17">
      <c r="A313" s="483"/>
      <c r="B313" s="478"/>
      <c r="C313" s="367" t="s">
        <v>142</v>
      </c>
      <c r="D313" s="463">
        <v>51799878.43272689</v>
      </c>
      <c r="E313" s="463">
        <v>704633.92188258469</v>
      </c>
      <c r="F313" s="464">
        <v>1.3790596925963143E-2</v>
      </c>
      <c r="G313" s="472">
        <v>2.0958956778278552</v>
      </c>
      <c r="H313" s="472">
        <v>-6.010713690604863E-2</v>
      </c>
      <c r="I313" s="473">
        <v>6.4937917986044562</v>
      </c>
      <c r="J313" s="473">
        <v>1.985543691580105E-2</v>
      </c>
      <c r="K313" s="464">
        <v>3.0669805519407327E-3</v>
      </c>
      <c r="L313" s="465">
        <v>336377625.73514974</v>
      </c>
      <c r="M313" s="465">
        <v>5590264.3870221376</v>
      </c>
      <c r="N313" s="464">
        <v>1.6899872970475512E-2</v>
      </c>
      <c r="O313" s="463">
        <v>69725562.972164914</v>
      </c>
      <c r="P313" s="463">
        <v>1396182.5858324766</v>
      </c>
      <c r="Q313" s="464">
        <v>2.0433122295833779E-2</v>
      </c>
    </row>
    <row r="314" spans="1:17">
      <c r="A314" s="483"/>
      <c r="B314" s="478"/>
      <c r="C314" s="367" t="s">
        <v>141</v>
      </c>
      <c r="D314" s="463">
        <v>78022256.302246988</v>
      </c>
      <c r="E314" s="463">
        <v>-1809841.6283813417</v>
      </c>
      <c r="F314" s="468">
        <v>-2.2670600864755416E-2</v>
      </c>
      <c r="G314" s="474">
        <v>3.1568898365394893</v>
      </c>
      <c r="H314" s="474">
        <v>-0.21168642710902796</v>
      </c>
      <c r="I314" s="475">
        <v>3.7743622675199795</v>
      </c>
      <c r="J314" s="475">
        <v>8.2801955426643925E-2</v>
      </c>
      <c r="K314" s="468">
        <v>2.2430069787940227E-2</v>
      </c>
      <c r="L314" s="469">
        <v>294484260.21397394</v>
      </c>
      <c r="M314" s="469">
        <v>-220744.13788211346</v>
      </c>
      <c r="N314" s="468">
        <v>-7.4903423634625906E-4</v>
      </c>
      <c r="O314" s="463">
        <v>37446447.485912591</v>
      </c>
      <c r="P314" s="463">
        <v>413235.58067969978</v>
      </c>
      <c r="Q314" s="468">
        <v>1.1158513113503625E-2</v>
      </c>
    </row>
    <row r="315" spans="1:17">
      <c r="A315" s="483"/>
      <c r="B315" s="478"/>
      <c r="C315" s="367" t="s">
        <v>140</v>
      </c>
      <c r="D315" s="463">
        <v>7835330.127955474</v>
      </c>
      <c r="E315" s="463">
        <v>580478.00930820592</v>
      </c>
      <c r="F315" s="464">
        <v>8.0012383411123378E-2</v>
      </c>
      <c r="G315" s="472">
        <v>0.31702843802739311</v>
      </c>
      <c r="H315" s="472">
        <v>1.0904419285061195E-2</v>
      </c>
      <c r="I315" s="473">
        <v>7.8326554187125881</v>
      </c>
      <c r="J315" s="473">
        <v>5.9769916521105415E-2</v>
      </c>
      <c r="K315" s="464">
        <v>7.6895403263374873E-3</v>
      </c>
      <c r="L315" s="465">
        <v>61371440.984132439</v>
      </c>
      <c r="M315" s="465">
        <v>4980306.1305559278</v>
      </c>
      <c r="N315" s="464">
        <v>8.8317182186307075E-2</v>
      </c>
      <c r="O315" s="463">
        <v>10067419.654405087</v>
      </c>
      <c r="P315" s="463">
        <v>426614.03241574764</v>
      </c>
      <c r="Q315" s="464">
        <v>4.425086959980816E-2</v>
      </c>
    </row>
    <row r="316" spans="1:17">
      <c r="A316" s="483"/>
      <c r="B316" s="478"/>
      <c r="C316" s="367" t="s">
        <v>139</v>
      </c>
      <c r="D316" s="463">
        <v>21816209.435379244</v>
      </c>
      <c r="E316" s="463">
        <v>3711547.856511198</v>
      </c>
      <c r="F316" s="468">
        <v>0.20500509442514828</v>
      </c>
      <c r="G316" s="474">
        <v>0.8827144087139428</v>
      </c>
      <c r="H316" s="474">
        <v>0.11877440416890406</v>
      </c>
      <c r="I316" s="475">
        <v>8.8082411525284776</v>
      </c>
      <c r="J316" s="475">
        <v>-0.18042093785084568</v>
      </c>
      <c r="K316" s="468">
        <v>-2.0072057002115191E-2</v>
      </c>
      <c r="L316" s="469">
        <v>192162433.74088752</v>
      </c>
      <c r="M316" s="469">
        <v>29425748.547769248</v>
      </c>
      <c r="N316" s="468">
        <v>0.18081816348200749</v>
      </c>
      <c r="O316" s="463">
        <v>31975097.003169671</v>
      </c>
      <c r="P316" s="463">
        <v>3950741.6170728207</v>
      </c>
      <c r="Q316" s="468">
        <v>0.14097528962371142</v>
      </c>
    </row>
    <row r="317" spans="1:17">
      <c r="A317" s="483"/>
      <c r="B317" s="478"/>
      <c r="C317" s="367" t="s">
        <v>138</v>
      </c>
      <c r="D317" s="463">
        <v>85508061.608977228</v>
      </c>
      <c r="E317" s="463">
        <v>8218871.0543623865</v>
      </c>
      <c r="F317" s="464">
        <v>0.10633920468548171</v>
      </c>
      <c r="G317" s="472">
        <v>3.4597760104484268</v>
      </c>
      <c r="H317" s="472">
        <v>0.19849966311852318</v>
      </c>
      <c r="I317" s="473">
        <v>5.8996303780238506</v>
      </c>
      <c r="J317" s="473">
        <v>-6.0764478341379657E-2</v>
      </c>
      <c r="K317" s="464">
        <v>-1.0194706861826108E-2</v>
      </c>
      <c r="L317" s="465">
        <v>504465957.83425701</v>
      </c>
      <c r="M317" s="465">
        <v>43791863.999898553</v>
      </c>
      <c r="N317" s="464">
        <v>9.5060400803967299E-2</v>
      </c>
      <c r="O317" s="463">
        <v>77625387.547116473</v>
      </c>
      <c r="P317" s="463">
        <v>5625930.1039405167</v>
      </c>
      <c r="Q317" s="464">
        <v>7.8138506923898177E-2</v>
      </c>
    </row>
    <row r="318" spans="1:17">
      <c r="A318" s="483"/>
      <c r="B318" s="478"/>
      <c r="C318" s="367" t="s">
        <v>137</v>
      </c>
      <c r="D318" s="463">
        <v>4855288.2767637549</v>
      </c>
      <c r="E318" s="463">
        <v>619435.86111274175</v>
      </c>
      <c r="F318" s="468">
        <v>0.14623641249255845</v>
      </c>
      <c r="G318" s="474">
        <v>0.19645176826222346</v>
      </c>
      <c r="H318" s="474">
        <v>1.7716744712179933E-2</v>
      </c>
      <c r="I318" s="475">
        <v>8.5379576994669844</v>
      </c>
      <c r="J318" s="475">
        <v>0.30353463833210093</v>
      </c>
      <c r="K318" s="468">
        <v>3.6861676413583157E-2</v>
      </c>
      <c r="L318" s="469">
        <v>41454245.925726891</v>
      </c>
      <c r="M318" s="469">
        <v>6574445.110726282</v>
      </c>
      <c r="N318" s="468">
        <v>0.18848860822332558</v>
      </c>
      <c r="O318" s="463">
        <v>7321600.8442267217</v>
      </c>
      <c r="P318" s="463">
        <v>983671.48537299037</v>
      </c>
      <c r="Q318" s="468">
        <v>0.15520392066201505</v>
      </c>
    </row>
    <row r="319" spans="1:17">
      <c r="A319" s="483"/>
      <c r="B319" s="478"/>
      <c r="C319" s="367" t="s">
        <v>136</v>
      </c>
      <c r="D319" s="463">
        <v>437174074.50527751</v>
      </c>
      <c r="E319" s="463">
        <v>16027334.85394609</v>
      </c>
      <c r="F319" s="464">
        <v>3.8056414415591024E-2</v>
      </c>
      <c r="G319" s="472">
        <v>17.688675744750562</v>
      </c>
      <c r="H319" s="472">
        <v>-8.1932162049202617E-2</v>
      </c>
      <c r="I319" s="473">
        <v>3.987845258467213</v>
      </c>
      <c r="J319" s="473">
        <v>-0.11625744920928938</v>
      </c>
      <c r="K319" s="464">
        <v>-2.8327129579831446E-2</v>
      </c>
      <c r="L319" s="465">
        <v>1743382560.1406631</v>
      </c>
      <c r="M319" s="465">
        <v>14953085.608502865</v>
      </c>
      <c r="N319" s="464">
        <v>8.6512558532654427E-3</v>
      </c>
      <c r="O319" s="463">
        <v>314677231.36506963</v>
      </c>
      <c r="P319" s="463">
        <v>5995195.0453697443</v>
      </c>
      <c r="Q319" s="464">
        <v>1.9421911028086394E-2</v>
      </c>
    </row>
    <row r="320" spans="1:17">
      <c r="A320" s="483"/>
      <c r="B320" s="478"/>
      <c r="C320" s="367" t="s">
        <v>135</v>
      </c>
      <c r="D320" s="463">
        <v>349925831.20823145</v>
      </c>
      <c r="E320" s="463">
        <v>9613339.1645573974</v>
      </c>
      <c r="F320" s="468">
        <v>2.8248563862074354E-2</v>
      </c>
      <c r="G320" s="474">
        <v>14.158489544374849</v>
      </c>
      <c r="H320" s="474">
        <v>-0.20125562877035463</v>
      </c>
      <c r="I320" s="475">
        <v>3.8080903506079542</v>
      </c>
      <c r="J320" s="475">
        <v>-8.8266724296850008E-2</v>
      </c>
      <c r="K320" s="468">
        <v>-2.2653653810465135E-2</v>
      </c>
      <c r="L320" s="469">
        <v>1332549181.2525339</v>
      </c>
      <c r="M320" s="469">
        <v>6570195.1996796131</v>
      </c>
      <c r="N320" s="468">
        <v>4.9549768652349677E-3</v>
      </c>
      <c r="O320" s="463">
        <v>373108565.56436574</v>
      </c>
      <c r="P320" s="463">
        <v>16482781.327110529</v>
      </c>
      <c r="Q320" s="468">
        <v>4.621870334575949E-2</v>
      </c>
    </row>
    <row r="321" spans="1:17">
      <c r="A321" s="483"/>
      <c r="B321" s="478"/>
      <c r="C321" s="367" t="s">
        <v>134</v>
      </c>
      <c r="D321" s="463">
        <v>551813239.14818084</v>
      </c>
      <c r="E321" s="463">
        <v>21576545.714581251</v>
      </c>
      <c r="F321" s="464">
        <v>4.0692290785951116E-2</v>
      </c>
      <c r="G321" s="472">
        <v>22.327137010579609</v>
      </c>
      <c r="H321" s="472">
        <v>-4.6604703787000545E-2</v>
      </c>
      <c r="I321" s="473">
        <v>4.520591836472728</v>
      </c>
      <c r="J321" s="473">
        <v>-4.9050395868987628E-2</v>
      </c>
      <c r="K321" s="464">
        <v>-1.0733968519861943E-2</v>
      </c>
      <c r="L321" s="465">
        <v>2494522424.1508393</v>
      </c>
      <c r="M321" s="465">
        <v>71530436.699435234</v>
      </c>
      <c r="N321" s="464">
        <v>2.9521532497791578E-2</v>
      </c>
      <c r="O321" s="463">
        <v>589736575.69839573</v>
      </c>
      <c r="P321" s="463">
        <v>35366279.805673122</v>
      </c>
      <c r="Q321" s="464">
        <v>6.3795409075303205E-2</v>
      </c>
    </row>
    <row r="322" spans="1:17">
      <c r="A322" s="483"/>
      <c r="B322" s="478"/>
      <c r="C322" s="367" t="s">
        <v>301</v>
      </c>
      <c r="D322" s="463">
        <v>131130746.31261411</v>
      </c>
      <c r="E322" s="463">
        <v>12546.984083086252</v>
      </c>
      <c r="F322" s="468">
        <v>9.5692162852606052E-5</v>
      </c>
      <c r="G322" s="474">
        <v>5.3057337727902611</v>
      </c>
      <c r="H322" s="474">
        <v>-0.22689865751656324</v>
      </c>
      <c r="I322" s="475">
        <v>5.5744524721016422</v>
      </c>
      <c r="J322" s="475">
        <v>8.0287347619084848E-2</v>
      </c>
      <c r="K322" s="468">
        <v>1.4613202515759179E-2</v>
      </c>
      <c r="L322" s="469">
        <v>730982112.95088506</v>
      </c>
      <c r="M322" s="469">
        <v>10597075.015117645</v>
      </c>
      <c r="N322" s="468">
        <v>1.4710293047566773E-2</v>
      </c>
      <c r="O322" s="463">
        <v>185388356.86138058</v>
      </c>
      <c r="P322" s="463">
        <v>-5470586.929433763</v>
      </c>
      <c r="Q322" s="468">
        <v>-2.866298440501509E-2</v>
      </c>
    </row>
    <row r="323" spans="1:17">
      <c r="A323" s="483"/>
      <c r="B323" s="478"/>
      <c r="C323" s="367" t="s">
        <v>132</v>
      </c>
      <c r="D323" s="463">
        <v>31302642.573986594</v>
      </c>
      <c r="E323" s="463">
        <v>-1060440.2293772399</v>
      </c>
      <c r="F323" s="464">
        <v>-3.2766972040964445E-2</v>
      </c>
      <c r="G323" s="472">
        <v>1.2665487885384401</v>
      </c>
      <c r="H323" s="472">
        <v>-9.9036175101571366E-2</v>
      </c>
      <c r="I323" s="473">
        <v>7.4029265536471636</v>
      </c>
      <c r="J323" s="473">
        <v>1.5564444104126274E-2</v>
      </c>
      <c r="K323" s="464">
        <v>2.1069014721804467E-3</v>
      </c>
      <c r="L323" s="465">
        <v>231731163.91029155</v>
      </c>
      <c r="M323" s="465">
        <v>-7346647.7392822802</v>
      </c>
      <c r="N323" s="464">
        <v>-3.0729107350415955E-2</v>
      </c>
      <c r="O323" s="463">
        <v>74886746.696135789</v>
      </c>
      <c r="P323" s="463">
        <v>-2757729.3064091206</v>
      </c>
      <c r="Q323" s="464">
        <v>-3.551739220081454E-2</v>
      </c>
    </row>
    <row r="324" spans="1:17">
      <c r="A324" s="483"/>
      <c r="B324" s="478"/>
      <c r="C324" s="367" t="s">
        <v>131</v>
      </c>
      <c r="D324" s="463">
        <v>141612370.28315961</v>
      </c>
      <c r="E324" s="463">
        <v>10013369.688103542</v>
      </c>
      <c r="F324" s="468">
        <v>7.6090013167468731E-2</v>
      </c>
      <c r="G324" s="474">
        <v>5.7298349684139875</v>
      </c>
      <c r="H324" s="474">
        <v>0.17691476193778577</v>
      </c>
      <c r="I324" s="475">
        <v>4.5013472619864228</v>
      </c>
      <c r="J324" s="475">
        <v>-0.21876175238387141</v>
      </c>
      <c r="K324" s="468">
        <v>-4.6346758457877744E-2</v>
      </c>
      <c r="L324" s="469">
        <v>637446455.23750794</v>
      </c>
      <c r="M324" s="469">
        <v>16284826.246662021</v>
      </c>
      <c r="N324" s="468">
        <v>2.6216729248261423E-2</v>
      </c>
      <c r="O324" s="463">
        <v>132811232.7664578</v>
      </c>
      <c r="P324" s="463">
        <v>-2512381.8978158832</v>
      </c>
      <c r="Q324" s="468">
        <v>-1.8565731517362197E-2</v>
      </c>
    </row>
    <row r="325" spans="1:17">
      <c r="A325" s="483"/>
      <c r="B325" s="484"/>
      <c r="C325" s="367" t="s">
        <v>130</v>
      </c>
      <c r="D325" s="463">
        <v>27014863.176967278</v>
      </c>
      <c r="E325" s="463">
        <v>1011527.6356171146</v>
      </c>
      <c r="F325" s="464">
        <v>3.8899918589620802E-2</v>
      </c>
      <c r="G325" s="472">
        <v>1.0930592249024309</v>
      </c>
      <c r="H325" s="472">
        <v>-4.1713521568962353E-3</v>
      </c>
      <c r="I325" s="473">
        <v>2.6373790817840299</v>
      </c>
      <c r="J325" s="473">
        <v>1.0869272087662196E-2</v>
      </c>
      <c r="K325" s="464">
        <v>4.1382948761644698E-3</v>
      </c>
      <c r="L325" s="465">
        <v>71248435.040191159</v>
      </c>
      <c r="M325" s="465">
        <v>2950419.1560087502</v>
      </c>
      <c r="N325" s="464">
        <v>4.3199192799567951E-2</v>
      </c>
      <c r="O325" s="463">
        <v>18860921.365083456</v>
      </c>
      <c r="P325" s="463">
        <v>775076.9903518036</v>
      </c>
      <c r="Q325" s="464">
        <v>4.2855449504734765E-2</v>
      </c>
    </row>
    <row r="326" spans="1:17">
      <c r="A326" s="483"/>
      <c r="B326" s="478" t="s">
        <v>241</v>
      </c>
      <c r="C326" s="367" t="s">
        <v>148</v>
      </c>
      <c r="D326" s="463">
        <v>16010810.830407362</v>
      </c>
      <c r="E326" s="463">
        <v>1196424.7148588561</v>
      </c>
      <c r="F326" s="468">
        <v>8.0761005250372345E-2</v>
      </c>
      <c r="G326" s="474">
        <v>0.77770031841581611</v>
      </c>
      <c r="H326" s="474">
        <v>2.6399678778368241E-2</v>
      </c>
      <c r="I326" s="475">
        <v>6.9408422830418743</v>
      </c>
      <c r="J326" s="475">
        <v>-1.6006640150547646E-2</v>
      </c>
      <c r="K326" s="468">
        <v>-2.3008463066066373E-3</v>
      </c>
      <c r="L326" s="469">
        <v>111128512.7974762</v>
      </c>
      <c r="M326" s="469">
        <v>8067066.7017658055</v>
      </c>
      <c r="N326" s="468">
        <v>7.8274340283117486E-2</v>
      </c>
      <c r="O326" s="463">
        <v>16958225.944878235</v>
      </c>
      <c r="P326" s="463">
        <v>1405159.5437521115</v>
      </c>
      <c r="Q326" s="468">
        <v>9.0346141880444264E-2</v>
      </c>
    </row>
    <row r="327" spans="1:17">
      <c r="A327" s="483"/>
      <c r="B327" s="478" t="s">
        <v>300</v>
      </c>
      <c r="C327" s="367" t="s">
        <v>147</v>
      </c>
      <c r="D327" s="463">
        <v>348134974.10373282</v>
      </c>
      <c r="E327" s="463">
        <v>29422405.077256382</v>
      </c>
      <c r="F327" s="464">
        <v>9.2316425320559517E-2</v>
      </c>
      <c r="G327" s="472">
        <v>16.910116737995736</v>
      </c>
      <c r="H327" s="472">
        <v>0.74684442266359596</v>
      </c>
      <c r="I327" s="473">
        <v>4.3773663511529746</v>
      </c>
      <c r="J327" s="473">
        <v>-4.2434100007314512E-2</v>
      </c>
      <c r="K327" s="464">
        <v>-9.6009085650404606E-3</v>
      </c>
      <c r="L327" s="465">
        <v>1523914321.3011923</v>
      </c>
      <c r="M327" s="465">
        <v>115268364.92751694</v>
      </c>
      <c r="N327" s="464">
        <v>8.1829195196965007E-2</v>
      </c>
      <c r="O327" s="463">
        <v>355520712.92757571</v>
      </c>
      <c r="P327" s="463">
        <v>26504375.090193868</v>
      </c>
      <c r="Q327" s="464">
        <v>8.0556410251255678E-2</v>
      </c>
    </row>
    <row r="328" spans="1:17">
      <c r="A328" s="483"/>
      <c r="B328" s="478" t="s">
        <v>300</v>
      </c>
      <c r="C328" s="367" t="s">
        <v>146</v>
      </c>
      <c r="D328" s="463">
        <v>822520.42096583662</v>
      </c>
      <c r="E328" s="463">
        <v>-881014.23139395961</v>
      </c>
      <c r="F328" s="468">
        <v>-0.51716836530066923</v>
      </c>
      <c r="G328" s="474">
        <v>3.9952654494785952E-2</v>
      </c>
      <c r="H328" s="474">
        <v>-4.6440845983724083E-2</v>
      </c>
      <c r="I328" s="475">
        <v>5.8815720462268368</v>
      </c>
      <c r="J328" s="475">
        <v>0.48549963077415725</v>
      </c>
      <c r="K328" s="468">
        <v>8.9972778976026471E-2</v>
      </c>
      <c r="L328" s="469">
        <v>4837713.1154033951</v>
      </c>
      <c r="M328" s="469">
        <v>-4354683.2309630718</v>
      </c>
      <c r="N328" s="468">
        <v>-0.47372666134923275</v>
      </c>
      <c r="O328" s="463">
        <v>779028.64818601776</v>
      </c>
      <c r="P328" s="463">
        <v>-603906.18072730489</v>
      </c>
      <c r="Q328" s="468">
        <v>-0.43668448295704582</v>
      </c>
    </row>
    <row r="329" spans="1:17">
      <c r="A329" s="483"/>
      <c r="B329" s="478" t="s">
        <v>300</v>
      </c>
      <c r="C329" s="367" t="s">
        <v>145</v>
      </c>
      <c r="D329" s="463">
        <v>19948556.908063546</v>
      </c>
      <c r="E329" s="463">
        <v>883643.66947694495</v>
      </c>
      <c r="F329" s="464">
        <v>4.6349210112768123E-2</v>
      </c>
      <c r="G329" s="472">
        <v>0.9689702304066462</v>
      </c>
      <c r="H329" s="472">
        <v>2.1072501209302708E-3</v>
      </c>
      <c r="I329" s="473">
        <v>6.8857789403547756</v>
      </c>
      <c r="J329" s="473">
        <v>-0.11984021753783125</v>
      </c>
      <c r="K329" s="464">
        <v>-1.7106299220222092E-2</v>
      </c>
      <c r="L329" s="465">
        <v>137361353.04801273</v>
      </c>
      <c r="M329" s="465">
        <v>3799831.6202100515</v>
      </c>
      <c r="N329" s="464">
        <v>2.8450047435735964E-2</v>
      </c>
      <c r="O329" s="463">
        <v>27609496.717823014</v>
      </c>
      <c r="P329" s="463">
        <v>891857.48497988284</v>
      </c>
      <c r="Q329" s="464">
        <v>3.3380849153900966E-2</v>
      </c>
    </row>
    <row r="330" spans="1:17">
      <c r="A330" s="483"/>
      <c r="B330" s="478" t="s">
        <v>300</v>
      </c>
      <c r="C330" s="367" t="s">
        <v>144</v>
      </c>
      <c r="D330" s="463">
        <v>12209541.496480128</v>
      </c>
      <c r="E330" s="463">
        <v>1075284.0979543868</v>
      </c>
      <c r="F330" s="468">
        <v>9.6574388346434531E-2</v>
      </c>
      <c r="G330" s="474">
        <v>0.59305955270487243</v>
      </c>
      <c r="H330" s="474">
        <v>2.8393920247738902E-2</v>
      </c>
      <c r="I330" s="475">
        <v>5.2935711019388982</v>
      </c>
      <c r="J330" s="475">
        <v>0.13433036860687775</v>
      </c>
      <c r="K330" s="468">
        <v>2.603684835619648E-2</v>
      </c>
      <c r="L330" s="469">
        <v>64632076.033691019</v>
      </c>
      <c r="M330" s="469">
        <v>7187761.7278136015</v>
      </c>
      <c r="N330" s="468">
        <v>0.12512572940709965</v>
      </c>
      <c r="O330" s="463">
        <v>18671339.468411423</v>
      </c>
      <c r="P330" s="463">
        <v>1355636.9710505083</v>
      </c>
      <c r="Q330" s="468">
        <v>7.8289458441384102E-2</v>
      </c>
    </row>
    <row r="331" spans="1:17">
      <c r="A331" s="483"/>
      <c r="B331" s="478" t="s">
        <v>300</v>
      </c>
      <c r="C331" s="367" t="s">
        <v>143</v>
      </c>
      <c r="D331" s="463">
        <v>2007196.3639735673</v>
      </c>
      <c r="E331" s="463">
        <v>-216304.10499059316</v>
      </c>
      <c r="F331" s="464">
        <v>-9.7280890204336473E-2</v>
      </c>
      <c r="G331" s="472">
        <v>9.7496452111013751E-2</v>
      </c>
      <c r="H331" s="472">
        <v>-1.5266730348071744E-2</v>
      </c>
      <c r="I331" s="473">
        <v>9.1389048349293152</v>
      </c>
      <c r="J331" s="473">
        <v>9.6948871012436655E-4</v>
      </c>
      <c r="K331" s="464">
        <v>1.0609494085832981E-4</v>
      </c>
      <c r="L331" s="465">
        <v>18343576.555370577</v>
      </c>
      <c r="M331" s="465">
        <v>-1974626.9723119698</v>
      </c>
      <c r="N331" s="464">
        <v>-9.7185116273770869E-2</v>
      </c>
      <c r="O331" s="463">
        <v>3280469.1509013306</v>
      </c>
      <c r="P331" s="463">
        <v>-429264.43113857973</v>
      </c>
      <c r="Q331" s="464">
        <v>-0.11571300786040155</v>
      </c>
    </row>
    <row r="332" spans="1:17">
      <c r="A332" s="483"/>
      <c r="B332" s="478" t="s">
        <v>300</v>
      </c>
      <c r="C332" s="367" t="s">
        <v>142</v>
      </c>
      <c r="D332" s="463">
        <v>43805078.403460085</v>
      </c>
      <c r="E332" s="463">
        <v>496593.94850154966</v>
      </c>
      <c r="F332" s="468">
        <v>1.1466435613049787E-2</v>
      </c>
      <c r="G332" s="474">
        <v>2.1277637830746845</v>
      </c>
      <c r="H332" s="474">
        <v>-6.8593988280331697E-2</v>
      </c>
      <c r="I332" s="475">
        <v>6.4803445842236842</v>
      </c>
      <c r="J332" s="475">
        <v>9.2127705791105186E-3</v>
      </c>
      <c r="K332" s="468">
        <v>1.4236722175377603E-3</v>
      </c>
      <c r="L332" s="469">
        <v>283872002.59335643</v>
      </c>
      <c r="M332" s="469">
        <v>3617091.0361427665</v>
      </c>
      <c r="N332" s="468">
        <v>1.2906432276403984E-2</v>
      </c>
      <c r="O332" s="463">
        <v>58974690.602212474</v>
      </c>
      <c r="P332" s="463">
        <v>1155021.0026586801</v>
      </c>
      <c r="Q332" s="468">
        <v>1.9976264317283363E-2</v>
      </c>
    </row>
    <row r="333" spans="1:17">
      <c r="A333" s="483"/>
      <c r="B333" s="478" t="s">
        <v>300</v>
      </c>
      <c r="C333" s="367" t="s">
        <v>141</v>
      </c>
      <c r="D333" s="463">
        <v>60737472.013660617</v>
      </c>
      <c r="E333" s="463">
        <v>-1858074.0022496358</v>
      </c>
      <c r="F333" s="464">
        <v>-2.9683805326617949E-2</v>
      </c>
      <c r="G333" s="472">
        <v>2.9502285565130104</v>
      </c>
      <c r="H333" s="472">
        <v>-0.22425828306315987</v>
      </c>
      <c r="I333" s="473">
        <v>3.7835634355164789</v>
      </c>
      <c r="J333" s="473">
        <v>0.10436010535867668</v>
      </c>
      <c r="K333" s="464">
        <v>2.8364864888889042E-2</v>
      </c>
      <c r="L333" s="465">
        <v>229804078.27659175</v>
      </c>
      <c r="M333" s="465">
        <v>-497663.07819119096</v>
      </c>
      <c r="N333" s="464">
        <v>-2.1609175652064841E-3</v>
      </c>
      <c r="O333" s="463">
        <v>29036046.674628448</v>
      </c>
      <c r="P333" s="463">
        <v>147797.13632152975</v>
      </c>
      <c r="Q333" s="464">
        <v>5.1161679466090572E-3</v>
      </c>
    </row>
    <row r="334" spans="1:17">
      <c r="A334" s="483"/>
      <c r="B334" s="478" t="s">
        <v>300</v>
      </c>
      <c r="C334" s="367" t="s">
        <v>140</v>
      </c>
      <c r="D334" s="463">
        <v>5563208.0596569274</v>
      </c>
      <c r="E334" s="463">
        <v>219977.15165590495</v>
      </c>
      <c r="F334" s="468">
        <v>4.1169314117888552E-2</v>
      </c>
      <c r="G334" s="474">
        <v>0.27022420820760817</v>
      </c>
      <c r="H334" s="474">
        <v>-7.537970637979674E-4</v>
      </c>
      <c r="I334" s="475">
        <v>8.033289615234704</v>
      </c>
      <c r="J334" s="475">
        <v>-9.1190309567931394E-2</v>
      </c>
      <c r="K334" s="468">
        <v>-1.1224141164967755E-2</v>
      </c>
      <c r="L334" s="469">
        <v>44690861.533032</v>
      </c>
      <c r="M334" s="469">
        <v>1279889.2873927355</v>
      </c>
      <c r="N334" s="468">
        <v>2.9483082759596647E-2</v>
      </c>
      <c r="O334" s="463">
        <v>7304510.0462647676</v>
      </c>
      <c r="P334" s="463">
        <v>81383.267864052206</v>
      </c>
      <c r="Q334" s="468">
        <v>1.1267041318921915E-2</v>
      </c>
    </row>
    <row r="335" spans="1:17">
      <c r="A335" s="483"/>
      <c r="B335" s="478" t="s">
        <v>300</v>
      </c>
      <c r="C335" s="367" t="s">
        <v>139</v>
      </c>
      <c r="D335" s="463">
        <v>18049833.251778197</v>
      </c>
      <c r="E335" s="463">
        <v>2966914.5744210891</v>
      </c>
      <c r="F335" s="464">
        <v>0.19670692641704041</v>
      </c>
      <c r="G335" s="472">
        <v>0.87674267193269551</v>
      </c>
      <c r="H335" s="472">
        <v>0.11182360194810437</v>
      </c>
      <c r="I335" s="473">
        <v>8.6546214728363005</v>
      </c>
      <c r="J335" s="473">
        <v>-0.23603020083539406</v>
      </c>
      <c r="K335" s="464">
        <v>-2.6548132746484873E-2</v>
      </c>
      <c r="L335" s="465">
        <v>156214474.44195426</v>
      </c>
      <c r="M335" s="465">
        <v>22117498.25925523</v>
      </c>
      <c r="N335" s="464">
        <v>0.16493659207588302</v>
      </c>
      <c r="O335" s="463">
        <v>26694808.382815987</v>
      </c>
      <c r="P335" s="463">
        <v>3610765.5279467255</v>
      </c>
      <c r="Q335" s="464">
        <v>0.15641824747284613</v>
      </c>
    </row>
    <row r="336" spans="1:17">
      <c r="A336" s="483"/>
      <c r="B336" s="478" t="s">
        <v>300</v>
      </c>
      <c r="C336" s="367" t="s">
        <v>138</v>
      </c>
      <c r="D336" s="463">
        <v>72703676.266041115</v>
      </c>
      <c r="E336" s="463">
        <v>7252709.324034445</v>
      </c>
      <c r="F336" s="468">
        <v>0.11081133958587294</v>
      </c>
      <c r="G336" s="474">
        <v>3.5314683797723694</v>
      </c>
      <c r="H336" s="474">
        <v>0.21217097892975501</v>
      </c>
      <c r="I336" s="475">
        <v>5.8581649147461157</v>
      </c>
      <c r="J336" s="475">
        <v>-6.4421691064881159E-2</v>
      </c>
      <c r="K336" s="468">
        <v>-1.0877289831722049E-2</v>
      </c>
      <c r="L336" s="469">
        <v>425910125.47478193</v>
      </c>
      <c r="M336" s="469">
        <v>38271105.326674879</v>
      </c>
      <c r="N336" s="468">
        <v>9.8728722696833915E-2</v>
      </c>
      <c r="O336" s="463">
        <v>65413916.530835122</v>
      </c>
      <c r="P336" s="463">
        <v>4940799.1851266176</v>
      </c>
      <c r="Q336" s="468">
        <v>8.1702405994409075E-2</v>
      </c>
    </row>
    <row r="337" spans="1:17">
      <c r="A337" s="483"/>
      <c r="B337" s="478" t="s">
        <v>300</v>
      </c>
      <c r="C337" s="367" t="s">
        <v>137</v>
      </c>
      <c r="D337" s="463">
        <v>4124057.6800442813</v>
      </c>
      <c r="E337" s="463">
        <v>507875.34311634675</v>
      </c>
      <c r="F337" s="464">
        <v>0.14044517001534926</v>
      </c>
      <c r="G337" s="472">
        <v>0.2003197092832073</v>
      </c>
      <c r="H337" s="472">
        <v>1.6927695494115769E-2</v>
      </c>
      <c r="I337" s="473">
        <v>8.5524450896255306</v>
      </c>
      <c r="J337" s="473">
        <v>0.2997484847415457</v>
      </c>
      <c r="K337" s="464">
        <v>3.6321277649314421E-2</v>
      </c>
      <c r="L337" s="465">
        <v>35270776.855027169</v>
      </c>
      <c r="M337" s="465">
        <v>5427521.1604205668</v>
      </c>
      <c r="N337" s="464">
        <v>0.18186759567929617</v>
      </c>
      <c r="O337" s="463">
        <v>6203350.4274402484</v>
      </c>
      <c r="P337" s="463">
        <v>808838.75297641754</v>
      </c>
      <c r="Q337" s="464">
        <v>0.14993734406123224</v>
      </c>
    </row>
    <row r="338" spans="1:17">
      <c r="A338" s="483"/>
      <c r="B338" s="478" t="s">
        <v>300</v>
      </c>
      <c r="C338" s="367" t="s">
        <v>136</v>
      </c>
      <c r="D338" s="463">
        <v>364865011.30732489</v>
      </c>
      <c r="E338" s="463">
        <v>13946116.333508432</v>
      </c>
      <c r="F338" s="468">
        <v>3.9741708221636259E-2</v>
      </c>
      <c r="G338" s="474">
        <v>17.722752362647043</v>
      </c>
      <c r="H338" s="474">
        <v>-7.3839963104767037E-2</v>
      </c>
      <c r="I338" s="475">
        <v>3.9790381986061441</v>
      </c>
      <c r="J338" s="475">
        <v>-0.1131164560523894</v>
      </c>
      <c r="K338" s="468">
        <v>-2.7642272982917923E-2</v>
      </c>
      <c r="L338" s="469">
        <v>1451811817.3267083</v>
      </c>
      <c r="M338" s="469">
        <v>15797427.851976395</v>
      </c>
      <c r="N338" s="468">
        <v>1.1000884091248423E-2</v>
      </c>
      <c r="O338" s="463">
        <v>260612590.13908231</v>
      </c>
      <c r="P338" s="463">
        <v>4748385.6245479584</v>
      </c>
      <c r="Q338" s="468">
        <v>1.8558225577342245E-2</v>
      </c>
    </row>
    <row r="339" spans="1:17">
      <c r="A339" s="483"/>
      <c r="B339" s="478" t="s">
        <v>300</v>
      </c>
      <c r="C339" s="367" t="s">
        <v>135</v>
      </c>
      <c r="D339" s="463">
        <v>292896934.3311969</v>
      </c>
      <c r="E339" s="463">
        <v>9024175.2285909057</v>
      </c>
      <c r="F339" s="464">
        <v>3.1789507584731341E-2</v>
      </c>
      <c r="G339" s="472">
        <v>14.22701457816129</v>
      </c>
      <c r="H339" s="472">
        <v>-0.16938253380493329</v>
      </c>
      <c r="I339" s="473">
        <v>3.7958465873791218</v>
      </c>
      <c r="J339" s="473">
        <v>-9.0666302766179374E-2</v>
      </c>
      <c r="K339" s="464">
        <v>-2.3328445145794879E-2</v>
      </c>
      <c r="L339" s="465">
        <v>1111791828.6348805</v>
      </c>
      <c r="M339" s="465">
        <v>8516691.2214903831</v>
      </c>
      <c r="N339" s="464">
        <v>7.7194626550341934E-3</v>
      </c>
      <c r="O339" s="463">
        <v>312945276.44869292</v>
      </c>
      <c r="P339" s="463">
        <v>15620681.901735544</v>
      </c>
      <c r="Q339" s="464">
        <v>5.2537469782939612E-2</v>
      </c>
    </row>
    <row r="340" spans="1:17">
      <c r="A340" s="483"/>
      <c r="B340" s="478" t="s">
        <v>300</v>
      </c>
      <c r="C340" s="367" t="s">
        <v>134</v>
      </c>
      <c r="D340" s="463">
        <v>471478107.9404375</v>
      </c>
      <c r="E340" s="463">
        <v>18134243.019548118</v>
      </c>
      <c r="F340" s="468">
        <v>4.0001077378013325E-2</v>
      </c>
      <c r="G340" s="474">
        <v>22.901318275211651</v>
      </c>
      <c r="H340" s="474">
        <v>-8.9680679061672208E-2</v>
      </c>
      <c r="I340" s="475">
        <v>4.4958657103989186</v>
      </c>
      <c r="J340" s="475">
        <v>-5.9340577811923367E-2</v>
      </c>
      <c r="K340" s="468">
        <v>-1.3026979253497363E-2</v>
      </c>
      <c r="L340" s="469">
        <v>2119702258.6931729</v>
      </c>
      <c r="M340" s="469">
        <v>54627434.48373127</v>
      </c>
      <c r="N340" s="468">
        <v>2.6453004919395069E-2</v>
      </c>
      <c r="O340" s="463">
        <v>504717410.67154801</v>
      </c>
      <c r="P340" s="463">
        <v>30127259.124844074</v>
      </c>
      <c r="Q340" s="468">
        <v>6.348058219636124E-2</v>
      </c>
    </row>
    <row r="341" spans="1:17">
      <c r="A341" s="483"/>
      <c r="B341" s="478" t="s">
        <v>300</v>
      </c>
      <c r="C341" s="367" t="s">
        <v>301</v>
      </c>
      <c r="D341" s="463">
        <v>107367062.60818425</v>
      </c>
      <c r="E341" s="463">
        <v>118909.93700641394</v>
      </c>
      <c r="F341" s="464">
        <v>1.1087364588086759E-3</v>
      </c>
      <c r="G341" s="472">
        <v>5.2151886411133921</v>
      </c>
      <c r="H341" s="472">
        <v>-0.22382213350264646</v>
      </c>
      <c r="I341" s="473">
        <v>5.6251687715774086</v>
      </c>
      <c r="J341" s="473">
        <v>0.11535456290782786</v>
      </c>
      <c r="K341" s="464">
        <v>2.0936198307071736E-2</v>
      </c>
      <c r="L341" s="465">
        <v>603957847.67955446</v>
      </c>
      <c r="M341" s="465">
        <v>13040452.238334417</v>
      </c>
      <c r="N341" s="464">
        <v>2.2068147492252294E-2</v>
      </c>
      <c r="O341" s="463">
        <v>150580485.02215412</v>
      </c>
      <c r="P341" s="463">
        <v>-4773213.3046586215</v>
      </c>
      <c r="Q341" s="464">
        <v>-3.0724812837203019E-2</v>
      </c>
    </row>
    <row r="342" spans="1:17">
      <c r="A342" s="483"/>
      <c r="B342" s="478" t="s">
        <v>300</v>
      </c>
      <c r="C342" s="367" t="s">
        <v>132</v>
      </c>
      <c r="D342" s="463">
        <v>27009070.32782606</v>
      </c>
      <c r="E342" s="463">
        <v>-725408.4657305181</v>
      </c>
      <c r="F342" s="468">
        <v>-2.6155474964218505E-2</v>
      </c>
      <c r="G342" s="474">
        <v>1.3119237255725587</v>
      </c>
      <c r="H342" s="474">
        <v>-9.4609862460548921E-2</v>
      </c>
      <c r="I342" s="475">
        <v>7.3958169909759972</v>
      </c>
      <c r="J342" s="475">
        <v>2.28760264919039E-2</v>
      </c>
      <c r="K342" s="468">
        <v>3.1027003474053457E-3</v>
      </c>
      <c r="L342" s="469">
        <v>199754141.24100164</v>
      </c>
      <c r="M342" s="469">
        <v>-4730533.5846270323</v>
      </c>
      <c r="N342" s="468">
        <v>-2.3133927218071115E-2</v>
      </c>
      <c r="O342" s="463">
        <v>64303531.509883247</v>
      </c>
      <c r="P342" s="463">
        <v>-1903168.5149117932</v>
      </c>
      <c r="Q342" s="468">
        <v>-2.8745859772485841E-2</v>
      </c>
    </row>
    <row r="343" spans="1:17">
      <c r="A343" s="483"/>
      <c r="B343" s="478" t="s">
        <v>300</v>
      </c>
      <c r="C343" s="367" t="s">
        <v>131</v>
      </c>
      <c r="D343" s="463">
        <v>122635528.12287283</v>
      </c>
      <c r="E343" s="463">
        <v>9078874.6242606491</v>
      </c>
      <c r="F343" s="464">
        <v>7.9950177682645479E-2</v>
      </c>
      <c r="G343" s="472">
        <v>5.956830686495806</v>
      </c>
      <c r="H343" s="472">
        <v>0.19788895626424274</v>
      </c>
      <c r="I343" s="473">
        <v>4.4884119718493203</v>
      </c>
      <c r="J343" s="473">
        <v>-0.21654620314032957</v>
      </c>
      <c r="K343" s="464">
        <v>-4.6025106937492795E-2</v>
      </c>
      <c r="L343" s="465">
        <v>550438772.60076642</v>
      </c>
      <c r="M343" s="465">
        <v>16159467.398004055</v>
      </c>
      <c r="N343" s="464">
        <v>3.0245355267637469E-2</v>
      </c>
      <c r="O343" s="463">
        <v>114147910.75120147</v>
      </c>
      <c r="P343" s="463">
        <v>-2343712.0834989995</v>
      </c>
      <c r="Q343" s="464">
        <v>-2.0119146995013409E-2</v>
      </c>
    </row>
    <row r="344" spans="1:17">
      <c r="A344" s="483"/>
      <c r="B344" s="484" t="s">
        <v>300</v>
      </c>
      <c r="C344" s="367" t="s">
        <v>130</v>
      </c>
      <c r="D344" s="463">
        <v>21317573.755894527</v>
      </c>
      <c r="E344" s="463">
        <v>657117.86030733585</v>
      </c>
      <c r="F344" s="468">
        <v>3.180558375034153E-2</v>
      </c>
      <c r="G344" s="474">
        <v>1.0354681017357326</v>
      </c>
      <c r="H344" s="474">
        <v>-1.2311644821873857E-2</v>
      </c>
      <c r="I344" s="475">
        <v>2.6409583497803553</v>
      </c>
      <c r="J344" s="475">
        <v>1.1096446944260929E-2</v>
      </c>
      <c r="K344" s="468">
        <v>4.2194029018384214E-3</v>
      </c>
      <c r="L344" s="469">
        <v>56298824.407688215</v>
      </c>
      <c r="M344" s="469">
        <v>1964678.5526580811</v>
      </c>
      <c r="N344" s="468">
        <v>3.6159187224550721E-2</v>
      </c>
      <c r="O344" s="463">
        <v>15081052.359816372</v>
      </c>
      <c r="P344" s="463">
        <v>505657.95293468982</v>
      </c>
      <c r="Q344" s="468">
        <v>3.4692574267214789E-2</v>
      </c>
    </row>
    <row r="345" spans="1:17">
      <c r="A345" s="1"/>
      <c r="B345" s="1"/>
      <c r="C345" s="81"/>
    </row>
    <row r="346" spans="1:17">
      <c r="A346" s="1"/>
      <c r="B346" s="1"/>
      <c r="C346" s="81"/>
    </row>
    <row r="347" spans="1:17">
      <c r="A347" s="1"/>
      <c r="B347" s="1"/>
      <c r="C347" s="81"/>
    </row>
    <row r="348" spans="1:17">
      <c r="A348" s="1"/>
      <c r="B348" s="1"/>
      <c r="C348" s="81"/>
    </row>
    <row r="349" spans="1:17">
      <c r="A349" s="1"/>
      <c r="B349" s="1"/>
      <c r="C349" s="81"/>
    </row>
    <row r="350" spans="1:17">
      <c r="A350" s="1"/>
      <c r="B350" s="1"/>
      <c r="C350" s="81"/>
    </row>
    <row r="351" spans="1:17">
      <c r="A351" s="1"/>
      <c r="B351" s="1"/>
      <c r="C351" s="81"/>
    </row>
    <row r="352" spans="1:17">
      <c r="A352" s="1"/>
      <c r="B352" s="1"/>
      <c r="C352" s="81"/>
    </row>
    <row r="353" spans="1:3">
      <c r="A353" s="1"/>
      <c r="B353" s="1"/>
      <c r="C353" s="81"/>
    </row>
    <row r="354" spans="1:3">
      <c r="A354" s="1"/>
      <c r="B354" s="1"/>
      <c r="C354" s="81"/>
    </row>
    <row r="355" spans="1:3">
      <c r="A355" s="1"/>
      <c r="B355" s="1"/>
      <c r="C355" s="81"/>
    </row>
    <row r="356" spans="1:3">
      <c r="A356" s="1"/>
      <c r="B356" s="1"/>
      <c r="C356" s="81"/>
    </row>
    <row r="357" spans="1:3">
      <c r="A357" s="1"/>
      <c r="B357" s="1"/>
      <c r="C357" s="81"/>
    </row>
    <row r="358" spans="1:3">
      <c r="A358" s="1"/>
      <c r="B358" s="1"/>
      <c r="C358" s="81"/>
    </row>
    <row r="359" spans="1:3">
      <c r="A359" s="1"/>
      <c r="B359" s="1"/>
      <c r="C359" s="81"/>
    </row>
    <row r="360" spans="1:3">
      <c r="A360" s="1"/>
      <c r="B360" s="1"/>
      <c r="C360" s="81"/>
    </row>
    <row r="361" spans="1:3">
      <c r="A361" s="1"/>
      <c r="B361" s="1"/>
      <c r="C361" s="81"/>
    </row>
    <row r="362" spans="1:3">
      <c r="A362" s="1"/>
      <c r="B362" s="1"/>
      <c r="C362" s="81"/>
    </row>
    <row r="363" spans="1:3">
      <c r="A363" s="1"/>
      <c r="B363" s="1"/>
      <c r="C363" s="81"/>
    </row>
    <row r="364" spans="1:3">
      <c r="A364" s="1"/>
      <c r="B364" s="1"/>
      <c r="C364" s="81"/>
    </row>
    <row r="365" spans="1:3">
      <c r="A365" s="1"/>
      <c r="B365" s="1"/>
      <c r="C365" s="81"/>
    </row>
    <row r="366" spans="1:3">
      <c r="A366" s="1"/>
      <c r="B366" s="1"/>
      <c r="C366" s="81"/>
    </row>
    <row r="367" spans="1:3">
      <c r="A367" s="1"/>
      <c r="B367" s="1"/>
      <c r="C367" s="81"/>
    </row>
    <row r="368" spans="1:3">
      <c r="A368" s="1"/>
      <c r="B368" s="1"/>
      <c r="C368" s="81"/>
    </row>
    <row r="369" spans="1:3">
      <c r="A369" s="1"/>
      <c r="B369" s="1"/>
      <c r="C369" s="81"/>
    </row>
    <row r="370" spans="1:3">
      <c r="A370" s="1"/>
      <c r="B370" s="1"/>
      <c r="C370" s="81"/>
    </row>
    <row r="371" spans="1:3">
      <c r="A371" s="1"/>
      <c r="B371" s="1"/>
      <c r="C371" s="81"/>
    </row>
    <row r="372" spans="1:3">
      <c r="A372" s="1"/>
      <c r="B372" s="1"/>
      <c r="C372" s="81"/>
    </row>
    <row r="373" spans="1:3">
      <c r="A373" s="1"/>
      <c r="B373" s="1"/>
      <c r="C373" s="81"/>
    </row>
    <row r="374" spans="1:3">
      <c r="A374" s="1"/>
      <c r="B374" s="1"/>
      <c r="C374" s="81"/>
    </row>
    <row r="375" spans="1:3">
      <c r="A375" s="1"/>
      <c r="B375" s="1"/>
      <c r="C375" s="81"/>
    </row>
    <row r="376" spans="1:3">
      <c r="A376" s="1"/>
      <c r="B376" s="1"/>
      <c r="C376" s="81"/>
    </row>
    <row r="377" spans="1:3">
      <c r="A377" s="1"/>
      <c r="B377" s="1"/>
      <c r="C377" s="81"/>
    </row>
    <row r="378" spans="1:3">
      <c r="A378" s="1"/>
      <c r="B378" s="1"/>
      <c r="C378" s="81"/>
    </row>
    <row r="379" spans="1:3">
      <c r="A379" s="1"/>
      <c r="B379" s="1"/>
      <c r="C379" s="81"/>
    </row>
    <row r="380" spans="1:3">
      <c r="A380" s="1"/>
      <c r="B380" s="1"/>
      <c r="C380" s="81"/>
    </row>
    <row r="381" spans="1:3">
      <c r="A381" s="1"/>
      <c r="B381" s="1"/>
      <c r="C381" s="81"/>
    </row>
    <row r="382" spans="1:3">
      <c r="A382" s="1"/>
      <c r="B382" s="1"/>
      <c r="C382" s="81"/>
    </row>
    <row r="383" spans="1:3">
      <c r="A383" s="1"/>
      <c r="B383" s="1"/>
      <c r="C383" s="81"/>
    </row>
    <row r="384" spans="1:3">
      <c r="A384" s="1"/>
      <c r="B384" s="1"/>
      <c r="C384" s="81"/>
    </row>
    <row r="385" spans="1:3">
      <c r="A385" s="1"/>
      <c r="B385" s="1"/>
      <c r="C385" s="81"/>
    </row>
    <row r="386" spans="1:3">
      <c r="A386" s="1"/>
      <c r="B386" s="1"/>
      <c r="C386" s="81"/>
    </row>
    <row r="387" spans="1:3">
      <c r="A387" s="1"/>
      <c r="B387" s="1"/>
      <c r="C387" s="81"/>
    </row>
    <row r="388" spans="1:3">
      <c r="A388" s="1"/>
      <c r="B388" s="1"/>
      <c r="C388" s="81"/>
    </row>
    <row r="389" spans="1:3">
      <c r="A389" s="1"/>
      <c r="B389" s="1"/>
      <c r="C389" s="81"/>
    </row>
    <row r="390" spans="1:3">
      <c r="A390" s="1"/>
      <c r="B390" s="1"/>
      <c r="C390" s="81"/>
    </row>
    <row r="391" spans="1:3">
      <c r="A391" s="1"/>
      <c r="B391" s="1"/>
      <c r="C391" s="81"/>
    </row>
    <row r="392" spans="1:3">
      <c r="A392" s="1"/>
      <c r="B392" s="1"/>
      <c r="C392" s="81"/>
    </row>
    <row r="393" spans="1:3">
      <c r="A393" s="1"/>
      <c r="B393" s="1"/>
      <c r="C393" s="81"/>
    </row>
    <row r="394" spans="1:3">
      <c r="A394" s="1"/>
      <c r="B394" s="1"/>
      <c r="C394" s="81"/>
    </row>
    <row r="395" spans="1:3">
      <c r="A395" s="1"/>
      <c r="B395" s="1"/>
      <c r="C395" s="81"/>
    </row>
    <row r="396" spans="1:3">
      <c r="A396" s="1"/>
      <c r="B396" s="1"/>
      <c r="C396" s="81"/>
    </row>
    <row r="397" spans="1:3">
      <c r="A397" s="1"/>
      <c r="B397" s="1"/>
      <c r="C397" s="81"/>
    </row>
    <row r="398" spans="1:3">
      <c r="A398" s="1"/>
      <c r="B398" s="1"/>
      <c r="C398" s="81"/>
    </row>
    <row r="399" spans="1:3">
      <c r="A399" s="1"/>
      <c r="B399" s="1"/>
      <c r="C399" s="81"/>
    </row>
    <row r="400" spans="1:3">
      <c r="A400" s="1"/>
      <c r="B400" s="1"/>
      <c r="C400" s="81"/>
    </row>
    <row r="401" spans="1:3">
      <c r="A401" s="1"/>
      <c r="B401" s="1"/>
      <c r="C401" s="81"/>
    </row>
  </sheetData>
  <mergeCells count="32">
    <mergeCell ref="A288:A344"/>
    <mergeCell ref="B288:B306"/>
    <mergeCell ref="B307:B325"/>
    <mergeCell ref="B326:B344"/>
    <mergeCell ref="A174:A230"/>
    <mergeCell ref="B174:B192"/>
    <mergeCell ref="B193:B211"/>
    <mergeCell ref="B212:B230"/>
    <mergeCell ref="A231:A287"/>
    <mergeCell ref="B231:B249"/>
    <mergeCell ref="B250:B268"/>
    <mergeCell ref="B269:B287"/>
    <mergeCell ref="O1:Q1"/>
    <mergeCell ref="A1:A2"/>
    <mergeCell ref="B1:B2"/>
    <mergeCell ref="C1:C2"/>
    <mergeCell ref="D1:F1"/>
    <mergeCell ref="G1:H1"/>
    <mergeCell ref="I1:K1"/>
    <mergeCell ref="L1:N1"/>
    <mergeCell ref="A3:A59"/>
    <mergeCell ref="B3:B21"/>
    <mergeCell ref="B22:B40"/>
    <mergeCell ref="B41:B59"/>
    <mergeCell ref="A117:A173"/>
    <mergeCell ref="B117:B135"/>
    <mergeCell ref="B136:B154"/>
    <mergeCell ref="B155:B173"/>
    <mergeCell ref="A60:A116"/>
    <mergeCell ref="B60:B78"/>
    <mergeCell ref="B79:B97"/>
    <mergeCell ref="B98:B116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CCFF66"/>
  </sheetPr>
  <dimension ref="A1:Q149"/>
  <sheetViews>
    <sheetView topLeftCell="A125" zoomScale="70" zoomScaleNormal="92" workbookViewId="0">
      <selection activeCell="D3" sqref="D3:Q884"/>
    </sheetView>
  </sheetViews>
  <sheetFormatPr defaultColWidth="9.26953125" defaultRowHeight="14.5"/>
  <cols>
    <col min="1" max="1" width="31.26953125" bestFit="1" customWidth="1"/>
    <col min="2" max="2" width="22.54296875" bestFit="1" customWidth="1"/>
    <col min="3" max="3" width="34.453125" bestFit="1" customWidth="1"/>
    <col min="4" max="4" width="13.54296875" bestFit="1" customWidth="1"/>
    <col min="5" max="5" width="11.54296875" bestFit="1" customWidth="1"/>
    <col min="6" max="6" width="9.1796875" bestFit="1" customWidth="1"/>
    <col min="7" max="7" width="7.7265625" bestFit="1" customWidth="1"/>
    <col min="8" max="8" width="7.54296875" bestFit="1" customWidth="1"/>
    <col min="9" max="9" width="7.7265625" bestFit="1" customWidth="1"/>
    <col min="10" max="10" width="7.54296875" bestFit="1" customWidth="1"/>
    <col min="11" max="11" width="9.1796875" bestFit="1" customWidth="1"/>
    <col min="12" max="12" width="14.81640625" bestFit="1" customWidth="1"/>
    <col min="13" max="13" width="13.81640625" bestFit="1" customWidth="1"/>
    <col min="14" max="14" width="9.1796875" bestFit="1" customWidth="1"/>
    <col min="15" max="15" width="13.54296875" bestFit="1" customWidth="1"/>
    <col min="16" max="16" width="11.54296875" bestFit="1" customWidth="1"/>
    <col min="17" max="17" width="9.1796875" bestFit="1" customWidth="1"/>
  </cols>
  <sheetData>
    <row r="1" spans="1:17">
      <c r="A1" s="480" t="s">
        <v>0</v>
      </c>
      <c r="B1" s="480" t="s">
        <v>1</v>
      </c>
      <c r="C1" s="480" t="s">
        <v>88</v>
      </c>
      <c r="D1" s="480" t="s">
        <v>2</v>
      </c>
      <c r="E1" s="480"/>
      <c r="F1" s="480"/>
      <c r="G1" s="480" t="s">
        <v>3</v>
      </c>
      <c r="H1" s="480"/>
      <c r="I1" s="480" t="s">
        <v>4</v>
      </c>
      <c r="J1" s="480"/>
      <c r="K1" s="480"/>
      <c r="L1" s="480" t="s">
        <v>5</v>
      </c>
      <c r="M1" s="480"/>
      <c r="N1" s="480"/>
      <c r="O1" s="480" t="s">
        <v>6</v>
      </c>
      <c r="P1" s="480"/>
      <c r="Q1" s="480"/>
    </row>
    <row r="2" spans="1:17" ht="29">
      <c r="A2" s="481"/>
      <c r="B2" s="481"/>
      <c r="C2" s="481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83" t="s">
        <v>79</v>
      </c>
      <c r="B3" s="478" t="s">
        <v>243</v>
      </c>
      <c r="C3" s="367" t="s">
        <v>129</v>
      </c>
      <c r="D3" s="463">
        <v>164115681.44921595</v>
      </c>
      <c r="E3" s="463">
        <v>31325.467189311981</v>
      </c>
      <c r="F3" s="464">
        <v>1.9091074832717928E-4</v>
      </c>
      <c r="G3" s="472">
        <v>39.791343272918716</v>
      </c>
      <c r="H3" s="472">
        <v>-0.2727920558394672</v>
      </c>
      <c r="I3" s="473">
        <v>4.8676528635040643</v>
      </c>
      <c r="J3" s="473">
        <v>6.3576514650234728E-2</v>
      </c>
      <c r="K3" s="464">
        <v>1.3233868496990686E-2</v>
      </c>
      <c r="L3" s="465">
        <v>798858166.75219691</v>
      </c>
      <c r="M3" s="465">
        <v>10584392.962030411</v>
      </c>
      <c r="N3" s="464">
        <v>1.3427305733056024E-2</v>
      </c>
      <c r="O3" s="463">
        <v>216305381.6854758</v>
      </c>
      <c r="P3" s="463">
        <v>55780.779792249203</v>
      </c>
      <c r="Q3" s="464">
        <v>2.5794627855326205E-4</v>
      </c>
    </row>
    <row r="4" spans="1:17">
      <c r="A4" s="483"/>
      <c r="B4" s="478" t="s">
        <v>298</v>
      </c>
      <c r="C4" s="367" t="s">
        <v>128</v>
      </c>
      <c r="D4" s="463">
        <v>1215479.9112468914</v>
      </c>
      <c r="E4" s="463">
        <v>50589.823665601201</v>
      </c>
      <c r="F4" s="468">
        <v>4.3428838656051197E-2</v>
      </c>
      <c r="G4" s="474">
        <v>0.29470418647792718</v>
      </c>
      <c r="H4" s="474">
        <v>1.0275400853184735E-2</v>
      </c>
      <c r="I4" s="475">
        <v>11.180187786297584</v>
      </c>
      <c r="J4" s="475">
        <v>0.17425417205810589</v>
      </c>
      <c r="K4" s="468">
        <v>1.5832747876350611E-2</v>
      </c>
      <c r="L4" s="469">
        <v>13589293.658212567</v>
      </c>
      <c r="M4" s="469">
        <v>768590.6864072755</v>
      </c>
      <c r="N4" s="468">
        <v>5.99491843854058E-2</v>
      </c>
      <c r="O4" s="463">
        <v>1707413.6791263819</v>
      </c>
      <c r="P4" s="463">
        <v>45927.985485528829</v>
      </c>
      <c r="Q4" s="468">
        <v>2.7642721006454016E-2</v>
      </c>
    </row>
    <row r="5" spans="1:17">
      <c r="A5" s="483"/>
      <c r="B5" s="478" t="s">
        <v>298</v>
      </c>
      <c r="C5" s="367" t="s">
        <v>127</v>
      </c>
      <c r="D5" s="463">
        <v>1846851.1432808659</v>
      </c>
      <c r="E5" s="463">
        <v>-85339.561026250711</v>
      </c>
      <c r="F5" s="464">
        <v>-4.4167255766222865E-2</v>
      </c>
      <c r="G5" s="472">
        <v>0.44778589813802594</v>
      </c>
      <c r="H5" s="472">
        <v>-2.39930803942624E-2</v>
      </c>
      <c r="I5" s="473">
        <v>6.6414947923496213</v>
      </c>
      <c r="J5" s="473">
        <v>8.8348221274914707E-2</v>
      </c>
      <c r="K5" s="464">
        <v>1.3481801500500504E-2</v>
      </c>
      <c r="L5" s="465">
        <v>12265852.250344815</v>
      </c>
      <c r="M5" s="465">
        <v>-396076.63824778795</v>
      </c>
      <c r="N5" s="464">
        <v>-3.1280908440784384E-2</v>
      </c>
      <c r="O5" s="463">
        <v>3643264.9002438784</v>
      </c>
      <c r="P5" s="463">
        <v>-133082.00749327103</v>
      </c>
      <c r="Q5" s="464">
        <v>-3.5240938066523134E-2</v>
      </c>
    </row>
    <row r="6" spans="1:17">
      <c r="A6" s="483"/>
      <c r="B6" s="478" t="s">
        <v>298</v>
      </c>
      <c r="C6" s="367" t="s">
        <v>126</v>
      </c>
      <c r="D6" s="463">
        <v>44988097.761719428</v>
      </c>
      <c r="E6" s="463">
        <v>574542.86004295945</v>
      </c>
      <c r="F6" s="468">
        <v>1.2936205203904367E-2</v>
      </c>
      <c r="G6" s="474">
        <v>10.907774476055447</v>
      </c>
      <c r="H6" s="474">
        <v>6.3409311792579359E-2</v>
      </c>
      <c r="I6" s="475">
        <v>7.0537877658077379</v>
      </c>
      <c r="J6" s="475">
        <v>4.4035121947539224E-2</v>
      </c>
      <c r="K6" s="468">
        <v>6.2819794341972008E-3</v>
      </c>
      <c r="L6" s="469">
        <v>317336493.59857899</v>
      </c>
      <c r="M6" s="469">
        <v>6008459.7033222914</v>
      </c>
      <c r="N6" s="468">
        <v>1.9299449613149132E-2</v>
      </c>
      <c r="O6" s="463">
        <v>69493344.416865408</v>
      </c>
      <c r="P6" s="463">
        <v>1456584.4177080393</v>
      </c>
      <c r="Q6" s="468">
        <v>2.1408785746500552E-2</v>
      </c>
    </row>
    <row r="7" spans="1:17">
      <c r="A7" s="483"/>
      <c r="B7" s="478" t="s">
        <v>298</v>
      </c>
      <c r="C7" s="367" t="s">
        <v>125</v>
      </c>
      <c r="D7" s="463">
        <v>59494715.314935334</v>
      </c>
      <c r="E7" s="463">
        <v>-369800.16636044532</v>
      </c>
      <c r="F7" s="464">
        <v>-6.1772848804896221E-3</v>
      </c>
      <c r="G7" s="472">
        <v>14.425036164223759</v>
      </c>
      <c r="H7" s="472">
        <v>-0.19195785253607056</v>
      </c>
      <c r="I7" s="473">
        <v>5.3991080712489605</v>
      </c>
      <c r="J7" s="473">
        <v>9.3284395503115292E-2</v>
      </c>
      <c r="K7" s="464">
        <v>1.7581510657721247E-2</v>
      </c>
      <c r="L7" s="465">
        <v>321218397.65352648</v>
      </c>
      <c r="M7" s="465">
        <v>3587834.0758136511</v>
      </c>
      <c r="N7" s="464">
        <v>1.129561977726944E-2</v>
      </c>
      <c r="O7" s="463">
        <v>65772778.927446231</v>
      </c>
      <c r="P7" s="463">
        <v>-850682.03517659754</v>
      </c>
      <c r="Q7" s="464">
        <v>-1.2768505611767124E-2</v>
      </c>
    </row>
    <row r="8" spans="1:17">
      <c r="A8" s="483"/>
      <c r="B8" s="478" t="s">
        <v>298</v>
      </c>
      <c r="C8" s="367" t="s">
        <v>124</v>
      </c>
      <c r="D8" s="463">
        <v>74025230.649515986</v>
      </c>
      <c r="E8" s="463">
        <v>4623040.9668624103</v>
      </c>
      <c r="F8" s="468">
        <v>6.661232142676754E-2</v>
      </c>
      <c r="G8" s="474">
        <v>17.948092087369186</v>
      </c>
      <c r="H8" s="474">
        <v>1.002304032702046</v>
      </c>
      <c r="I8" s="475">
        <v>5.8938502590739201</v>
      </c>
      <c r="J8" s="475">
        <v>-7.037456355645233E-3</v>
      </c>
      <c r="K8" s="468">
        <v>-1.1926097724658923E-3</v>
      </c>
      <c r="L8" s="469">
        <v>436293624.84165651</v>
      </c>
      <c r="M8" s="469">
        <v>26759096.319373488</v>
      </c>
      <c r="N8" s="468">
        <v>6.5340269148801478E-2</v>
      </c>
      <c r="O8" s="463">
        <v>102699621.15342134</v>
      </c>
      <c r="P8" s="463">
        <v>4706981.3085636199</v>
      </c>
      <c r="Q8" s="468">
        <v>4.8034029045607184E-2</v>
      </c>
    </row>
    <row r="9" spans="1:17">
      <c r="A9" s="483"/>
      <c r="B9" s="478" t="s">
        <v>298</v>
      </c>
      <c r="C9" s="367" t="s">
        <v>123</v>
      </c>
      <c r="D9" s="463">
        <v>5808037.5688159205</v>
      </c>
      <c r="E9" s="463">
        <v>957520.93915418535</v>
      </c>
      <c r="F9" s="464">
        <v>0.19740596976799993</v>
      </c>
      <c r="G9" s="472">
        <v>1.4082116626635539</v>
      </c>
      <c r="H9" s="472">
        <v>0.22387112329826309</v>
      </c>
      <c r="I9" s="473">
        <v>6.9131886340281978</v>
      </c>
      <c r="J9" s="473">
        <v>-0.42418770519026872</v>
      </c>
      <c r="K9" s="464">
        <v>-5.7811905179644997E-2</v>
      </c>
      <c r="L9" s="465">
        <v>40152059.306746989</v>
      </c>
      <c r="M9" s="465">
        <v>4561993.355281271</v>
      </c>
      <c r="N9" s="464">
        <v>0.12818164938223142</v>
      </c>
      <c r="O9" s="463">
        <v>7114367.5721943118</v>
      </c>
      <c r="P9" s="463">
        <v>960269.1825204473</v>
      </c>
      <c r="Q9" s="464">
        <v>0.15603734645057188</v>
      </c>
    </row>
    <row r="10" spans="1:17">
      <c r="A10" s="483"/>
      <c r="B10" s="478" t="s">
        <v>242</v>
      </c>
      <c r="C10" s="367" t="s">
        <v>129</v>
      </c>
      <c r="D10" s="463">
        <v>2155503328.2252011</v>
      </c>
      <c r="E10" s="463">
        <v>49729144.159885883</v>
      </c>
      <c r="F10" s="468">
        <v>2.3615611083179385E-2</v>
      </c>
      <c r="G10" s="474">
        <v>39.435361148878755</v>
      </c>
      <c r="H10" s="474">
        <v>5.8369286566595235E-2</v>
      </c>
      <c r="I10" s="475">
        <v>4.7500950361721452</v>
      </c>
      <c r="J10" s="475">
        <v>-0.119820480304063</v>
      </c>
      <c r="K10" s="468">
        <v>-2.46042215514168E-2</v>
      </c>
      <c r="L10" s="469">
        <v>10238845659.855066</v>
      </c>
      <c r="M10" s="469">
        <v>-16096713.319639206</v>
      </c>
      <c r="N10" s="468">
        <v>-1.569654195400029E-3</v>
      </c>
      <c r="O10" s="463">
        <v>2835908842.1112676</v>
      </c>
      <c r="P10" s="463">
        <v>39521130.453112602</v>
      </c>
      <c r="Q10" s="468">
        <v>1.4132922372798593E-2</v>
      </c>
    </row>
    <row r="11" spans="1:17">
      <c r="A11" s="483"/>
      <c r="B11" s="478" t="s">
        <v>299</v>
      </c>
      <c r="C11" s="367" t="s">
        <v>128</v>
      </c>
      <c r="D11" s="463">
        <v>15710668.423823602</v>
      </c>
      <c r="E11" s="463">
        <v>227430.16424367577</v>
      </c>
      <c r="F11" s="464">
        <v>1.4688798326988099E-2</v>
      </c>
      <c r="G11" s="472">
        <v>0.2874297965913602</v>
      </c>
      <c r="H11" s="472">
        <v>-2.0995136087920141E-3</v>
      </c>
      <c r="I11" s="473">
        <v>11.011913485135198</v>
      </c>
      <c r="J11" s="473">
        <v>0.32518396303365726</v>
      </c>
      <c r="K11" s="464">
        <v>3.0428763295743073E-2</v>
      </c>
      <c r="L11" s="465">
        <v>173004521.47679088</v>
      </c>
      <c r="M11" s="465">
        <v>7539342.0704059899</v>
      </c>
      <c r="N11" s="464">
        <v>4.5564523590121982E-2</v>
      </c>
      <c r="O11" s="463">
        <v>22187243.2310418</v>
      </c>
      <c r="P11" s="463">
        <v>94028.023574993014</v>
      </c>
      <c r="Q11" s="464">
        <v>4.2559683003139592E-3</v>
      </c>
    </row>
    <row r="12" spans="1:17">
      <c r="A12" s="483"/>
      <c r="B12" s="478" t="s">
        <v>299</v>
      </c>
      <c r="C12" s="367" t="s">
        <v>127</v>
      </c>
      <c r="D12" s="463">
        <v>24417136.364611309</v>
      </c>
      <c r="E12" s="463">
        <v>-610272.48988467827</v>
      </c>
      <c r="F12" s="468">
        <v>-2.438416591316633E-2</v>
      </c>
      <c r="G12" s="474">
        <v>0.44671635536406212</v>
      </c>
      <c r="H12" s="474">
        <v>-2.1284478844892263E-2</v>
      </c>
      <c r="I12" s="475">
        <v>6.6838000527475669</v>
      </c>
      <c r="J12" s="475">
        <v>0.13017218416340093</v>
      </c>
      <c r="K12" s="468">
        <v>1.986261453559204E-2</v>
      </c>
      <c r="L12" s="469">
        <v>163199257.32173359</v>
      </c>
      <c r="M12" s="469">
        <v>-821066.82554143667</v>
      </c>
      <c r="N12" s="468">
        <v>-5.0058846658795455E-3</v>
      </c>
      <c r="O12" s="463">
        <v>47967994.203969128</v>
      </c>
      <c r="P12" s="463">
        <v>-955615.30080190301</v>
      </c>
      <c r="Q12" s="468">
        <v>-1.953280451861818E-2</v>
      </c>
    </row>
    <row r="13" spans="1:17">
      <c r="A13" s="483"/>
      <c r="B13" s="478" t="s">
        <v>299</v>
      </c>
      <c r="C13" s="367" t="s">
        <v>126</v>
      </c>
      <c r="D13" s="463">
        <v>587158838.32292676</v>
      </c>
      <c r="E13" s="463">
        <v>10219386.064587235</v>
      </c>
      <c r="F13" s="464">
        <v>1.7713099744843315E-2</v>
      </c>
      <c r="G13" s="472">
        <v>10.742187468615951</v>
      </c>
      <c r="H13" s="472">
        <v>-4.6310314543697828E-2</v>
      </c>
      <c r="I13" s="473">
        <v>7.1719550477927871</v>
      </c>
      <c r="J13" s="473">
        <v>-1.6196462195287253E-2</v>
      </c>
      <c r="K13" s="464">
        <v>-2.2532165846507212E-3</v>
      </c>
      <c r="L13" s="465">
        <v>4211076794.3662634</v>
      </c>
      <c r="M13" s="465">
        <v>63948599.443787575</v>
      </c>
      <c r="N13" s="464">
        <v>1.5419971710081895E-2</v>
      </c>
      <c r="O13" s="463">
        <v>919999935.29473364</v>
      </c>
      <c r="P13" s="463">
        <v>14715830.484158039</v>
      </c>
      <c r="Q13" s="464">
        <v>1.6255483119564134E-2</v>
      </c>
    </row>
    <row r="14" spans="1:17">
      <c r="A14" s="483"/>
      <c r="B14" s="478" t="s">
        <v>299</v>
      </c>
      <c r="C14" s="367" t="s">
        <v>125</v>
      </c>
      <c r="D14" s="463">
        <v>803388564.20631373</v>
      </c>
      <c r="E14" s="463">
        <v>12784154.949053645</v>
      </c>
      <c r="F14" s="468">
        <v>1.6170103277141884E-2</v>
      </c>
      <c r="G14" s="474">
        <v>14.698153214377738</v>
      </c>
      <c r="H14" s="474">
        <v>-8.5779281902512494E-2</v>
      </c>
      <c r="I14" s="475">
        <v>5.2848846711548703</v>
      </c>
      <c r="J14" s="475">
        <v>-5.0994695165223369E-2</v>
      </c>
      <c r="K14" s="468">
        <v>-9.5569430386864291E-3</v>
      </c>
      <c r="L14" s="469">
        <v>4245815907.9550676</v>
      </c>
      <c r="M14" s="469">
        <v>27246153.677566528</v>
      </c>
      <c r="N14" s="468">
        <v>6.45862348250607E-3</v>
      </c>
      <c r="O14" s="463">
        <v>885895272.48427522</v>
      </c>
      <c r="P14" s="463">
        <v>10681452.17682457</v>
      </c>
      <c r="Q14" s="468">
        <v>1.2204391577217463E-2</v>
      </c>
    </row>
    <row r="15" spans="1:17">
      <c r="A15" s="483"/>
      <c r="B15" s="478" t="s">
        <v>299</v>
      </c>
      <c r="C15" s="367" t="s">
        <v>124</v>
      </c>
      <c r="D15" s="463">
        <v>975612719.84827459</v>
      </c>
      <c r="E15" s="463">
        <v>44892958.926765203</v>
      </c>
      <c r="F15" s="464">
        <v>4.8234668276857587E-2</v>
      </c>
      <c r="G15" s="472">
        <v>17.849028319680219</v>
      </c>
      <c r="H15" s="472">
        <v>0.44500431310485311</v>
      </c>
      <c r="I15" s="473">
        <v>5.8614035286648853</v>
      </c>
      <c r="J15" s="473">
        <v>-7.3538472876358618E-2</v>
      </c>
      <c r="K15" s="464">
        <v>-1.2390765210049471E-2</v>
      </c>
      <c r="L15" s="465">
        <v>5718459838.729023</v>
      </c>
      <c r="M15" s="465">
        <v>194692037.97153187</v>
      </c>
      <c r="N15" s="464">
        <v>3.5246238617204939E-2</v>
      </c>
      <c r="O15" s="463">
        <v>1359883431.9784238</v>
      </c>
      <c r="P15" s="463">
        <v>52494297.206756115</v>
      </c>
      <c r="Q15" s="464">
        <v>4.0152006629551894E-2</v>
      </c>
    </row>
    <row r="16" spans="1:17">
      <c r="A16" s="483"/>
      <c r="B16" s="478" t="s">
        <v>299</v>
      </c>
      <c r="C16" s="367" t="s">
        <v>123</v>
      </c>
      <c r="D16" s="463">
        <v>73740672.922953293</v>
      </c>
      <c r="E16" s="463">
        <v>8787065.6365070269</v>
      </c>
      <c r="F16" s="468">
        <v>0.13528218067637032</v>
      </c>
      <c r="G16" s="474">
        <v>1.3491002449401874</v>
      </c>
      <c r="H16" s="474">
        <v>0.13449818318992213</v>
      </c>
      <c r="I16" s="475">
        <v>7.0747825679835499</v>
      </c>
      <c r="J16" s="475">
        <v>-0.31816897375010278</v>
      </c>
      <c r="K16" s="468">
        <v>-4.303679957240622E-2</v>
      </c>
      <c r="L16" s="469">
        <v>521699227.34668654</v>
      </c>
      <c r="M16" s="469">
        <v>41500356.217191398</v>
      </c>
      <c r="N16" s="468">
        <v>8.6423269008477119E-2</v>
      </c>
      <c r="O16" s="463">
        <v>92242038.461050242</v>
      </c>
      <c r="P16" s="463">
        <v>11607479.609006226</v>
      </c>
      <c r="Q16" s="468">
        <v>0.14395167251184121</v>
      </c>
    </row>
    <row r="17" spans="1:17">
      <c r="A17" s="483"/>
      <c r="B17" s="478" t="s">
        <v>241</v>
      </c>
      <c r="C17" s="367" t="s">
        <v>129</v>
      </c>
      <c r="D17" s="463">
        <v>1800480858.9468901</v>
      </c>
      <c r="E17" s="463">
        <v>44269710.305996418</v>
      </c>
      <c r="F17" s="464">
        <v>2.5207510122149095E-2</v>
      </c>
      <c r="G17" s="472">
        <v>39.816185414686686</v>
      </c>
      <c r="H17" s="472">
        <v>5.7277681867127228E-2</v>
      </c>
      <c r="I17" s="473">
        <v>4.7504116932869254</v>
      </c>
      <c r="J17" s="473">
        <v>-0.1144822465243216</v>
      </c>
      <c r="K17" s="464">
        <v>-2.3532321144243362E-2</v>
      </c>
      <c r="L17" s="465">
        <v>8553025325.8805943</v>
      </c>
      <c r="M17" s="465">
        <v>9244351.8285608292</v>
      </c>
      <c r="N17" s="464">
        <v>1.0819977544645012E-3</v>
      </c>
      <c r="O17" s="463">
        <v>2371330089.1089435</v>
      </c>
      <c r="P17" s="463">
        <v>35952455.772984028</v>
      </c>
      <c r="Q17" s="464">
        <v>1.5394707588094825E-2</v>
      </c>
    </row>
    <row r="18" spans="1:17">
      <c r="A18" s="483"/>
      <c r="B18" s="478" t="s">
        <v>300</v>
      </c>
      <c r="C18" s="367" t="s">
        <v>128</v>
      </c>
      <c r="D18" s="463">
        <v>12866833.225676086</v>
      </c>
      <c r="E18" s="463">
        <v>122591.28495984524</v>
      </c>
      <c r="F18" s="468">
        <v>9.6193469592084253E-3</v>
      </c>
      <c r="G18" s="474">
        <v>0.28453966331695507</v>
      </c>
      <c r="H18" s="474">
        <v>-3.9775459251066847E-3</v>
      </c>
      <c r="I18" s="475">
        <v>11.056704248080294</v>
      </c>
      <c r="J18" s="475">
        <v>0.30897124720031144</v>
      </c>
      <c r="K18" s="468">
        <v>2.8747573760439907E-2</v>
      </c>
      <c r="L18" s="469">
        <v>142264769.58567345</v>
      </c>
      <c r="M18" s="469">
        <v>5293059.9082387686</v>
      </c>
      <c r="N18" s="468">
        <v>3.8643453605885524E-2</v>
      </c>
      <c r="O18" s="463">
        <v>17770821.950631402</v>
      </c>
      <c r="P18" s="463">
        <v>-145155.2253116034</v>
      </c>
      <c r="Q18" s="468">
        <v>-8.1019987850014189E-3</v>
      </c>
    </row>
    <row r="19" spans="1:17">
      <c r="A19" s="483"/>
      <c r="B19" s="478" t="s">
        <v>300</v>
      </c>
      <c r="C19" s="367" t="s">
        <v>127</v>
      </c>
      <c r="D19" s="463">
        <v>20586504.337300796</v>
      </c>
      <c r="E19" s="463">
        <v>-375541.67870673165</v>
      </c>
      <c r="F19" s="464">
        <v>-1.7915316015428635E-2</v>
      </c>
      <c r="G19" s="472">
        <v>0.45525397821427133</v>
      </c>
      <c r="H19" s="472">
        <v>-1.9306301218266764E-2</v>
      </c>
      <c r="I19" s="473">
        <v>6.6983157696101534</v>
      </c>
      <c r="J19" s="473">
        <v>0.11006633507922459</v>
      </c>
      <c r="K19" s="464">
        <v>1.6706461431520027E-2</v>
      </c>
      <c r="L19" s="465">
        <v>137894906.64368975</v>
      </c>
      <c r="M19" s="465">
        <v>-208281.16788315773</v>
      </c>
      <c r="N19" s="464">
        <v>-1.5081561199538362E-3</v>
      </c>
      <c r="O19" s="463">
        <v>40491562.332018085</v>
      </c>
      <c r="P19" s="463">
        <v>-555718.12713931501</v>
      </c>
      <c r="Q19" s="464">
        <v>-1.3538488321833211E-2</v>
      </c>
    </row>
    <row r="20" spans="1:17">
      <c r="A20" s="483"/>
      <c r="B20" s="478" t="s">
        <v>300</v>
      </c>
      <c r="C20" s="367" t="s">
        <v>126</v>
      </c>
      <c r="D20" s="463">
        <v>484928729.94293696</v>
      </c>
      <c r="E20" s="463">
        <v>8588316.1169084907</v>
      </c>
      <c r="F20" s="468">
        <v>1.8029786823935457E-2</v>
      </c>
      <c r="G20" s="474">
        <v>10.723808658321339</v>
      </c>
      <c r="H20" s="474">
        <v>-6.0073779379045789E-2</v>
      </c>
      <c r="I20" s="475">
        <v>7.2262596000039361</v>
      </c>
      <c r="J20" s="475">
        <v>-1.346894779004959E-2</v>
      </c>
      <c r="K20" s="468">
        <v>-1.860421658233817E-3</v>
      </c>
      <c r="L20" s="469">
        <v>3504220890.0678644</v>
      </c>
      <c r="M20" s="469">
        <v>55645597.623565197</v>
      </c>
      <c r="N20" s="468">
        <v>1.6135822159801076E-2</v>
      </c>
      <c r="O20" s="463">
        <v>765874831.13689435</v>
      </c>
      <c r="P20" s="463">
        <v>12618537.82810092</v>
      </c>
      <c r="Q20" s="468">
        <v>1.6751984603636118E-2</v>
      </c>
    </row>
    <row r="21" spans="1:17">
      <c r="A21" s="483"/>
      <c r="B21" s="478" t="s">
        <v>300</v>
      </c>
      <c r="C21" s="367" t="s">
        <v>125</v>
      </c>
      <c r="D21" s="463">
        <v>689133841.19346225</v>
      </c>
      <c r="E21" s="463">
        <v>12259448.013267279</v>
      </c>
      <c r="F21" s="464">
        <v>1.8111850790614285E-2</v>
      </c>
      <c r="G21" s="472">
        <v>15.239640377261857</v>
      </c>
      <c r="H21" s="472">
        <v>-8.4135790533368393E-2</v>
      </c>
      <c r="I21" s="473">
        <v>5.2808330721633103</v>
      </c>
      <c r="J21" s="473">
        <v>-5.523404883812244E-2</v>
      </c>
      <c r="K21" s="464">
        <v>-1.0351078347709489E-2</v>
      </c>
      <c r="L21" s="465">
        <v>3639200779.721374</v>
      </c>
      <c r="M21" s="465">
        <v>27353585.224739075</v>
      </c>
      <c r="N21" s="464">
        <v>7.5732952563490738E-3</v>
      </c>
      <c r="O21" s="463">
        <v>760868871.16385472</v>
      </c>
      <c r="P21" s="463">
        <v>9435216.4844747782</v>
      </c>
      <c r="Q21" s="464">
        <v>1.2556286806851332E-2</v>
      </c>
    </row>
    <row r="22" spans="1:17">
      <c r="A22" s="483"/>
      <c r="B22" s="478" t="s">
        <v>300</v>
      </c>
      <c r="C22" s="367" t="s">
        <v>124</v>
      </c>
      <c r="D22" s="463">
        <v>805109702.42558146</v>
      </c>
      <c r="E22" s="463">
        <v>38765858.936029077</v>
      </c>
      <c r="F22" s="468">
        <v>5.0585464038581496E-2</v>
      </c>
      <c r="G22" s="474">
        <v>17.804353226887461</v>
      </c>
      <c r="H22" s="474">
        <v>0.45507595547568513</v>
      </c>
      <c r="I22" s="475">
        <v>5.8278456920176467</v>
      </c>
      <c r="J22" s="475">
        <v>-7.8286846799104026E-2</v>
      </c>
      <c r="K22" s="468">
        <v>-1.3255179473975741E-2</v>
      </c>
      <c r="L22" s="469">
        <v>4692055110.882534</v>
      </c>
      <c r="M22" s="469">
        <v>165926800.92699718</v>
      </c>
      <c r="N22" s="468">
        <v>3.6659765159999892E-2</v>
      </c>
      <c r="O22" s="463">
        <v>1115666670.9376085</v>
      </c>
      <c r="P22" s="463">
        <v>42892612.198025942</v>
      </c>
      <c r="Q22" s="468">
        <v>3.9982894672547432E-2</v>
      </c>
    </row>
    <row r="23" spans="1:17">
      <c r="A23" s="483"/>
      <c r="B23" s="478" t="s">
        <v>300</v>
      </c>
      <c r="C23" s="367" t="s">
        <v>123</v>
      </c>
      <c r="D23" s="463">
        <v>59244079.483687758</v>
      </c>
      <c r="E23" s="463">
        <v>7345903.2080385834</v>
      </c>
      <c r="F23" s="464">
        <v>0.14154453460988589</v>
      </c>
      <c r="G23" s="472">
        <v>1.3101351462434672</v>
      </c>
      <c r="H23" s="472">
        <v>0.13521104691635166</v>
      </c>
      <c r="I23" s="473">
        <v>7.0282703919970144</v>
      </c>
      <c r="J23" s="473">
        <v>-0.32080581438421429</v>
      </c>
      <c r="K23" s="464">
        <v>-4.3652536097755726E-2</v>
      </c>
      <c r="L23" s="465">
        <v>416383409.73632044</v>
      </c>
      <c r="M23" s="465">
        <v>34979757.314368308</v>
      </c>
      <c r="N23" s="464">
        <v>9.1713220605632056E-2</v>
      </c>
      <c r="O23" s="463">
        <v>75637205.754399598</v>
      </c>
      <c r="P23" s="463">
        <v>10039232.322375298</v>
      </c>
      <c r="Q23" s="464">
        <v>0.15304180597558278</v>
      </c>
    </row>
    <row r="24" spans="1:17">
      <c r="A24" s="483" t="s">
        <v>80</v>
      </c>
      <c r="B24" s="478" t="s">
        <v>243</v>
      </c>
      <c r="C24" s="367" t="s">
        <v>129</v>
      </c>
      <c r="D24" s="463">
        <v>163847001.89909363</v>
      </c>
      <c r="E24" s="463">
        <v>94524.693036586046</v>
      </c>
      <c r="F24" s="468">
        <v>5.7724130131870559E-4</v>
      </c>
      <c r="G24" s="474">
        <v>39.835941130357995</v>
      </c>
      <c r="H24" s="474">
        <v>-0.27129839516884857</v>
      </c>
      <c r="I24" s="475">
        <v>4.8597882279207676</v>
      </c>
      <c r="J24" s="475">
        <v>6.6018897072676275E-2</v>
      </c>
      <c r="K24" s="468">
        <v>1.3771813476264307E-2</v>
      </c>
      <c r="L24" s="469">
        <v>796261731.00932682</v>
      </c>
      <c r="M24" s="469">
        <v>11270127.928529382</v>
      </c>
      <c r="N24" s="468">
        <v>1.4357004437115453E-2</v>
      </c>
      <c r="O24" s="463">
        <v>215686647.03755018</v>
      </c>
      <c r="P24" s="463">
        <v>210275.33944690228</v>
      </c>
      <c r="Q24" s="468">
        <v>9.7586263305710389E-4</v>
      </c>
    </row>
    <row r="25" spans="1:17">
      <c r="A25" s="483"/>
      <c r="B25" s="478" t="s">
        <v>298</v>
      </c>
      <c r="C25" s="367" t="s">
        <v>128</v>
      </c>
      <c r="D25" s="463">
        <v>1213970.3361491289</v>
      </c>
      <c r="E25" s="463">
        <v>49641.702050570864</v>
      </c>
      <c r="F25" s="464">
        <v>4.2635473007158559E-2</v>
      </c>
      <c r="G25" s="472">
        <v>0.29515127090711274</v>
      </c>
      <c r="H25" s="472">
        <v>9.9769137860403756E-3</v>
      </c>
      <c r="I25" s="473">
        <v>11.173863963315013</v>
      </c>
      <c r="J25" s="473">
        <v>0.1700109986344831</v>
      </c>
      <c r="K25" s="464">
        <v>1.5450133619576128E-2</v>
      </c>
      <c r="L25" s="465">
        <v>13564739.391630163</v>
      </c>
      <c r="M25" s="465">
        <v>752638.29944231547</v>
      </c>
      <c r="N25" s="464">
        <v>5.8744330381629219E-2</v>
      </c>
      <c r="O25" s="463">
        <v>1703510.1458114386</v>
      </c>
      <c r="P25" s="463">
        <v>43521.66145787132</v>
      </c>
      <c r="Q25" s="464">
        <v>2.6218050226305953E-2</v>
      </c>
    </row>
    <row r="26" spans="1:17">
      <c r="A26" s="483"/>
      <c r="B26" s="478" t="s">
        <v>298</v>
      </c>
      <c r="C26" s="367" t="s">
        <v>127</v>
      </c>
      <c r="D26" s="463">
        <v>1845728.5275054271</v>
      </c>
      <c r="E26" s="463">
        <v>-85628.937714714557</v>
      </c>
      <c r="F26" s="468">
        <v>-4.4336141422144412E-2</v>
      </c>
      <c r="G26" s="474">
        <v>0.44874994422913067</v>
      </c>
      <c r="H26" s="474">
        <v>-2.4289717757328688E-2</v>
      </c>
      <c r="I26" s="475">
        <v>6.6376609806199527</v>
      </c>
      <c r="J26" s="475">
        <v>8.724671248453042E-2</v>
      </c>
      <c r="K26" s="468">
        <v>1.3319266372043554E-2</v>
      </c>
      <c r="L26" s="469">
        <v>12251320.227839895</v>
      </c>
      <c r="M26" s="469">
        <v>-399871.26920798421</v>
      </c>
      <c r="N26" s="468">
        <v>-3.1607399927611017E-2</v>
      </c>
      <c r="O26" s="463">
        <v>3640595.2827643156</v>
      </c>
      <c r="P26" s="463">
        <v>-133772.30647684494</v>
      </c>
      <c r="Q26" s="468">
        <v>-3.5442310086109013E-2</v>
      </c>
    </row>
    <row r="27" spans="1:17">
      <c r="A27" s="483"/>
      <c r="B27" s="478" t="s">
        <v>298</v>
      </c>
      <c r="C27" s="367" t="s">
        <v>126</v>
      </c>
      <c r="D27" s="463">
        <v>44929488.077975139</v>
      </c>
      <c r="E27" s="463">
        <v>590698.64357421547</v>
      </c>
      <c r="F27" s="464">
        <v>1.3322389968453061E-2</v>
      </c>
      <c r="G27" s="472">
        <v>10.923656956467262</v>
      </c>
      <c r="H27" s="472">
        <v>6.3934536025985977E-2</v>
      </c>
      <c r="I27" s="473">
        <v>7.0481419149255826</v>
      </c>
      <c r="J27" s="473">
        <v>4.3700548529298722E-2</v>
      </c>
      <c r="K27" s="464">
        <v>6.2389769923625223E-3</v>
      </c>
      <c r="L27" s="465">
        <v>316669408.13852584</v>
      </c>
      <c r="M27" s="465">
        <v>6100957.2882735133</v>
      </c>
      <c r="N27" s="464">
        <v>1.9644485045312052E-2</v>
      </c>
      <c r="O27" s="463">
        <v>69366824.033603013</v>
      </c>
      <c r="P27" s="463">
        <v>1481151.9519780278</v>
      </c>
      <c r="Q27" s="464">
        <v>2.1818329355229878E-2</v>
      </c>
    </row>
    <row r="28" spans="1:17">
      <c r="A28" s="483"/>
      <c r="B28" s="478" t="s">
        <v>298</v>
      </c>
      <c r="C28" s="367" t="s">
        <v>125</v>
      </c>
      <c r="D28" s="463">
        <v>59350366.369944349</v>
      </c>
      <c r="E28" s="463">
        <v>-351929.715534091</v>
      </c>
      <c r="F28" s="468">
        <v>-5.8947433952995293E-3</v>
      </c>
      <c r="G28" s="474">
        <v>14.429789214173963</v>
      </c>
      <c r="H28" s="474">
        <v>-0.1928554638122435</v>
      </c>
      <c r="I28" s="475">
        <v>5.3926271756266733</v>
      </c>
      <c r="J28" s="475">
        <v>9.2343423325084828E-2</v>
      </c>
      <c r="K28" s="468">
        <v>1.7422354658839866E-2</v>
      </c>
      <c r="L28" s="469">
        <v>320054398.56996131</v>
      </c>
      <c r="M28" s="469">
        <v>3615288.6530011892</v>
      </c>
      <c r="N28" s="468">
        <v>1.1424910953484581E-2</v>
      </c>
      <c r="O28" s="463">
        <v>65459822.592442974</v>
      </c>
      <c r="P28" s="463">
        <v>-748565.84148512781</v>
      </c>
      <c r="Q28" s="468">
        <v>-1.1306208460762497E-2</v>
      </c>
    </row>
    <row r="29" spans="1:17">
      <c r="A29" s="483"/>
      <c r="B29" s="478" t="s">
        <v>298</v>
      </c>
      <c r="C29" s="367" t="s">
        <v>124</v>
      </c>
      <c r="D29" s="463">
        <v>73407604.17528598</v>
      </c>
      <c r="E29" s="463">
        <v>4658280.2969418317</v>
      </c>
      <c r="F29" s="464">
        <v>6.7757470679783327E-2</v>
      </c>
      <c r="G29" s="472">
        <v>17.847509960836764</v>
      </c>
      <c r="H29" s="472">
        <v>1.0090129374477357</v>
      </c>
      <c r="I29" s="473">
        <v>5.8034576023807469</v>
      </c>
      <c r="J29" s="473">
        <v>-7.1465730981570275E-3</v>
      </c>
      <c r="K29" s="464">
        <v>-1.229919106917658E-3</v>
      </c>
      <c r="L29" s="465">
        <v>426017918.52362007</v>
      </c>
      <c r="M29" s="465">
        <v>26542810.134762049</v>
      </c>
      <c r="N29" s="464">
        <v>6.644421536504018E-2</v>
      </c>
      <c r="O29" s="463">
        <v>95471058.612222016</v>
      </c>
      <c r="P29" s="463">
        <v>4836964.1454364657</v>
      </c>
      <c r="Q29" s="464">
        <v>5.3368041837821373E-2</v>
      </c>
    </row>
    <row r="30" spans="1:17">
      <c r="A30" s="483"/>
      <c r="B30" s="478" t="s">
        <v>298</v>
      </c>
      <c r="C30" s="367" t="s">
        <v>123</v>
      </c>
      <c r="D30" s="463">
        <v>5802777.9847782794</v>
      </c>
      <c r="E30" s="463">
        <v>957428.03420221992</v>
      </c>
      <c r="F30" s="468">
        <v>0.19759729306825241</v>
      </c>
      <c r="G30" s="474">
        <v>1.4108230209578443</v>
      </c>
      <c r="H30" s="474">
        <v>0.22407083028279851</v>
      </c>
      <c r="I30" s="475">
        <v>6.9088418709658486</v>
      </c>
      <c r="J30" s="475">
        <v>-0.42363231169328852</v>
      </c>
      <c r="K30" s="468">
        <v>-5.7774811221995653E-2</v>
      </c>
      <c r="L30" s="469">
        <v>40090475.509155005</v>
      </c>
      <c r="M30" s="469">
        <v>4562072.0906073228</v>
      </c>
      <c r="N30" s="468">
        <v>0.12840633554126113</v>
      </c>
      <c r="O30" s="463">
        <v>7103759.1974440552</v>
      </c>
      <c r="P30" s="463">
        <v>959861.02871805243</v>
      </c>
      <c r="Q30" s="468">
        <v>0.15622997034748851</v>
      </c>
    </row>
    <row r="31" spans="1:17">
      <c r="A31" s="483"/>
      <c r="B31" s="478" t="s">
        <v>242</v>
      </c>
      <c r="C31" s="367" t="s">
        <v>129</v>
      </c>
      <c r="D31" s="463">
        <v>2151362334.5443254</v>
      </c>
      <c r="E31" s="463">
        <v>50005889.834282637</v>
      </c>
      <c r="F31" s="464">
        <v>2.3796957417751532E-2</v>
      </c>
      <c r="G31" s="472">
        <v>39.473973105330124</v>
      </c>
      <c r="H31" s="472">
        <v>5.4852235105535385E-2</v>
      </c>
      <c r="I31" s="473">
        <v>4.740539281354943</v>
      </c>
      <c r="J31" s="473">
        <v>-0.11899352339082814</v>
      </c>
      <c r="K31" s="464">
        <v>-2.4486617988177847E-2</v>
      </c>
      <c r="L31" s="465">
        <v>10198617655.334848</v>
      </c>
      <c r="M31" s="465">
        <v>-12992922.197547913</v>
      </c>
      <c r="N31" s="464">
        <v>-1.2723675759957948E-3</v>
      </c>
      <c r="O31" s="463">
        <v>2826684274.3739405</v>
      </c>
      <c r="P31" s="463">
        <v>40452545.433760643</v>
      </c>
      <c r="Q31" s="464">
        <v>1.4518729728610149E-2</v>
      </c>
    </row>
    <row r="32" spans="1:17">
      <c r="A32" s="483"/>
      <c r="B32" s="478" t="s">
        <v>299</v>
      </c>
      <c r="C32" s="367" t="s">
        <v>128</v>
      </c>
      <c r="D32" s="463">
        <v>15700708.431573007</v>
      </c>
      <c r="E32" s="463">
        <v>224452.18486888707</v>
      </c>
      <c r="F32" s="468">
        <v>1.4503002618394045E-2</v>
      </c>
      <c r="G32" s="474">
        <v>0.28808226880750643</v>
      </c>
      <c r="H32" s="474">
        <v>-2.235167410021055E-3</v>
      </c>
      <c r="I32" s="475">
        <v>11.009282707159487</v>
      </c>
      <c r="J32" s="475">
        <v>0.32440256302091797</v>
      </c>
      <c r="K32" s="468">
        <v>3.0360898638519242E-2</v>
      </c>
      <c r="L32" s="469">
        <v>172853537.82586986</v>
      </c>
      <c r="M32" s="469">
        <v>7491594.7498604953</v>
      </c>
      <c r="N32" s="468">
        <v>4.5304225449364431E-2</v>
      </c>
      <c r="O32" s="463">
        <v>22161371.691465747</v>
      </c>
      <c r="P32" s="463">
        <v>86470.322537437081</v>
      </c>
      <c r="Q32" s="468">
        <v>3.9171329054792075E-3</v>
      </c>
    </row>
    <row r="33" spans="1:17">
      <c r="A33" s="483"/>
      <c r="B33" s="478" t="s">
        <v>299</v>
      </c>
      <c r="C33" s="367" t="s">
        <v>127</v>
      </c>
      <c r="D33" s="463">
        <v>24405328.284073167</v>
      </c>
      <c r="E33" s="463">
        <v>-607668.80463054031</v>
      </c>
      <c r="F33" s="464">
        <v>-2.4294122070840276E-2</v>
      </c>
      <c r="G33" s="472">
        <v>0.44779777764228035</v>
      </c>
      <c r="H33" s="472">
        <v>-2.1418360366252498E-2</v>
      </c>
      <c r="I33" s="473">
        <v>6.6807732289506641</v>
      </c>
      <c r="J33" s="473">
        <v>0.13068813184408867</v>
      </c>
      <c r="K33" s="464">
        <v>1.9952127324547073E-2</v>
      </c>
      <c r="L33" s="465">
        <v>163046463.84398845</v>
      </c>
      <c r="M33" s="465">
        <v>-790795.62069985271</v>
      </c>
      <c r="N33" s="464">
        <v>-4.8267141630887215E-3</v>
      </c>
      <c r="O33" s="463">
        <v>47941226.331725605</v>
      </c>
      <c r="P33" s="463">
        <v>-948943.18860498071</v>
      </c>
      <c r="Q33" s="464">
        <v>-1.9409693153352031E-2</v>
      </c>
    </row>
    <row r="34" spans="1:17">
      <c r="A34" s="483"/>
      <c r="B34" s="478" t="s">
        <v>299</v>
      </c>
      <c r="C34" s="367" t="s">
        <v>126</v>
      </c>
      <c r="D34" s="463">
        <v>586310360.4043014</v>
      </c>
      <c r="E34" s="463">
        <v>10356702.57055521</v>
      </c>
      <c r="F34" s="468">
        <v>1.7981833138291759E-2</v>
      </c>
      <c r="G34" s="474">
        <v>10.75783424593509</v>
      </c>
      <c r="H34" s="474">
        <v>-4.641884066069224E-2</v>
      </c>
      <c r="I34" s="475">
        <v>7.1667635411081827</v>
      </c>
      <c r="J34" s="475">
        <v>-1.6284376218360208E-2</v>
      </c>
      <c r="K34" s="468">
        <v>-2.2670566040747069E-3</v>
      </c>
      <c r="L34" s="469">
        <v>4201947714.7195458</v>
      </c>
      <c r="M34" s="469">
        <v>64844992.340250969</v>
      </c>
      <c r="N34" s="468">
        <v>1.56740107006475E-2</v>
      </c>
      <c r="O34" s="463">
        <v>918220962.62415493</v>
      </c>
      <c r="P34" s="463">
        <v>14957472.052283287</v>
      </c>
      <c r="Q34" s="468">
        <v>1.6559367458562346E-2</v>
      </c>
    </row>
    <row r="35" spans="1:17">
      <c r="A35" s="483"/>
      <c r="B35" s="478" t="s">
        <v>299</v>
      </c>
      <c r="C35" s="367" t="s">
        <v>125</v>
      </c>
      <c r="D35" s="463">
        <v>801334039.56631088</v>
      </c>
      <c r="E35" s="463">
        <v>12818481.487219214</v>
      </c>
      <c r="F35" s="464">
        <v>1.6256472501882408E-2</v>
      </c>
      <c r="G35" s="472">
        <v>14.703166369660352</v>
      </c>
      <c r="H35" s="472">
        <v>-8.8512676614573849E-2</v>
      </c>
      <c r="I35" s="473">
        <v>5.2794113542142274</v>
      </c>
      <c r="J35" s="473">
        <v>-5.0087604801301033E-2</v>
      </c>
      <c r="K35" s="464">
        <v>-9.3981826784244795E-3</v>
      </c>
      <c r="L35" s="465">
        <v>4230572027.0047345</v>
      </c>
      <c r="M35" s="465">
        <v>28179181.054666996</v>
      </c>
      <c r="N35" s="464">
        <v>6.705508525178424E-3</v>
      </c>
      <c r="O35" s="463">
        <v>881149980.34537101</v>
      </c>
      <c r="P35" s="463">
        <v>11386630.988819599</v>
      </c>
      <c r="Q35" s="464">
        <v>1.3091642683315408E-2</v>
      </c>
    </row>
    <row r="36" spans="1:17">
      <c r="A36" s="483"/>
      <c r="B36" s="478" t="s">
        <v>299</v>
      </c>
      <c r="C36" s="367" t="s">
        <v>124</v>
      </c>
      <c r="D36" s="463">
        <v>967450991.69027317</v>
      </c>
      <c r="E36" s="463">
        <v>45501093.651428699</v>
      </c>
      <c r="F36" s="468">
        <v>4.9353108827516354E-2</v>
      </c>
      <c r="G36" s="474">
        <v>17.75114020242227</v>
      </c>
      <c r="H36" s="474">
        <v>0.45638063958228159</v>
      </c>
      <c r="I36" s="475">
        <v>5.7760345871789891</v>
      </c>
      <c r="J36" s="475">
        <v>-6.8807244773087639E-2</v>
      </c>
      <c r="K36" s="468">
        <v>-1.1772302271198878E-2</v>
      </c>
      <c r="L36" s="469">
        <v>5588030389.4036303</v>
      </c>
      <c r="M36" s="469">
        <v>199379058.3822403</v>
      </c>
      <c r="N36" s="468">
        <v>3.6999806841176541E-2</v>
      </c>
      <c r="O36" s="463">
        <v>1267195575.9098985</v>
      </c>
      <c r="P36" s="463">
        <v>57963907.299915314</v>
      </c>
      <c r="Q36" s="468">
        <v>4.7934493285761416E-2</v>
      </c>
    </row>
    <row r="37" spans="1:17">
      <c r="A37" s="483"/>
      <c r="B37" s="478" t="s">
        <v>299</v>
      </c>
      <c r="C37" s="367" t="s">
        <v>123</v>
      </c>
      <c r="D37" s="463">
        <v>73675842.447158098</v>
      </c>
      <c r="E37" s="463">
        <v>8785957.0402702466</v>
      </c>
      <c r="F37" s="464">
        <v>0.13539794353431922</v>
      </c>
      <c r="G37" s="472">
        <v>1.3518309661620314</v>
      </c>
      <c r="H37" s="472">
        <v>0.13456854381174344</v>
      </c>
      <c r="I37" s="473">
        <v>7.070683202168567</v>
      </c>
      <c r="J37" s="473">
        <v>-0.31827460954046938</v>
      </c>
      <c r="K37" s="464">
        <v>-4.307435739260957E-2</v>
      </c>
      <c r="L37" s="465">
        <v>520938541.59673864</v>
      </c>
      <c r="M37" s="465">
        <v>41469915.918610454</v>
      </c>
      <c r="N37" s="464">
        <v>8.6491406731688009E-2</v>
      </c>
      <c r="O37" s="463">
        <v>92103481.045558527</v>
      </c>
      <c r="P37" s="463">
        <v>11589756.361799493</v>
      </c>
      <c r="Q37" s="464">
        <v>0.14394758666701382</v>
      </c>
    </row>
    <row r="38" spans="1:17">
      <c r="A38" s="483"/>
      <c r="B38" s="478" t="s">
        <v>241</v>
      </c>
      <c r="C38" s="367" t="s">
        <v>129</v>
      </c>
      <c r="D38" s="463">
        <v>1797002630.6661222</v>
      </c>
      <c r="E38" s="463">
        <v>44551949.712026596</v>
      </c>
      <c r="F38" s="468">
        <v>2.5422655368407258E-2</v>
      </c>
      <c r="G38" s="474">
        <v>39.857383160647061</v>
      </c>
      <c r="H38" s="474">
        <v>5.395535497235926E-2</v>
      </c>
      <c r="I38" s="475">
        <v>4.740792048924984</v>
      </c>
      <c r="J38" s="475">
        <v>-0.113393784345309</v>
      </c>
      <c r="K38" s="468">
        <v>-2.3360000675729169E-2</v>
      </c>
      <c r="L38" s="469">
        <v>8519215783.3592319</v>
      </c>
      <c r="M38" s="469">
        <v>12494514.36698246</v>
      </c>
      <c r="N38" s="468">
        <v>1.4687814460932285E-3</v>
      </c>
      <c r="O38" s="463">
        <v>2363601965.2457991</v>
      </c>
      <c r="P38" s="463">
        <v>36913378.275225163</v>
      </c>
      <c r="Q38" s="468">
        <v>1.5865199357550298E-2</v>
      </c>
    </row>
    <row r="39" spans="1:17">
      <c r="A39" s="483"/>
      <c r="B39" s="478" t="s">
        <v>300</v>
      </c>
      <c r="C39" s="367" t="s">
        <v>128</v>
      </c>
      <c r="D39" s="463">
        <v>12857969.243361672</v>
      </c>
      <c r="E39" s="463">
        <v>120039.8217617888</v>
      </c>
      <c r="F39" s="464">
        <v>9.4238096152609863E-3</v>
      </c>
      <c r="G39" s="472">
        <v>0.28518879051975055</v>
      </c>
      <c r="H39" s="472">
        <v>-4.1279130181743895E-3</v>
      </c>
      <c r="I39" s="473">
        <v>11.053775014204756</v>
      </c>
      <c r="J39" s="473">
        <v>0.30805854526078846</v>
      </c>
      <c r="K39" s="464">
        <v>2.8668032155054882E-2</v>
      </c>
      <c r="L39" s="465">
        <v>142129099.1556845</v>
      </c>
      <c r="M39" s="465">
        <v>5250921.1897527277</v>
      </c>
      <c r="N39" s="464">
        <v>3.8362003847389414E-2</v>
      </c>
      <c r="O39" s="463">
        <v>17747755.376778625</v>
      </c>
      <c r="P39" s="463">
        <v>-151639.52461500093</v>
      </c>
      <c r="Q39" s="464">
        <v>-8.4717682050354931E-3</v>
      </c>
    </row>
    <row r="40" spans="1:17">
      <c r="A40" s="483"/>
      <c r="B40" s="478" t="s">
        <v>300</v>
      </c>
      <c r="C40" s="367" t="s">
        <v>127</v>
      </c>
      <c r="D40" s="463">
        <v>20576359.727695707</v>
      </c>
      <c r="E40" s="463">
        <v>-373065.37490257993</v>
      </c>
      <c r="F40" s="468">
        <v>-1.7807905137039292E-2</v>
      </c>
      <c r="G40" s="474">
        <v>0.45638211081197416</v>
      </c>
      <c r="H40" s="474">
        <v>-1.9442366706376502E-2</v>
      </c>
      <c r="I40" s="475">
        <v>6.6952900797714126</v>
      </c>
      <c r="J40" s="475">
        <v>0.1107052643278168</v>
      </c>
      <c r="K40" s="468">
        <v>1.6812793430523793E-2</v>
      </c>
      <c r="L40" s="469">
        <v>137764697.16264907</v>
      </c>
      <c r="M40" s="469">
        <v>-178569.26019251347</v>
      </c>
      <c r="N40" s="468">
        <v>-1.2945123370149858E-3</v>
      </c>
      <c r="O40" s="463">
        <v>40468604.449680872</v>
      </c>
      <c r="P40" s="463">
        <v>-549431.50668798387</v>
      </c>
      <c r="Q40" s="468">
        <v>-1.3394876031422314E-2</v>
      </c>
    </row>
    <row r="41" spans="1:17">
      <c r="A41" s="483"/>
      <c r="B41" s="478" t="s">
        <v>300</v>
      </c>
      <c r="C41" s="367" t="s">
        <v>126</v>
      </c>
      <c r="D41" s="463">
        <v>484220814.38564593</v>
      </c>
      <c r="E41" s="463">
        <v>8697281.8762189746</v>
      </c>
      <c r="F41" s="464">
        <v>1.8289908451684368E-2</v>
      </c>
      <c r="G41" s="472">
        <v>10.739981235405931</v>
      </c>
      <c r="H41" s="472">
        <v>-6.0588961430426025E-2</v>
      </c>
      <c r="I41" s="473">
        <v>7.2209830352580955</v>
      </c>
      <c r="J41" s="473">
        <v>-1.3641777093694074E-2</v>
      </c>
      <c r="K41" s="464">
        <v>-1.8856232973413151E-3</v>
      </c>
      <c r="L41" s="465">
        <v>3496550285.9976082</v>
      </c>
      <c r="M41" s="465">
        <v>56315938.847734928</v>
      </c>
      <c r="N41" s="464">
        <v>1.63697972768602E-2</v>
      </c>
      <c r="O41" s="463">
        <v>764383657.58808172</v>
      </c>
      <c r="P41" s="463">
        <v>12802150.13526845</v>
      </c>
      <c r="Q41" s="464">
        <v>1.7033615127993566E-2</v>
      </c>
    </row>
    <row r="42" spans="1:17">
      <c r="A42" s="483"/>
      <c r="B42" s="478" t="s">
        <v>300</v>
      </c>
      <c r="C42" s="367" t="s">
        <v>125</v>
      </c>
      <c r="D42" s="463">
        <v>687393116.7299515</v>
      </c>
      <c r="E42" s="463">
        <v>12312722.800049305</v>
      </c>
      <c r="F42" s="468">
        <v>1.8238898523436915E-2</v>
      </c>
      <c r="G42" s="474">
        <v>15.246327616861167</v>
      </c>
      <c r="H42" s="474">
        <v>-8.6779337216452035E-2</v>
      </c>
      <c r="I42" s="475">
        <v>5.2752572365316084</v>
      </c>
      <c r="J42" s="475">
        <v>-5.4440172513918306E-2</v>
      </c>
      <c r="K42" s="468">
        <v>-1.0214495933957303E-2</v>
      </c>
      <c r="L42" s="469">
        <v>3626175513.3716931</v>
      </c>
      <c r="M42" s="469">
        <v>28201286.946059704</v>
      </c>
      <c r="N42" s="468">
        <v>7.838101434672019E-3</v>
      </c>
      <c r="O42" s="463">
        <v>756895344.7750814</v>
      </c>
      <c r="P42" s="463">
        <v>10125110.457096577</v>
      </c>
      <c r="Q42" s="468">
        <v>1.3558535131416563E-2</v>
      </c>
    </row>
    <row r="43" spans="1:17">
      <c r="A43" s="483"/>
      <c r="B43" s="478" t="s">
        <v>300</v>
      </c>
      <c r="C43" s="367" t="s">
        <v>124</v>
      </c>
      <c r="D43" s="463">
        <v>798142051.1831075</v>
      </c>
      <c r="E43" s="463">
        <v>39290195.19547236</v>
      </c>
      <c r="F43" s="464">
        <v>5.1775843842849563E-2</v>
      </c>
      <c r="G43" s="472">
        <v>17.702730651450249</v>
      </c>
      <c r="H43" s="472">
        <v>0.46692173923510794</v>
      </c>
      <c r="I43" s="473">
        <v>5.7382305167659098</v>
      </c>
      <c r="J43" s="473">
        <v>-7.3838186364199032E-2</v>
      </c>
      <c r="K43" s="464">
        <v>-1.2704286569157936E-2</v>
      </c>
      <c r="L43" s="465">
        <v>4579923074.8130465</v>
      </c>
      <c r="M43" s="465">
        <v>169423952.31511593</v>
      </c>
      <c r="N43" s="464">
        <v>3.8413782116152193E-2</v>
      </c>
      <c r="O43" s="463">
        <v>1036347002.0728937</v>
      </c>
      <c r="P43" s="463">
        <v>47457622.252439737</v>
      </c>
      <c r="Q43" s="464">
        <v>4.7990830138206458E-2</v>
      </c>
    </row>
    <row r="44" spans="1:17">
      <c r="A44" s="483"/>
      <c r="B44" s="478" t="s">
        <v>300</v>
      </c>
      <c r="C44" s="367" t="s">
        <v>123</v>
      </c>
      <c r="D44" s="463">
        <v>59188660.54193911</v>
      </c>
      <c r="E44" s="463">
        <v>7344791.1218819693</v>
      </c>
      <c r="F44" s="468">
        <v>0.14167135293031285</v>
      </c>
      <c r="G44" s="474">
        <v>1.3128000380895677</v>
      </c>
      <c r="H44" s="474">
        <v>0.13526977372595383</v>
      </c>
      <c r="I44" s="475">
        <v>7.0237393309881266</v>
      </c>
      <c r="J44" s="475">
        <v>-0.32081894885881379</v>
      </c>
      <c r="K44" s="468">
        <v>-4.3681176816190992E-2</v>
      </c>
      <c r="L44" s="469">
        <v>415725722.99692273</v>
      </c>
      <c r="M44" s="469">
        <v>34955402.588538468</v>
      </c>
      <c r="N44" s="468">
        <v>9.1801804696983888E-2</v>
      </c>
      <c r="O44" s="463">
        <v>75516731.013035715</v>
      </c>
      <c r="P44" s="463">
        <v>10022306.232944578</v>
      </c>
      <c r="Q44" s="468">
        <v>0.15302533408906491</v>
      </c>
    </row>
    <row r="45" spans="1:17">
      <c r="A45" s="483" t="s">
        <v>81</v>
      </c>
      <c r="B45" s="478" t="s">
        <v>243</v>
      </c>
      <c r="C45" s="367" t="s">
        <v>129</v>
      </c>
      <c r="D45" s="463">
        <v>86225247.014058486</v>
      </c>
      <c r="E45" s="463">
        <v>-765499.10404990613</v>
      </c>
      <c r="F45" s="464">
        <v>-8.7997762774741431E-3</v>
      </c>
      <c r="G45" s="472">
        <v>38.736886039576213</v>
      </c>
      <c r="H45" s="472">
        <v>-0.12058685730919194</v>
      </c>
      <c r="I45" s="473">
        <v>5.4550469035939599</v>
      </c>
      <c r="J45" s="473">
        <v>2.5254558238805735E-2</v>
      </c>
      <c r="K45" s="464">
        <v>4.6511094039184426E-3</v>
      </c>
      <c r="L45" s="465">
        <v>470362766.73566407</v>
      </c>
      <c r="M45" s="465">
        <v>-1978920.6531744599</v>
      </c>
      <c r="N45" s="464">
        <v>-4.1895955957522418E-3</v>
      </c>
      <c r="O45" s="463">
        <v>141147404.028528</v>
      </c>
      <c r="P45" s="463">
        <v>-1138907.7375558317</v>
      </c>
      <c r="Q45" s="464">
        <v>-8.0043380379988746E-3</v>
      </c>
    </row>
    <row r="46" spans="1:17">
      <c r="A46" s="483"/>
      <c r="B46" s="478" t="s">
        <v>298</v>
      </c>
      <c r="C46" s="367" t="s">
        <v>128</v>
      </c>
      <c r="D46" s="463">
        <v>324213.14700783644</v>
      </c>
      <c r="E46" s="463">
        <v>696.99738534988137</v>
      </c>
      <c r="F46" s="468">
        <v>2.154443869844559E-3</v>
      </c>
      <c r="G46" s="474">
        <v>0.14565348506484721</v>
      </c>
      <c r="H46" s="474">
        <v>1.1436311248353703E-3</v>
      </c>
      <c r="I46" s="475">
        <v>10.696173642665194</v>
      </c>
      <c r="J46" s="475">
        <v>6.8537033786570944E-2</v>
      </c>
      <c r="K46" s="468">
        <v>6.4489440417367302E-3</v>
      </c>
      <c r="L46" s="469">
        <v>3467840.117630756</v>
      </c>
      <c r="M46" s="469">
        <v>29628.042339363601</v>
      </c>
      <c r="N46" s="468">
        <v>8.617281799538962E-3</v>
      </c>
      <c r="O46" s="463">
        <v>752833.83341348171</v>
      </c>
      <c r="P46" s="463">
        <v>-4465.6099097018596</v>
      </c>
      <c r="Q46" s="468">
        <v>-5.8967558329448356E-3</v>
      </c>
    </row>
    <row r="47" spans="1:17">
      <c r="A47" s="483"/>
      <c r="B47" s="478" t="s">
        <v>298</v>
      </c>
      <c r="C47" s="367" t="s">
        <v>127</v>
      </c>
      <c r="D47" s="463">
        <v>1604966.5378863921</v>
      </c>
      <c r="E47" s="463">
        <v>-108172.21902477415</v>
      </c>
      <c r="F47" s="464">
        <v>-6.3142707260800915E-2</v>
      </c>
      <c r="G47" s="472">
        <v>0.72103482481530834</v>
      </c>
      <c r="H47" s="472">
        <v>-4.4198786641467702E-2</v>
      </c>
      <c r="I47" s="473">
        <v>6.6980941157283738</v>
      </c>
      <c r="J47" s="473">
        <v>0.10300570906549833</v>
      </c>
      <c r="K47" s="464">
        <v>1.5618548640141637E-2</v>
      </c>
      <c r="L47" s="465">
        <v>10750216.923357783</v>
      </c>
      <c r="M47" s="465">
        <v>-548084.63135189936</v>
      </c>
      <c r="N47" s="464">
        <v>-4.8510356065282305E-2</v>
      </c>
      <c r="O47" s="463">
        <v>3170173.6198817492</v>
      </c>
      <c r="P47" s="463">
        <v>-175960.52492363704</v>
      </c>
      <c r="Q47" s="464">
        <v>-5.2586213615136178E-2</v>
      </c>
    </row>
    <row r="48" spans="1:17">
      <c r="A48" s="483"/>
      <c r="B48" s="478" t="s">
        <v>298</v>
      </c>
      <c r="C48" s="367" t="s">
        <v>126</v>
      </c>
      <c r="D48" s="463">
        <v>26942458.476097766</v>
      </c>
      <c r="E48" s="463">
        <v>474361.49154227972</v>
      </c>
      <c r="F48" s="468">
        <v>1.7922009724351411E-2</v>
      </c>
      <c r="G48" s="474">
        <v>12.103960032082599</v>
      </c>
      <c r="H48" s="474">
        <v>0.28105464151249215</v>
      </c>
      <c r="I48" s="475">
        <v>7.892348953507498</v>
      </c>
      <c r="J48" s="475">
        <v>-1.7793187535915855E-2</v>
      </c>
      <c r="K48" s="468">
        <v>-2.2494143870806327E-3</v>
      </c>
      <c r="L48" s="469">
        <v>212639283.95874941</v>
      </c>
      <c r="M48" s="469">
        <v>3272874.6079929471</v>
      </c>
      <c r="N48" s="468">
        <v>1.563228131075135E-2</v>
      </c>
      <c r="O48" s="463">
        <v>46602014.888877511</v>
      </c>
      <c r="P48" s="463">
        <v>834202.13311868161</v>
      </c>
      <c r="Q48" s="468">
        <v>1.8226829793471316E-2</v>
      </c>
    </row>
    <row r="49" spans="1:17">
      <c r="A49" s="483"/>
      <c r="B49" s="478" t="s">
        <v>298</v>
      </c>
      <c r="C49" s="367" t="s">
        <v>125</v>
      </c>
      <c r="D49" s="463">
        <v>27792590.874624722</v>
      </c>
      <c r="E49" s="463">
        <v>-246281.49434415996</v>
      </c>
      <c r="F49" s="464">
        <v>-8.7835734298902859E-3</v>
      </c>
      <c r="G49" s="472">
        <v>12.485883923062243</v>
      </c>
      <c r="H49" s="472">
        <v>-3.8663477154136316E-2</v>
      </c>
      <c r="I49" s="473">
        <v>6.1291630031764619</v>
      </c>
      <c r="J49" s="473">
        <v>8.6170326659634533E-2</v>
      </c>
      <c r="K49" s="464">
        <v>1.4259545108253051E-2</v>
      </c>
      <c r="L49" s="465">
        <v>170345319.75116959</v>
      </c>
      <c r="M49" s="465">
        <v>906619.36770060658</v>
      </c>
      <c r="N49" s="464">
        <v>5.3507219168275645E-3</v>
      </c>
      <c r="O49" s="463">
        <v>37940694.720555529</v>
      </c>
      <c r="P49" s="463">
        <v>-195827.20091611892</v>
      </c>
      <c r="Q49" s="464">
        <v>-5.1348993313903692E-3</v>
      </c>
    </row>
    <row r="50" spans="1:17">
      <c r="A50" s="483"/>
      <c r="B50" s="478" t="s">
        <v>298</v>
      </c>
      <c r="C50" s="367" t="s">
        <v>124</v>
      </c>
      <c r="D50" s="463">
        <v>40352576.35942781</v>
      </c>
      <c r="E50" s="463">
        <v>1685781.417305842</v>
      </c>
      <c r="F50" s="468">
        <v>4.359765064131093E-2</v>
      </c>
      <c r="G50" s="474">
        <v>18.128485634649362</v>
      </c>
      <c r="H50" s="474">
        <v>0.8566032388715854</v>
      </c>
      <c r="I50" s="475">
        <v>6.7549385632181984</v>
      </c>
      <c r="J50" s="475">
        <v>1.4318723793219412E-2</v>
      </c>
      <c r="K50" s="468">
        <v>2.1242443772709332E-3</v>
      </c>
      <c r="L50" s="469">
        <v>272579174.17550594</v>
      </c>
      <c r="M50" s="469">
        <v>11941009.061661184</v>
      </c>
      <c r="N50" s="468">
        <v>4.5814507082818985E-2</v>
      </c>
      <c r="O50" s="463">
        <v>64203260.777179241</v>
      </c>
      <c r="P50" s="463">
        <v>2746428.6241642162</v>
      </c>
      <c r="Q50" s="468">
        <v>4.4688743756368159E-2</v>
      </c>
    </row>
    <row r="51" spans="1:17">
      <c r="A51" s="483"/>
      <c r="B51" s="478" t="s">
        <v>298</v>
      </c>
      <c r="C51" s="367" t="s">
        <v>123</v>
      </c>
      <c r="D51" s="463">
        <v>3418351.5715064011</v>
      </c>
      <c r="E51" s="463">
        <v>375009.06751007959</v>
      </c>
      <c r="F51" s="464">
        <v>0.12322276149255032</v>
      </c>
      <c r="G51" s="472">
        <v>1.5357021273254232</v>
      </c>
      <c r="H51" s="472">
        <v>0.17628627975448707</v>
      </c>
      <c r="I51" s="473">
        <v>7.3258683916711576</v>
      </c>
      <c r="J51" s="473">
        <v>-0.43073578092452447</v>
      </c>
      <c r="K51" s="464">
        <v>-5.5531489211003836E-2</v>
      </c>
      <c r="L51" s="465">
        <v>25042393.729318172</v>
      </c>
      <c r="M51" s="465">
        <v>1436390.5641825125</v>
      </c>
      <c r="N51" s="464">
        <v>6.0848528831172755E-2</v>
      </c>
      <c r="O51" s="463">
        <v>5448017.8164458601</v>
      </c>
      <c r="P51" s="463">
        <v>545547.76517327502</v>
      </c>
      <c r="Q51" s="464">
        <v>0.11128018314597588</v>
      </c>
    </row>
    <row r="52" spans="1:17">
      <c r="A52" s="483"/>
      <c r="B52" s="478" t="s">
        <v>242</v>
      </c>
      <c r="C52" s="367" t="s">
        <v>129</v>
      </c>
      <c r="D52" s="463">
        <v>1132313672.17716</v>
      </c>
      <c r="E52" s="463">
        <v>8049871.983104229</v>
      </c>
      <c r="F52" s="468">
        <v>7.1601273488613301E-3</v>
      </c>
      <c r="G52" s="474">
        <v>38.044920708759122</v>
      </c>
      <c r="H52" s="474">
        <v>3.9604090861480756E-2</v>
      </c>
      <c r="I52" s="475">
        <v>5.4074840799455366</v>
      </c>
      <c r="J52" s="475">
        <v>-7.9539406276006197E-2</v>
      </c>
      <c r="K52" s="468">
        <v>-1.4495911394536126E-2</v>
      </c>
      <c r="L52" s="469">
        <v>6122968155.8026619</v>
      </c>
      <c r="M52" s="469">
        <v>-45893720.570806503</v>
      </c>
      <c r="N52" s="468">
        <v>-7.4395766172975757E-3</v>
      </c>
      <c r="O52" s="463">
        <v>1854209631.6364014</v>
      </c>
      <c r="P52" s="463">
        <v>5726619.6812498569</v>
      </c>
      <c r="Q52" s="468">
        <v>3.0980104465189416E-3</v>
      </c>
    </row>
    <row r="53" spans="1:17">
      <c r="A53" s="483"/>
      <c r="B53" s="478" t="s">
        <v>299</v>
      </c>
      <c r="C53" s="367" t="s">
        <v>128</v>
      </c>
      <c r="D53" s="463">
        <v>4327640.0828033462</v>
      </c>
      <c r="E53" s="463">
        <v>30815.254093711264</v>
      </c>
      <c r="F53" s="464">
        <v>7.1716337812554693E-3</v>
      </c>
      <c r="G53" s="472">
        <v>0.14540557784640173</v>
      </c>
      <c r="H53" s="472">
        <v>1.5302409650211346E-4</v>
      </c>
      <c r="I53" s="473">
        <v>10.505967981000177</v>
      </c>
      <c r="J53" s="473">
        <v>0.11539805832480887</v>
      </c>
      <c r="K53" s="464">
        <v>1.1106037415038744E-2</v>
      </c>
      <c r="L53" s="465">
        <v>45466048.14322491</v>
      </c>
      <c r="M53" s="465">
        <v>819589.31502983719</v>
      </c>
      <c r="N53" s="464">
        <v>1.8357319629395807E-2</v>
      </c>
      <c r="O53" s="463">
        <v>9994630.1737615671</v>
      </c>
      <c r="P53" s="463">
        <v>50490.502777872607</v>
      </c>
      <c r="Q53" s="464">
        <v>5.0774128731518493E-3</v>
      </c>
    </row>
    <row r="54" spans="1:17">
      <c r="A54" s="483"/>
      <c r="B54" s="478" t="s">
        <v>299</v>
      </c>
      <c r="C54" s="367" t="s">
        <v>127</v>
      </c>
      <c r="D54" s="463">
        <v>21421570.805915479</v>
      </c>
      <c r="E54" s="463">
        <v>-547484.34448283911</v>
      </c>
      <c r="F54" s="468">
        <v>-2.4920705088808188E-2</v>
      </c>
      <c r="G54" s="474">
        <v>0.7197492910256168</v>
      </c>
      <c r="H54" s="474">
        <v>-2.2906388755966733E-2</v>
      </c>
      <c r="I54" s="475">
        <v>6.7559750020159308</v>
      </c>
      <c r="J54" s="475">
        <v>0.13010252656122834</v>
      </c>
      <c r="K54" s="468">
        <v>1.9635531327110246E-2</v>
      </c>
      <c r="L54" s="469">
        <v>144723596.86867923</v>
      </c>
      <c r="M54" s="469">
        <v>-840560.96409136057</v>
      </c>
      <c r="N54" s="468">
        <v>-5.7745050471629672E-3</v>
      </c>
      <c r="O54" s="463">
        <v>42100821.959825583</v>
      </c>
      <c r="P54" s="463">
        <v>-866954.60199575126</v>
      </c>
      <c r="Q54" s="468">
        <v>-2.017685510788279E-2</v>
      </c>
    </row>
    <row r="55" spans="1:17">
      <c r="A55" s="483"/>
      <c r="B55" s="478" t="s">
        <v>299</v>
      </c>
      <c r="C55" s="367" t="s">
        <v>126</v>
      </c>
      <c r="D55" s="463">
        <v>354971917.12227887</v>
      </c>
      <c r="E55" s="463">
        <v>2114401.3798350096</v>
      </c>
      <c r="F55" s="464">
        <v>5.9922242987686392E-3</v>
      </c>
      <c r="G55" s="472">
        <v>11.926799766346337</v>
      </c>
      <c r="H55" s="472">
        <v>-1.4163733902989861E-3</v>
      </c>
      <c r="I55" s="473">
        <v>8.047324184815615</v>
      </c>
      <c r="J55" s="473">
        <v>9.4216622608502831E-3</v>
      </c>
      <c r="K55" s="464">
        <v>1.1721543318561798E-3</v>
      </c>
      <c r="L55" s="465">
        <v>2856574093.588479</v>
      </c>
      <c r="M55" s="465">
        <v>20339777.69988203</v>
      </c>
      <c r="N55" s="464">
        <v>7.1714024422941738E-3</v>
      </c>
      <c r="O55" s="463">
        <v>623221111.22058892</v>
      </c>
      <c r="P55" s="463">
        <v>3967214.5588593483</v>
      </c>
      <c r="Q55" s="464">
        <v>6.4064426243351661E-3</v>
      </c>
    </row>
    <row r="56" spans="1:17">
      <c r="A56" s="483"/>
      <c r="B56" s="478" t="s">
        <v>299</v>
      </c>
      <c r="C56" s="367" t="s">
        <v>125</v>
      </c>
      <c r="D56" s="463">
        <v>373601325.22965539</v>
      </c>
      <c r="E56" s="463">
        <v>2301158.4854203463</v>
      </c>
      <c r="F56" s="468">
        <v>6.1975692216843722E-3</v>
      </c>
      <c r="G56" s="474">
        <v>12.552734409468231</v>
      </c>
      <c r="H56" s="474">
        <v>1.0713612075647916E-3</v>
      </c>
      <c r="I56" s="475">
        <v>6.0531222960667463</v>
      </c>
      <c r="J56" s="475">
        <v>-4.8596832883196939E-2</v>
      </c>
      <c r="K56" s="468">
        <v>-7.9644493389783508E-3</v>
      </c>
      <c r="L56" s="469">
        <v>2261454511.5877109</v>
      </c>
      <c r="M56" s="469">
        <v>-4114818.4178915024</v>
      </c>
      <c r="N56" s="468">
        <v>-1.8162403433848247E-3</v>
      </c>
      <c r="O56" s="463">
        <v>508675894.38360482</v>
      </c>
      <c r="P56" s="463">
        <v>6116434.4601826668</v>
      </c>
      <c r="Q56" s="468">
        <v>1.2170568754420946E-2</v>
      </c>
    </row>
    <row r="57" spans="1:17">
      <c r="A57" s="483"/>
      <c r="B57" s="478" t="s">
        <v>299</v>
      </c>
      <c r="C57" s="367" t="s">
        <v>124</v>
      </c>
      <c r="D57" s="463">
        <v>541045533.3915894</v>
      </c>
      <c r="E57" s="463">
        <v>19684948.601973653</v>
      </c>
      <c r="F57" s="464">
        <v>3.7756879166301202E-2</v>
      </c>
      <c r="G57" s="472">
        <v>18.178738739534321</v>
      </c>
      <c r="H57" s="472">
        <v>0.55433947167432152</v>
      </c>
      <c r="I57" s="473">
        <v>6.7533049874534097</v>
      </c>
      <c r="J57" s="473">
        <v>-4.5734667706009979E-2</v>
      </c>
      <c r="K57" s="464">
        <v>-6.7266364112620576E-3</v>
      </c>
      <c r="L57" s="465">
        <v>3653845499.0928111</v>
      </c>
      <c r="M57" s="465">
        <v>109094208.47110844</v>
      </c>
      <c r="N57" s="464">
        <v>3.0776265956863436E-2</v>
      </c>
      <c r="O57" s="463">
        <v>858257962.15033937</v>
      </c>
      <c r="P57" s="463">
        <v>33375736.244440317</v>
      </c>
      <c r="Q57" s="464">
        <v>4.0461213972438966E-2</v>
      </c>
    </row>
    <row r="58" spans="1:17">
      <c r="A58" s="483"/>
      <c r="B58" s="478" t="s">
        <v>299</v>
      </c>
      <c r="C58" s="367" t="s">
        <v>123</v>
      </c>
      <c r="D58" s="463">
        <v>45350341.057457641</v>
      </c>
      <c r="E58" s="463">
        <v>5202333.5648755133</v>
      </c>
      <c r="F58" s="468">
        <v>0.12957887301970622</v>
      </c>
      <c r="G58" s="474">
        <v>1.5237386706889586</v>
      </c>
      <c r="H58" s="474">
        <v>0.16655031679022048</v>
      </c>
      <c r="I58" s="475">
        <v>7.4005938147017929</v>
      </c>
      <c r="J58" s="475">
        <v>-0.41856702949730007</v>
      </c>
      <c r="K58" s="468">
        <v>-5.3530939935559463E-2</v>
      </c>
      <c r="L58" s="469">
        <v>335619453.52443779</v>
      </c>
      <c r="M58" s="469">
        <v>21695725.365827799</v>
      </c>
      <c r="N58" s="468">
        <v>6.9111454215611351E-2</v>
      </c>
      <c r="O58" s="463">
        <v>72639236.789359391</v>
      </c>
      <c r="P58" s="463">
        <v>9229023.4858282432</v>
      </c>
      <c r="Q58" s="468">
        <v>0.14554474752593685</v>
      </c>
    </row>
    <row r="59" spans="1:17">
      <c r="A59" s="483"/>
      <c r="B59" s="478" t="s">
        <v>241</v>
      </c>
      <c r="C59" s="367" t="s">
        <v>129</v>
      </c>
      <c r="D59" s="463">
        <v>942415469.48638141</v>
      </c>
      <c r="E59" s="463">
        <v>7364783.7234019041</v>
      </c>
      <c r="F59" s="464">
        <v>7.8763470638946297E-3</v>
      </c>
      <c r="G59" s="472">
        <v>38.498207795791117</v>
      </c>
      <c r="H59" s="472">
        <v>-1.1408678593340937E-3</v>
      </c>
      <c r="I59" s="473">
        <v>5.4227696755065198</v>
      </c>
      <c r="J59" s="473">
        <v>-6.7358330517139464E-2</v>
      </c>
      <c r="K59" s="464">
        <v>-1.2268990894790657E-2</v>
      </c>
      <c r="L59" s="465">
        <v>5110502029.658989</v>
      </c>
      <c r="M59" s="465">
        <v>-23045927.299972534</v>
      </c>
      <c r="N59" s="464">
        <v>-4.4892786613071022E-3</v>
      </c>
      <c r="O59" s="463">
        <v>1548131089.1137357</v>
      </c>
      <c r="P59" s="463">
        <v>5493559.4095282555</v>
      </c>
      <c r="Q59" s="464">
        <v>3.5611472583463055E-3</v>
      </c>
    </row>
    <row r="60" spans="1:17">
      <c r="A60" s="483"/>
      <c r="B60" s="478" t="s">
        <v>300</v>
      </c>
      <c r="C60" s="367" t="s">
        <v>128</v>
      </c>
      <c r="D60" s="463">
        <v>3402647.4614583538</v>
      </c>
      <c r="E60" s="463">
        <v>-28478.56928858161</v>
      </c>
      <c r="F60" s="468">
        <v>-8.300065061259786E-3</v>
      </c>
      <c r="G60" s="474">
        <v>0.13900008358143556</v>
      </c>
      <c r="H60" s="474">
        <v>-2.2715280840496788E-3</v>
      </c>
      <c r="I60" s="475">
        <v>10.416832529861274</v>
      </c>
      <c r="J60" s="475">
        <v>5.9342589440090521E-2</v>
      </c>
      <c r="K60" s="468">
        <v>5.7294373232746167E-3</v>
      </c>
      <c r="L60" s="469">
        <v>35444808.764169268</v>
      </c>
      <c r="M60" s="469">
        <v>-93044.583609379828</v>
      </c>
      <c r="N60" s="468">
        <v>-2.6181824405326873E-3</v>
      </c>
      <c r="O60" s="463">
        <v>7665647.7852506535</v>
      </c>
      <c r="P60" s="463">
        <v>-162864.792364005</v>
      </c>
      <c r="Q60" s="468">
        <v>-2.0804053228414148E-2</v>
      </c>
    </row>
    <row r="61" spans="1:17">
      <c r="A61" s="483"/>
      <c r="B61" s="478" t="s">
        <v>300</v>
      </c>
      <c r="C61" s="367" t="s">
        <v>127</v>
      </c>
      <c r="D61" s="463">
        <v>18026163.794432148</v>
      </c>
      <c r="E61" s="463">
        <v>-374041.80831548572</v>
      </c>
      <c r="F61" s="464">
        <v>-2.0328131999765884E-2</v>
      </c>
      <c r="G61" s="472">
        <v>0.73637904086743544</v>
      </c>
      <c r="H61" s="472">
        <v>-2.1222596957150675E-2</v>
      </c>
      <c r="I61" s="473">
        <v>6.7736503163918531</v>
      </c>
      <c r="J61" s="473">
        <v>0.11469900198243366</v>
      </c>
      <c r="K61" s="464">
        <v>1.7224784589464488E-2</v>
      </c>
      <c r="L61" s="465">
        <v>122102930.08948669</v>
      </c>
      <c r="M61" s="465">
        <v>-423143.19433324039</v>
      </c>
      <c r="N61" s="464">
        <v>-3.4534951051036268E-3</v>
      </c>
      <c r="O61" s="463">
        <v>35476379.477678686</v>
      </c>
      <c r="P61" s="463">
        <v>-535650.31990531832</v>
      </c>
      <c r="Q61" s="464">
        <v>-1.4874205172996228E-2</v>
      </c>
    </row>
    <row r="62" spans="1:17">
      <c r="A62" s="483"/>
      <c r="B62" s="478" t="s">
        <v>300</v>
      </c>
      <c r="C62" s="367" t="s">
        <v>126</v>
      </c>
      <c r="D62" s="463">
        <v>290972438.91640067</v>
      </c>
      <c r="E62" s="463">
        <v>1474742.2078540325</v>
      </c>
      <c r="F62" s="468">
        <v>5.0941414201949153E-3</v>
      </c>
      <c r="G62" s="474">
        <v>11.886389579700769</v>
      </c>
      <c r="H62" s="474">
        <v>-3.3255988829694161E-2</v>
      </c>
      <c r="I62" s="475">
        <v>8.1357151733523914</v>
      </c>
      <c r="J62" s="475">
        <v>1.5523301476790152E-2</v>
      </c>
      <c r="K62" s="468">
        <v>1.911691462680251E-3</v>
      </c>
      <c r="L62" s="469">
        <v>2367268886.3195128</v>
      </c>
      <c r="M62" s="469">
        <v>16492042.580064297</v>
      </c>
      <c r="N62" s="468">
        <v>7.015571309537799E-3</v>
      </c>
      <c r="O62" s="463">
        <v>516630492.74945498</v>
      </c>
      <c r="P62" s="463">
        <v>3038733.1558651328</v>
      </c>
      <c r="Q62" s="468">
        <v>5.9166314472601971E-3</v>
      </c>
    </row>
    <row r="63" spans="1:17">
      <c r="A63" s="483"/>
      <c r="B63" s="478" t="s">
        <v>300</v>
      </c>
      <c r="C63" s="367" t="s">
        <v>125</v>
      </c>
      <c r="D63" s="463">
        <v>320989546.25645143</v>
      </c>
      <c r="E63" s="463">
        <v>3033260.7770624757</v>
      </c>
      <c r="F63" s="464">
        <v>9.5398673200914035E-3</v>
      </c>
      <c r="G63" s="472">
        <v>13.11260548258238</v>
      </c>
      <c r="H63" s="472">
        <v>2.1219014605280861E-2</v>
      </c>
      <c r="I63" s="473">
        <v>6.0384769089536618</v>
      </c>
      <c r="J63" s="473">
        <v>-5.4468237786345242E-2</v>
      </c>
      <c r="K63" s="464">
        <v>-8.9395582061801652E-3</v>
      </c>
      <c r="L63" s="465">
        <v>1938287963.0850954</v>
      </c>
      <c r="M63" s="465">
        <v>997756.59797239304</v>
      </c>
      <c r="N63" s="464">
        <v>5.1502691472415962E-4</v>
      </c>
      <c r="O63" s="463">
        <v>437535192.81544328</v>
      </c>
      <c r="P63" s="463">
        <v>5966954.8863910437</v>
      </c>
      <c r="Q63" s="464">
        <v>1.3826214169570058E-2</v>
      </c>
    </row>
    <row r="64" spans="1:17">
      <c r="A64" s="483"/>
      <c r="B64" s="478" t="s">
        <v>300</v>
      </c>
      <c r="C64" s="367" t="s">
        <v>124</v>
      </c>
      <c r="D64" s="463">
        <v>440445146.41475111</v>
      </c>
      <c r="E64" s="463">
        <v>16153199.428487778</v>
      </c>
      <c r="F64" s="468">
        <v>3.8070954547272481E-2</v>
      </c>
      <c r="G64" s="474">
        <v>17.992434672749994</v>
      </c>
      <c r="H64" s="474">
        <v>0.52283238175300895</v>
      </c>
      <c r="I64" s="475">
        <v>6.7441955485816676</v>
      </c>
      <c r="J64" s="475">
        <v>-4.1789876333311327E-2</v>
      </c>
      <c r="K64" s="468">
        <v>-6.1582620233574855E-3</v>
      </c>
      <c r="L64" s="469">
        <v>2970448195.8447652</v>
      </c>
      <c r="M64" s="469">
        <v>91209227.68718338</v>
      </c>
      <c r="N64" s="468">
        <v>3.1678241610333564E-2</v>
      </c>
      <c r="O64" s="463">
        <v>696098345.38476825</v>
      </c>
      <c r="P64" s="463">
        <v>26293059.578149796</v>
      </c>
      <c r="Q64" s="468">
        <v>3.9254780658361278E-2</v>
      </c>
    </row>
    <row r="65" spans="1:17">
      <c r="A65" s="483"/>
      <c r="B65" s="478" t="s">
        <v>300</v>
      </c>
      <c r="C65" s="367" t="s">
        <v>123</v>
      </c>
      <c r="D65" s="463">
        <v>37219238.080989517</v>
      </c>
      <c r="E65" s="463">
        <v>4563046.2202884443</v>
      </c>
      <c r="F65" s="464">
        <v>0.13972989379020886</v>
      </c>
      <c r="G65" s="472">
        <v>1.5204270388556715</v>
      </c>
      <c r="H65" s="472">
        <v>0.17585595237353657</v>
      </c>
      <c r="I65" s="473">
        <v>7.346913854583855</v>
      </c>
      <c r="J65" s="473">
        <v>-0.42947636874329564</v>
      </c>
      <c r="K65" s="464">
        <v>-5.5228242977696525E-2</v>
      </c>
      <c r="L65" s="465">
        <v>273446535.9142769</v>
      </c>
      <c r="M65" s="465">
        <v>19499244.797625393</v>
      </c>
      <c r="N65" s="464">
        <v>7.6784614287018924E-2</v>
      </c>
      <c r="O65" s="463">
        <v>60172878.139644966</v>
      </c>
      <c r="P65" s="463">
        <v>8017149.3945347071</v>
      </c>
      <c r="Q65" s="464">
        <v>0.15371560492837208</v>
      </c>
    </row>
    <row r="66" spans="1:17">
      <c r="A66" s="483" t="s">
        <v>82</v>
      </c>
      <c r="B66" s="478" t="s">
        <v>243</v>
      </c>
      <c r="C66" s="367" t="s">
        <v>129</v>
      </c>
      <c r="D66" s="466"/>
      <c r="E66" s="466"/>
      <c r="F66" s="466"/>
      <c r="G66" s="466"/>
      <c r="H66" s="466"/>
      <c r="I66" s="466"/>
      <c r="J66" s="466"/>
      <c r="K66" s="466"/>
      <c r="L66" s="466"/>
      <c r="M66" s="466"/>
      <c r="N66" s="466"/>
      <c r="O66" s="466"/>
      <c r="P66" s="466"/>
      <c r="Q66" s="466"/>
    </row>
    <row r="67" spans="1:17">
      <c r="A67" s="483"/>
      <c r="B67" s="478" t="s">
        <v>298</v>
      </c>
      <c r="C67" s="367" t="s">
        <v>128</v>
      </c>
      <c r="D67" s="463">
        <v>188.95798006653786</v>
      </c>
      <c r="E67" s="463">
        <v>124.51257535815239</v>
      </c>
      <c r="F67" s="464">
        <v>1.9320628976041039</v>
      </c>
      <c r="G67" s="472">
        <v>0.11068766512287297</v>
      </c>
      <c r="H67" s="472">
        <v>7.6420826524526753E-2</v>
      </c>
      <c r="I67" s="473">
        <v>8.8603100042481966</v>
      </c>
      <c r="J67" s="473">
        <v>1.2903406915824558</v>
      </c>
      <c r="K67" s="464">
        <v>0.17045520771445061</v>
      </c>
      <c r="L67" s="465">
        <v>1674.2262811660767</v>
      </c>
      <c r="M67" s="465">
        <v>1186.3765451812744</v>
      </c>
      <c r="N67" s="464">
        <v>2.4318482878470453</v>
      </c>
      <c r="O67" s="463">
        <v>441.84918880462646</v>
      </c>
      <c r="P67" s="463">
        <v>312.44068288803101</v>
      </c>
      <c r="Q67" s="464">
        <v>2.414375165488742</v>
      </c>
    </row>
    <row r="68" spans="1:17">
      <c r="A68" s="483"/>
      <c r="B68" s="478" t="s">
        <v>298</v>
      </c>
      <c r="C68" s="367" t="s">
        <v>127</v>
      </c>
      <c r="D68" s="463">
        <v>6493.0651506185532</v>
      </c>
      <c r="E68" s="463">
        <v>3119.8809797896715</v>
      </c>
      <c r="F68" s="468">
        <v>0.92490680075230913</v>
      </c>
      <c r="G68" s="474">
        <v>3.8035028780450881</v>
      </c>
      <c r="H68" s="474">
        <v>2.0099171589806302</v>
      </c>
      <c r="I68" s="475">
        <v>11.855675120358587</v>
      </c>
      <c r="J68" s="475">
        <v>-1.5133216642524641</v>
      </c>
      <c r="K68" s="468">
        <v>-0.11319635187544042</v>
      </c>
      <c r="L68" s="469">
        <v>76979.670961055759</v>
      </c>
      <c r="M68" s="469">
        <v>31883.582627343545</v>
      </c>
      <c r="N68" s="468">
        <v>0.7070143732069224</v>
      </c>
      <c r="O68" s="463">
        <v>12986.130301237106</v>
      </c>
      <c r="P68" s="463">
        <v>6239.7619595793431</v>
      </c>
      <c r="Q68" s="468">
        <v>0.92490680075230913</v>
      </c>
    </row>
    <row r="69" spans="1:17">
      <c r="A69" s="483"/>
      <c r="B69" s="478" t="s">
        <v>298</v>
      </c>
      <c r="C69" s="367" t="s">
        <v>126</v>
      </c>
      <c r="D69" s="462"/>
      <c r="E69" s="462"/>
      <c r="F69" s="462"/>
      <c r="G69" s="462"/>
      <c r="H69" s="462"/>
      <c r="I69" s="462"/>
      <c r="J69" s="462"/>
      <c r="K69" s="462"/>
      <c r="L69" s="462"/>
      <c r="M69" s="462"/>
      <c r="N69" s="462"/>
      <c r="O69" s="462"/>
      <c r="P69" s="462"/>
      <c r="Q69" s="462"/>
    </row>
    <row r="70" spans="1:17">
      <c r="A70" s="483"/>
      <c r="B70" s="478" t="s">
        <v>298</v>
      </c>
      <c r="C70" s="367" t="s">
        <v>125</v>
      </c>
      <c r="D70" s="463">
        <v>37817.367714501481</v>
      </c>
      <c r="E70" s="463">
        <v>-3100.8584190554757</v>
      </c>
      <c r="F70" s="468">
        <v>-7.5781838854262248E-2</v>
      </c>
      <c r="G70" s="474">
        <v>22.152629552545488</v>
      </c>
      <c r="H70" s="474">
        <v>0.39563606334507995</v>
      </c>
      <c r="I70" s="475">
        <v>8.3077963833834882</v>
      </c>
      <c r="J70" s="475">
        <v>0.29176751243092802</v>
      </c>
      <c r="K70" s="468">
        <v>3.639801167485774E-2</v>
      </c>
      <c r="L70" s="469">
        <v>314178.99072761892</v>
      </c>
      <c r="M70" s="469">
        <v>-13822.691307139175</v>
      </c>
      <c r="N70" s="468">
        <v>-4.2142135434764007E-2</v>
      </c>
      <c r="O70" s="463">
        <v>75762.923573970795</v>
      </c>
      <c r="P70" s="463">
        <v>-1516.4585529159376</v>
      </c>
      <c r="Q70" s="468">
        <v>-1.9623067772799097E-2</v>
      </c>
    </row>
    <row r="71" spans="1:17">
      <c r="A71" s="483"/>
      <c r="B71" s="478" t="s">
        <v>298</v>
      </c>
      <c r="C71" s="367" t="s">
        <v>124</v>
      </c>
      <c r="D71" s="462"/>
      <c r="E71" s="462"/>
      <c r="F71" s="462"/>
      <c r="G71" s="462"/>
      <c r="H71" s="462"/>
      <c r="I71" s="462"/>
      <c r="J71" s="462"/>
      <c r="K71" s="462"/>
      <c r="L71" s="462"/>
      <c r="M71" s="462"/>
      <c r="N71" s="462"/>
      <c r="O71" s="462"/>
      <c r="P71" s="462"/>
      <c r="Q71" s="462"/>
    </row>
    <row r="72" spans="1:17">
      <c r="A72" s="483"/>
      <c r="B72" s="478" t="s">
        <v>298</v>
      </c>
      <c r="C72" s="367" t="s">
        <v>123</v>
      </c>
      <c r="D72" s="466"/>
      <c r="E72" s="466"/>
      <c r="F72" s="466"/>
      <c r="G72" s="466"/>
      <c r="H72" s="466"/>
      <c r="I72" s="466"/>
      <c r="J72" s="466"/>
      <c r="K72" s="466"/>
      <c r="L72" s="466"/>
      <c r="M72" s="466"/>
      <c r="N72" s="466"/>
      <c r="O72" s="466"/>
      <c r="P72" s="466"/>
      <c r="Q72" s="466"/>
    </row>
    <row r="73" spans="1:17">
      <c r="A73" s="483"/>
      <c r="B73" s="478" t="s">
        <v>242</v>
      </c>
      <c r="C73" s="367" t="s">
        <v>129</v>
      </c>
      <c r="D73" s="462"/>
      <c r="E73" s="462"/>
      <c r="F73" s="462"/>
      <c r="G73" s="462"/>
      <c r="H73" s="462"/>
      <c r="I73" s="462"/>
      <c r="J73" s="462"/>
      <c r="K73" s="462"/>
      <c r="L73" s="462"/>
      <c r="M73" s="462"/>
      <c r="N73" s="462"/>
      <c r="O73" s="462"/>
      <c r="P73" s="462"/>
      <c r="Q73" s="462"/>
    </row>
    <row r="74" spans="1:17">
      <c r="A74" s="483"/>
      <c r="B74" s="478" t="s">
        <v>299</v>
      </c>
      <c r="C74" s="367" t="s">
        <v>128</v>
      </c>
      <c r="D74" s="463">
        <v>1200.9940345734358</v>
      </c>
      <c r="E74" s="463">
        <v>-123.05423978716135</v>
      </c>
      <c r="F74" s="468">
        <v>-9.2937880113612995E-2</v>
      </c>
      <c r="G74" s="474">
        <v>5.1491996871633514E-2</v>
      </c>
      <c r="H74" s="474">
        <v>2.87938608071725E-3</v>
      </c>
      <c r="I74" s="475">
        <v>7.9932577995713343</v>
      </c>
      <c r="J74" s="475">
        <v>-0.45196071449095232</v>
      </c>
      <c r="K74" s="468">
        <v>-5.3516757883574517E-2</v>
      </c>
      <c r="L74" s="469">
        <v>9599.8549340927602</v>
      </c>
      <c r="M74" s="469">
        <v>-1582.0220660495761</v>
      </c>
      <c r="N74" s="468">
        <v>-0.14148090396893456</v>
      </c>
      <c r="O74" s="463">
        <v>2545.5414078235626</v>
      </c>
      <c r="P74" s="463">
        <v>-287.49306285381317</v>
      </c>
      <c r="Q74" s="468">
        <v>-0.10147884391433962</v>
      </c>
    </row>
    <row r="75" spans="1:17">
      <c r="A75" s="483"/>
      <c r="B75" s="478" t="s">
        <v>299</v>
      </c>
      <c r="C75" s="367" t="s">
        <v>127</v>
      </c>
      <c r="D75" s="463">
        <v>45765.91647960071</v>
      </c>
      <c r="E75" s="463">
        <v>22221.76193916694</v>
      </c>
      <c r="F75" s="464">
        <v>0.94383350657184106</v>
      </c>
      <c r="G75" s="472">
        <v>1.9621899529517981</v>
      </c>
      <c r="H75" s="472">
        <v>1.0977631467403643</v>
      </c>
      <c r="I75" s="473">
        <v>13.030741054363721</v>
      </c>
      <c r="J75" s="473">
        <v>0.54904174930383931</v>
      </c>
      <c r="K75" s="464">
        <v>4.3987740441821611E-2</v>
      </c>
      <c r="L75" s="465">
        <v>596363.80676131416</v>
      </c>
      <c r="M75" s="465">
        <v>302492.74939575949</v>
      </c>
      <c r="N75" s="464">
        <v>1.0293383503210392</v>
      </c>
      <c r="O75" s="463">
        <v>91531.83295920142</v>
      </c>
      <c r="P75" s="463">
        <v>44443.523878333879</v>
      </c>
      <c r="Q75" s="464">
        <v>0.94383350657184106</v>
      </c>
    </row>
    <row r="76" spans="1:17">
      <c r="A76" s="483"/>
      <c r="B76" s="478" t="s">
        <v>299</v>
      </c>
      <c r="C76" s="367" t="s">
        <v>126</v>
      </c>
      <c r="D76" s="466"/>
      <c r="E76" s="466"/>
      <c r="F76" s="466"/>
      <c r="G76" s="466"/>
      <c r="H76" s="466"/>
      <c r="I76" s="466"/>
      <c r="J76" s="466"/>
      <c r="K76" s="466"/>
      <c r="L76" s="466"/>
      <c r="M76" s="466"/>
      <c r="N76" s="466"/>
      <c r="O76" s="466"/>
      <c r="P76" s="466"/>
      <c r="Q76" s="466"/>
    </row>
    <row r="77" spans="1:17">
      <c r="A77" s="483"/>
      <c r="B77" s="478" t="s">
        <v>299</v>
      </c>
      <c r="C77" s="367" t="s">
        <v>125</v>
      </c>
      <c r="D77" s="463">
        <v>503178.85852546763</v>
      </c>
      <c r="E77" s="463">
        <v>-112361.26985848014</v>
      </c>
      <c r="F77" s="464">
        <v>-0.18254093385182835</v>
      </c>
      <c r="G77" s="472">
        <v>21.573532809651297</v>
      </c>
      <c r="H77" s="472">
        <v>-1.0261059397513677</v>
      </c>
      <c r="I77" s="473">
        <v>7.9988940454135706</v>
      </c>
      <c r="J77" s="473">
        <v>-0.11487511754231061</v>
      </c>
      <c r="K77" s="464">
        <v>-1.4158046061598961E-2</v>
      </c>
      <c r="L77" s="465">
        <v>4024874.3752373606</v>
      </c>
      <c r="M77" s="465">
        <v>-969476.13700621855</v>
      </c>
      <c r="N77" s="464">
        <v>-0.19411455696382574</v>
      </c>
      <c r="O77" s="463">
        <v>966069.44330285408</v>
      </c>
      <c r="P77" s="463">
        <v>-263414.20862887532</v>
      </c>
      <c r="Q77" s="464">
        <v>-0.21424783340144984</v>
      </c>
    </row>
    <row r="78" spans="1:17">
      <c r="A78" s="483"/>
      <c r="B78" s="478" t="s">
        <v>299</v>
      </c>
      <c r="C78" s="367" t="s">
        <v>124</v>
      </c>
      <c r="D78" s="466"/>
      <c r="E78" s="466"/>
      <c r="F78" s="466"/>
      <c r="G78" s="466"/>
      <c r="H78" s="466"/>
      <c r="I78" s="466"/>
      <c r="J78" s="466"/>
      <c r="K78" s="466"/>
      <c r="L78" s="466"/>
      <c r="M78" s="466"/>
      <c r="N78" s="466"/>
      <c r="O78" s="466"/>
      <c r="P78" s="466"/>
      <c r="Q78" s="466"/>
    </row>
    <row r="79" spans="1:17">
      <c r="A79" s="483"/>
      <c r="B79" s="478" t="s">
        <v>299</v>
      </c>
      <c r="C79" s="367" t="s">
        <v>123</v>
      </c>
      <c r="D79" s="462"/>
      <c r="E79" s="462"/>
      <c r="F79" s="462"/>
      <c r="G79" s="462"/>
      <c r="H79" s="462"/>
      <c r="I79" s="462"/>
      <c r="J79" s="462"/>
      <c r="K79" s="462"/>
      <c r="L79" s="462"/>
      <c r="M79" s="462"/>
      <c r="N79" s="462"/>
      <c r="O79" s="462"/>
      <c r="P79" s="462"/>
      <c r="Q79" s="462"/>
    </row>
    <row r="80" spans="1:17">
      <c r="A80" s="483"/>
      <c r="B80" s="478" t="s">
        <v>241</v>
      </c>
      <c r="C80" s="367" t="s">
        <v>129</v>
      </c>
      <c r="D80" s="466"/>
      <c r="E80" s="466"/>
      <c r="F80" s="466"/>
      <c r="G80" s="466"/>
      <c r="H80" s="466"/>
      <c r="I80" s="466"/>
      <c r="J80" s="466"/>
      <c r="K80" s="466"/>
      <c r="L80" s="466"/>
      <c r="M80" s="466"/>
      <c r="N80" s="466"/>
      <c r="O80" s="466"/>
      <c r="P80" s="466"/>
      <c r="Q80" s="466"/>
    </row>
    <row r="81" spans="1:17">
      <c r="A81" s="483"/>
      <c r="B81" s="478" t="s">
        <v>300</v>
      </c>
      <c r="C81" s="367" t="s">
        <v>128</v>
      </c>
      <c r="D81" s="463">
        <v>1088.2380705475807</v>
      </c>
      <c r="E81" s="463">
        <v>32.802718572318554</v>
      </c>
      <c r="F81" s="464">
        <v>3.1079798976723493E-2</v>
      </c>
      <c r="G81" s="472">
        <v>5.7350737774307367E-2</v>
      </c>
      <c r="H81" s="472">
        <v>9.0933469769828093E-3</v>
      </c>
      <c r="I81" s="473">
        <v>7.9597967363339475</v>
      </c>
      <c r="J81" s="473">
        <v>-0.22668710381674728</v>
      </c>
      <c r="K81" s="464">
        <v>-2.7690411200100101E-2</v>
      </c>
      <c r="L81" s="465">
        <v>8662.1538422989852</v>
      </c>
      <c r="M81" s="465">
        <v>21.84938902974136</v>
      </c>
      <c r="N81" s="464">
        <v>2.5287753629415427E-3</v>
      </c>
      <c r="O81" s="463">
        <v>2296.3967443704605</v>
      </c>
      <c r="P81" s="463">
        <v>69.998562216758728</v>
      </c>
      <c r="Q81" s="464">
        <v>3.1440271007159085E-2</v>
      </c>
    </row>
    <row r="82" spans="1:17">
      <c r="A82" s="483"/>
      <c r="B82" s="478" t="s">
        <v>300</v>
      </c>
      <c r="C82" s="367" t="s">
        <v>127</v>
      </c>
      <c r="D82" s="463">
        <v>38697.335915430318</v>
      </c>
      <c r="E82" s="463">
        <v>17665.695503318337</v>
      </c>
      <c r="F82" s="468">
        <v>0.83995804212898106</v>
      </c>
      <c r="G82" s="474">
        <v>2.0393706347117693</v>
      </c>
      <c r="H82" s="474">
        <v>1.0777465157388428</v>
      </c>
      <c r="I82" s="475">
        <v>12.945541412699169</v>
      </c>
      <c r="J82" s="475">
        <v>9.073819058175836E-2</v>
      </c>
      <c r="K82" s="468">
        <v>7.0586993059246683E-3</v>
      </c>
      <c r="L82" s="469">
        <v>500957.96465433412</v>
      </c>
      <c r="M82" s="469">
        <v>230600.36571830226</v>
      </c>
      <c r="N82" s="468">
        <v>0.85294575268388739</v>
      </c>
      <c r="O82" s="463">
        <v>77394.671830860636</v>
      </c>
      <c r="P82" s="463">
        <v>35331.391006636673</v>
      </c>
      <c r="Q82" s="468">
        <v>0.83995804212898106</v>
      </c>
    </row>
    <row r="83" spans="1:17">
      <c r="A83" s="483"/>
      <c r="B83" s="478" t="s">
        <v>300</v>
      </c>
      <c r="C83" s="367" t="s">
        <v>126</v>
      </c>
      <c r="D83" s="462"/>
      <c r="E83" s="462"/>
      <c r="F83" s="462"/>
      <c r="G83" s="462"/>
      <c r="H83" s="462"/>
      <c r="I83" s="462"/>
      <c r="J83" s="462"/>
      <c r="K83" s="462"/>
      <c r="L83" s="462"/>
      <c r="M83" s="462"/>
      <c r="N83" s="462"/>
      <c r="O83" s="462"/>
      <c r="P83" s="462"/>
      <c r="Q83" s="462"/>
    </row>
    <row r="84" spans="1:17">
      <c r="A84" s="483"/>
      <c r="B84" s="478" t="s">
        <v>300</v>
      </c>
      <c r="C84" s="367" t="s">
        <v>125</v>
      </c>
      <c r="D84" s="463">
        <v>423457.21620482585</v>
      </c>
      <c r="E84" s="463">
        <v>-87869.468319908949</v>
      </c>
      <c r="F84" s="468">
        <v>-0.17184604476799678</v>
      </c>
      <c r="G84" s="474">
        <v>22.316425442624983</v>
      </c>
      <c r="H84" s="474">
        <v>-1.0628289987107706</v>
      </c>
      <c r="I84" s="475">
        <v>8.0121714697429738</v>
      </c>
      <c r="J84" s="475">
        <v>-6.3175852112983932E-2</v>
      </c>
      <c r="K84" s="468">
        <v>-7.8232984409225652E-3</v>
      </c>
      <c r="L84" s="469">
        <v>3392811.8263330879</v>
      </c>
      <c r="M84" s="469">
        <v>-736328.74613721576</v>
      </c>
      <c r="N84" s="468">
        <v>-0.1783249403148072</v>
      </c>
      <c r="O84" s="463">
        <v>816617.03323549184</v>
      </c>
      <c r="P84" s="463">
        <v>-193125.3914112394</v>
      </c>
      <c r="Q84" s="468">
        <v>-0.19126203544315404</v>
      </c>
    </row>
    <row r="85" spans="1:17">
      <c r="A85" s="483"/>
      <c r="B85" s="478" t="s">
        <v>300</v>
      </c>
      <c r="C85" s="367" t="s">
        <v>124</v>
      </c>
      <c r="D85" s="462"/>
      <c r="E85" s="462"/>
      <c r="F85" s="462"/>
      <c r="G85" s="462"/>
      <c r="H85" s="462"/>
      <c r="I85" s="462"/>
      <c r="J85" s="462"/>
      <c r="K85" s="462"/>
      <c r="L85" s="462"/>
      <c r="M85" s="462"/>
      <c r="N85" s="462"/>
      <c r="O85" s="462"/>
      <c r="P85" s="462"/>
      <c r="Q85" s="462"/>
    </row>
    <row r="86" spans="1:17">
      <c r="A86" s="483"/>
      <c r="B86" s="478" t="s">
        <v>300</v>
      </c>
      <c r="C86" s="367" t="s">
        <v>123</v>
      </c>
      <c r="D86" s="466"/>
      <c r="E86" s="466"/>
      <c r="F86" s="466"/>
      <c r="G86" s="466"/>
      <c r="H86" s="466"/>
      <c r="I86" s="466"/>
      <c r="J86" s="466"/>
      <c r="K86" s="466"/>
      <c r="L86" s="466"/>
      <c r="M86" s="466"/>
      <c r="N86" s="466"/>
      <c r="O86" s="466"/>
      <c r="P86" s="466"/>
      <c r="Q86" s="466"/>
    </row>
    <row r="87" spans="1:17">
      <c r="A87" s="483" t="s">
        <v>83</v>
      </c>
      <c r="B87" s="478" t="s">
        <v>243</v>
      </c>
      <c r="C87" s="367" t="s">
        <v>129</v>
      </c>
      <c r="D87" s="462"/>
      <c r="E87" s="462"/>
      <c r="F87" s="462"/>
      <c r="G87" s="462"/>
      <c r="H87" s="462"/>
      <c r="I87" s="462"/>
      <c r="J87" s="462"/>
      <c r="K87" s="462"/>
      <c r="L87" s="462"/>
      <c r="M87" s="462"/>
      <c r="N87" s="462"/>
      <c r="O87" s="462"/>
      <c r="P87" s="462"/>
      <c r="Q87" s="462"/>
    </row>
    <row r="88" spans="1:17">
      <c r="A88" s="483"/>
      <c r="B88" s="478" t="s">
        <v>298</v>
      </c>
      <c r="C88" s="367" t="s">
        <v>128</v>
      </c>
      <c r="D88" s="463">
        <v>1509.5750977623225</v>
      </c>
      <c r="E88" s="463">
        <v>948.12161503014568</v>
      </c>
      <c r="F88" s="468">
        <v>1.6886913060300963</v>
      </c>
      <c r="G88" s="474">
        <v>0.13286391836770581</v>
      </c>
      <c r="H88" s="474">
        <v>8.8572540151604637E-2</v>
      </c>
      <c r="I88" s="475">
        <v>16.265680732808953</v>
      </c>
      <c r="J88" s="475">
        <v>0.94494645651069398</v>
      </c>
      <c r="K88" s="468">
        <v>6.1677621938301029E-2</v>
      </c>
      <c r="L88" s="469">
        <v>24554.2665824008</v>
      </c>
      <c r="M88" s="469">
        <v>15952.386964958907</v>
      </c>
      <c r="N88" s="468">
        <v>1.8545233919122175</v>
      </c>
      <c r="O88" s="463">
        <v>3903.5333149433136</v>
      </c>
      <c r="P88" s="463">
        <v>2406.3240276575089</v>
      </c>
      <c r="Q88" s="468">
        <v>1.6072061855959898</v>
      </c>
    </row>
    <row r="89" spans="1:17">
      <c r="A89" s="483"/>
      <c r="B89" s="478" t="s">
        <v>298</v>
      </c>
      <c r="C89" s="367" t="s">
        <v>127</v>
      </c>
      <c r="D89" s="463">
        <v>1122.6157754386186</v>
      </c>
      <c r="E89" s="463">
        <v>289.37668846404551</v>
      </c>
      <c r="F89" s="464">
        <v>0.34729130328577118</v>
      </c>
      <c r="G89" s="472">
        <v>9.880603553097253E-2</v>
      </c>
      <c r="H89" s="472">
        <v>3.307430764847917E-2</v>
      </c>
      <c r="I89" s="473">
        <v>12.944787364350685</v>
      </c>
      <c r="J89" s="473">
        <v>5.8460123378166529E-2</v>
      </c>
      <c r="K89" s="464">
        <v>4.536600870439683E-3</v>
      </c>
      <c r="L89" s="465">
        <v>14532.022504918576</v>
      </c>
      <c r="M89" s="465">
        <v>3794.6309601950652</v>
      </c>
      <c r="N89" s="464">
        <v>0.35340342618499321</v>
      </c>
      <c r="O89" s="463">
        <v>2669.6174795627594</v>
      </c>
      <c r="P89" s="463">
        <v>690.29898357391357</v>
      </c>
      <c r="Q89" s="464">
        <v>0.34875588995547063</v>
      </c>
    </row>
    <row r="90" spans="1:17">
      <c r="A90" s="483"/>
      <c r="B90" s="478" t="s">
        <v>298</v>
      </c>
      <c r="C90" s="367" t="s">
        <v>126</v>
      </c>
      <c r="D90" s="466"/>
      <c r="E90" s="466"/>
      <c r="F90" s="466"/>
      <c r="G90" s="466"/>
      <c r="H90" s="466"/>
      <c r="I90" s="466"/>
      <c r="J90" s="466"/>
      <c r="K90" s="466"/>
      <c r="L90" s="466"/>
      <c r="M90" s="466"/>
      <c r="N90" s="466"/>
      <c r="O90" s="466"/>
      <c r="P90" s="466"/>
      <c r="Q90" s="466"/>
    </row>
    <row r="91" spans="1:17">
      <c r="A91" s="483"/>
      <c r="B91" s="478" t="s">
        <v>298</v>
      </c>
      <c r="C91" s="367" t="s">
        <v>125</v>
      </c>
      <c r="D91" s="463">
        <v>144346.74202500505</v>
      </c>
      <c r="E91" s="463">
        <v>-17872.653792325116</v>
      </c>
      <c r="F91" s="464">
        <v>-0.11017581283837917</v>
      </c>
      <c r="G91" s="472">
        <v>12.704550954426347</v>
      </c>
      <c r="H91" s="472">
        <v>-9.2449750189683044E-2</v>
      </c>
      <c r="I91" s="473">
        <v>8.0638182162599747</v>
      </c>
      <c r="J91" s="473">
        <v>0.71911288833163134</v>
      </c>
      <c r="K91" s="464">
        <v>9.7909018296104364E-2</v>
      </c>
      <c r="L91" s="465">
        <v>1163985.887799015</v>
      </c>
      <c r="M91" s="465">
        <v>-27467.772953846725</v>
      </c>
      <c r="N91" s="464">
        <v>-2.3054000217255826E-2</v>
      </c>
      <c r="O91" s="463">
        <v>312954.13203728199</v>
      </c>
      <c r="P91" s="463">
        <v>-102118.39665744739</v>
      </c>
      <c r="Q91" s="464">
        <v>-0.24602542832352012</v>
      </c>
    </row>
    <row r="92" spans="1:17">
      <c r="A92" s="483"/>
      <c r="B92" s="478" t="s">
        <v>298</v>
      </c>
      <c r="C92" s="367" t="s">
        <v>124</v>
      </c>
      <c r="D92" s="466"/>
      <c r="E92" s="466"/>
      <c r="F92" s="466"/>
      <c r="G92" s="466"/>
      <c r="H92" s="466"/>
      <c r="I92" s="466"/>
      <c r="J92" s="466"/>
      <c r="K92" s="466"/>
      <c r="L92" s="466"/>
      <c r="M92" s="466"/>
      <c r="N92" s="466"/>
      <c r="O92" s="466"/>
      <c r="P92" s="466"/>
      <c r="Q92" s="466"/>
    </row>
    <row r="93" spans="1:17">
      <c r="A93" s="483"/>
      <c r="B93" s="478" t="s">
        <v>298</v>
      </c>
      <c r="C93" s="367" t="s">
        <v>123</v>
      </c>
      <c r="D93" s="462"/>
      <c r="E93" s="462"/>
      <c r="F93" s="462"/>
      <c r="G93" s="462"/>
      <c r="H93" s="462"/>
      <c r="I93" s="462"/>
      <c r="J93" s="462"/>
      <c r="K93" s="462"/>
      <c r="L93" s="462"/>
      <c r="M93" s="462"/>
      <c r="N93" s="462"/>
      <c r="O93" s="462"/>
      <c r="P93" s="462"/>
      <c r="Q93" s="462"/>
    </row>
    <row r="94" spans="1:17">
      <c r="A94" s="483"/>
      <c r="B94" s="478" t="s">
        <v>242</v>
      </c>
      <c r="C94" s="367" t="s">
        <v>129</v>
      </c>
      <c r="D94" s="466"/>
      <c r="E94" s="466"/>
      <c r="F94" s="466"/>
      <c r="G94" s="466"/>
      <c r="H94" s="466"/>
      <c r="I94" s="466"/>
      <c r="J94" s="466"/>
      <c r="K94" s="466"/>
      <c r="L94" s="466"/>
      <c r="M94" s="466"/>
      <c r="N94" s="466"/>
      <c r="O94" s="466"/>
      <c r="P94" s="466"/>
      <c r="Q94" s="466"/>
    </row>
    <row r="95" spans="1:17">
      <c r="A95" s="483"/>
      <c r="B95" s="478" t="s">
        <v>299</v>
      </c>
      <c r="C95" s="367" t="s">
        <v>128</v>
      </c>
      <c r="D95" s="463">
        <v>9959.9922505969753</v>
      </c>
      <c r="E95" s="463">
        <v>2977.9793747888471</v>
      </c>
      <c r="F95" s="464">
        <v>0.42652161028049707</v>
      </c>
      <c r="G95" s="472">
        <v>6.2891232066562233E-2</v>
      </c>
      <c r="H95" s="472">
        <v>2.1632372342515117E-2</v>
      </c>
      <c r="I95" s="473">
        <v>15.15901289100014</v>
      </c>
      <c r="J95" s="473">
        <v>0.37297164303368113</v>
      </c>
      <c r="K95" s="464">
        <v>2.5224577476745263E-2</v>
      </c>
      <c r="L95" s="465">
        <v>150983.65092106105</v>
      </c>
      <c r="M95" s="465">
        <v>47747.320545529146</v>
      </c>
      <c r="N95" s="464">
        <v>0.46250501516126885</v>
      </c>
      <c r="O95" s="463">
        <v>25871.539576053619</v>
      </c>
      <c r="P95" s="463">
        <v>7557.7010375516984</v>
      </c>
      <c r="Q95" s="464">
        <v>0.41267705957234685</v>
      </c>
    </row>
    <row r="96" spans="1:17">
      <c r="A96" s="483"/>
      <c r="B96" s="478" t="s">
        <v>299</v>
      </c>
      <c r="C96" s="367" t="s">
        <v>127</v>
      </c>
      <c r="D96" s="463">
        <v>11808.08053814403</v>
      </c>
      <c r="E96" s="463">
        <v>-2603.6852541352255</v>
      </c>
      <c r="F96" s="468">
        <v>-0.18066386115781072</v>
      </c>
      <c r="G96" s="474">
        <v>7.4560774215518322E-2</v>
      </c>
      <c r="H96" s="474">
        <v>-1.0602778727750548E-2</v>
      </c>
      <c r="I96" s="475">
        <v>12.93973878747857</v>
      </c>
      <c r="J96" s="475">
        <v>0.23729238186180091</v>
      </c>
      <c r="K96" s="468">
        <v>1.8680841019480698E-2</v>
      </c>
      <c r="L96" s="469">
        <v>152793.47774509311</v>
      </c>
      <c r="M96" s="469">
        <v>-30271.204841635219</v>
      </c>
      <c r="N96" s="468">
        <v>-0.1653579730065847</v>
      </c>
      <c r="O96" s="463">
        <v>26767.872243523598</v>
      </c>
      <c r="P96" s="463">
        <v>-6672.1121969223022</v>
      </c>
      <c r="Q96" s="468">
        <v>-0.19952497911010791</v>
      </c>
    </row>
    <row r="97" spans="1:17">
      <c r="A97" s="483"/>
      <c r="B97" s="478" t="s">
        <v>299</v>
      </c>
      <c r="C97" s="367" t="s">
        <v>126</v>
      </c>
      <c r="D97" s="462"/>
      <c r="E97" s="462"/>
      <c r="F97" s="462"/>
      <c r="G97" s="462"/>
      <c r="H97" s="462"/>
      <c r="I97" s="462"/>
      <c r="J97" s="462"/>
      <c r="K97" s="462"/>
      <c r="L97" s="462"/>
      <c r="M97" s="462"/>
      <c r="N97" s="462"/>
      <c r="O97" s="462"/>
      <c r="P97" s="462"/>
      <c r="Q97" s="462"/>
    </row>
    <row r="98" spans="1:17">
      <c r="A98" s="483"/>
      <c r="B98" s="478" t="s">
        <v>299</v>
      </c>
      <c r="C98" s="367" t="s">
        <v>125</v>
      </c>
      <c r="D98" s="463">
        <v>2054518.5449905714</v>
      </c>
      <c r="E98" s="463">
        <v>-34332.633177796612</v>
      </c>
      <c r="F98" s="468">
        <v>-1.6436131753484493E-2</v>
      </c>
      <c r="G98" s="474">
        <v>12.973022402734623</v>
      </c>
      <c r="H98" s="474">
        <v>0.62935886652494766</v>
      </c>
      <c r="I98" s="475">
        <v>7.4196674828624314</v>
      </c>
      <c r="J98" s="475">
        <v>-0.32473695173956152</v>
      </c>
      <c r="K98" s="468">
        <v>-4.1931817285863468E-2</v>
      </c>
      <c r="L98" s="469">
        <v>15243844.441204378</v>
      </c>
      <c r="M98" s="469">
        <v>-933063.88622632809</v>
      </c>
      <c r="N98" s="468">
        <v>-5.7678752165774422E-2</v>
      </c>
      <c r="O98" s="463">
        <v>4745286.0438917633</v>
      </c>
      <c r="P98" s="463">
        <v>-705184.90700764768</v>
      </c>
      <c r="Q98" s="468">
        <v>-0.12938054589416376</v>
      </c>
    </row>
    <row r="99" spans="1:17">
      <c r="A99" s="483"/>
      <c r="B99" s="478" t="s">
        <v>299</v>
      </c>
      <c r="C99" s="367" t="s">
        <v>124</v>
      </c>
      <c r="D99" s="462"/>
      <c r="E99" s="462"/>
      <c r="F99" s="462"/>
      <c r="G99" s="462"/>
      <c r="H99" s="462"/>
      <c r="I99" s="462"/>
      <c r="J99" s="462"/>
      <c r="K99" s="462"/>
      <c r="L99" s="462"/>
      <c r="M99" s="462"/>
      <c r="N99" s="462"/>
      <c r="O99" s="462"/>
      <c r="P99" s="462"/>
      <c r="Q99" s="462"/>
    </row>
    <row r="100" spans="1:17">
      <c r="A100" s="483"/>
      <c r="B100" s="478" t="s">
        <v>299</v>
      </c>
      <c r="C100" s="367" t="s">
        <v>123</v>
      </c>
      <c r="D100" s="466"/>
      <c r="E100" s="466"/>
      <c r="F100" s="466"/>
      <c r="G100" s="466"/>
      <c r="H100" s="466"/>
      <c r="I100" s="466"/>
      <c r="J100" s="466"/>
      <c r="K100" s="466"/>
      <c r="L100" s="466"/>
      <c r="M100" s="466"/>
      <c r="N100" s="466"/>
      <c r="O100" s="466"/>
      <c r="P100" s="466"/>
      <c r="Q100" s="466"/>
    </row>
    <row r="101" spans="1:17">
      <c r="A101" s="483"/>
      <c r="B101" s="478" t="s">
        <v>241</v>
      </c>
      <c r="C101" s="367" t="s">
        <v>129</v>
      </c>
      <c r="D101" s="462"/>
      <c r="E101" s="462"/>
      <c r="F101" s="462"/>
      <c r="G101" s="462"/>
      <c r="H101" s="462"/>
      <c r="I101" s="462"/>
      <c r="J101" s="462"/>
      <c r="K101" s="462"/>
      <c r="L101" s="462"/>
      <c r="M101" s="462"/>
      <c r="N101" s="462"/>
      <c r="O101" s="462"/>
      <c r="P101" s="462"/>
      <c r="Q101" s="462"/>
    </row>
    <row r="102" spans="1:17">
      <c r="A102" s="483"/>
      <c r="B102" s="478" t="s">
        <v>300</v>
      </c>
      <c r="C102" s="367" t="s">
        <v>128</v>
      </c>
      <c r="D102" s="463">
        <v>8863.9823144132861</v>
      </c>
      <c r="E102" s="463">
        <v>2551.4631980572794</v>
      </c>
      <c r="F102" s="468">
        <v>0.4041909657661597</v>
      </c>
      <c r="G102" s="474">
        <v>6.6146173599838876E-2</v>
      </c>
      <c r="H102" s="474">
        <v>2.2273206581364856E-2</v>
      </c>
      <c r="I102" s="475">
        <v>15.305810094896827</v>
      </c>
      <c r="J102" s="475">
        <v>0.48895017275557606</v>
      </c>
      <c r="K102" s="468">
        <v>3.2999581242239055E-2</v>
      </c>
      <c r="L102" s="469">
        <v>135670.42998893381</v>
      </c>
      <c r="M102" s="469">
        <v>42138.71848604799</v>
      </c>
      <c r="N102" s="468">
        <v>0.45052867962057813</v>
      </c>
      <c r="O102" s="463">
        <v>23066.573852777481</v>
      </c>
      <c r="P102" s="463">
        <v>6484.2993033951352</v>
      </c>
      <c r="Q102" s="468">
        <v>0.39103798963675107</v>
      </c>
    </row>
    <row r="103" spans="1:17">
      <c r="A103" s="483"/>
      <c r="B103" s="478" t="s">
        <v>300</v>
      </c>
      <c r="C103" s="367" t="s">
        <v>127</v>
      </c>
      <c r="D103" s="463">
        <v>10144.609605083035</v>
      </c>
      <c r="E103" s="463">
        <v>-2476.3038041561613</v>
      </c>
      <c r="F103" s="464">
        <v>-0.19620638569181309</v>
      </c>
      <c r="G103" s="472">
        <v>7.5702667744416766E-2</v>
      </c>
      <c r="H103" s="472">
        <v>-1.2014598142646229E-2</v>
      </c>
      <c r="I103" s="473">
        <v>12.83533680541758</v>
      </c>
      <c r="J103" s="473">
        <v>0.16419458727562564</v>
      </c>
      <c r="K103" s="464">
        <v>1.2958152031514526E-2</v>
      </c>
      <c r="L103" s="465">
        <v>130209.48104071498</v>
      </c>
      <c r="M103" s="465">
        <v>-29711.907690609689</v>
      </c>
      <c r="N103" s="464">
        <v>-0.18579070583564697</v>
      </c>
      <c r="O103" s="463">
        <v>22957.882337212563</v>
      </c>
      <c r="P103" s="463">
        <v>-6286.6204513311386</v>
      </c>
      <c r="Q103" s="464">
        <v>-0.21496759568071275</v>
      </c>
    </row>
    <row r="104" spans="1:17">
      <c r="A104" s="483"/>
      <c r="B104" s="478" t="s">
        <v>300</v>
      </c>
      <c r="C104" s="367" t="s">
        <v>126</v>
      </c>
      <c r="D104" s="466"/>
      <c r="E104" s="466"/>
      <c r="F104" s="466"/>
      <c r="G104" s="466"/>
      <c r="H104" s="466"/>
      <c r="I104" s="466"/>
      <c r="J104" s="466"/>
      <c r="K104" s="466"/>
      <c r="L104" s="466"/>
      <c r="M104" s="466"/>
      <c r="N104" s="466"/>
      <c r="O104" s="466"/>
      <c r="P104" s="466"/>
      <c r="Q104" s="466"/>
    </row>
    <row r="105" spans="1:17">
      <c r="A105" s="483"/>
      <c r="B105" s="478" t="s">
        <v>300</v>
      </c>
      <c r="C105" s="367" t="s">
        <v>125</v>
      </c>
      <c r="D105" s="463">
        <v>1740718.3684975347</v>
      </c>
      <c r="E105" s="463">
        <v>-53280.881795279449</v>
      </c>
      <c r="F105" s="464">
        <v>-2.9699500591532028E-2</v>
      </c>
      <c r="G105" s="472">
        <v>12.989856625034067</v>
      </c>
      <c r="H105" s="472">
        <v>0.52128924512264874</v>
      </c>
      <c r="I105" s="473">
        <v>7.4826750129563049</v>
      </c>
      <c r="J105" s="473">
        <v>-0.25030930614762337</v>
      </c>
      <c r="K105" s="464">
        <v>-3.2369043543674009E-2</v>
      </c>
      <c r="L105" s="465">
        <v>13025229.840550568</v>
      </c>
      <c r="M105" s="465">
        <v>-847738.23044796661</v>
      </c>
      <c r="N105" s="464">
        <v>-6.1107199707333353E-2</v>
      </c>
      <c r="O105" s="463">
        <v>3973520.2937605758</v>
      </c>
      <c r="P105" s="463">
        <v>-689900.06763463514</v>
      </c>
      <c r="Q105" s="464">
        <v>-0.14793864034771026</v>
      </c>
    </row>
    <row r="106" spans="1:17">
      <c r="A106" s="483"/>
      <c r="B106" s="478" t="s">
        <v>300</v>
      </c>
      <c r="C106" s="367" t="s">
        <v>124</v>
      </c>
      <c r="D106" s="466"/>
      <c r="E106" s="466"/>
      <c r="F106" s="466"/>
      <c r="G106" s="466"/>
      <c r="H106" s="466"/>
      <c r="I106" s="466"/>
      <c r="J106" s="466"/>
      <c r="K106" s="466"/>
      <c r="L106" s="466"/>
      <c r="M106" s="466"/>
      <c r="N106" s="466"/>
      <c r="O106" s="466"/>
      <c r="P106" s="466"/>
      <c r="Q106" s="466"/>
    </row>
    <row r="107" spans="1:17">
      <c r="A107" s="483"/>
      <c r="B107" s="478" t="s">
        <v>300</v>
      </c>
      <c r="C107" s="367" t="s">
        <v>123</v>
      </c>
      <c r="D107" s="462"/>
      <c r="E107" s="462"/>
      <c r="F107" s="462"/>
      <c r="G107" s="462"/>
      <c r="H107" s="462"/>
      <c r="I107" s="462"/>
      <c r="J107" s="462"/>
      <c r="K107" s="462"/>
      <c r="L107" s="462"/>
      <c r="M107" s="462"/>
      <c r="N107" s="462"/>
      <c r="O107" s="462"/>
      <c r="P107" s="462"/>
      <c r="Q107" s="462"/>
    </row>
    <row r="108" spans="1:17">
      <c r="A108" s="483" t="s">
        <v>84</v>
      </c>
      <c r="B108" s="478" t="s">
        <v>243</v>
      </c>
      <c r="C108" s="367" t="s">
        <v>129</v>
      </c>
      <c r="D108" s="463">
        <v>77890434.435157329</v>
      </c>
      <c r="E108" s="463">
        <v>796824.5712390542</v>
      </c>
      <c r="F108" s="468">
        <v>1.0335805686691393E-2</v>
      </c>
      <c r="G108" s="474">
        <v>41.312051732575604</v>
      </c>
      <c r="H108" s="474">
        <v>-0.53498410384990081</v>
      </c>
      <c r="I108" s="475">
        <v>4.2174036182838401</v>
      </c>
      <c r="J108" s="475">
        <v>0.11937153807647949</v>
      </c>
      <c r="K108" s="468">
        <v>2.9128990632606096E-2</v>
      </c>
      <c r="L108" s="469">
        <v>328495400.01653272</v>
      </c>
      <c r="M108" s="469">
        <v>12563313.61520499</v>
      </c>
      <c r="N108" s="468">
        <v>3.9765867906325428E-2</v>
      </c>
      <c r="O108" s="463">
        <v>75157977.656947792</v>
      </c>
      <c r="P108" s="463">
        <v>1194688.5173481107</v>
      </c>
      <c r="Q108" s="468">
        <v>1.6152452537545124E-2</v>
      </c>
    </row>
    <row r="109" spans="1:17">
      <c r="A109" s="483"/>
      <c r="B109" s="478" t="s">
        <v>298</v>
      </c>
      <c r="C109" s="367" t="s">
        <v>128</v>
      </c>
      <c r="D109" s="463">
        <v>889568.23116122605</v>
      </c>
      <c r="E109" s="463">
        <v>48820.192089862423</v>
      </c>
      <c r="F109" s="464">
        <v>5.8067565811733654E-2</v>
      </c>
      <c r="G109" s="472">
        <v>0.47181517283719993</v>
      </c>
      <c r="H109" s="472">
        <v>1.5450327780304307E-2</v>
      </c>
      <c r="I109" s="473">
        <v>11.348455007818924</v>
      </c>
      <c r="J109" s="473">
        <v>0.19957242759461558</v>
      </c>
      <c r="K109" s="464">
        <v>1.790066638145545E-2</v>
      </c>
      <c r="L109" s="465">
        <v>10095225.047718238</v>
      </c>
      <c r="M109" s="465">
        <v>721823.88055776618</v>
      </c>
      <c r="N109" s="464">
        <v>7.7007680316368204E-2</v>
      </c>
      <c r="O109" s="463">
        <v>950234.46320915222</v>
      </c>
      <c r="P109" s="463">
        <v>47674.830684685148</v>
      </c>
      <c r="Q109" s="464">
        <v>5.2821806966192625E-2</v>
      </c>
    </row>
    <row r="110" spans="1:17">
      <c r="A110" s="483"/>
      <c r="B110" s="478" t="s">
        <v>298</v>
      </c>
      <c r="C110" s="367" t="s">
        <v>127</v>
      </c>
      <c r="D110" s="463">
        <v>234268.92446841684</v>
      </c>
      <c r="E110" s="463">
        <v>19423.400330270204</v>
      </c>
      <c r="F110" s="468">
        <v>9.0406353160891878E-2</v>
      </c>
      <c r="G110" s="474">
        <v>0.12425312552378928</v>
      </c>
      <c r="H110" s="474">
        <v>7.6332349287778628E-3</v>
      </c>
      <c r="I110" s="475">
        <v>6.0790121299807822</v>
      </c>
      <c r="J110" s="475">
        <v>-8.1235422688985537E-3</v>
      </c>
      <c r="K110" s="468">
        <v>-1.3345426660904798E-3</v>
      </c>
      <c r="L110" s="469">
        <v>1424123.6335210577</v>
      </c>
      <c r="M110" s="469">
        <v>116329.77951656538</v>
      </c>
      <c r="N110" s="468">
        <v>8.8951159359222515E-2</v>
      </c>
      <c r="O110" s="463">
        <v>457435.53258132935</v>
      </c>
      <c r="P110" s="463">
        <v>35948.456487213203</v>
      </c>
      <c r="Q110" s="468">
        <v>8.5289581878392112E-2</v>
      </c>
    </row>
    <row r="111" spans="1:17">
      <c r="A111" s="483"/>
      <c r="B111" s="478" t="s">
        <v>298</v>
      </c>
      <c r="C111" s="367" t="s">
        <v>126</v>
      </c>
      <c r="D111" s="463">
        <v>18045639.285621688</v>
      </c>
      <c r="E111" s="463">
        <v>100181.36850070953</v>
      </c>
      <c r="F111" s="464">
        <v>5.5825473478239226E-3</v>
      </c>
      <c r="G111" s="472">
        <v>9.5711673599101825</v>
      </c>
      <c r="H111" s="472">
        <v>-0.1697725426886354</v>
      </c>
      <c r="I111" s="473">
        <v>5.8018010879365045</v>
      </c>
      <c r="J111" s="473">
        <v>0.12005002784107077</v>
      </c>
      <c r="K111" s="464">
        <v>2.1129054506491236E-2</v>
      </c>
      <c r="L111" s="465">
        <v>104697209.63982964</v>
      </c>
      <c r="M111" s="465">
        <v>2735585.0953295231</v>
      </c>
      <c r="N111" s="464">
        <v>2.682955580151241E-2</v>
      </c>
      <c r="O111" s="463">
        <v>22891329.527987897</v>
      </c>
      <c r="P111" s="463">
        <v>622382.28458934277</v>
      </c>
      <c r="Q111" s="464">
        <v>2.7948437696076668E-2</v>
      </c>
    </row>
    <row r="112" spans="1:17">
      <c r="A112" s="483"/>
      <c r="B112" s="478" t="s">
        <v>298</v>
      </c>
      <c r="C112" s="367" t="s">
        <v>125</v>
      </c>
      <c r="D112" s="463">
        <v>31519960.3305711</v>
      </c>
      <c r="E112" s="463">
        <v>-102545.15980489552</v>
      </c>
      <c r="F112" s="468">
        <v>-3.2427904814849081E-3</v>
      </c>
      <c r="G112" s="474">
        <v>16.717768250083505</v>
      </c>
      <c r="H112" s="474">
        <v>-0.44718384943761791</v>
      </c>
      <c r="I112" s="475">
        <v>4.7396922920278124</v>
      </c>
      <c r="J112" s="475">
        <v>0.10146374002092973</v>
      </c>
      <c r="K112" s="468">
        <v>2.1875536938995403E-2</v>
      </c>
      <c r="L112" s="469">
        <v>149394913.02383026</v>
      </c>
      <c r="M112" s="469">
        <v>2722505.1723739207</v>
      </c>
      <c r="N112" s="468">
        <v>1.8561808674547427E-2</v>
      </c>
      <c r="O112" s="463">
        <v>27443367.151279449</v>
      </c>
      <c r="P112" s="463">
        <v>-551219.9790501073</v>
      </c>
      <c r="Q112" s="468">
        <v>-1.9690234275786523E-2</v>
      </c>
    </row>
    <row r="113" spans="1:17">
      <c r="A113" s="483"/>
      <c r="B113" s="478" t="s">
        <v>298</v>
      </c>
      <c r="C113" s="367" t="s">
        <v>124</v>
      </c>
      <c r="D113" s="463">
        <v>33672654.290088177</v>
      </c>
      <c r="E113" s="463">
        <v>2937259.5495565832</v>
      </c>
      <c r="F113" s="464">
        <v>9.5566026542133198E-2</v>
      </c>
      <c r="G113" s="472">
        <v>17.85952852995468</v>
      </c>
      <c r="H113" s="472">
        <v>1.1761073304023668</v>
      </c>
      <c r="I113" s="473">
        <v>4.8619407681900846</v>
      </c>
      <c r="J113" s="473">
        <v>1.7481646534982964E-2</v>
      </c>
      <c r="K113" s="464">
        <v>3.6085858288779178E-3</v>
      </c>
      <c r="L113" s="465">
        <v>163714450.66615045</v>
      </c>
      <c r="M113" s="465">
        <v>14818087.257711947</v>
      </c>
      <c r="N113" s="464">
        <v>9.9519470580113248E-2</v>
      </c>
      <c r="O113" s="463">
        <v>38496360.376242101</v>
      </c>
      <c r="P113" s="463">
        <v>1960552.6843994185</v>
      </c>
      <c r="Q113" s="464">
        <v>5.3661128855710213E-2</v>
      </c>
    </row>
    <row r="114" spans="1:17">
      <c r="A114" s="483"/>
      <c r="B114" s="478" t="s">
        <v>298</v>
      </c>
      <c r="C114" s="367" t="s">
        <v>123</v>
      </c>
      <c r="D114" s="463">
        <v>2389685.9973095166</v>
      </c>
      <c r="E114" s="463">
        <v>582511.87164410111</v>
      </c>
      <c r="F114" s="468">
        <v>0.32233300785535302</v>
      </c>
      <c r="G114" s="474">
        <v>1.2674577085283512</v>
      </c>
      <c r="H114" s="474">
        <v>0.28650895631826834</v>
      </c>
      <c r="I114" s="475">
        <v>6.3228665165383156</v>
      </c>
      <c r="J114" s="475">
        <v>-0.30851593639351282</v>
      </c>
      <c r="K114" s="468">
        <v>-4.6523622877023711E-2</v>
      </c>
      <c r="L114" s="469">
        <v>15109665.577428814</v>
      </c>
      <c r="M114" s="469">
        <v>3125602.7910987586</v>
      </c>
      <c r="N114" s="468">
        <v>0.26081328568005013</v>
      </c>
      <c r="O114" s="463">
        <v>1666349.7557484508</v>
      </c>
      <c r="P114" s="463">
        <v>414721.41734717041</v>
      </c>
      <c r="Q114" s="468">
        <v>0.33134549979660816</v>
      </c>
    </row>
    <row r="115" spans="1:17">
      <c r="A115" s="483"/>
      <c r="B115" s="478" t="s">
        <v>242</v>
      </c>
      <c r="C115" s="367" t="s">
        <v>129</v>
      </c>
      <c r="D115" s="463">
        <v>1023189656.0480411</v>
      </c>
      <c r="E115" s="463">
        <v>41679272.176781654</v>
      </c>
      <c r="F115" s="464">
        <v>4.2464423058257268E-2</v>
      </c>
      <c r="G115" s="472">
        <v>41.399687462478219</v>
      </c>
      <c r="H115" s="472">
        <v>-1.5891826272742549E-2</v>
      </c>
      <c r="I115" s="473">
        <v>4.0225949116310726</v>
      </c>
      <c r="J115" s="473">
        <v>-0.14045885116762147</v>
      </c>
      <c r="K115" s="464">
        <v>-3.3739379592637127E-2</v>
      </c>
      <c r="L115" s="465">
        <v>4115877504.0523977</v>
      </c>
      <c r="M115" s="465">
        <v>29797007.251160622</v>
      </c>
      <c r="N115" s="464">
        <v>7.292320176875376E-3</v>
      </c>
      <c r="O115" s="463">
        <v>981699210.47486782</v>
      </c>
      <c r="P115" s="463">
        <v>33794510.771866083</v>
      </c>
      <c r="Q115" s="464">
        <v>3.5651802108856094E-2</v>
      </c>
    </row>
    <row r="116" spans="1:17">
      <c r="A116" s="483"/>
      <c r="B116" s="478" t="s">
        <v>299</v>
      </c>
      <c r="C116" s="367" t="s">
        <v>128</v>
      </c>
      <c r="D116" s="463">
        <v>11371867.354735075</v>
      </c>
      <c r="E116" s="463">
        <v>193759.98501495086</v>
      </c>
      <c r="F116" s="468">
        <v>1.7333881184557115E-2</v>
      </c>
      <c r="G116" s="474">
        <v>0.46012169060540836</v>
      </c>
      <c r="H116" s="474">
        <v>-1.1547075895933179E-2</v>
      </c>
      <c r="I116" s="475">
        <v>11.201141013544495</v>
      </c>
      <c r="J116" s="475">
        <v>0.40286377586250488</v>
      </c>
      <c r="K116" s="468">
        <v>3.7308152679823722E-2</v>
      </c>
      <c r="L116" s="469">
        <v>127377889.82771079</v>
      </c>
      <c r="M116" s="469">
        <v>6673587.4568966776</v>
      </c>
      <c r="N116" s="468">
        <v>5.528872895014824E-2</v>
      </c>
      <c r="O116" s="463">
        <v>12164195.976296348</v>
      </c>
      <c r="P116" s="463">
        <v>36267.312822414562</v>
      </c>
      <c r="Q116" s="468">
        <v>2.9903962851992997E-3</v>
      </c>
    </row>
    <row r="117" spans="1:17">
      <c r="A117" s="483"/>
      <c r="B117" s="478" t="s">
        <v>299</v>
      </c>
      <c r="C117" s="367" t="s">
        <v>127</v>
      </c>
      <c r="D117" s="463">
        <v>2937991.561678071</v>
      </c>
      <c r="E117" s="463">
        <v>-82406.222086882219</v>
      </c>
      <c r="F117" s="464">
        <v>-2.7283234853974138E-2</v>
      </c>
      <c r="G117" s="472">
        <v>0.11887525611885148</v>
      </c>
      <c r="H117" s="472">
        <v>-8.572732157850052E-3</v>
      </c>
      <c r="I117" s="473">
        <v>6.0335446159086947</v>
      </c>
      <c r="J117" s="473">
        <v>8.0941064418580844E-2</v>
      </c>
      <c r="K117" s="464">
        <v>1.3597590317991005E-2</v>
      </c>
      <c r="L117" s="465">
        <v>17726503.168547902</v>
      </c>
      <c r="M117" s="465">
        <v>-252727.4060042277</v>
      </c>
      <c r="N117" s="464">
        <v>-1.4056630786077075E-2</v>
      </c>
      <c r="O117" s="463">
        <v>5748872.5389408059</v>
      </c>
      <c r="P117" s="463">
        <v>-126432.11048757099</v>
      </c>
      <c r="Q117" s="464">
        <v>-2.1519243346789153E-2</v>
      </c>
    </row>
    <row r="118" spans="1:17">
      <c r="A118" s="483"/>
      <c r="B118" s="478" t="s">
        <v>299</v>
      </c>
      <c r="C118" s="367" t="s">
        <v>126</v>
      </c>
      <c r="D118" s="463">
        <v>232186921.20064777</v>
      </c>
      <c r="E118" s="463">
        <v>8104984.6847522259</v>
      </c>
      <c r="F118" s="468">
        <v>3.6169736886298681E-2</v>
      </c>
      <c r="G118" s="474">
        <v>9.3946082368629309</v>
      </c>
      <c r="H118" s="474">
        <v>-6.069999161141304E-2</v>
      </c>
      <c r="I118" s="475">
        <v>5.8336735496280223</v>
      </c>
      <c r="J118" s="475">
        <v>-1.6391383833895823E-2</v>
      </c>
      <c r="K118" s="468">
        <v>-2.8019148539939064E-3</v>
      </c>
      <c r="L118" s="469">
        <v>1354502700.7777848</v>
      </c>
      <c r="M118" s="469">
        <v>43608821.743904591</v>
      </c>
      <c r="N118" s="468">
        <v>3.3266477509258027E-2</v>
      </c>
      <c r="O118" s="463">
        <v>296778824.07414472</v>
      </c>
      <c r="P118" s="463">
        <v>10748615.925298691</v>
      </c>
      <c r="Q118" s="468">
        <v>3.7578604004319935E-2</v>
      </c>
    </row>
    <row r="119" spans="1:17">
      <c r="A119" s="483"/>
      <c r="B119" s="478" t="s">
        <v>299</v>
      </c>
      <c r="C119" s="367" t="s">
        <v>125</v>
      </c>
      <c r="D119" s="463">
        <v>427229541.57314229</v>
      </c>
      <c r="E119" s="463">
        <v>10629690.366669238</v>
      </c>
      <c r="F119" s="464">
        <v>2.5515348447402601E-2</v>
      </c>
      <c r="G119" s="472">
        <v>17.286306005262706</v>
      </c>
      <c r="H119" s="472">
        <v>-0.29244247549370073</v>
      </c>
      <c r="I119" s="473">
        <v>4.599617971910515</v>
      </c>
      <c r="J119" s="473">
        <v>-3.7515622443030416E-2</v>
      </c>
      <c r="K119" s="464">
        <v>-8.0902612960540334E-3</v>
      </c>
      <c r="L119" s="465">
        <v>1965092677.550916</v>
      </c>
      <c r="M119" s="465">
        <v>33263512.118691444</v>
      </c>
      <c r="N119" s="464">
        <v>1.721866131534934E-2</v>
      </c>
      <c r="O119" s="463">
        <v>371508022.6134761</v>
      </c>
      <c r="P119" s="463">
        <v>5533616.8322787881</v>
      </c>
      <c r="Q119" s="464">
        <v>1.5120229023849102E-2</v>
      </c>
    </row>
    <row r="120" spans="1:17">
      <c r="A120" s="483"/>
      <c r="B120" s="478" t="s">
        <v>299</v>
      </c>
      <c r="C120" s="367" t="s">
        <v>124</v>
      </c>
      <c r="D120" s="463">
        <v>434567186.45668507</v>
      </c>
      <c r="E120" s="463">
        <v>25208010.324791253</v>
      </c>
      <c r="F120" s="468">
        <v>6.1579199379347339E-2</v>
      </c>
      <c r="G120" s="474">
        <v>17.583197400805762</v>
      </c>
      <c r="H120" s="474">
        <v>0.30997472760378031</v>
      </c>
      <c r="I120" s="475">
        <v>4.750966948218954</v>
      </c>
      <c r="J120" s="475">
        <v>-8.3458723719959771E-2</v>
      </c>
      <c r="K120" s="468">
        <v>-1.7263420597071148E-2</v>
      </c>
      <c r="L120" s="469">
        <v>2064614339.6362143</v>
      </c>
      <c r="M120" s="469">
        <v>85597829.500423431</v>
      </c>
      <c r="N120" s="468">
        <v>4.3252711163359679E-2</v>
      </c>
      <c r="O120" s="463">
        <v>501625469.82808495</v>
      </c>
      <c r="P120" s="463">
        <v>19118560.962316275</v>
      </c>
      <c r="Q120" s="468">
        <v>3.9623393180541949E-2</v>
      </c>
    </row>
    <row r="121" spans="1:17">
      <c r="A121" s="483"/>
      <c r="B121" s="478" t="s">
        <v>299</v>
      </c>
      <c r="C121" s="367" t="s">
        <v>123</v>
      </c>
      <c r="D121" s="463">
        <v>28390331.865495645</v>
      </c>
      <c r="E121" s="463">
        <v>3584732.071631521</v>
      </c>
      <c r="F121" s="464">
        <v>0.14451301727919658</v>
      </c>
      <c r="G121" s="472">
        <v>1.148712615730715</v>
      </c>
      <c r="H121" s="472">
        <v>0.10202141210249582</v>
      </c>
      <c r="I121" s="473">
        <v>6.5543359867660387</v>
      </c>
      <c r="J121" s="473">
        <v>-0.1487933208354919</v>
      </c>
      <c r="K121" s="464">
        <v>-2.2197590708380972E-2</v>
      </c>
      <c r="L121" s="465">
        <v>186079773.8222487</v>
      </c>
      <c r="M121" s="465">
        <v>19804630.851363599</v>
      </c>
      <c r="N121" s="464">
        <v>0.11910758576121871</v>
      </c>
      <c r="O121" s="463">
        <v>19602801.671690807</v>
      </c>
      <c r="P121" s="463">
        <v>2378456.1231779382</v>
      </c>
      <c r="Q121" s="464">
        <v>0.13808687920704724</v>
      </c>
    </row>
    <row r="122" spans="1:17">
      <c r="A122" s="483"/>
      <c r="B122" s="478" t="s">
        <v>241</v>
      </c>
      <c r="C122" s="367" t="s">
        <v>129</v>
      </c>
      <c r="D122" s="463">
        <v>858065389.46050823</v>
      </c>
      <c r="E122" s="463">
        <v>36904926.582592964</v>
      </c>
      <c r="F122" s="468">
        <v>4.4942405596651025E-2</v>
      </c>
      <c r="G122" s="474">
        <v>41.679196242683361</v>
      </c>
      <c r="H122" s="474">
        <v>3.4650448264656575E-2</v>
      </c>
      <c r="I122" s="475">
        <v>4.0119591566162827</v>
      </c>
      <c r="J122" s="475">
        <v>-0.14098435596011871</v>
      </c>
      <c r="K122" s="468">
        <v>-3.3948055284926067E-2</v>
      </c>
      <c r="L122" s="469">
        <v>3442523296.2216024</v>
      </c>
      <c r="M122" s="469">
        <v>32290279.128529549</v>
      </c>
      <c r="N122" s="468">
        <v>9.4686430418922524E-3</v>
      </c>
      <c r="O122" s="463">
        <v>823198999.99520755</v>
      </c>
      <c r="P122" s="463">
        <v>30458896.363454819</v>
      </c>
      <c r="Q122" s="468">
        <v>3.8422297829912397E-2</v>
      </c>
    </row>
    <row r="123" spans="1:17">
      <c r="A123" s="483"/>
      <c r="B123" s="478" t="s">
        <v>300</v>
      </c>
      <c r="C123" s="367" t="s">
        <v>128</v>
      </c>
      <c r="D123" s="463">
        <v>9454233.5438327733</v>
      </c>
      <c r="E123" s="463">
        <v>148485.58833179437</v>
      </c>
      <c r="F123" s="464">
        <v>1.5956330328506151E-2</v>
      </c>
      <c r="G123" s="472">
        <v>0.45922473978971912</v>
      </c>
      <c r="H123" s="472">
        <v>-1.2709388073661454E-2</v>
      </c>
      <c r="I123" s="473">
        <v>11.283371385220326</v>
      </c>
      <c r="J123" s="473">
        <v>0.39422149654330418</v>
      </c>
      <c r="K123" s="464">
        <v>3.6203147222101481E-2</v>
      </c>
      <c r="L123" s="465">
        <v>106675628.23767287</v>
      </c>
      <c r="M123" s="465">
        <v>5343943.9239729643</v>
      </c>
      <c r="N123" s="464">
        <v>5.273714692661504E-2</v>
      </c>
      <c r="O123" s="463">
        <v>10079811.194783598</v>
      </c>
      <c r="P123" s="463">
        <v>11155.26918678917</v>
      </c>
      <c r="Q123" s="464">
        <v>1.1079203887015289E-3</v>
      </c>
    </row>
    <row r="124" spans="1:17">
      <c r="A124" s="483"/>
      <c r="B124" s="478" t="s">
        <v>300</v>
      </c>
      <c r="C124" s="367" t="s">
        <v>127</v>
      </c>
      <c r="D124" s="463">
        <v>2511498.5973481378</v>
      </c>
      <c r="E124" s="463">
        <v>-16689.262090393808</v>
      </c>
      <c r="F124" s="468">
        <v>-6.601274516878748E-3</v>
      </c>
      <c r="G124" s="474">
        <v>0.12199215139991929</v>
      </c>
      <c r="H124" s="474">
        <v>-6.2230268129831456E-3</v>
      </c>
      <c r="I124" s="475">
        <v>6.0365588595256225</v>
      </c>
      <c r="J124" s="475">
        <v>4.5376090595819818E-2</v>
      </c>
      <c r="K124" s="468">
        <v>7.5738117740523029E-3</v>
      </c>
      <c r="L124" s="469">
        <v>15160809.108508075</v>
      </c>
      <c r="M124" s="469">
        <v>13973.568422421813</v>
      </c>
      <c r="N124" s="468">
        <v>9.2254044651380663E-4</v>
      </c>
      <c r="O124" s="463">
        <v>4914830.3001713473</v>
      </c>
      <c r="P124" s="463">
        <v>-49112.577789317816</v>
      </c>
      <c r="Q124" s="468">
        <v>-9.8938644131809032E-3</v>
      </c>
    </row>
    <row r="125" spans="1:17">
      <c r="A125" s="483"/>
      <c r="B125" s="478" t="s">
        <v>300</v>
      </c>
      <c r="C125" s="367" t="s">
        <v>126</v>
      </c>
      <c r="D125" s="463">
        <v>193956291.02653611</v>
      </c>
      <c r="E125" s="463">
        <v>7113573.9090542197</v>
      </c>
      <c r="F125" s="464">
        <v>3.8072524414111297E-2</v>
      </c>
      <c r="G125" s="472">
        <v>9.4211261932853674</v>
      </c>
      <c r="H125" s="472">
        <v>-5.4464073302296967E-2</v>
      </c>
      <c r="I125" s="473">
        <v>5.8618980479101914</v>
      </c>
      <c r="J125" s="473">
        <v>-1.3623704508901824E-2</v>
      </c>
      <c r="K125" s="464">
        <v>-2.3187225038002143E-3</v>
      </c>
      <c r="L125" s="465">
        <v>1136952003.748353</v>
      </c>
      <c r="M125" s="465">
        <v>39153555.0435009</v>
      </c>
      <c r="N125" s="464">
        <v>3.5665522291175603E-2</v>
      </c>
      <c r="O125" s="463">
        <v>249244338.38743925</v>
      </c>
      <c r="P125" s="463">
        <v>9579804.6722349524</v>
      </c>
      <c r="Q125" s="464">
        <v>3.9971724325380271E-2</v>
      </c>
    </row>
    <row r="126" spans="1:17">
      <c r="A126" s="483"/>
      <c r="B126" s="478" t="s">
        <v>300</v>
      </c>
      <c r="C126" s="367" t="s">
        <v>125</v>
      </c>
      <c r="D126" s="463">
        <v>365980119.35230792</v>
      </c>
      <c r="E126" s="463">
        <v>9367337.5863193274</v>
      </c>
      <c r="F126" s="468">
        <v>2.6267531802789474E-2</v>
      </c>
      <c r="G126" s="474">
        <v>17.776917007450933</v>
      </c>
      <c r="H126" s="474">
        <v>-0.3084365774996165</v>
      </c>
      <c r="I126" s="475">
        <v>4.6026947527929227</v>
      </c>
      <c r="J126" s="475">
        <v>-4.2553438151290202E-2</v>
      </c>
      <c r="K126" s="468">
        <v>-9.1606382268760132E-3</v>
      </c>
      <c r="L126" s="469">
        <v>1684494774.9693952</v>
      </c>
      <c r="M126" s="469">
        <v>27939895.603353262</v>
      </c>
      <c r="N126" s="468">
        <v>1.6866266219955097E-2</v>
      </c>
      <c r="O126" s="463">
        <v>318543541.02141529</v>
      </c>
      <c r="P126" s="463">
        <v>4351287.0571295619</v>
      </c>
      <c r="Q126" s="468">
        <v>1.3849122638218105E-2</v>
      </c>
    </row>
    <row r="127" spans="1:17">
      <c r="A127" s="483"/>
      <c r="B127" s="478" t="s">
        <v>300</v>
      </c>
      <c r="C127" s="367" t="s">
        <v>124</v>
      </c>
      <c r="D127" s="463">
        <v>364664556.0108304</v>
      </c>
      <c r="E127" s="463">
        <v>22612659.507541239</v>
      </c>
      <c r="F127" s="464">
        <v>6.6108855816046599E-2</v>
      </c>
      <c r="G127" s="472">
        <v>17.713015557336981</v>
      </c>
      <c r="H127" s="472">
        <v>0.36610650368373854</v>
      </c>
      <c r="I127" s="473">
        <v>4.7210700537253123</v>
      </c>
      <c r="J127" s="473">
        <v>-9.3665249992314514E-2</v>
      </c>
      <c r="K127" s="464">
        <v>-1.9453873179693236E-2</v>
      </c>
      <c r="L127" s="465">
        <v>1721606915.0377684</v>
      </c>
      <c r="M127" s="465">
        <v>74717573.239814281</v>
      </c>
      <c r="N127" s="464">
        <v>4.536890933925352E-2</v>
      </c>
      <c r="O127" s="463">
        <v>419568325.55284047</v>
      </c>
      <c r="P127" s="463">
        <v>16599552.619877458</v>
      </c>
      <c r="Q127" s="464">
        <v>4.1193148786838933E-2</v>
      </c>
    </row>
    <row r="128" spans="1:17">
      <c r="A128" s="483"/>
      <c r="B128" s="478" t="s">
        <v>300</v>
      </c>
      <c r="C128" s="367" t="s">
        <v>123</v>
      </c>
      <c r="D128" s="463">
        <v>22024841.402698204</v>
      </c>
      <c r="E128" s="463">
        <v>2782856.9877501093</v>
      </c>
      <c r="F128" s="468">
        <v>0.14462422002526168</v>
      </c>
      <c r="G128" s="474">
        <v>1.069822531373974</v>
      </c>
      <c r="H128" s="474">
        <v>9.3979517287051784E-2</v>
      </c>
      <c r="I128" s="475">
        <v>6.4898026373317066</v>
      </c>
      <c r="J128" s="475">
        <v>-0.13406517987150934</v>
      </c>
      <c r="K128" s="468">
        <v>-2.023971244162228E-2</v>
      </c>
      <c r="L128" s="469">
        <v>142936873.82204336</v>
      </c>
      <c r="M128" s="469">
        <v>15480512.516742826</v>
      </c>
      <c r="N128" s="468">
        <v>0.12145735495823413</v>
      </c>
      <c r="O128" s="463">
        <v>15464327.614754595</v>
      </c>
      <c r="P128" s="463">
        <v>2022082.9278405681</v>
      </c>
      <c r="Q128" s="468">
        <v>0.15042747509343124</v>
      </c>
    </row>
    <row r="129" spans="1:3">
      <c r="A129" s="1"/>
      <c r="B129" s="1"/>
      <c r="C129" s="81"/>
    </row>
    <row r="130" spans="1:3">
      <c r="A130" s="1"/>
      <c r="B130" s="1"/>
      <c r="C130" s="81"/>
    </row>
    <row r="131" spans="1:3">
      <c r="A131" s="1"/>
      <c r="B131" s="1"/>
      <c r="C131" s="81"/>
    </row>
    <row r="132" spans="1:3">
      <c r="A132" s="1"/>
      <c r="B132" s="1"/>
      <c r="C132" s="81"/>
    </row>
    <row r="133" spans="1:3">
      <c r="A133" s="1"/>
      <c r="B133" s="1"/>
      <c r="C133" s="81"/>
    </row>
    <row r="134" spans="1:3">
      <c r="A134" s="1"/>
      <c r="B134" s="1"/>
      <c r="C134" s="81"/>
    </row>
    <row r="135" spans="1:3">
      <c r="A135" s="1"/>
      <c r="B135" s="1"/>
      <c r="C135" s="81"/>
    </row>
    <row r="136" spans="1:3">
      <c r="A136" s="1"/>
      <c r="B136" s="1"/>
      <c r="C136" s="81"/>
    </row>
    <row r="137" spans="1:3">
      <c r="A137" s="1"/>
      <c r="B137" s="1"/>
      <c r="C137" s="81"/>
    </row>
    <row r="138" spans="1:3">
      <c r="A138" s="1"/>
      <c r="B138" s="1"/>
      <c r="C138" s="81"/>
    </row>
    <row r="139" spans="1:3">
      <c r="A139" s="1"/>
      <c r="B139" s="1"/>
      <c r="C139" s="81"/>
    </row>
    <row r="140" spans="1:3">
      <c r="A140" s="1"/>
      <c r="B140" s="1"/>
      <c r="C140" s="81"/>
    </row>
    <row r="141" spans="1:3">
      <c r="A141" s="1"/>
      <c r="B141" s="1"/>
      <c r="C141" s="81"/>
    </row>
    <row r="142" spans="1:3">
      <c r="A142" s="1"/>
      <c r="B142" s="1"/>
      <c r="C142" s="81"/>
    </row>
    <row r="143" spans="1:3">
      <c r="A143" s="1"/>
      <c r="B143" s="1"/>
      <c r="C143" s="81"/>
    </row>
    <row r="144" spans="1:3">
      <c r="A144" s="1"/>
      <c r="B144" s="1"/>
      <c r="C144" s="81"/>
    </row>
    <row r="145" spans="1:3">
      <c r="A145" s="1"/>
      <c r="B145" s="1"/>
      <c r="C145" s="81"/>
    </row>
    <row r="146" spans="1:3">
      <c r="A146" s="1"/>
      <c r="B146" s="1"/>
      <c r="C146" s="81"/>
    </row>
    <row r="147" spans="1:3">
      <c r="A147" s="1"/>
      <c r="B147" s="1"/>
      <c r="C147" s="81"/>
    </row>
    <row r="148" spans="1:3">
      <c r="A148" s="1"/>
      <c r="B148" s="1"/>
      <c r="C148" s="81"/>
    </row>
    <row r="149" spans="1:3">
      <c r="A149" s="1"/>
      <c r="B149" s="1"/>
      <c r="C149" s="81"/>
    </row>
  </sheetData>
  <mergeCells count="32">
    <mergeCell ref="A108:A128"/>
    <mergeCell ref="B108:B114"/>
    <mergeCell ref="B115:B121"/>
    <mergeCell ref="B122:B128"/>
    <mergeCell ref="A66:A86"/>
    <mergeCell ref="B66:B72"/>
    <mergeCell ref="B73:B79"/>
    <mergeCell ref="B80:B86"/>
    <mergeCell ref="A87:A107"/>
    <mergeCell ref="B87:B93"/>
    <mergeCell ref="B94:B100"/>
    <mergeCell ref="B101:B107"/>
    <mergeCell ref="A45:A65"/>
    <mergeCell ref="B45:B51"/>
    <mergeCell ref="B52:B58"/>
    <mergeCell ref="B59:B65"/>
    <mergeCell ref="A24:A44"/>
    <mergeCell ref="B24:B30"/>
    <mergeCell ref="B31:B37"/>
    <mergeCell ref="B38:B44"/>
    <mergeCell ref="A3:A23"/>
    <mergeCell ref="B3:B9"/>
    <mergeCell ref="B10:B16"/>
    <mergeCell ref="B17:B23"/>
    <mergeCell ref="L1:N1"/>
    <mergeCell ref="O1:Q1"/>
    <mergeCell ref="A1:A2"/>
    <mergeCell ref="B1:B2"/>
    <mergeCell ref="C1:C2"/>
    <mergeCell ref="D1:F1"/>
    <mergeCell ref="G1:H1"/>
    <mergeCell ref="I1:K1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CCFF66"/>
  </sheetPr>
  <dimension ref="A1:Q44"/>
  <sheetViews>
    <sheetView zoomScale="70" zoomScaleNormal="70" workbookViewId="0">
      <selection activeCell="D3" sqref="D3:Q884"/>
    </sheetView>
  </sheetViews>
  <sheetFormatPr defaultRowHeight="14.5"/>
  <cols>
    <col min="1" max="1" width="31.26953125" bestFit="1" customWidth="1"/>
    <col min="2" max="2" width="22.54296875" bestFit="1" customWidth="1"/>
    <col min="3" max="3" width="17.26953125" bestFit="1" customWidth="1"/>
    <col min="4" max="4" width="13.54296875" bestFit="1" customWidth="1"/>
    <col min="5" max="5" width="12.7265625" bestFit="1" customWidth="1"/>
    <col min="7" max="7" width="7.7265625" bestFit="1" customWidth="1"/>
    <col min="8" max="8" width="7.54296875" bestFit="1" customWidth="1"/>
    <col min="9" max="9" width="7.7265625" bestFit="1" customWidth="1"/>
    <col min="10" max="10" width="7.54296875" bestFit="1" customWidth="1"/>
    <col min="12" max="12" width="15.81640625" bestFit="1" customWidth="1"/>
    <col min="13" max="13" width="13.7265625" bestFit="1" customWidth="1"/>
    <col min="15" max="15" width="13.54296875" bestFit="1" customWidth="1"/>
    <col min="16" max="16" width="12.7265625" bestFit="1" customWidth="1"/>
  </cols>
  <sheetData>
    <row r="1" spans="1:17">
      <c r="A1" s="480" t="s">
        <v>0</v>
      </c>
      <c r="B1" s="480" t="s">
        <v>1</v>
      </c>
      <c r="C1" s="480" t="s">
        <v>86</v>
      </c>
      <c r="D1" s="480" t="s">
        <v>2</v>
      </c>
      <c r="E1" s="480"/>
      <c r="F1" s="480"/>
      <c r="G1" s="480" t="s">
        <v>3</v>
      </c>
      <c r="H1" s="480"/>
      <c r="I1" s="480" t="s">
        <v>4</v>
      </c>
      <c r="J1" s="480"/>
      <c r="K1" s="480"/>
      <c r="L1" s="480" t="s">
        <v>5</v>
      </c>
      <c r="M1" s="480"/>
      <c r="N1" s="480"/>
      <c r="O1" s="480" t="s">
        <v>6</v>
      </c>
      <c r="P1" s="480"/>
      <c r="Q1" s="480"/>
    </row>
    <row r="2" spans="1:17" ht="29">
      <c r="A2" s="481"/>
      <c r="B2" s="481"/>
      <c r="C2" s="481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83" t="s">
        <v>79</v>
      </c>
      <c r="B3" s="478" t="s">
        <v>243</v>
      </c>
      <c r="C3" s="367" t="s">
        <v>87</v>
      </c>
      <c r="D3" s="463">
        <v>174991329.2175383</v>
      </c>
      <c r="E3" s="463">
        <v>3365853.8711666167</v>
      </c>
      <c r="F3" s="464">
        <v>1.9611621551950294E-2</v>
      </c>
      <c r="G3" s="472">
        <v>42.428243231796685</v>
      </c>
      <c r="H3" s="472">
        <v>0.52280849984292388</v>
      </c>
      <c r="I3" s="473">
        <v>6.6601006642239051</v>
      </c>
      <c r="J3" s="473">
        <v>2.5006192068608435E-2</v>
      </c>
      <c r="K3" s="464">
        <v>3.768777094817401E-3</v>
      </c>
      <c r="L3" s="465">
        <v>1165459867.9551508</v>
      </c>
      <c r="M3" s="465">
        <v>26708625.203414917</v>
      </c>
      <c r="N3" s="464">
        <v>2.3454310476864859E-2</v>
      </c>
      <c r="O3" s="463">
        <v>236420390.57223487</v>
      </c>
      <c r="P3" s="463">
        <v>2628755.991987139</v>
      </c>
      <c r="Q3" s="464">
        <v>1.1244012202176688E-2</v>
      </c>
    </row>
    <row r="4" spans="1:17">
      <c r="A4" s="483"/>
      <c r="B4" s="478" t="s">
        <v>298</v>
      </c>
      <c r="C4" s="367" t="s">
        <v>11</v>
      </c>
      <c r="D4" s="463">
        <v>210838097.5702644</v>
      </c>
      <c r="E4" s="463">
        <v>772802.56163644791</v>
      </c>
      <c r="F4" s="468">
        <v>3.6788683328424468E-3</v>
      </c>
      <c r="G4" s="474">
        <v>51.119619047638551</v>
      </c>
      <c r="H4" s="474">
        <v>-0.17158636150511342</v>
      </c>
      <c r="I4" s="475">
        <v>4.4554478303438456</v>
      </c>
      <c r="J4" s="475">
        <v>0.10995223146123845</v>
      </c>
      <c r="K4" s="468">
        <v>2.530257572680809E-2</v>
      </c>
      <c r="L4" s="469">
        <v>939378144.37325847</v>
      </c>
      <c r="M4" s="469">
        <v>26540329.435289145</v>
      </c>
      <c r="N4" s="468">
        <v>2.9074528904231095E-2</v>
      </c>
      <c r="O4" s="463">
        <v>270147182.17686999</v>
      </c>
      <c r="P4" s="463">
        <v>1393549.9546920061</v>
      </c>
      <c r="Q4" s="468">
        <v>5.1852320773099793E-3</v>
      </c>
    </row>
    <row r="5" spans="1:17">
      <c r="A5" s="483"/>
      <c r="B5" s="478" t="s">
        <v>242</v>
      </c>
      <c r="C5" s="367" t="s">
        <v>87</v>
      </c>
      <c r="D5" s="463">
        <v>2325090795.5208821</v>
      </c>
      <c r="E5" s="463">
        <v>48809154.124866009</v>
      </c>
      <c r="F5" s="464">
        <v>2.1442493423147736E-2</v>
      </c>
      <c r="G5" s="472">
        <v>42.537997517636029</v>
      </c>
      <c r="H5" s="472">
        <v>-2.740400919802255E-2</v>
      </c>
      <c r="I5" s="473">
        <v>6.6484136024902591</v>
      </c>
      <c r="J5" s="473">
        <v>-5.3288224587500821E-2</v>
      </c>
      <c r="K5" s="464">
        <v>-7.9514466567571617E-3</v>
      </c>
      <c r="L5" s="465">
        <v>15458165271.965931</v>
      </c>
      <c r="M5" s="465">
        <v>203204436.8786869</v>
      </c>
      <c r="N5" s="464">
        <v>1.3320547923748555E-2</v>
      </c>
      <c r="O5" s="463">
        <v>3169987556.2963076</v>
      </c>
      <c r="P5" s="463">
        <v>41747511.021456242</v>
      </c>
      <c r="Q5" s="464">
        <v>1.3345366857161452E-2</v>
      </c>
    </row>
    <row r="6" spans="1:17">
      <c r="A6" s="483"/>
      <c r="B6" s="478" t="s">
        <v>299</v>
      </c>
      <c r="C6" s="367" t="s">
        <v>11</v>
      </c>
      <c r="D6" s="463">
        <v>2774007476.5728698</v>
      </c>
      <c r="E6" s="463">
        <v>75316646.650321007</v>
      </c>
      <c r="F6" s="468">
        <v>2.7908586569170859E-2</v>
      </c>
      <c r="G6" s="474">
        <v>50.751017284864879</v>
      </c>
      <c r="H6" s="474">
        <v>0.28676159549008418</v>
      </c>
      <c r="I6" s="475">
        <v>4.3253071948695681</v>
      </c>
      <c r="J6" s="475">
        <v>-5.8803483667578149E-2</v>
      </c>
      <c r="K6" s="468">
        <v>-1.3412864769919361E-2</v>
      </c>
      <c r="L6" s="469">
        <v>11998434497.042608</v>
      </c>
      <c r="M6" s="469">
        <v>167075211.50888824</v>
      </c>
      <c r="N6" s="468">
        <v>1.4121387701679569E-2</v>
      </c>
      <c r="O6" s="463">
        <v>3539615133.9153423</v>
      </c>
      <c r="P6" s="463">
        <v>77507284.586404324</v>
      </c>
      <c r="Q6" s="468">
        <v>2.2387310840541144E-2</v>
      </c>
    </row>
    <row r="7" spans="1:17">
      <c r="A7" s="483"/>
      <c r="B7" s="478" t="s">
        <v>241</v>
      </c>
      <c r="C7" s="367" t="s">
        <v>87</v>
      </c>
      <c r="D7" s="463">
        <v>1910136469.0486858</v>
      </c>
      <c r="E7" s="463">
        <v>40544050.155258894</v>
      </c>
      <c r="F7" s="464">
        <v>2.1686036884582618E-2</v>
      </c>
      <c r="G7" s="472">
        <v>42.241130996239505</v>
      </c>
      <c r="H7" s="472">
        <v>-8.4618124694991081E-2</v>
      </c>
      <c r="I7" s="473">
        <v>6.6720249887607235</v>
      </c>
      <c r="J7" s="473">
        <v>-5.2226786870359199E-2</v>
      </c>
      <c r="K7" s="464">
        <v>-7.7669291116717037E-3</v>
      </c>
      <c r="L7" s="465">
        <v>12744478253.436007</v>
      </c>
      <c r="M7" s="465">
        <v>172868110.98546982</v>
      </c>
      <c r="N7" s="464">
        <v>1.375067386171532E-2</v>
      </c>
      <c r="O7" s="463">
        <v>2599844616.8569679</v>
      </c>
      <c r="P7" s="463">
        <v>30851759.794828415</v>
      </c>
      <c r="Q7" s="464">
        <v>1.2009282046081673E-2</v>
      </c>
    </row>
    <row r="8" spans="1:17">
      <c r="A8" s="483"/>
      <c r="B8" s="478" t="s">
        <v>300</v>
      </c>
      <c r="C8" s="367" t="s">
        <v>11</v>
      </c>
      <c r="D8" s="463">
        <v>2305666453.647459</v>
      </c>
      <c r="E8" s="463">
        <v>67671163.185791969</v>
      </c>
      <c r="F8" s="468">
        <v>3.0237401961570865E-2</v>
      </c>
      <c r="G8" s="474">
        <v>50.987958337166802</v>
      </c>
      <c r="H8" s="474">
        <v>0.32192747361681029</v>
      </c>
      <c r="I8" s="475">
        <v>4.3231516265383245</v>
      </c>
      <c r="J8" s="475">
        <v>-5.4953420618077509E-2</v>
      </c>
      <c r="K8" s="468">
        <v>-1.2551873476350228E-2</v>
      </c>
      <c r="L8" s="469">
        <v>9967745679.3408623</v>
      </c>
      <c r="M8" s="469">
        <v>169567202.65838051</v>
      </c>
      <c r="N8" s="468">
        <v>1.7305992441545466E-2</v>
      </c>
      <c r="O8" s="463">
        <v>2945300148.5365648</v>
      </c>
      <c r="P8" s="463">
        <v>73030250.407773495</v>
      </c>
      <c r="Q8" s="468">
        <v>2.5425970747160909E-2</v>
      </c>
    </row>
    <row r="9" spans="1:17">
      <c r="A9" s="483" t="s">
        <v>80</v>
      </c>
      <c r="B9" s="478" t="s">
        <v>243</v>
      </c>
      <c r="C9" s="367" t="s">
        <v>87</v>
      </c>
      <c r="D9" s="463">
        <v>174056611.71675152</v>
      </c>
      <c r="E9" s="463">
        <v>3497101.1987433434</v>
      </c>
      <c r="F9" s="464">
        <v>2.0503700955298586E-2</v>
      </c>
      <c r="G9" s="472">
        <v>42.318192321689637</v>
      </c>
      <c r="H9" s="472">
        <v>0.5437333430053215</v>
      </c>
      <c r="I9" s="473">
        <v>6.623790650987833</v>
      </c>
      <c r="J9" s="473">
        <v>2.6202973132142482E-2</v>
      </c>
      <c r="K9" s="464">
        <v>3.9715990770521781E-3</v>
      </c>
      <c r="L9" s="465">
        <v>1152914557.4320381</v>
      </c>
      <c r="M9" s="465">
        <v>27633232.497329235</v>
      </c>
      <c r="N9" s="464">
        <v>2.4556732512140973E-2</v>
      </c>
      <c r="O9" s="463">
        <v>229505329.72818828</v>
      </c>
      <c r="P9" s="463">
        <v>3242892.5359349847</v>
      </c>
      <c r="Q9" s="464">
        <v>1.4332438809449958E-2</v>
      </c>
    </row>
    <row r="10" spans="1:17">
      <c r="A10" s="483"/>
      <c r="B10" s="478" t="s">
        <v>298</v>
      </c>
      <c r="C10" s="367" t="s">
        <v>11</v>
      </c>
      <c r="D10" s="463">
        <v>210647004.21961135</v>
      </c>
      <c r="E10" s="463">
        <v>771730.26040682197</v>
      </c>
      <c r="F10" s="468">
        <v>3.6770899489419156E-3</v>
      </c>
      <c r="G10" s="474">
        <v>51.21437415465536</v>
      </c>
      <c r="H10" s="474">
        <v>-0.18953757106005753</v>
      </c>
      <c r="I10" s="475">
        <v>4.4483117756486941</v>
      </c>
      <c r="J10" s="475">
        <v>0.1079355443995702</v>
      </c>
      <c r="K10" s="468">
        <v>2.4867785336781106E-2</v>
      </c>
      <c r="L10" s="469">
        <v>937023549.37521732</v>
      </c>
      <c r="M10" s="469">
        <v>26085898.75578773</v>
      </c>
      <c r="N10" s="468">
        <v>2.8636316369237289E-2</v>
      </c>
      <c r="O10" s="463">
        <v>268731764.00422621</v>
      </c>
      <c r="P10" s="463">
        <v>1146335.9523627162</v>
      </c>
      <c r="Q10" s="468">
        <v>4.2839999199826865E-3</v>
      </c>
    </row>
    <row r="11" spans="1:17">
      <c r="A11" s="483"/>
      <c r="B11" s="478" t="s">
        <v>242</v>
      </c>
      <c r="C11" s="367" t="s">
        <v>87</v>
      </c>
      <c r="D11" s="463">
        <v>2311783640.0272412</v>
      </c>
      <c r="E11" s="463">
        <v>49862689.209236622</v>
      </c>
      <c r="F11" s="464">
        <v>2.2044399558350702E-2</v>
      </c>
      <c r="G11" s="472">
        <v>42.417441156468918</v>
      </c>
      <c r="H11" s="472">
        <v>-1.3692116349794503E-2</v>
      </c>
      <c r="I11" s="473">
        <v>6.6130588473590759</v>
      </c>
      <c r="J11" s="473">
        <v>-5.0901651028507189E-2</v>
      </c>
      <c r="K11" s="464">
        <v>-7.6383482526379606E-3</v>
      </c>
      <c r="L11" s="465">
        <v>15287961253.862116</v>
      </c>
      <c r="M11" s="465">
        <v>214609387.13565063</v>
      </c>
      <c r="N11" s="464">
        <v>1.4237668504865741E-2</v>
      </c>
      <c r="O11" s="463">
        <v>3078063760.5559921</v>
      </c>
      <c r="P11" s="463">
        <v>50877810.126102448</v>
      </c>
      <c r="Q11" s="464">
        <v>1.680696559749734E-2</v>
      </c>
    </row>
    <row r="12" spans="1:17">
      <c r="A12" s="483"/>
      <c r="B12" s="478" t="s">
        <v>299</v>
      </c>
      <c r="C12" s="367" t="s">
        <v>11</v>
      </c>
      <c r="D12" s="463">
        <v>2771625321.7778492</v>
      </c>
      <c r="E12" s="463">
        <v>75337459.910648346</v>
      </c>
      <c r="F12" s="468">
        <v>2.7941178305226116E-2</v>
      </c>
      <c r="G12" s="474">
        <v>50.854782410738835</v>
      </c>
      <c r="H12" s="474">
        <v>0.27540669586407773</v>
      </c>
      <c r="I12" s="475">
        <v>4.3192713080521061</v>
      </c>
      <c r="J12" s="475">
        <v>-5.9802068231850747E-2</v>
      </c>
      <c r="K12" s="468">
        <v>-1.3656329340294877E-2</v>
      </c>
      <c r="L12" s="469">
        <v>11971401729.025751</v>
      </c>
      <c r="M12" s="469">
        <v>164159338.32549667</v>
      </c>
      <c r="N12" s="468">
        <v>1.3903275031839238E-2</v>
      </c>
      <c r="O12" s="463">
        <v>3522758370.9875746</v>
      </c>
      <c r="P12" s="463">
        <v>75331182.458676338</v>
      </c>
      <c r="Q12" s="468">
        <v>2.1851420882603761E-2</v>
      </c>
    </row>
    <row r="13" spans="1:17">
      <c r="A13" s="483"/>
      <c r="B13" s="478" t="s">
        <v>241</v>
      </c>
      <c r="C13" s="367" t="s">
        <v>87</v>
      </c>
      <c r="D13" s="463">
        <v>1898887395.8062789</v>
      </c>
      <c r="E13" s="463">
        <v>41546158.088746309</v>
      </c>
      <c r="F13" s="464">
        <v>2.2368618778852913E-2</v>
      </c>
      <c r="G13" s="472">
        <v>42.117179586720447</v>
      </c>
      <c r="H13" s="472">
        <v>-6.862836180508225E-2</v>
      </c>
      <c r="I13" s="473">
        <v>6.6353050998497833</v>
      </c>
      <c r="J13" s="473">
        <v>-4.9631810640659246E-2</v>
      </c>
      <c r="K13" s="464">
        <v>-7.4244246887018106E-3</v>
      </c>
      <c r="L13" s="465">
        <v>12599697221.433876</v>
      </c>
      <c r="M13" s="465">
        <v>183488226.03993797</v>
      </c>
      <c r="N13" s="464">
        <v>1.4778119964637106E-2</v>
      </c>
      <c r="O13" s="463">
        <v>2521771997.0980787</v>
      </c>
      <c r="P13" s="463">
        <v>39423181.516438484</v>
      </c>
      <c r="Q13" s="464">
        <v>1.588140283467826E-2</v>
      </c>
    </row>
    <row r="14" spans="1:17">
      <c r="A14" s="483"/>
      <c r="B14" s="478" t="s">
        <v>300</v>
      </c>
      <c r="C14" s="367" t="s">
        <v>11</v>
      </c>
      <c r="D14" s="463">
        <v>2303641379.0329876</v>
      </c>
      <c r="E14" s="463">
        <v>67646543.591691494</v>
      </c>
      <c r="F14" s="468">
        <v>3.0253443576644383E-2</v>
      </c>
      <c r="G14" s="474">
        <v>51.094592485267505</v>
      </c>
      <c r="H14" s="474">
        <v>0.30842202488444315</v>
      </c>
      <c r="I14" s="475">
        <v>4.3167508819169162</v>
      </c>
      <c r="J14" s="475">
        <v>-5.6285139483519764E-2</v>
      </c>
      <c r="K14" s="468">
        <v>-1.287095263063825E-2</v>
      </c>
      <c r="L14" s="469">
        <v>9944245954.5609512</v>
      </c>
      <c r="M14" s="469">
        <v>166159995.5108223</v>
      </c>
      <c r="N14" s="468">
        <v>1.6993100306817464E-2</v>
      </c>
      <c r="O14" s="463">
        <v>2930598589.9289594</v>
      </c>
      <c r="P14" s="463">
        <v>70479032.590252876</v>
      </c>
      <c r="Q14" s="468">
        <v>2.4641988272627469E-2</v>
      </c>
    </row>
    <row r="15" spans="1:17">
      <c r="A15" s="483" t="s">
        <v>81</v>
      </c>
      <c r="B15" s="478" t="s">
        <v>243</v>
      </c>
      <c r="C15" s="367" t="s">
        <v>87</v>
      </c>
      <c r="D15" s="463">
        <v>93965174.005925089</v>
      </c>
      <c r="E15" s="463">
        <v>1273735.3685241044</v>
      </c>
      <c r="F15" s="464">
        <v>1.3741672232608464E-2</v>
      </c>
      <c r="G15" s="472">
        <v>42.214065638605859</v>
      </c>
      <c r="H15" s="472">
        <v>0.81017815227508549</v>
      </c>
      <c r="I15" s="473">
        <v>7.6551847754685172</v>
      </c>
      <c r="J15" s="473">
        <v>3.8483750194792776E-2</v>
      </c>
      <c r="K15" s="464">
        <v>5.0525483496196141E-3</v>
      </c>
      <c r="L15" s="465">
        <v>719320769.47440779</v>
      </c>
      <c r="M15" s="465">
        <v>13317793.770819187</v>
      </c>
      <c r="N15" s="464">
        <v>1.8863651045587928E-2</v>
      </c>
      <c r="O15" s="463">
        <v>153024187.51408827</v>
      </c>
      <c r="P15" s="463">
        <v>2696189.977190882</v>
      </c>
      <c r="Q15" s="464">
        <v>1.7935381441697932E-2</v>
      </c>
    </row>
    <row r="16" spans="1:17">
      <c r="A16" s="483"/>
      <c r="B16" s="478" t="s">
        <v>298</v>
      </c>
      <c r="C16" s="367" t="s">
        <v>11</v>
      </c>
      <c r="D16" s="463">
        <v>110094447.70094588</v>
      </c>
      <c r="E16" s="463">
        <v>-1088583.5361221284</v>
      </c>
      <c r="F16" s="468">
        <v>-9.790914350958968E-3</v>
      </c>
      <c r="G16" s="474">
        <v>49.460178101737291</v>
      </c>
      <c r="H16" s="474">
        <v>-0.20362886253705881</v>
      </c>
      <c r="I16" s="475">
        <v>4.8932090802038593</v>
      </c>
      <c r="J16" s="475">
        <v>5.1235576574189423E-2</v>
      </c>
      <c r="K16" s="468">
        <v>1.0581548316152887E-2</v>
      </c>
      <c r="L16" s="469">
        <v>538715151.17029727</v>
      </c>
      <c r="M16" s="469">
        <v>369859.86718404293</v>
      </c>
      <c r="N16" s="468">
        <v>6.8703093192988432E-4</v>
      </c>
      <c r="O16" s="463">
        <v>170303183.59748054</v>
      </c>
      <c r="P16" s="463">
        <v>-1597421.378005296</v>
      </c>
      <c r="Q16" s="468">
        <v>-9.292703642509571E-3</v>
      </c>
    </row>
    <row r="17" spans="1:17">
      <c r="A17" s="483"/>
      <c r="B17" s="478" t="s">
        <v>242</v>
      </c>
      <c r="C17" s="367" t="s">
        <v>87</v>
      </c>
      <c r="D17" s="463">
        <v>1268492251.1909833</v>
      </c>
      <c r="E17" s="463">
        <v>18578724.230333328</v>
      </c>
      <c r="F17" s="464">
        <v>1.4864007653001604E-2</v>
      </c>
      <c r="G17" s="472">
        <v>42.62042250487432</v>
      </c>
      <c r="H17" s="472">
        <v>0.3675639418455745</v>
      </c>
      <c r="I17" s="473">
        <v>7.6278854769773536</v>
      </c>
      <c r="J17" s="473">
        <v>-3.2310935541115526E-2</v>
      </c>
      <c r="K17" s="464">
        <v>-4.2180296432493885E-3</v>
      </c>
      <c r="L17" s="465">
        <v>9675913620.5180111</v>
      </c>
      <c r="M17" s="465">
        <v>101330505.33573341</v>
      </c>
      <c r="N17" s="464">
        <v>1.058328118485442E-2</v>
      </c>
      <c r="O17" s="463">
        <v>2074709819.8751471</v>
      </c>
      <c r="P17" s="463">
        <v>32471101.908602715</v>
      </c>
      <c r="Q17" s="464">
        <v>1.5899758252029501E-2</v>
      </c>
    </row>
    <row r="18" spans="1:17">
      <c r="A18" s="483"/>
      <c r="B18" s="478" t="s">
        <v>299</v>
      </c>
      <c r="C18" s="367" t="s">
        <v>11</v>
      </c>
      <c r="D18" s="463">
        <v>1447293699.6422334</v>
      </c>
      <c r="E18" s="463">
        <v>11513962.441310406</v>
      </c>
      <c r="F18" s="468">
        <v>8.0193097471601537E-3</v>
      </c>
      <c r="G18" s="474">
        <v>48.628021897240203</v>
      </c>
      <c r="H18" s="474">
        <v>9.2025722263961995E-2</v>
      </c>
      <c r="I18" s="475">
        <v>4.8470881312685226</v>
      </c>
      <c r="J18" s="475">
        <v>-3.6629393787992903E-2</v>
      </c>
      <c r="K18" s="468">
        <v>-7.5003096718967216E-3</v>
      </c>
      <c r="L18" s="469">
        <v>7015160113.9955797</v>
      </c>
      <c r="M18" s="469">
        <v>3217449.3063936234</v>
      </c>
      <c r="N18" s="468">
        <v>4.5885276880486888E-4</v>
      </c>
      <c r="O18" s="463">
        <v>2233368994.795857</v>
      </c>
      <c r="P18" s="463">
        <v>13187516.280921936</v>
      </c>
      <c r="Q18" s="468">
        <v>5.939837084733713E-3</v>
      </c>
    </row>
    <row r="19" spans="1:17">
      <c r="A19" s="483"/>
      <c r="B19" s="478" t="s">
        <v>241</v>
      </c>
      <c r="C19" s="367" t="s">
        <v>87</v>
      </c>
      <c r="D19" s="463">
        <v>1034376330.8135324</v>
      </c>
      <c r="E19" s="463">
        <v>16788713.795118451</v>
      </c>
      <c r="F19" s="464">
        <v>1.649854372669184E-2</v>
      </c>
      <c r="G19" s="472">
        <v>42.25486127091083</v>
      </c>
      <c r="H19" s="472">
        <v>0.35717480331782525</v>
      </c>
      <c r="I19" s="473">
        <v>7.6802740620746492</v>
      </c>
      <c r="J19" s="473">
        <v>-3.3963429965113257E-2</v>
      </c>
      <c r="K19" s="464">
        <v>-4.4026943687123649E-3</v>
      </c>
      <c r="L19" s="465">
        <v>7944293703.9711189</v>
      </c>
      <c r="M19" s="465">
        <v>94381157.332271576</v>
      </c>
      <c r="N19" s="464">
        <v>1.2023211312421999E-2</v>
      </c>
      <c r="O19" s="463">
        <v>1692797347.6086845</v>
      </c>
      <c r="P19" s="463">
        <v>27795263.558367252</v>
      </c>
      <c r="Q19" s="464">
        <v>1.6693831091641603E-2</v>
      </c>
    </row>
    <row r="20" spans="1:17">
      <c r="A20" s="483"/>
      <c r="B20" s="478" t="s">
        <v>300</v>
      </c>
      <c r="C20" s="367" t="s">
        <v>11</v>
      </c>
      <c r="D20" s="463">
        <v>1196356860.101707</v>
      </c>
      <c r="E20" s="463">
        <v>11288435.781847239</v>
      </c>
      <c r="F20" s="468">
        <v>9.5255561199564937E-3</v>
      </c>
      <c r="G20" s="474">
        <v>48.871857996152393</v>
      </c>
      <c r="H20" s="474">
        <v>7.8393478296064245E-2</v>
      </c>
      <c r="I20" s="475">
        <v>4.8558326888194259</v>
      </c>
      <c r="J20" s="475">
        <v>-2.8814439769536015E-2</v>
      </c>
      <c r="K20" s="468">
        <v>-5.8989808293193335E-3</v>
      </c>
      <c r="L20" s="469">
        <v>5809308748.775238</v>
      </c>
      <c r="M20" s="469">
        <v>20667672.739789963</v>
      </c>
      <c r="N20" s="468">
        <v>3.5703842176970724E-3</v>
      </c>
      <c r="O20" s="463">
        <v>1852397165.8388071</v>
      </c>
      <c r="P20" s="463">
        <v>13629833.257250309</v>
      </c>
      <c r="Q20" s="468">
        <v>7.4124839047007432E-3</v>
      </c>
    </row>
    <row r="21" spans="1:17">
      <c r="A21" s="483" t="s">
        <v>82</v>
      </c>
      <c r="B21" s="478" t="s">
        <v>243</v>
      </c>
      <c r="C21" s="367" t="s">
        <v>87</v>
      </c>
      <c r="D21" s="463">
        <v>95498.470289200763</v>
      </c>
      <c r="E21" s="463">
        <v>-16382.042204944708</v>
      </c>
      <c r="F21" s="464">
        <v>-0.14642444729417872</v>
      </c>
      <c r="G21" s="472">
        <v>55.941022948041109</v>
      </c>
      <c r="H21" s="472">
        <v>-3.5479581714815041</v>
      </c>
      <c r="I21" s="473">
        <v>10.29231940015034</v>
      </c>
      <c r="J21" s="473">
        <v>8.0870818629460217E-2</v>
      </c>
      <c r="K21" s="464">
        <v>7.919622567145651E-3</v>
      </c>
      <c r="L21" s="465">
        <v>982900.75844222191</v>
      </c>
      <c r="M21" s="465">
        <v>-159561.34216594906</v>
      </c>
      <c r="N21" s="464">
        <v>-0.13966445108420594</v>
      </c>
      <c r="O21" s="463">
        <v>514938.18980717659</v>
      </c>
      <c r="P21" s="463">
        <v>-34969.412065442069</v>
      </c>
      <c r="Q21" s="464">
        <v>-6.35914323540165E-2</v>
      </c>
    </row>
    <row r="22" spans="1:17">
      <c r="A22" s="483"/>
      <c r="B22" s="478" t="s">
        <v>298</v>
      </c>
      <c r="C22" s="367" t="s">
        <v>11</v>
      </c>
      <c r="D22" s="463">
        <v>72014.552135612379</v>
      </c>
      <c r="E22" s="463">
        <v>-308.42684529046528</v>
      </c>
      <c r="F22" s="468">
        <v>-4.2645760674751322E-3</v>
      </c>
      <c r="G22" s="474">
        <v>42.184630826141685</v>
      </c>
      <c r="H22" s="474">
        <v>3.7291372358017298</v>
      </c>
      <c r="I22" s="475">
        <v>7.6828279394840262</v>
      </c>
      <c r="J22" s="475">
        <v>0.23667109088804139</v>
      </c>
      <c r="K22" s="468">
        <v>3.1784327902341605E-2</v>
      </c>
      <c r="L22" s="469">
        <v>553275.4131969118</v>
      </c>
      <c r="M22" s="469">
        <v>14747.167947398615</v>
      </c>
      <c r="N22" s="468">
        <v>2.7384205150773281E-2</v>
      </c>
      <c r="O22" s="463">
        <v>148013.24428212643</v>
      </c>
      <c r="P22" s="463">
        <v>2310.9699427194428</v>
      </c>
      <c r="Q22" s="468">
        <v>1.5860905076444727E-2</v>
      </c>
    </row>
    <row r="23" spans="1:17">
      <c r="A23" s="483"/>
      <c r="B23" s="478" t="s">
        <v>242</v>
      </c>
      <c r="C23" s="367" t="s">
        <v>87</v>
      </c>
      <c r="D23" s="463">
        <v>1376659.0811404262</v>
      </c>
      <c r="E23" s="463">
        <v>-275365.77670211787</v>
      </c>
      <c r="F23" s="464">
        <v>-0.16668379739862438</v>
      </c>
      <c r="G23" s="472">
        <v>59.023544712747899</v>
      </c>
      <c r="H23" s="472">
        <v>-1.6307705311588236</v>
      </c>
      <c r="I23" s="473">
        <v>10.084183466096931</v>
      </c>
      <c r="J23" s="473">
        <v>-4.8448596161311031E-2</v>
      </c>
      <c r="K23" s="464">
        <v>-4.7814423600528308E-3</v>
      </c>
      <c r="L23" s="465">
        <v>13882482.74448848</v>
      </c>
      <c r="M23" s="465">
        <v>-2856877.2977344971</v>
      </c>
      <c r="N23" s="464">
        <v>-0.17066825078906098</v>
      </c>
      <c r="O23" s="463">
        <v>6931640.3718606299</v>
      </c>
      <c r="P23" s="463">
        <v>26966.846730175428</v>
      </c>
      <c r="Q23" s="464">
        <v>3.9055933103898529E-3</v>
      </c>
    </row>
    <row r="24" spans="1:17">
      <c r="A24" s="483"/>
      <c r="B24" s="478" t="s">
        <v>299</v>
      </c>
      <c r="C24" s="367" t="s">
        <v>11</v>
      </c>
      <c r="D24" s="463">
        <v>905232.36831942224</v>
      </c>
      <c r="E24" s="463">
        <v>-91134.295850348775</v>
      </c>
      <c r="F24" s="468">
        <v>-9.1466624815561268E-2</v>
      </c>
      <c r="G24" s="474">
        <v>38.811368696065699</v>
      </c>
      <c r="H24" s="474">
        <v>2.2296323740127022</v>
      </c>
      <c r="I24" s="475">
        <v>7.5964638902567057</v>
      </c>
      <c r="J24" s="475">
        <v>0.22359265264988348</v>
      </c>
      <c r="K24" s="468">
        <v>3.0326401403757589E-2</v>
      </c>
      <c r="L24" s="469">
        <v>6876564.9982300494</v>
      </c>
      <c r="M24" s="469">
        <v>-469518.12213751115</v>
      </c>
      <c r="N24" s="468">
        <v>-6.3914076991007263E-2</v>
      </c>
      <c r="O24" s="463">
        <v>1865861.2688699984</v>
      </c>
      <c r="P24" s="463">
        <v>-688136.48835107218</v>
      </c>
      <c r="Q24" s="468">
        <v>-0.26943504018570991</v>
      </c>
    </row>
    <row r="25" spans="1:17">
      <c r="A25" s="483"/>
      <c r="B25" s="478" t="s">
        <v>241</v>
      </c>
      <c r="C25" s="367" t="s">
        <v>87</v>
      </c>
      <c r="D25" s="463">
        <v>1125589.2855816178</v>
      </c>
      <c r="E25" s="463">
        <v>-222419.90441911411</v>
      </c>
      <c r="F25" s="464">
        <v>-0.16499880421363697</v>
      </c>
      <c r="G25" s="472">
        <v>59.319167106954183</v>
      </c>
      <c r="H25" s="472">
        <v>-2.3154997236627892</v>
      </c>
      <c r="I25" s="473">
        <v>10.120880280736982</v>
      </c>
      <c r="J25" s="473">
        <v>-8.2240435682898294E-2</v>
      </c>
      <c r="K25" s="464">
        <v>-8.0603217357360854E-3</v>
      </c>
      <c r="L25" s="465">
        <v>11391954.404651823</v>
      </c>
      <c r="M25" s="465">
        <v>-2361946.0877690278</v>
      </c>
      <c r="N25" s="464">
        <v>-0.17172918250139943</v>
      </c>
      <c r="O25" s="463">
        <v>5820294.7437976245</v>
      </c>
      <c r="P25" s="463">
        <v>-33325.434996320866</v>
      </c>
      <c r="Q25" s="464">
        <v>-5.6931324511026093E-3</v>
      </c>
    </row>
    <row r="26" spans="1:17">
      <c r="A26" s="483"/>
      <c r="B26" s="478" t="s">
        <v>300</v>
      </c>
      <c r="C26" s="367" t="s">
        <v>11</v>
      </c>
      <c r="D26" s="463">
        <v>729407.45186357154</v>
      </c>
      <c r="E26" s="463">
        <v>-45688.27119346126</v>
      </c>
      <c r="F26" s="468">
        <v>-5.8945327440672053E-2</v>
      </c>
      <c r="G26" s="474">
        <v>38.440169145529268</v>
      </c>
      <c r="H26" s="474">
        <v>3.0006728818350723</v>
      </c>
      <c r="I26" s="475">
        <v>7.6400113846299282</v>
      </c>
      <c r="J26" s="475">
        <v>0.23639524222988406</v>
      </c>
      <c r="K26" s="468">
        <v>3.1929699984857854E-2</v>
      </c>
      <c r="L26" s="469">
        <v>5572681.2362715928</v>
      </c>
      <c r="M26" s="469">
        <v>-165829.9708586894</v>
      </c>
      <c r="N26" s="468">
        <v>-2.8897734076504093E-2</v>
      </c>
      <c r="O26" s="463">
        <v>1509005.4011253184</v>
      </c>
      <c r="P26" s="463">
        <v>-335879.99138875911</v>
      </c>
      <c r="Q26" s="468">
        <v>-0.18206008500671467</v>
      </c>
    </row>
    <row r="27" spans="1:17">
      <c r="A27" s="483" t="s">
        <v>83</v>
      </c>
      <c r="B27" s="478" t="s">
        <v>243</v>
      </c>
      <c r="C27" s="367" t="s">
        <v>87</v>
      </c>
      <c r="D27" s="463">
        <v>934706.1779913702</v>
      </c>
      <c r="E27" s="463">
        <v>-131258.65037214826</v>
      </c>
      <c r="F27" s="464">
        <v>-0.12313600494085537</v>
      </c>
      <c r="G27" s="472">
        <v>82.267338348733688</v>
      </c>
      <c r="H27" s="472">
        <v>-1.8234239854121768</v>
      </c>
      <c r="I27" s="473">
        <v>13.421445931399262</v>
      </c>
      <c r="J27" s="473">
        <v>0.78508358752597474</v>
      </c>
      <c r="K27" s="464">
        <v>6.2128923353216507E-2</v>
      </c>
      <c r="L27" s="465">
        <v>12545108.429656031</v>
      </c>
      <c r="M27" s="465">
        <v>-924809.38737008534</v>
      </c>
      <c r="N27" s="464">
        <v>-6.8657389000630481E-2</v>
      </c>
      <c r="O27" s="463">
        <v>6914921.5178172588</v>
      </c>
      <c r="P27" s="463">
        <v>-614275.87017716002</v>
      </c>
      <c r="Q27" s="464">
        <v>-8.1585836912264439E-2</v>
      </c>
    </row>
    <row r="28" spans="1:17">
      <c r="A28" s="483"/>
      <c r="B28" s="478" t="s">
        <v>298</v>
      </c>
      <c r="C28" s="367" t="s">
        <v>11</v>
      </c>
      <c r="D28" s="463">
        <v>191077.79819651117</v>
      </c>
      <c r="E28" s="463">
        <v>1056.7487731355068</v>
      </c>
      <c r="F28" s="468">
        <v>5.5612195403732445E-3</v>
      </c>
      <c r="G28" s="474">
        <v>16.817543571760332</v>
      </c>
      <c r="H28" s="474">
        <v>1.8273539516419692</v>
      </c>
      <c r="I28" s="475">
        <v>12.321357872453188</v>
      </c>
      <c r="J28" s="475">
        <v>2.3216008754998416</v>
      </c>
      <c r="K28" s="468">
        <v>0.23216572924793774</v>
      </c>
      <c r="L28" s="469">
        <v>2354337.9330596044</v>
      </c>
      <c r="M28" s="469">
        <v>454173.61451978586</v>
      </c>
      <c r="N28" s="468">
        <v>0.23901807337840952</v>
      </c>
      <c r="O28" s="463">
        <v>1415250.9485292435</v>
      </c>
      <c r="P28" s="463">
        <v>247046.7782147578</v>
      </c>
      <c r="Q28" s="468">
        <v>0.21147568592248026</v>
      </c>
    </row>
    <row r="29" spans="1:17">
      <c r="A29" s="483"/>
      <c r="B29" s="478" t="s">
        <v>242</v>
      </c>
      <c r="C29" s="367" t="s">
        <v>87</v>
      </c>
      <c r="D29" s="463">
        <v>13307054.688127574</v>
      </c>
      <c r="E29" s="463">
        <v>-1053635.8898798134</v>
      </c>
      <c r="F29" s="464">
        <v>-7.3369444467621864E-2</v>
      </c>
      <c r="G29" s="472">
        <v>84.025875066650244</v>
      </c>
      <c r="H29" s="472">
        <v>-0.83585873957291312</v>
      </c>
      <c r="I29" s="473">
        <v>12.790382240419364</v>
      </c>
      <c r="J29" s="473">
        <v>0.14412631183113511</v>
      </c>
      <c r="K29" s="464">
        <v>1.1396757478655956E-2</v>
      </c>
      <c r="L29" s="465">
        <v>170202315.95531616</v>
      </c>
      <c r="M29" s="465">
        <v>-11406652.405430883</v>
      </c>
      <c r="N29" s="464">
        <v>-6.2808860753907111E-2</v>
      </c>
      <c r="O29" s="463">
        <v>91922360.023857445</v>
      </c>
      <c r="P29" s="463">
        <v>-9131734.8211045414</v>
      </c>
      <c r="Q29" s="464">
        <v>-9.0364817329911501E-2</v>
      </c>
    </row>
    <row r="30" spans="1:17">
      <c r="A30" s="483"/>
      <c r="B30" s="478" t="s">
        <v>299</v>
      </c>
      <c r="C30" s="367" t="s">
        <v>11</v>
      </c>
      <c r="D30" s="463">
        <v>2382116.4250156791</v>
      </c>
      <c r="E30" s="463">
        <v>-20851.63033239264</v>
      </c>
      <c r="F30" s="468">
        <v>-8.6774479943605692E-3</v>
      </c>
      <c r="G30" s="474">
        <v>15.041601752877989</v>
      </c>
      <c r="H30" s="474">
        <v>0.8417250582224991</v>
      </c>
      <c r="I30" s="475">
        <v>11.347957321529245</v>
      </c>
      <c r="J30" s="475">
        <v>1.3116629231081163</v>
      </c>
      <c r="K30" s="468">
        <v>0.13069195372691161</v>
      </c>
      <c r="L30" s="469">
        <v>27032155.525991745</v>
      </c>
      <c r="M30" s="469">
        <v>2915260.6925169788</v>
      </c>
      <c r="N30" s="468">
        <v>0.12088043310080428</v>
      </c>
      <c r="O30" s="463">
        <v>16856361.19501086</v>
      </c>
      <c r="P30" s="463">
        <v>2175700.3949706256</v>
      </c>
      <c r="Q30" s="468">
        <v>0.14820180267121646</v>
      </c>
    </row>
    <row r="31" spans="1:17">
      <c r="A31" s="483"/>
      <c r="B31" s="478" t="s">
        <v>241</v>
      </c>
      <c r="C31" s="367" t="s">
        <v>87</v>
      </c>
      <c r="D31" s="463">
        <v>11248972.436893281</v>
      </c>
      <c r="E31" s="463">
        <v>-1002208.7389980629</v>
      </c>
      <c r="F31" s="464">
        <v>-8.1805070434373559E-2</v>
      </c>
      <c r="G31" s="472">
        <v>83.943814104935569</v>
      </c>
      <c r="H31" s="472">
        <v>-1.2037565811564974</v>
      </c>
      <c r="I31" s="473">
        <v>12.870449338004269</v>
      </c>
      <c r="J31" s="473">
        <v>0.18586449467747812</v>
      </c>
      <c r="K31" s="464">
        <v>1.4652785012136934E-2</v>
      </c>
      <c r="L31" s="465">
        <v>144779329.85364139</v>
      </c>
      <c r="M31" s="465">
        <v>-10621817.202920437</v>
      </c>
      <c r="N31" s="464">
        <v>-6.8350957532214235E-2</v>
      </c>
      <c r="O31" s="463">
        <v>78071184.04242824</v>
      </c>
      <c r="P31" s="463">
        <v>-8572857.4380708784</v>
      </c>
      <c r="Q31" s="464">
        <v>-9.8943415976277635E-2</v>
      </c>
    </row>
    <row r="32" spans="1:17">
      <c r="A32" s="483"/>
      <c r="B32" s="478" t="s">
        <v>300</v>
      </c>
      <c r="C32" s="367" t="s">
        <v>11</v>
      </c>
      <c r="D32" s="463">
        <v>2025036.2444665246</v>
      </c>
      <c r="E32" s="463">
        <v>24581.224097464699</v>
      </c>
      <c r="F32" s="468">
        <v>1.2287816445345399E-2</v>
      </c>
      <c r="G32" s="474">
        <v>15.111537255059906</v>
      </c>
      <c r="H32" s="474">
        <v>1.2080709030630761</v>
      </c>
      <c r="I32" s="475">
        <v>11.604292196372171</v>
      </c>
      <c r="J32" s="475">
        <v>1.5603184864971542</v>
      </c>
      <c r="K32" s="468">
        <v>0.15534872268364094</v>
      </c>
      <c r="L32" s="469">
        <v>23499112.2890337</v>
      </c>
      <c r="M32" s="469">
        <v>3406594.6566593722</v>
      </c>
      <c r="N32" s="468">
        <v>0.16954543571834188</v>
      </c>
      <c r="O32" s="463">
        <v>14701156.874849055</v>
      </c>
      <c r="P32" s="463">
        <v>2550816.0847649183</v>
      </c>
      <c r="Q32" s="468">
        <v>0.20993782222525256</v>
      </c>
    </row>
    <row r="33" spans="1:17">
      <c r="A33" s="483" t="s">
        <v>84</v>
      </c>
      <c r="B33" s="478" t="s">
        <v>243</v>
      </c>
      <c r="C33" s="367" t="s">
        <v>87</v>
      </c>
      <c r="D33" s="463">
        <v>79995950.563332573</v>
      </c>
      <c r="E33" s="463">
        <v>2239759.1952195615</v>
      </c>
      <c r="F33" s="464">
        <v>2.8804898437168863E-2</v>
      </c>
      <c r="G33" s="472">
        <v>42.428789517410536</v>
      </c>
      <c r="H33" s="472">
        <v>0.22209907407880536</v>
      </c>
      <c r="I33" s="473">
        <v>5.407912353640306</v>
      </c>
      <c r="J33" s="473">
        <v>3.0387043135117864E-2</v>
      </c>
      <c r="K33" s="464">
        <v>5.6507485098685984E-3</v>
      </c>
      <c r="L33" s="465">
        <v>432611089.29264539</v>
      </c>
      <c r="M33" s="465">
        <v>14475202.16213268</v>
      </c>
      <c r="N33" s="464">
        <v>3.461841618395825E-2</v>
      </c>
      <c r="O33" s="463">
        <v>75966343.350522161</v>
      </c>
      <c r="P33" s="463">
        <v>581811.29703892767</v>
      </c>
      <c r="Q33" s="464">
        <v>7.7179134922022025E-3</v>
      </c>
    </row>
    <row r="34" spans="1:17">
      <c r="A34" s="483"/>
      <c r="B34" s="478" t="s">
        <v>298</v>
      </c>
      <c r="C34" s="367" t="s">
        <v>11</v>
      </c>
      <c r="D34" s="463">
        <v>100480557.51898636</v>
      </c>
      <c r="E34" s="463">
        <v>1860637.7758307904</v>
      </c>
      <c r="F34" s="468">
        <v>1.8866754106843842E-2</v>
      </c>
      <c r="G34" s="474">
        <v>53.293552930406356</v>
      </c>
      <c r="H34" s="474">
        <v>-0.23813825595686211</v>
      </c>
      <c r="I34" s="475">
        <v>3.95853078125633</v>
      </c>
      <c r="J34" s="475">
        <v>0.18592751773675964</v>
      </c>
      <c r="K34" s="468">
        <v>4.9283612601051109E-2</v>
      </c>
      <c r="L34" s="469">
        <v>397755379.85670465</v>
      </c>
      <c r="M34" s="469">
        <v>25701548.785637856</v>
      </c>
      <c r="N34" s="468">
        <v>6.9080188508335902E-2</v>
      </c>
      <c r="O34" s="463">
        <v>98280734.386578083</v>
      </c>
      <c r="P34" s="463">
        <v>2741613.5845398307</v>
      </c>
      <c r="Q34" s="468">
        <v>2.8696240466987221E-2</v>
      </c>
    </row>
    <row r="35" spans="1:17">
      <c r="A35" s="483"/>
      <c r="B35" s="478" t="s">
        <v>242</v>
      </c>
      <c r="C35" s="367" t="s">
        <v>87</v>
      </c>
      <c r="D35" s="463">
        <v>1041914830.5606308</v>
      </c>
      <c r="E35" s="463">
        <v>31559431.561115265</v>
      </c>
      <c r="F35" s="464">
        <v>3.1235970622185388E-2</v>
      </c>
      <c r="G35" s="472">
        <v>42.15733426619569</v>
      </c>
      <c r="H35" s="472">
        <v>-0.47538243725857399</v>
      </c>
      <c r="I35" s="473">
        <v>5.3729601389164099</v>
      </c>
      <c r="J35" s="473">
        <v>-5.2882487282718493E-2</v>
      </c>
      <c r="K35" s="464">
        <v>-9.7464100833612542E-3</v>
      </c>
      <c r="L35" s="465">
        <v>5598166852.7481146</v>
      </c>
      <c r="M35" s="465">
        <v>116137461.24611473</v>
      </c>
      <c r="N35" s="464">
        <v>2.1185121959788451E-2</v>
      </c>
      <c r="O35" s="463">
        <v>996423736.02544427</v>
      </c>
      <c r="P35" s="463">
        <v>18381177.087230444</v>
      </c>
      <c r="Q35" s="464">
        <v>1.8793841760000183E-2</v>
      </c>
    </row>
    <row r="36" spans="1:17">
      <c r="A36" s="483"/>
      <c r="B36" s="478" t="s">
        <v>299</v>
      </c>
      <c r="C36" s="367" t="s">
        <v>11</v>
      </c>
      <c r="D36" s="463">
        <v>1323426428.1373017</v>
      </c>
      <c r="E36" s="463">
        <v>63914670.135195017</v>
      </c>
      <c r="F36" s="468">
        <v>5.0745592273453086E-2</v>
      </c>
      <c r="G36" s="474">
        <v>53.547688036728637</v>
      </c>
      <c r="H36" s="474">
        <v>0.40162872260485472</v>
      </c>
      <c r="I36" s="475">
        <v>3.7398117169905305</v>
      </c>
      <c r="J36" s="475">
        <v>-6.1624524053820018E-2</v>
      </c>
      <c r="K36" s="468">
        <v>-1.621085298984002E-2</v>
      </c>
      <c r="L36" s="469">
        <v>4949365662.5228071</v>
      </c>
      <c r="M36" s="469">
        <v>161412019.63211727</v>
      </c>
      <c r="N36" s="468">
        <v>3.3712109947385792E-2</v>
      </c>
      <c r="O36" s="463">
        <v>1287523916.6556048</v>
      </c>
      <c r="P36" s="463">
        <v>62832204.398861647</v>
      </c>
      <c r="Q36" s="468">
        <v>5.1304506897560817E-2</v>
      </c>
    </row>
    <row r="37" spans="1:17">
      <c r="A37" s="483"/>
      <c r="B37" s="478" t="s">
        <v>241</v>
      </c>
      <c r="C37" s="367" t="s">
        <v>87</v>
      </c>
      <c r="D37" s="463">
        <v>863385576.51267815</v>
      </c>
      <c r="E37" s="463">
        <v>24979965.003556609</v>
      </c>
      <c r="F37" s="464">
        <v>2.9794606167524246E-2</v>
      </c>
      <c r="G37" s="472">
        <v>41.937616082148729</v>
      </c>
      <c r="H37" s="472">
        <v>-0.58150467583663357</v>
      </c>
      <c r="I37" s="473">
        <v>5.3788404526797216</v>
      </c>
      <c r="J37" s="473">
        <v>-5.1159640077494295E-2</v>
      </c>
      <c r="K37" s="464">
        <v>-9.4216646783732809E-3</v>
      </c>
      <c r="L37" s="465">
        <v>4644013265.2065964</v>
      </c>
      <c r="M37" s="465">
        <v>91470716.943896294</v>
      </c>
      <c r="N37" s="464">
        <v>2.0092226700616455E-2</v>
      </c>
      <c r="O37" s="463">
        <v>823155790.46205914</v>
      </c>
      <c r="P37" s="463">
        <v>11662679.109529972</v>
      </c>
      <c r="Q37" s="464">
        <v>1.4371876909825628E-2</v>
      </c>
    </row>
    <row r="38" spans="1:17">
      <c r="A38" s="483"/>
      <c r="B38" s="478" t="s">
        <v>300</v>
      </c>
      <c r="C38" s="367" t="s">
        <v>11</v>
      </c>
      <c r="D38" s="463">
        <v>1106555149.8494227</v>
      </c>
      <c r="E38" s="463">
        <v>56403834.451041937</v>
      </c>
      <c r="F38" s="468">
        <v>5.3710197401071511E-2</v>
      </c>
      <c r="G38" s="474">
        <v>53.749201180254147</v>
      </c>
      <c r="H38" s="474">
        <v>0.49155359222255157</v>
      </c>
      <c r="I38" s="475">
        <v>3.7317300792484054</v>
      </c>
      <c r="J38" s="475">
        <v>-6.1729314073680541E-2</v>
      </c>
      <c r="K38" s="468">
        <v>-1.6272564873726428E-2</v>
      </c>
      <c r="L38" s="469">
        <v>4129365137.0403171</v>
      </c>
      <c r="M38" s="469">
        <v>145658765.23278522</v>
      </c>
      <c r="N38" s="468">
        <v>3.6563629855755481E-2</v>
      </c>
      <c r="O38" s="463">
        <v>1076692820.4217839</v>
      </c>
      <c r="P38" s="463">
        <v>57185481.057149529</v>
      </c>
      <c r="Q38" s="468">
        <v>5.6091289242496289E-2</v>
      </c>
    </row>
    <row r="39" spans="1:17">
      <c r="A39" s="1"/>
      <c r="B39" s="1"/>
      <c r="C39" s="81"/>
    </row>
    <row r="40" spans="1:17">
      <c r="A40" s="1"/>
      <c r="B40" s="1"/>
      <c r="C40" s="81"/>
    </row>
    <row r="41" spans="1:17">
      <c r="A41" s="1"/>
      <c r="B41" s="1"/>
      <c r="C41" s="81"/>
    </row>
    <row r="42" spans="1:17">
      <c r="A42" s="1"/>
      <c r="B42" s="1"/>
      <c r="C42" s="81"/>
    </row>
    <row r="43" spans="1:17">
      <c r="A43" s="1"/>
      <c r="B43" s="1"/>
      <c r="C43" s="81"/>
    </row>
    <row r="44" spans="1:17">
      <c r="A44" s="1"/>
      <c r="B44" s="1"/>
      <c r="C44" s="81"/>
    </row>
  </sheetData>
  <mergeCells count="32">
    <mergeCell ref="O1:Q1"/>
    <mergeCell ref="A3:A8"/>
    <mergeCell ref="B3:B4"/>
    <mergeCell ref="B5:B6"/>
    <mergeCell ref="B7:B8"/>
    <mergeCell ref="A1:A2"/>
    <mergeCell ref="B1:B2"/>
    <mergeCell ref="C1:C2"/>
    <mergeCell ref="D1:F1"/>
    <mergeCell ref="G1:H1"/>
    <mergeCell ref="I1:K1"/>
    <mergeCell ref="L1:N1"/>
    <mergeCell ref="A33:A38"/>
    <mergeCell ref="B33:B34"/>
    <mergeCell ref="B35:B36"/>
    <mergeCell ref="B37:B38"/>
    <mergeCell ref="A21:A26"/>
    <mergeCell ref="B21:B22"/>
    <mergeCell ref="B23:B24"/>
    <mergeCell ref="B25:B26"/>
    <mergeCell ref="A27:A32"/>
    <mergeCell ref="B27:B28"/>
    <mergeCell ref="B29:B30"/>
    <mergeCell ref="B31:B32"/>
    <mergeCell ref="A9:A14"/>
    <mergeCell ref="B9:B10"/>
    <mergeCell ref="B11:B12"/>
    <mergeCell ref="B13:B14"/>
    <mergeCell ref="A15:A20"/>
    <mergeCell ref="B15:B16"/>
    <mergeCell ref="B17:B18"/>
    <mergeCell ref="B19:B20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CCFF66"/>
  </sheetPr>
  <dimension ref="A1:Q86"/>
  <sheetViews>
    <sheetView zoomScale="70" zoomScaleNormal="70" workbookViewId="0">
      <selection activeCell="D3" sqref="D3:Q884"/>
    </sheetView>
  </sheetViews>
  <sheetFormatPr defaultRowHeight="14.5"/>
  <cols>
    <col min="1" max="1" width="27.453125" customWidth="1"/>
    <col min="2" max="2" width="31.1796875" bestFit="1" customWidth="1"/>
    <col min="3" max="3" width="24.36328125" bestFit="1" customWidth="1"/>
    <col min="4" max="4" width="12.90625" bestFit="1" customWidth="1"/>
    <col min="5" max="5" width="11.81640625" bestFit="1" customWidth="1"/>
    <col min="6" max="6" width="8.453125" bestFit="1" customWidth="1"/>
    <col min="7" max="7" width="7.1796875" bestFit="1" customWidth="1"/>
    <col min="8" max="8" width="7" bestFit="1" customWidth="1"/>
    <col min="9" max="9" width="7.1796875" bestFit="1" customWidth="1"/>
    <col min="10" max="10" width="7" bestFit="1" customWidth="1"/>
    <col min="11" max="11" width="8.453125" bestFit="1" customWidth="1"/>
    <col min="12" max="12" width="15" bestFit="1" customWidth="1"/>
    <col min="13" max="13" width="12.453125" bestFit="1" customWidth="1"/>
    <col min="14" max="14" width="18.36328125" bestFit="1" customWidth="1"/>
    <col min="15" max="15" width="12.90625" bestFit="1" customWidth="1"/>
    <col min="16" max="16" width="11.81640625" bestFit="1" customWidth="1"/>
    <col min="17" max="17" width="8.453125" bestFit="1" customWidth="1"/>
  </cols>
  <sheetData>
    <row r="1" spans="1:17">
      <c r="A1" s="480" t="s">
        <v>0</v>
      </c>
      <c r="B1" s="480" t="s">
        <v>1</v>
      </c>
      <c r="C1" s="480" t="s">
        <v>196</v>
      </c>
      <c r="D1" s="480" t="s">
        <v>2</v>
      </c>
      <c r="E1" s="480"/>
      <c r="F1" s="480"/>
      <c r="G1" s="480" t="s">
        <v>3</v>
      </c>
      <c r="H1" s="480"/>
      <c r="I1" s="480" t="s">
        <v>4</v>
      </c>
      <c r="J1" s="480"/>
      <c r="K1" s="480"/>
      <c r="L1" s="480" t="s">
        <v>5</v>
      </c>
      <c r="M1" s="480"/>
      <c r="N1" s="480"/>
      <c r="O1" s="480" t="s">
        <v>6</v>
      </c>
      <c r="P1" s="480"/>
      <c r="Q1" s="480"/>
    </row>
    <row r="2" spans="1:17" ht="29">
      <c r="A2" s="481"/>
      <c r="B2" s="481"/>
      <c r="C2" s="481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83" t="s">
        <v>79</v>
      </c>
      <c r="B3" s="478" t="s">
        <v>243</v>
      </c>
      <c r="C3" s="367" t="s">
        <v>197</v>
      </c>
      <c r="D3" s="463">
        <v>411413316.91802311</v>
      </c>
      <c r="E3" s="463">
        <v>2948950.6250174046</v>
      </c>
      <c r="F3" s="464">
        <v>7.2196031486918485E-3</v>
      </c>
      <c r="G3" s="472">
        <v>99.750909699637148</v>
      </c>
      <c r="H3" s="472">
        <v>1.7016421407902271E-2</v>
      </c>
      <c r="I3" s="473">
        <v>5.6611327641154867</v>
      </c>
      <c r="J3" s="473">
        <v>6.0268596734658786E-2</v>
      </c>
      <c r="K3" s="464">
        <v>1.0760588890132398E-2</v>
      </c>
      <c r="L3" s="465">
        <v>2329065407.9980488</v>
      </c>
      <c r="M3" s="465">
        <v>41311975.175635815</v>
      </c>
      <c r="N3" s="464">
        <v>1.8057879220257152E-2</v>
      </c>
      <c r="O3" s="463">
        <v>545415140.15943265</v>
      </c>
      <c r="P3" s="463">
        <v>1355111.808588028</v>
      </c>
      <c r="Q3" s="464">
        <v>2.4907395102993402E-3</v>
      </c>
    </row>
    <row r="4" spans="1:17">
      <c r="A4" s="483"/>
      <c r="B4" s="478"/>
      <c r="C4" s="367" t="s">
        <v>198</v>
      </c>
      <c r="D4" s="463">
        <v>328429.74302366382</v>
      </c>
      <c r="E4" s="463">
        <v>-75199.082060272223</v>
      </c>
      <c r="F4" s="468">
        <v>-0.18630751172103308</v>
      </c>
      <c r="G4" s="474">
        <v>7.9630785615907543E-2</v>
      </c>
      <c r="H4" s="474">
        <v>-1.8922423640200942E-2</v>
      </c>
      <c r="I4" s="475">
        <v>10.117304222671642</v>
      </c>
      <c r="J4" s="475">
        <v>-0.23881240984476193</v>
      </c>
      <c r="K4" s="468">
        <v>-2.3060034790930467E-2</v>
      </c>
      <c r="L4" s="469">
        <v>3322823.6259442759</v>
      </c>
      <c r="M4" s="469">
        <v>-857203.56287052808</v>
      </c>
      <c r="N4" s="468">
        <v>-0.20507128880986483</v>
      </c>
      <c r="O4" s="463">
        <v>562945.97886430635</v>
      </c>
      <c r="P4" s="463">
        <v>-135881.40559345693</v>
      </c>
      <c r="Q4" s="468">
        <v>-0.1944420161766994</v>
      </c>
    </row>
    <row r="5" spans="1:17">
      <c r="A5" s="483"/>
      <c r="B5" s="478"/>
      <c r="C5" s="367" t="s">
        <v>118</v>
      </c>
      <c r="D5" s="463">
        <v>635361.18850925856</v>
      </c>
      <c r="E5" s="463">
        <v>13786.531667172327</v>
      </c>
      <c r="F5" s="464">
        <v>2.2180009296413214E-2</v>
      </c>
      <c r="G5" s="472">
        <v>0.15404911298549351</v>
      </c>
      <c r="H5" s="472">
        <v>2.2805240812865113E-3</v>
      </c>
      <c r="I5" s="473">
        <v>6.1598610318885783</v>
      </c>
      <c r="J5" s="473">
        <v>5.8905636568441722E-2</v>
      </c>
      <c r="K5" s="464">
        <v>9.6551495219300409E-3</v>
      </c>
      <c r="L5" s="465">
        <v>3913736.626272595</v>
      </c>
      <c r="M5" s="465">
        <v>121537.37001760677</v>
      </c>
      <c r="N5" s="464">
        <v>3.2049310124497993E-2</v>
      </c>
      <c r="O5" s="463">
        <v>1489330.8529369505</v>
      </c>
      <c r="P5" s="463">
        <v>18165.042132781819</v>
      </c>
      <c r="Q5" s="464">
        <v>1.2347379200480769E-2</v>
      </c>
    </row>
    <row r="6" spans="1:17">
      <c r="A6" s="483"/>
      <c r="B6" s="484"/>
      <c r="C6" s="367" t="s">
        <v>199</v>
      </c>
      <c r="D6" s="463">
        <v>63558.763752671686</v>
      </c>
      <c r="E6" s="463">
        <v>-1089.0566378865333</v>
      </c>
      <c r="F6" s="468">
        <v>-1.6845991578790943E-2</v>
      </c>
      <c r="G6" s="474">
        <v>1.5410401761439874E-2</v>
      </c>
      <c r="H6" s="474">
        <v>-3.7452184895162693E-4</v>
      </c>
      <c r="I6" s="475">
        <v>5.6392756014291461</v>
      </c>
      <c r="J6" s="475">
        <v>0.23553530771562148</v>
      </c>
      <c r="K6" s="468">
        <v>4.3587458855051373E-2</v>
      </c>
      <c r="L6" s="469">
        <v>358425.38568744063</v>
      </c>
      <c r="M6" s="469">
        <v>9085.3537422263762</v>
      </c>
      <c r="N6" s="468">
        <v>2.6007193311447338E-2</v>
      </c>
      <c r="O6" s="463">
        <v>80636.987830442682</v>
      </c>
      <c r="P6" s="463">
        <v>-2655.7849584373034</v>
      </c>
      <c r="Q6" s="468">
        <v>-3.1884938746952897E-2</v>
      </c>
    </row>
    <row r="7" spans="1:17">
      <c r="A7" s="483"/>
      <c r="B7" s="478" t="s">
        <v>242</v>
      </c>
      <c r="C7" s="367" t="s">
        <v>197</v>
      </c>
      <c r="D7" s="463">
        <v>5451424366.844389</v>
      </c>
      <c r="E7" s="463">
        <v>118363481.07500458</v>
      </c>
      <c r="F7" s="464">
        <v>2.2194286472678935E-2</v>
      </c>
      <c r="G7" s="472">
        <v>99.734890624973218</v>
      </c>
      <c r="H7" s="472">
        <v>9.1476230622475896E-3</v>
      </c>
      <c r="I7" s="473">
        <v>5.6068268792192404</v>
      </c>
      <c r="J7" s="473">
        <v>-7.4666587758489555E-2</v>
      </c>
      <c r="K7" s="464">
        <v>-1.3142070512352175E-2</v>
      </c>
      <c r="L7" s="465">
        <v>30565192670.053848</v>
      </c>
      <c r="M7" s="465">
        <v>265442088.56062698</v>
      </c>
      <c r="N7" s="464">
        <v>8.7605370825315082E-3</v>
      </c>
      <c r="O7" s="463">
        <v>7251503628.0010509</v>
      </c>
      <c r="P7" s="463">
        <v>98688620.272289276</v>
      </c>
      <c r="Q7" s="464">
        <v>1.3797172185447858E-2</v>
      </c>
    </row>
    <row r="8" spans="1:17">
      <c r="A8" s="483"/>
      <c r="B8" s="478" t="s">
        <v>299</v>
      </c>
      <c r="C8" s="367" t="s">
        <v>198</v>
      </c>
      <c r="D8" s="463">
        <v>5025307.708412623</v>
      </c>
      <c r="E8" s="463">
        <v>-184860.75442814175</v>
      </c>
      <c r="F8" s="468">
        <v>-3.5480763385402944E-2</v>
      </c>
      <c r="G8" s="474">
        <v>9.1939001796239081E-2</v>
      </c>
      <c r="H8" s="474">
        <v>-5.4887104034052059E-3</v>
      </c>
      <c r="I8" s="475">
        <v>10.284368728663742</v>
      </c>
      <c r="J8" s="475">
        <v>-0.20697301377445143</v>
      </c>
      <c r="K8" s="468">
        <v>-1.9727983212788836E-2</v>
      </c>
      <c r="L8" s="469">
        <v>51682117.448311627</v>
      </c>
      <c r="M8" s="469">
        <v>-2979540.4310247228</v>
      </c>
      <c r="N8" s="468">
        <v>-5.4508782693747627E-2</v>
      </c>
      <c r="O8" s="463">
        <v>8657739.1210100446</v>
      </c>
      <c r="P8" s="463">
        <v>-409529.49695688672</v>
      </c>
      <c r="Q8" s="468">
        <v>-4.5165695890535082E-2</v>
      </c>
    </row>
    <row r="9" spans="1:17">
      <c r="A9" s="483"/>
      <c r="B9" s="478" t="s">
        <v>299</v>
      </c>
      <c r="C9" s="367" t="s">
        <v>118</v>
      </c>
      <c r="D9" s="463">
        <v>8633263.9097787458</v>
      </c>
      <c r="E9" s="463">
        <v>63082.026409128681</v>
      </c>
      <c r="F9" s="464">
        <v>7.3606403303457246E-3</v>
      </c>
      <c r="G9" s="472">
        <v>0.15794727649807461</v>
      </c>
      <c r="H9" s="472">
        <v>-2.3111143748155427E-3</v>
      </c>
      <c r="I9" s="473">
        <v>6.0591874082714847</v>
      </c>
      <c r="J9" s="473">
        <v>-1.7826759784375312E-2</v>
      </c>
      <c r="K9" s="464">
        <v>-2.9334734610431878E-3</v>
      </c>
      <c r="L9" s="465">
        <v>52310563.974416025</v>
      </c>
      <c r="M9" s="465">
        <v>229447.2463632077</v>
      </c>
      <c r="N9" s="464">
        <v>4.4055746262372077E-3</v>
      </c>
      <c r="O9" s="463">
        <v>20301223.712854158</v>
      </c>
      <c r="P9" s="463">
        <v>-98604.285331167281</v>
      </c>
      <c r="Q9" s="464">
        <v>-4.8335841527653405E-3</v>
      </c>
    </row>
    <row r="10" spans="1:17">
      <c r="A10" s="483"/>
      <c r="B10" s="484" t="s">
        <v>299</v>
      </c>
      <c r="C10" s="367" t="s">
        <v>199</v>
      </c>
      <c r="D10" s="463">
        <v>832081.53080843796</v>
      </c>
      <c r="E10" s="463">
        <v>-54084.762816065107</v>
      </c>
      <c r="F10" s="468">
        <v>-6.1032295185651175E-2</v>
      </c>
      <c r="G10" s="474">
        <v>1.5223096732474345E-2</v>
      </c>
      <c r="H10" s="474">
        <v>-1.3477982840755676E-3</v>
      </c>
      <c r="I10" s="475">
        <v>5.4813254418016033</v>
      </c>
      <c r="J10" s="475">
        <v>0.24373847907856039</v>
      </c>
      <c r="K10" s="468">
        <v>4.6536407092291933E-2</v>
      </c>
      <c r="L10" s="469">
        <v>4560909.6644735159</v>
      </c>
      <c r="M10" s="469">
        <v>-80463.361818781123</v>
      </c>
      <c r="N10" s="468">
        <v>-1.7336111827895521E-2</v>
      </c>
      <c r="O10" s="463">
        <v>1080672.9513696332</v>
      </c>
      <c r="P10" s="463">
        <v>-11247.120286390185</v>
      </c>
      <c r="Q10" s="468">
        <v>-1.0300314627729687E-2</v>
      </c>
    </row>
    <row r="11" spans="1:17">
      <c r="A11" s="483"/>
      <c r="B11" s="478" t="s">
        <v>241</v>
      </c>
      <c r="C11" s="367" t="s">
        <v>197</v>
      </c>
      <c r="D11" s="463">
        <v>4509695747.124033</v>
      </c>
      <c r="E11" s="463">
        <v>104927997.56705856</v>
      </c>
      <c r="F11" s="464">
        <v>2.3821459730223479E-2</v>
      </c>
      <c r="G11" s="472">
        <v>99.728292660850244</v>
      </c>
      <c r="H11" s="472">
        <v>8.6463787590815855E-3</v>
      </c>
      <c r="I11" s="473">
        <v>5.6064976838158289</v>
      </c>
      <c r="J11" s="473">
        <v>-7.2629096538440407E-2</v>
      </c>
      <c r="K11" s="464">
        <v>-1.2788778864681329E-2</v>
      </c>
      <c r="L11" s="465">
        <v>25283598760.964985</v>
      </c>
      <c r="M11" s="465">
        <v>268364273.21516418</v>
      </c>
      <c r="N11" s="464">
        <v>1.0728033484818402E-2</v>
      </c>
      <c r="O11" s="463">
        <v>5996772896.8523045</v>
      </c>
      <c r="P11" s="463">
        <v>88950458.014108658</v>
      </c>
      <c r="Q11" s="464">
        <v>1.5056386500268824E-2</v>
      </c>
    </row>
    <row r="12" spans="1:17">
      <c r="A12" s="483"/>
      <c r="B12" s="478" t="s">
        <v>300</v>
      </c>
      <c r="C12" s="367" t="s">
        <v>198</v>
      </c>
      <c r="D12" s="463">
        <v>4224057.6292976597</v>
      </c>
      <c r="E12" s="463">
        <v>-187237.05735184625</v>
      </c>
      <c r="F12" s="468">
        <v>-4.2444921650441295E-2</v>
      </c>
      <c r="G12" s="474">
        <v>9.3411635527639106E-2</v>
      </c>
      <c r="H12" s="474">
        <v>-6.4557742451010619E-3</v>
      </c>
      <c r="I12" s="475">
        <v>10.246377003889926</v>
      </c>
      <c r="J12" s="475">
        <v>-0.24902682478500715</v>
      </c>
      <c r="K12" s="468">
        <v>-2.3727226588902708E-2</v>
      </c>
      <c r="L12" s="469">
        <v>43281286.955941334</v>
      </c>
      <c r="M12" s="469">
        <v>-3017032.1877332777</v>
      </c>
      <c r="N12" s="468">
        <v>-6.5165047965795794E-2</v>
      </c>
      <c r="O12" s="463">
        <v>7267739.1700377567</v>
      </c>
      <c r="P12" s="463">
        <v>-403964.50740919355</v>
      </c>
      <c r="Q12" s="468">
        <v>-5.2656427358730835E-2</v>
      </c>
    </row>
    <row r="13" spans="1:17">
      <c r="A13" s="483"/>
      <c r="B13" s="478" t="s">
        <v>300</v>
      </c>
      <c r="C13" s="367" t="s">
        <v>118</v>
      </c>
      <c r="D13" s="463">
        <v>7374879.3662914326</v>
      </c>
      <c r="E13" s="463">
        <v>131563.14338569809</v>
      </c>
      <c r="F13" s="464">
        <v>1.8163385297145028E-2</v>
      </c>
      <c r="G13" s="472">
        <v>0.16308952289054485</v>
      </c>
      <c r="H13" s="472">
        <v>-8.9209265096479307E-4</v>
      </c>
      <c r="I13" s="473">
        <v>6.0549901866086673</v>
      </c>
      <c r="J13" s="473">
        <v>-4.8162973116792074E-3</v>
      </c>
      <c r="K13" s="464">
        <v>-7.9479391370982191E-4</v>
      </c>
      <c r="L13" s="465">
        <v>44654822.19031737</v>
      </c>
      <c r="M13" s="465">
        <v>761727.57766776532</v>
      </c>
      <c r="N13" s="464">
        <v>1.7354155235348619E-2</v>
      </c>
      <c r="O13" s="463">
        <v>17337828.783433564</v>
      </c>
      <c r="P13" s="463">
        <v>99935.745386704803</v>
      </c>
      <c r="Q13" s="464">
        <v>5.7974454978999002E-3</v>
      </c>
    </row>
    <row r="14" spans="1:17">
      <c r="A14" s="483"/>
      <c r="B14" s="484" t="s">
        <v>300</v>
      </c>
      <c r="C14" s="367" t="s">
        <v>199</v>
      </c>
      <c r="D14" s="463">
        <v>687620.80193558126</v>
      </c>
      <c r="E14" s="463">
        <v>-41416.457694675191</v>
      </c>
      <c r="F14" s="468">
        <v>-5.6809795586689554E-2</v>
      </c>
      <c r="G14" s="474">
        <v>1.5206180731561028E-2</v>
      </c>
      <c r="H14" s="474">
        <v>-1.2985118629818358E-3</v>
      </c>
      <c r="I14" s="475">
        <v>5.5410900711022721</v>
      </c>
      <c r="J14" s="475">
        <v>0.22386692617756854</v>
      </c>
      <c r="K14" s="468">
        <v>4.2102225179556328E-2</v>
      </c>
      <c r="L14" s="469">
        <v>3810168.7982886313</v>
      </c>
      <c r="M14" s="469">
        <v>-66284.992129848339</v>
      </c>
      <c r="N14" s="468">
        <v>-1.7099389213328556E-2</v>
      </c>
      <c r="O14" s="463">
        <v>894811.21247661102</v>
      </c>
      <c r="P14" s="463">
        <v>-11150.88518020045</v>
      </c>
      <c r="Q14" s="468">
        <v>-1.2308335204134036E-2</v>
      </c>
    </row>
    <row r="15" spans="1:17">
      <c r="A15" s="483" t="s">
        <v>80</v>
      </c>
      <c r="B15" s="478" t="s">
        <v>243</v>
      </c>
      <c r="C15" s="367" t="s">
        <v>197</v>
      </c>
      <c r="D15" s="463">
        <v>410278209.09391505</v>
      </c>
      <c r="E15" s="463">
        <v>3080280.0343738198</v>
      </c>
      <c r="F15" s="464">
        <v>7.5645768668028161E-3</v>
      </c>
      <c r="G15" s="472">
        <v>99.750489145961694</v>
      </c>
      <c r="H15" s="472">
        <v>1.7128443645447078E-2</v>
      </c>
      <c r="I15" s="473">
        <v>5.6398994052911942</v>
      </c>
      <c r="J15" s="473">
        <v>6.0144361673429181E-2</v>
      </c>
      <c r="K15" s="464">
        <v>1.077903262836305E-2</v>
      </c>
      <c r="L15" s="465">
        <v>2313927827.4727077</v>
      </c>
      <c r="M15" s="465">
        <v>41863129.052023888</v>
      </c>
      <c r="N15" s="464">
        <v>1.8425148316033001E-2</v>
      </c>
      <c r="O15" s="463">
        <v>537041022.08249307</v>
      </c>
      <c r="P15" s="463">
        <v>1763859.543333292</v>
      </c>
      <c r="Q15" s="464">
        <v>3.2952265980603118E-3</v>
      </c>
    </row>
    <row r="16" spans="1:17">
      <c r="A16" s="483"/>
      <c r="B16" s="478"/>
      <c r="C16" s="367" t="s">
        <v>198</v>
      </c>
      <c r="D16" s="463">
        <v>327329.31449124223</v>
      </c>
      <c r="E16" s="463">
        <v>-75101.339185098535</v>
      </c>
      <c r="F16" s="468">
        <v>-0.18661933055800367</v>
      </c>
      <c r="G16" s="474">
        <v>7.9583215751143341E-2</v>
      </c>
      <c r="H16" s="474">
        <v>-1.8982515252126742E-2</v>
      </c>
      <c r="I16" s="475">
        <v>10.107951202471662</v>
      </c>
      <c r="J16" s="475">
        <v>-0.24028169380379083</v>
      </c>
      <c r="K16" s="468">
        <v>-2.3219586978011797E-2</v>
      </c>
      <c r="L16" s="469">
        <v>3308628.7380159767</v>
      </c>
      <c r="M16" s="469">
        <v>-855817.39082716685</v>
      </c>
      <c r="N16" s="468">
        <v>-0.2055056937583456</v>
      </c>
      <c r="O16" s="463">
        <v>560725.19574307813</v>
      </c>
      <c r="P16" s="463">
        <v>-135698.86212879629</v>
      </c>
      <c r="Q16" s="468">
        <v>-0.19485091101456703</v>
      </c>
    </row>
    <row r="17" spans="1:17">
      <c r="A17" s="483"/>
      <c r="B17" s="478"/>
      <c r="C17" s="367" t="s">
        <v>118</v>
      </c>
      <c r="D17" s="463">
        <v>635361.18850925856</v>
      </c>
      <c r="E17" s="463">
        <v>13787.18903917016</v>
      </c>
      <c r="F17" s="464">
        <v>2.2181090346321077E-2</v>
      </c>
      <c r="G17" s="472">
        <v>0.15447466605190971</v>
      </c>
      <c r="H17" s="472">
        <v>2.2350315441734825E-3</v>
      </c>
      <c r="I17" s="473">
        <v>6.1598610318885783</v>
      </c>
      <c r="J17" s="473">
        <v>5.8909760168758929E-2</v>
      </c>
      <c r="K17" s="464">
        <v>9.6558319424427472E-3</v>
      </c>
      <c r="L17" s="465">
        <v>3913736.626272595</v>
      </c>
      <c r="M17" s="465">
        <v>121543.9437375851</v>
      </c>
      <c r="N17" s="464">
        <v>3.2051099169448122E-2</v>
      </c>
      <c r="O17" s="463">
        <v>1489330.8529369505</v>
      </c>
      <c r="P17" s="463">
        <v>18166.356876777485</v>
      </c>
      <c r="Q17" s="464">
        <v>1.234828391075749E-2</v>
      </c>
    </row>
    <row r="18" spans="1:17">
      <c r="A18" s="483"/>
      <c r="B18" s="484"/>
      <c r="C18" s="367" t="s">
        <v>199</v>
      </c>
      <c r="D18" s="463">
        <v>63558.763752671686</v>
      </c>
      <c r="E18" s="463">
        <v>-1089.0566378865333</v>
      </c>
      <c r="F18" s="468">
        <v>-1.6845991578790943E-2</v>
      </c>
      <c r="G18" s="474">
        <v>1.5452972235214064E-2</v>
      </c>
      <c r="H18" s="474">
        <v>-3.8095993757782283E-4</v>
      </c>
      <c r="I18" s="475">
        <v>5.6392756014291461</v>
      </c>
      <c r="J18" s="475">
        <v>0.23553530771562148</v>
      </c>
      <c r="K18" s="468">
        <v>4.3587458855051373E-2</v>
      </c>
      <c r="L18" s="469">
        <v>358425.38568744063</v>
      </c>
      <c r="M18" s="469">
        <v>9085.3537422263762</v>
      </c>
      <c r="N18" s="468">
        <v>2.6007193311447338E-2</v>
      </c>
      <c r="O18" s="463">
        <v>80636.987830442682</v>
      </c>
      <c r="P18" s="463">
        <v>-2655.7849584373034</v>
      </c>
      <c r="Q18" s="468">
        <v>-3.1884938746952897E-2</v>
      </c>
    </row>
    <row r="19" spans="1:17">
      <c r="A19" s="483"/>
      <c r="B19" s="478" t="s">
        <v>242</v>
      </c>
      <c r="C19" s="367" t="s">
        <v>197</v>
      </c>
      <c r="D19" s="463">
        <v>5435600104.4485703</v>
      </c>
      <c r="E19" s="463">
        <v>119448636.46441078</v>
      </c>
      <c r="F19" s="464">
        <v>2.2469005479579519E-2</v>
      </c>
      <c r="G19" s="472">
        <v>99.734353850616642</v>
      </c>
      <c r="H19" s="472">
        <v>9.2368632386978788E-3</v>
      </c>
      <c r="I19" s="473">
        <v>5.5862154130295592</v>
      </c>
      <c r="J19" s="473">
        <v>-7.3778692700597226E-2</v>
      </c>
      <c r="K19" s="464">
        <v>-1.3035118292067471E-2</v>
      </c>
      <c r="L19" s="465">
        <v>30364433082.535686</v>
      </c>
      <c r="M19" s="465">
        <v>275047108.57662582</v>
      </c>
      <c r="N19" s="464">
        <v>9.1410010431806771E-3</v>
      </c>
      <c r="O19" s="463">
        <v>7141900174.0531464</v>
      </c>
      <c r="P19" s="463">
        <v>106074411.85195923</v>
      </c>
      <c r="Q19" s="464">
        <v>1.5076327276583014E-2</v>
      </c>
    </row>
    <row r="20" spans="1:17">
      <c r="A20" s="483"/>
      <c r="B20" s="478" t="s">
        <v>299</v>
      </c>
      <c r="C20" s="367" t="s">
        <v>198</v>
      </c>
      <c r="D20" s="463">
        <v>5013081.4706199523</v>
      </c>
      <c r="E20" s="463">
        <v>-184394.21895716432</v>
      </c>
      <c r="F20" s="468">
        <v>-3.5477649145515724E-2</v>
      </c>
      <c r="G20" s="474">
        <v>9.1981829359299688E-2</v>
      </c>
      <c r="H20" s="474">
        <v>-5.5170613897016774E-3</v>
      </c>
      <c r="I20" s="475">
        <v>10.27713881853718</v>
      </c>
      <c r="J20" s="475">
        <v>-0.20817775412280248</v>
      </c>
      <c r="K20" s="468">
        <v>-1.9854217341002095E-2</v>
      </c>
      <c r="L20" s="469">
        <v>51520134.182197765</v>
      </c>
      <c r="M20" s="469">
        <v>-2977043.8017225489</v>
      </c>
      <c r="N20" s="468">
        <v>-5.4627485529634978E-2</v>
      </c>
      <c r="O20" s="463">
        <v>8632966.7697430644</v>
      </c>
      <c r="P20" s="463">
        <v>-408702.86767596193</v>
      </c>
      <c r="Q20" s="468">
        <v>-4.5202145628561972E-2</v>
      </c>
    </row>
    <row r="21" spans="1:17">
      <c r="A21" s="483"/>
      <c r="B21" s="478" t="s">
        <v>299</v>
      </c>
      <c r="C21" s="367" t="s">
        <v>118</v>
      </c>
      <c r="D21" s="463">
        <v>8632963.1839928795</v>
      </c>
      <c r="E21" s="463">
        <v>62930.438912356272</v>
      </c>
      <c r="F21" s="464">
        <v>7.3430803340256067E-3</v>
      </c>
      <c r="G21" s="472">
        <v>0.15840072640131039</v>
      </c>
      <c r="H21" s="472">
        <v>-2.3636015595876469E-3</v>
      </c>
      <c r="I21" s="473">
        <v>6.0590278375149333</v>
      </c>
      <c r="J21" s="473">
        <v>-1.793635824058093E-2</v>
      </c>
      <c r="K21" s="464">
        <v>-2.9515326506462992E-3</v>
      </c>
      <c r="L21" s="465">
        <v>52307364.252054408</v>
      </c>
      <c r="M21" s="465">
        <v>227582.10374772549</v>
      </c>
      <c r="N21" s="464">
        <v>4.369874342017098E-3</v>
      </c>
      <c r="O21" s="463">
        <v>20300421.777425181</v>
      </c>
      <c r="P21" s="463">
        <v>-99161.803270854056</v>
      </c>
      <c r="Q21" s="464">
        <v>-4.8609719349707748E-3</v>
      </c>
    </row>
    <row r="22" spans="1:17">
      <c r="A22" s="483"/>
      <c r="B22" s="484" t="s">
        <v>299</v>
      </c>
      <c r="C22" s="367" t="s">
        <v>199</v>
      </c>
      <c r="D22" s="463">
        <v>831877.76214503159</v>
      </c>
      <c r="E22" s="463">
        <v>-54091.033606165205</v>
      </c>
      <c r="F22" s="468">
        <v>-6.1052978237571449E-2</v>
      </c>
      <c r="G22" s="474">
        <v>1.526359362277783E-2</v>
      </c>
      <c r="H22" s="474">
        <v>-1.3562002893315449E-3</v>
      </c>
      <c r="I22" s="475">
        <v>5.4820175059667511</v>
      </c>
      <c r="J22" s="475">
        <v>0.24385506255258438</v>
      </c>
      <c r="K22" s="468">
        <v>4.6553551018483269E-2</v>
      </c>
      <c r="L22" s="469">
        <v>4560368.4549035085</v>
      </c>
      <c r="M22" s="469">
        <v>-80480.017037287354</v>
      </c>
      <c r="N22" s="468">
        <v>-1.7341660156301276E-2</v>
      </c>
      <c r="O22" s="463">
        <v>1080455.5981286664</v>
      </c>
      <c r="P22" s="463">
        <v>-11253.809129163623</v>
      </c>
      <c r="Q22" s="468">
        <v>-1.0308429197684654E-2</v>
      </c>
    </row>
    <row r="23" spans="1:17">
      <c r="A23" s="483"/>
      <c r="B23" s="478" t="s">
        <v>241</v>
      </c>
      <c r="C23" s="367" t="s">
        <v>197</v>
      </c>
      <c r="D23" s="463">
        <v>4496305587.9465313</v>
      </c>
      <c r="E23" s="463">
        <v>105914283.05214024</v>
      </c>
      <c r="F23" s="464">
        <v>2.412411006145794E-2</v>
      </c>
      <c r="G23" s="472">
        <v>99.727719686037688</v>
      </c>
      <c r="H23" s="472">
        <v>8.7231731747436925E-3</v>
      </c>
      <c r="I23" s="473">
        <v>5.5851028027093479</v>
      </c>
      <c r="J23" s="473">
        <v>-7.1740732338511748E-2</v>
      </c>
      <c r="K23" s="464">
        <v>-1.2682113601698687E-2</v>
      </c>
      <c r="L23" s="465">
        <v>25112328941.077873</v>
      </c>
      <c r="M23" s="465">
        <v>276572271.65570068</v>
      </c>
      <c r="N23" s="464">
        <v>1.1136051755419917E-2</v>
      </c>
      <c r="O23" s="463">
        <v>5903320355.4928932</v>
      </c>
      <c r="P23" s="463">
        <v>95368654.262918472</v>
      </c>
      <c r="Q23" s="464">
        <v>1.642035939154278E-2</v>
      </c>
    </row>
    <row r="24" spans="1:17">
      <c r="A24" s="483"/>
      <c r="B24" s="478" t="s">
        <v>300</v>
      </c>
      <c r="C24" s="367" t="s">
        <v>198</v>
      </c>
      <c r="D24" s="463">
        <v>4213984.3747967351</v>
      </c>
      <c r="E24" s="463">
        <v>-185922.36744416039</v>
      </c>
      <c r="F24" s="468">
        <v>-4.2255979123200497E-2</v>
      </c>
      <c r="G24" s="474">
        <v>9.3465856417246057E-2</v>
      </c>
      <c r="H24" s="474">
        <v>-6.4692643081709356E-3</v>
      </c>
      <c r="I24" s="475">
        <v>10.239148963964491</v>
      </c>
      <c r="J24" s="475">
        <v>-0.24969599044148438</v>
      </c>
      <c r="K24" s="468">
        <v>-2.3805861515437537E-2</v>
      </c>
      <c r="L24" s="469">
        <v>43147613.745362543</v>
      </c>
      <c r="M24" s="469">
        <v>-3002325.8878477067</v>
      </c>
      <c r="N24" s="468">
        <v>-6.5055900651431922E-2</v>
      </c>
      <c r="O24" s="463">
        <v>7247305.4780265195</v>
      </c>
      <c r="P24" s="463">
        <v>-401444.51085613016</v>
      </c>
      <c r="Q24" s="468">
        <v>-5.2484982701699504E-2</v>
      </c>
    </row>
    <row r="25" spans="1:17">
      <c r="A25" s="483"/>
      <c r="B25" s="478" t="s">
        <v>300</v>
      </c>
      <c r="C25" s="367" t="s">
        <v>118</v>
      </c>
      <c r="D25" s="463">
        <v>7374578.6405055663</v>
      </c>
      <c r="E25" s="463">
        <v>131406.95725992788</v>
      </c>
      <c r="F25" s="464">
        <v>1.8142184530002041E-2</v>
      </c>
      <c r="G25" s="472">
        <v>0.16356759946088559</v>
      </c>
      <c r="H25" s="472">
        <v>-9.4662299997858024E-4</v>
      </c>
      <c r="I25" s="473">
        <v>6.0548032158342604</v>
      </c>
      <c r="J25" s="473">
        <v>-4.9471807576022542E-3</v>
      </c>
      <c r="K25" s="464">
        <v>-8.1640008809350591E-4</v>
      </c>
      <c r="L25" s="465">
        <v>44651622.467955753</v>
      </c>
      <c r="M25" s="465">
        <v>759809.9878250435</v>
      </c>
      <c r="N25" s="464">
        <v>1.7310973160860017E-2</v>
      </c>
      <c r="O25" s="463">
        <v>17337026.848004587</v>
      </c>
      <c r="P25" s="463">
        <v>99369.030189022422</v>
      </c>
      <c r="Q25" s="464">
        <v>5.7646480304488906E-3</v>
      </c>
    </row>
    <row r="26" spans="1:17">
      <c r="A26" s="483"/>
      <c r="B26" s="484" t="s">
        <v>300</v>
      </c>
      <c r="C26" s="367" t="s">
        <v>199</v>
      </c>
      <c r="D26" s="463">
        <v>687417.03327217489</v>
      </c>
      <c r="E26" s="463">
        <v>-41422.728484775289</v>
      </c>
      <c r="F26" s="468">
        <v>-5.6833793459513164E-2</v>
      </c>
      <c r="G26" s="474">
        <v>1.5246858083968451E-2</v>
      </c>
      <c r="H26" s="474">
        <v>-1.3072858667210318E-3</v>
      </c>
      <c r="I26" s="475">
        <v>5.5419452884145306</v>
      </c>
      <c r="J26" s="475">
        <v>0.22400101665359529</v>
      </c>
      <c r="K26" s="468">
        <v>4.2121730730251078E-2</v>
      </c>
      <c r="L26" s="469">
        <v>3809627.5887186243</v>
      </c>
      <c r="M26" s="469">
        <v>-66301.647348353639</v>
      </c>
      <c r="N26" s="468">
        <v>-1.7106000473742371E-2</v>
      </c>
      <c r="O26" s="463">
        <v>894593.85923564422</v>
      </c>
      <c r="P26" s="463">
        <v>-11157.574022973888</v>
      </c>
      <c r="Q26" s="468">
        <v>-1.2318582795759241E-2</v>
      </c>
    </row>
    <row r="27" spans="1:17">
      <c r="A27" s="483" t="s">
        <v>81</v>
      </c>
      <c r="B27" s="478" t="s">
        <v>243</v>
      </c>
      <c r="C27" s="367" t="s">
        <v>197</v>
      </c>
      <c r="D27" s="463">
        <v>221606718.74619663</v>
      </c>
      <c r="E27" s="463">
        <v>-1214669.8375104666</v>
      </c>
      <c r="F27" s="464">
        <v>-5.4513161650734119E-3</v>
      </c>
      <c r="G27" s="472">
        <v>99.557316527909876</v>
      </c>
      <c r="H27" s="472">
        <v>2.6315196086315495E-2</v>
      </c>
      <c r="I27" s="473">
        <v>6.4314973728563478</v>
      </c>
      <c r="J27" s="473">
        <v>3.7832030717082965E-2</v>
      </c>
      <c r="K27" s="464">
        <v>5.9171114990552035E-3</v>
      </c>
      <c r="L27" s="465">
        <v>1425263029.4234791</v>
      </c>
      <c r="M27" s="465">
        <v>617639.74848532677</v>
      </c>
      <c r="N27" s="464">
        <v>4.3353928841634743E-4</v>
      </c>
      <c r="O27" s="463">
        <v>353729060.84887111</v>
      </c>
      <c r="P27" s="463">
        <v>-1760978.8377135992</v>
      </c>
      <c r="Q27" s="464">
        <v>-4.9536657602732102E-3</v>
      </c>
    </row>
    <row r="28" spans="1:17">
      <c r="A28" s="483"/>
      <c r="B28" s="478"/>
      <c r="C28" s="367" t="s">
        <v>198</v>
      </c>
      <c r="D28" s="463">
        <v>299989.73116238811</v>
      </c>
      <c r="E28" s="463">
        <v>-71978.819422515982</v>
      </c>
      <c r="F28" s="468">
        <v>-0.19350780948908844</v>
      </c>
      <c r="G28" s="474">
        <v>0.13477106104649206</v>
      </c>
      <c r="H28" s="474">
        <v>-3.1381760004411674E-2</v>
      </c>
      <c r="I28" s="475">
        <v>10.361062811392902</v>
      </c>
      <c r="J28" s="475">
        <v>-0.21916060615668975</v>
      </c>
      <c r="K28" s="468">
        <v>-2.0714175637649053E-2</v>
      </c>
      <c r="L28" s="469">
        <v>3108212.4473463739</v>
      </c>
      <c r="M28" s="469">
        <v>-827297.92214400787</v>
      </c>
      <c r="N28" s="468">
        <v>-0.2102136303737237</v>
      </c>
      <c r="O28" s="463">
        <v>521830.35074457579</v>
      </c>
      <c r="P28" s="463">
        <v>-130909.27841625264</v>
      </c>
      <c r="Q28" s="468">
        <v>-0.20055359375766951</v>
      </c>
    </row>
    <row r="29" spans="1:17">
      <c r="A29" s="483"/>
      <c r="B29" s="478"/>
      <c r="C29" s="367" t="s">
        <v>118</v>
      </c>
      <c r="D29" s="463">
        <v>621829.92943766154</v>
      </c>
      <c r="E29" s="463">
        <v>8488.4995802883059</v>
      </c>
      <c r="F29" s="464">
        <v>1.3839762271174517E-2</v>
      </c>
      <c r="G29" s="472">
        <v>0.27935849355928266</v>
      </c>
      <c r="H29" s="472">
        <v>5.3879961127887288E-3</v>
      </c>
      <c r="I29" s="473">
        <v>6.1369874949633338</v>
      </c>
      <c r="J29" s="473">
        <v>4.8135525139232804E-2</v>
      </c>
      <c r="K29" s="464">
        <v>7.9055173910925897E-3</v>
      </c>
      <c r="L29" s="465">
        <v>3816162.5009528613</v>
      </c>
      <c r="M29" s="465">
        <v>81617.327591063455</v>
      </c>
      <c r="N29" s="464">
        <v>2.1854690143590472E-2</v>
      </c>
      <c r="O29" s="463">
        <v>1471888.0432684496</v>
      </c>
      <c r="P29" s="463">
        <v>12911.66642483091</v>
      </c>
      <c r="Q29" s="464">
        <v>8.8498118473750009E-3</v>
      </c>
    </row>
    <row r="30" spans="1:17">
      <c r="A30" s="483"/>
      <c r="B30" s="484"/>
      <c r="C30" s="367" t="s">
        <v>199</v>
      </c>
      <c r="D30" s="463">
        <v>63558.763752671686</v>
      </c>
      <c r="E30" s="463">
        <v>-1084.8691378865333</v>
      </c>
      <c r="F30" s="468">
        <v>-1.6782304604124255E-2</v>
      </c>
      <c r="G30" s="474">
        <v>2.8553917484309039E-2</v>
      </c>
      <c r="H30" s="474">
        <v>-3.2143219473216092E-4</v>
      </c>
      <c r="I30" s="475">
        <v>5.6392756014291461</v>
      </c>
      <c r="J30" s="475">
        <v>0.23623439957508729</v>
      </c>
      <c r="K30" s="468">
        <v>4.372248716038353E-2</v>
      </c>
      <c r="L30" s="469">
        <v>358425.38568744063</v>
      </c>
      <c r="M30" s="469">
        <v>9153.1737422263832</v>
      </c>
      <c r="N30" s="468">
        <v>2.6206418458683801E-2</v>
      </c>
      <c r="O30" s="463">
        <v>80636.987830442682</v>
      </c>
      <c r="P30" s="463">
        <v>-2647.7849584373034</v>
      </c>
      <c r="Q30" s="468">
        <v>-3.1791945511446845E-2</v>
      </c>
    </row>
    <row r="31" spans="1:17">
      <c r="A31" s="483"/>
      <c r="B31" s="478" t="s">
        <v>242</v>
      </c>
      <c r="C31" s="367" t="s">
        <v>197</v>
      </c>
      <c r="D31" s="463">
        <v>2962310775.1477547</v>
      </c>
      <c r="E31" s="463">
        <v>18427749.106700897</v>
      </c>
      <c r="F31" s="464">
        <v>6.2596743633128015E-3</v>
      </c>
      <c r="G31" s="472">
        <v>99.53150025867221</v>
      </c>
      <c r="H31" s="472">
        <v>1.4637337858601995E-2</v>
      </c>
      <c r="I31" s="473">
        <v>6.430377352105852</v>
      </c>
      <c r="J31" s="473">
        <v>-4.5522671002961701E-2</v>
      </c>
      <c r="K31" s="464">
        <v>-7.0295512346572851E-3</v>
      </c>
      <c r="L31" s="465">
        <v>19048776118.409252</v>
      </c>
      <c r="M31" s="465">
        <v>-15516037.959651947</v>
      </c>
      <c r="N31" s="464">
        <v>-8.1387957299366217E-4</v>
      </c>
      <c r="O31" s="463">
        <v>4737375390.3374214</v>
      </c>
      <c r="P31" s="463">
        <v>20894481.175813675</v>
      </c>
      <c r="Q31" s="464">
        <v>4.4300998092087762E-3</v>
      </c>
    </row>
    <row r="32" spans="1:17">
      <c r="A32" s="483"/>
      <c r="B32" s="478" t="s">
        <v>299</v>
      </c>
      <c r="C32" s="367" t="s">
        <v>198</v>
      </c>
      <c r="D32" s="463">
        <v>4618405.8543627625</v>
      </c>
      <c r="E32" s="463">
        <v>-327629.22368769906</v>
      </c>
      <c r="F32" s="468">
        <v>-6.624078044687827E-2</v>
      </c>
      <c r="G32" s="474">
        <v>0.15517509754365078</v>
      </c>
      <c r="H32" s="474">
        <v>-1.2023765491955218E-2</v>
      </c>
      <c r="I32" s="475">
        <v>10.526114594196864</v>
      </c>
      <c r="J32" s="475">
        <v>-9.5486055996177654E-2</v>
      </c>
      <c r="K32" s="468">
        <v>-8.9897991028727153E-3</v>
      </c>
      <c r="L32" s="469">
        <v>48613869.265532114</v>
      </c>
      <c r="M32" s="469">
        <v>-3920940.135366261</v>
      </c>
      <c r="N32" s="468">
        <v>-7.4635088241116004E-2</v>
      </c>
      <c r="O32" s="463">
        <v>8077931.1271831784</v>
      </c>
      <c r="P32" s="463">
        <v>-610952.00580775179</v>
      </c>
      <c r="Q32" s="468">
        <v>-7.031421604556061E-2</v>
      </c>
    </row>
    <row r="33" spans="1:17">
      <c r="A33" s="483"/>
      <c r="B33" s="478" t="s">
        <v>299</v>
      </c>
      <c r="C33" s="367" t="s">
        <v>118</v>
      </c>
      <c r="D33" s="463">
        <v>8493508.9943889007</v>
      </c>
      <c r="E33" s="463">
        <v>32928.378935048357</v>
      </c>
      <c r="F33" s="464">
        <v>3.8919762640051356E-3</v>
      </c>
      <c r="G33" s="472">
        <v>0.28537576130238668</v>
      </c>
      <c r="H33" s="472">
        <v>-6.3099708125047282E-4</v>
      </c>
      <c r="I33" s="473">
        <v>6.0432319928614211</v>
      </c>
      <c r="J33" s="473">
        <v>-1.7694639099169684E-2</v>
      </c>
      <c r="K33" s="464">
        <v>-2.9194610285928862E-3</v>
      </c>
      <c r="L33" s="465">
        <v>51328245.286547244</v>
      </c>
      <c r="M33" s="465">
        <v>49286.912493467331</v>
      </c>
      <c r="N33" s="464">
        <v>9.6115276238539229E-4</v>
      </c>
      <c r="O33" s="463">
        <v>20114823.733037688</v>
      </c>
      <c r="P33" s="463">
        <v>-100450.88458381593</v>
      </c>
      <c r="Q33" s="464">
        <v>-4.9690586194784435E-3</v>
      </c>
    </row>
    <row r="34" spans="1:17">
      <c r="A34" s="483"/>
      <c r="B34" s="484" t="s">
        <v>299</v>
      </c>
      <c r="C34" s="367" t="s">
        <v>199</v>
      </c>
      <c r="D34" s="463">
        <v>831829.87811668159</v>
      </c>
      <c r="E34" s="463">
        <v>-53595.042634515208</v>
      </c>
      <c r="F34" s="468">
        <v>-6.0530307402060737E-2</v>
      </c>
      <c r="G34" s="474">
        <v>2.7948882481721449E-2</v>
      </c>
      <c r="H34" s="474">
        <v>-1.9825752853237892E-3</v>
      </c>
      <c r="I34" s="475">
        <v>5.4818419854039524</v>
      </c>
      <c r="J34" s="475">
        <v>0.24420416512857646</v>
      </c>
      <c r="K34" s="468">
        <v>4.6624866687658272E-2</v>
      </c>
      <c r="L34" s="469">
        <v>4559959.9505734779</v>
      </c>
      <c r="M34" s="469">
        <v>-77575.101367318071</v>
      </c>
      <c r="N34" s="468">
        <v>-1.6727658227586463E-2</v>
      </c>
      <c r="O34" s="463">
        <v>1080391.6874074836</v>
      </c>
      <c r="P34" s="463">
        <v>-10851.719850346446</v>
      </c>
      <c r="Q34" s="468">
        <v>-9.9443623468164436E-3</v>
      </c>
    </row>
    <row r="35" spans="1:17">
      <c r="A35" s="483"/>
      <c r="B35" s="478" t="s">
        <v>241</v>
      </c>
      <c r="C35" s="367" t="s">
        <v>197</v>
      </c>
      <c r="D35" s="463">
        <v>2436125964.2550025</v>
      </c>
      <c r="E35" s="463">
        <v>19441607.500884056</v>
      </c>
      <c r="F35" s="464">
        <v>8.0447442159953166E-3</v>
      </c>
      <c r="G35" s="472">
        <v>99.517130846467253</v>
      </c>
      <c r="H35" s="472">
        <v>1.3676031344019179E-2</v>
      </c>
      <c r="I35" s="473">
        <v>6.4446297069154852</v>
      </c>
      <c r="J35" s="473">
        <v>-4.1230446227980444E-2</v>
      </c>
      <c r="K35" s="464">
        <v>-6.3569742878278853E-3</v>
      </c>
      <c r="L35" s="465">
        <v>15699929759.025921</v>
      </c>
      <c r="M35" s="465">
        <v>25652986.829236984</v>
      </c>
      <c r="N35" s="464">
        <v>1.6366296960342512E-3</v>
      </c>
      <c r="O35" s="463">
        <v>3901811506.0459991</v>
      </c>
      <c r="P35" s="463">
        <v>22442996.238453388</v>
      </c>
      <c r="Q35" s="464">
        <v>5.785218955537374E-3</v>
      </c>
    </row>
    <row r="36" spans="1:17">
      <c r="A36" s="483"/>
      <c r="B36" s="478" t="s">
        <v>300</v>
      </c>
      <c r="C36" s="367" t="s">
        <v>198</v>
      </c>
      <c r="D36" s="463">
        <v>3880965.3843358993</v>
      </c>
      <c r="E36" s="463">
        <v>-301252.66958713951</v>
      </c>
      <c r="F36" s="468">
        <v>-7.2031794063094345E-2</v>
      </c>
      <c r="G36" s="474">
        <v>0.1585396427075467</v>
      </c>
      <c r="H36" s="474">
        <v>-1.3657087904991344E-2</v>
      </c>
      <c r="I36" s="475">
        <v>10.486727715741996</v>
      </c>
      <c r="J36" s="475">
        <v>-0.14260851492432991</v>
      </c>
      <c r="K36" s="468">
        <v>-1.3416502388257799E-2</v>
      </c>
      <c r="L36" s="469">
        <v>40698627.25975056</v>
      </c>
      <c r="M36" s="469">
        <v>-3755574.6253604069</v>
      </c>
      <c r="N36" s="468">
        <v>-8.4481881714274135E-2</v>
      </c>
      <c r="O36" s="463">
        <v>6778359.3626478314</v>
      </c>
      <c r="P36" s="463">
        <v>-564703.52947057225</v>
      </c>
      <c r="Q36" s="468">
        <v>-7.6902995080798037E-2</v>
      </c>
    </row>
    <row r="37" spans="1:17">
      <c r="A37" s="483"/>
      <c r="B37" s="478" t="s">
        <v>300</v>
      </c>
      <c r="C37" s="367" t="s">
        <v>118</v>
      </c>
      <c r="D37" s="463">
        <v>7252038.8721418949</v>
      </c>
      <c r="E37" s="463">
        <v>102862.27628823649</v>
      </c>
      <c r="F37" s="464">
        <v>1.4387989289269203E-2</v>
      </c>
      <c r="G37" s="472">
        <v>0.29624991151199248</v>
      </c>
      <c r="H37" s="472">
        <v>1.8929888204792245E-3</v>
      </c>
      <c r="I37" s="473">
        <v>6.0384653579442045</v>
      </c>
      <c r="J37" s="473">
        <v>-5.6827293191057393E-3</v>
      </c>
      <c r="K37" s="464">
        <v>-9.4020352199523699E-4</v>
      </c>
      <c r="L37" s="465">
        <v>43791185.503893591</v>
      </c>
      <c r="M37" s="465">
        <v>580503.45655708015</v>
      </c>
      <c r="N37" s="464">
        <v>1.343425812906978E-2</v>
      </c>
      <c r="O37" s="463">
        <v>17175528.986084204</v>
      </c>
      <c r="P37" s="463">
        <v>93181.301455143839</v>
      </c>
      <c r="Q37" s="464">
        <v>5.4548299317774517E-3</v>
      </c>
    </row>
    <row r="38" spans="1:17">
      <c r="A38" s="483"/>
      <c r="B38" s="484" t="s">
        <v>300</v>
      </c>
      <c r="C38" s="367" t="s">
        <v>199</v>
      </c>
      <c r="D38" s="463">
        <v>687373.52424382488</v>
      </c>
      <c r="E38" s="463">
        <v>-41044.050013125292</v>
      </c>
      <c r="F38" s="468">
        <v>-5.634686952054091E-2</v>
      </c>
      <c r="G38" s="474">
        <v>2.8079599313120613E-2</v>
      </c>
      <c r="H38" s="474">
        <v>-1.9119322594870376E-3</v>
      </c>
      <c r="I38" s="475">
        <v>5.5418848850473674</v>
      </c>
      <c r="J38" s="475">
        <v>0.22431170592933203</v>
      </c>
      <c r="K38" s="468">
        <v>4.2183097133519094E-2</v>
      </c>
      <c r="L38" s="469">
        <v>3809344.9443885935</v>
      </c>
      <c r="M38" s="469">
        <v>-64068.811678384431</v>
      </c>
      <c r="N38" s="468">
        <v>-1.6540657857176407E-2</v>
      </c>
      <c r="O38" s="463">
        <v>894543.9485144614</v>
      </c>
      <c r="P38" s="463">
        <v>-10855.484744156711</v>
      </c>
      <c r="Q38" s="468">
        <v>-1.1989718952094762E-2</v>
      </c>
    </row>
    <row r="39" spans="1:17">
      <c r="A39" s="483" t="s">
        <v>82</v>
      </c>
      <c r="B39" s="478" t="s">
        <v>243</v>
      </c>
      <c r="C39" s="367" t="s">
        <v>197</v>
      </c>
      <c r="D39" s="462"/>
      <c r="E39" s="462"/>
      <c r="F39" s="462"/>
      <c r="G39" s="462"/>
      <c r="H39" s="462"/>
      <c r="I39" s="462"/>
      <c r="J39" s="462"/>
      <c r="K39" s="462"/>
      <c r="L39" s="462"/>
      <c r="M39" s="462"/>
      <c r="N39" s="462"/>
      <c r="O39" s="462"/>
      <c r="P39" s="462"/>
      <c r="Q39" s="462"/>
    </row>
    <row r="40" spans="1:17">
      <c r="A40" s="483"/>
      <c r="B40" s="478"/>
      <c r="C40" s="367" t="s">
        <v>198</v>
      </c>
      <c r="D40" s="466"/>
      <c r="E40" s="466"/>
      <c r="F40" s="466"/>
      <c r="G40" s="466"/>
      <c r="H40" s="466"/>
      <c r="I40" s="466"/>
      <c r="J40" s="466"/>
      <c r="K40" s="466"/>
      <c r="L40" s="466"/>
      <c r="M40" s="466"/>
      <c r="N40" s="466"/>
      <c r="O40" s="466"/>
      <c r="P40" s="466"/>
      <c r="Q40" s="466"/>
    </row>
    <row r="41" spans="1:17">
      <c r="A41" s="483"/>
      <c r="B41" s="478"/>
      <c r="C41" s="367" t="s">
        <v>118</v>
      </c>
      <c r="D41" s="462"/>
      <c r="E41" s="462"/>
      <c r="F41" s="462"/>
      <c r="G41" s="462"/>
      <c r="H41" s="462"/>
      <c r="I41" s="462"/>
      <c r="J41" s="462"/>
      <c r="K41" s="462"/>
      <c r="L41" s="462"/>
      <c r="M41" s="462"/>
      <c r="N41" s="462"/>
      <c r="O41" s="462"/>
      <c r="P41" s="462"/>
      <c r="Q41" s="462"/>
    </row>
    <row r="42" spans="1:17">
      <c r="A42" s="483"/>
      <c r="B42" s="484"/>
      <c r="C42" s="367" t="s">
        <v>199</v>
      </c>
      <c r="D42" s="466"/>
      <c r="E42" s="466"/>
      <c r="F42" s="466"/>
      <c r="G42" s="466"/>
      <c r="H42" s="466"/>
      <c r="I42" s="466"/>
      <c r="J42" s="466"/>
      <c r="K42" s="466"/>
      <c r="L42" s="466"/>
      <c r="M42" s="466"/>
      <c r="N42" s="466"/>
      <c r="O42" s="466"/>
      <c r="P42" s="466"/>
      <c r="Q42" s="466"/>
    </row>
    <row r="43" spans="1:17">
      <c r="A43" s="483"/>
      <c r="B43" s="478" t="s">
        <v>242</v>
      </c>
      <c r="C43" s="367" t="s">
        <v>197</v>
      </c>
      <c r="D43" s="462"/>
      <c r="E43" s="462"/>
      <c r="F43" s="462"/>
      <c r="G43" s="462"/>
      <c r="H43" s="462"/>
      <c r="I43" s="462"/>
      <c r="J43" s="462"/>
      <c r="K43" s="462"/>
      <c r="L43" s="462"/>
      <c r="M43" s="462"/>
      <c r="N43" s="462"/>
      <c r="O43" s="462"/>
      <c r="P43" s="462"/>
      <c r="Q43" s="462"/>
    </row>
    <row r="44" spans="1:17">
      <c r="A44" s="483"/>
      <c r="B44" s="478" t="s">
        <v>299</v>
      </c>
      <c r="C44" s="367" t="s">
        <v>198</v>
      </c>
      <c r="D44" s="466"/>
      <c r="E44" s="466"/>
      <c r="F44" s="466"/>
      <c r="G44" s="466"/>
      <c r="H44" s="466"/>
      <c r="I44" s="466"/>
      <c r="J44" s="466"/>
      <c r="K44" s="466"/>
      <c r="L44" s="466"/>
      <c r="M44" s="466"/>
      <c r="N44" s="466"/>
      <c r="O44" s="466"/>
      <c r="P44" s="466"/>
      <c r="Q44" s="466"/>
    </row>
    <row r="45" spans="1:17">
      <c r="A45" s="483"/>
      <c r="B45" s="478" t="s">
        <v>299</v>
      </c>
      <c r="C45" s="367" t="s">
        <v>118</v>
      </c>
      <c r="D45" s="462"/>
      <c r="E45" s="462"/>
      <c r="F45" s="462"/>
      <c r="G45" s="462"/>
      <c r="H45" s="462"/>
      <c r="I45" s="462"/>
      <c r="J45" s="462"/>
      <c r="K45" s="462"/>
      <c r="L45" s="462"/>
      <c r="M45" s="462"/>
      <c r="N45" s="462"/>
      <c r="O45" s="462"/>
      <c r="P45" s="462"/>
      <c r="Q45" s="462"/>
    </row>
    <row r="46" spans="1:17">
      <c r="A46" s="483"/>
      <c r="B46" s="484" t="s">
        <v>299</v>
      </c>
      <c r="C46" s="367" t="s">
        <v>199</v>
      </c>
      <c r="D46" s="466"/>
      <c r="E46" s="466"/>
      <c r="F46" s="466"/>
      <c r="G46" s="466"/>
      <c r="H46" s="466"/>
      <c r="I46" s="466"/>
      <c r="J46" s="466"/>
      <c r="K46" s="466"/>
      <c r="L46" s="466"/>
      <c r="M46" s="466"/>
      <c r="N46" s="466"/>
      <c r="O46" s="466"/>
      <c r="P46" s="466"/>
      <c r="Q46" s="466"/>
    </row>
    <row r="47" spans="1:17">
      <c r="A47" s="483"/>
      <c r="B47" s="478" t="s">
        <v>241</v>
      </c>
      <c r="C47" s="367" t="s">
        <v>197</v>
      </c>
      <c r="D47" s="462"/>
      <c r="E47" s="462"/>
      <c r="F47" s="462"/>
      <c r="G47" s="462"/>
      <c r="H47" s="462"/>
      <c r="I47" s="462"/>
      <c r="J47" s="462"/>
      <c r="K47" s="462"/>
      <c r="L47" s="462"/>
      <c r="M47" s="462"/>
      <c r="N47" s="462"/>
      <c r="O47" s="462"/>
      <c r="P47" s="462"/>
      <c r="Q47" s="462"/>
    </row>
    <row r="48" spans="1:17">
      <c r="A48" s="483"/>
      <c r="B48" s="478" t="s">
        <v>300</v>
      </c>
      <c r="C48" s="367" t="s">
        <v>198</v>
      </c>
      <c r="D48" s="466"/>
      <c r="E48" s="466"/>
      <c r="F48" s="466"/>
      <c r="G48" s="466"/>
      <c r="H48" s="466"/>
      <c r="I48" s="466"/>
      <c r="J48" s="466"/>
      <c r="K48" s="466"/>
      <c r="L48" s="466"/>
      <c r="M48" s="466"/>
      <c r="N48" s="466"/>
      <c r="O48" s="466"/>
      <c r="P48" s="466"/>
      <c r="Q48" s="466"/>
    </row>
    <row r="49" spans="1:17">
      <c r="A49" s="483"/>
      <c r="B49" s="478" t="s">
        <v>300</v>
      </c>
      <c r="C49" s="367" t="s">
        <v>118</v>
      </c>
      <c r="D49" s="462"/>
      <c r="E49" s="462"/>
      <c r="F49" s="462"/>
      <c r="G49" s="462"/>
      <c r="H49" s="462"/>
      <c r="I49" s="462"/>
      <c r="J49" s="462"/>
      <c r="K49" s="462"/>
      <c r="L49" s="462"/>
      <c r="M49" s="462"/>
      <c r="N49" s="462"/>
      <c r="O49" s="462"/>
      <c r="P49" s="462"/>
      <c r="Q49" s="462"/>
    </row>
    <row r="50" spans="1:17">
      <c r="A50" s="483"/>
      <c r="B50" s="484" t="s">
        <v>300</v>
      </c>
      <c r="C50" s="367" t="s">
        <v>199</v>
      </c>
      <c r="D50" s="466"/>
      <c r="E50" s="466"/>
      <c r="F50" s="466"/>
      <c r="G50" s="466"/>
      <c r="H50" s="466"/>
      <c r="I50" s="466"/>
      <c r="J50" s="466"/>
      <c r="K50" s="466"/>
      <c r="L50" s="466"/>
      <c r="M50" s="466"/>
      <c r="N50" s="466"/>
      <c r="O50" s="466"/>
      <c r="P50" s="466"/>
      <c r="Q50" s="466"/>
    </row>
    <row r="51" spans="1:17">
      <c r="A51" s="483" t="s">
        <v>83</v>
      </c>
      <c r="B51" s="478" t="s">
        <v>243</v>
      </c>
      <c r="C51" s="367" t="s">
        <v>197</v>
      </c>
      <c r="D51" s="462"/>
      <c r="E51" s="462"/>
      <c r="F51" s="462"/>
      <c r="G51" s="462"/>
      <c r="H51" s="462"/>
      <c r="I51" s="462"/>
      <c r="J51" s="462"/>
      <c r="K51" s="462"/>
      <c r="L51" s="462"/>
      <c r="M51" s="462"/>
      <c r="N51" s="462"/>
      <c r="O51" s="462"/>
      <c r="P51" s="462"/>
      <c r="Q51" s="462"/>
    </row>
    <row r="52" spans="1:17">
      <c r="A52" s="483"/>
      <c r="B52" s="478"/>
      <c r="C52" s="367" t="s">
        <v>198</v>
      </c>
      <c r="D52" s="466"/>
      <c r="E52" s="466"/>
      <c r="F52" s="466"/>
      <c r="G52" s="466"/>
      <c r="H52" s="466"/>
      <c r="I52" s="466"/>
      <c r="J52" s="466"/>
      <c r="K52" s="466"/>
      <c r="L52" s="466"/>
      <c r="M52" s="466"/>
      <c r="N52" s="466"/>
      <c r="O52" s="466"/>
      <c r="P52" s="466"/>
      <c r="Q52" s="466"/>
    </row>
    <row r="53" spans="1:17">
      <c r="A53" s="483"/>
      <c r="B53" s="478"/>
      <c r="C53" s="367" t="s">
        <v>118</v>
      </c>
      <c r="D53" s="462"/>
      <c r="E53" s="462"/>
      <c r="F53" s="462"/>
      <c r="G53" s="462"/>
      <c r="H53" s="462"/>
      <c r="I53" s="462"/>
      <c r="J53" s="462"/>
      <c r="K53" s="462"/>
      <c r="L53" s="462"/>
      <c r="M53" s="462"/>
      <c r="N53" s="462"/>
      <c r="O53" s="462"/>
      <c r="P53" s="462"/>
      <c r="Q53" s="462"/>
    </row>
    <row r="54" spans="1:17">
      <c r="A54" s="483"/>
      <c r="B54" s="484"/>
      <c r="C54" s="367" t="s">
        <v>199</v>
      </c>
      <c r="D54" s="466"/>
      <c r="E54" s="466"/>
      <c r="F54" s="466"/>
      <c r="G54" s="466"/>
      <c r="H54" s="466"/>
      <c r="I54" s="466"/>
      <c r="J54" s="466"/>
      <c r="K54" s="466"/>
      <c r="L54" s="466"/>
      <c r="M54" s="466"/>
      <c r="N54" s="466"/>
      <c r="O54" s="466"/>
      <c r="P54" s="466"/>
      <c r="Q54" s="466"/>
    </row>
    <row r="55" spans="1:17">
      <c r="A55" s="483"/>
      <c r="B55" s="478" t="s">
        <v>242</v>
      </c>
      <c r="C55" s="367" t="s">
        <v>197</v>
      </c>
      <c r="D55" s="462"/>
      <c r="E55" s="462"/>
      <c r="F55" s="462"/>
      <c r="G55" s="462"/>
      <c r="H55" s="462"/>
      <c r="I55" s="462"/>
      <c r="J55" s="462"/>
      <c r="K55" s="462"/>
      <c r="L55" s="462"/>
      <c r="M55" s="462"/>
      <c r="N55" s="462"/>
      <c r="O55" s="462"/>
      <c r="P55" s="462"/>
      <c r="Q55" s="462"/>
    </row>
    <row r="56" spans="1:17">
      <c r="A56" s="483"/>
      <c r="B56" s="478" t="s">
        <v>299</v>
      </c>
      <c r="C56" s="367" t="s">
        <v>198</v>
      </c>
      <c r="D56" s="466"/>
      <c r="E56" s="466"/>
      <c r="F56" s="466"/>
      <c r="G56" s="466"/>
      <c r="H56" s="466"/>
      <c r="I56" s="466"/>
      <c r="J56" s="466"/>
      <c r="K56" s="466"/>
      <c r="L56" s="466"/>
      <c r="M56" s="466"/>
      <c r="N56" s="466"/>
      <c r="O56" s="466"/>
      <c r="P56" s="466"/>
      <c r="Q56" s="466"/>
    </row>
    <row r="57" spans="1:17">
      <c r="A57" s="483"/>
      <c r="B57" s="478" t="s">
        <v>299</v>
      </c>
      <c r="C57" s="367" t="s">
        <v>118</v>
      </c>
      <c r="D57" s="462"/>
      <c r="E57" s="462"/>
      <c r="F57" s="462"/>
      <c r="G57" s="462"/>
      <c r="H57" s="462"/>
      <c r="I57" s="462"/>
      <c r="J57" s="462"/>
      <c r="K57" s="462"/>
      <c r="L57" s="462"/>
      <c r="M57" s="462"/>
      <c r="N57" s="462"/>
      <c r="O57" s="462"/>
      <c r="P57" s="462"/>
      <c r="Q57" s="462"/>
    </row>
    <row r="58" spans="1:17">
      <c r="A58" s="483"/>
      <c r="B58" s="484" t="s">
        <v>299</v>
      </c>
      <c r="C58" s="367" t="s">
        <v>199</v>
      </c>
      <c r="D58" s="466"/>
      <c r="E58" s="466"/>
      <c r="F58" s="466"/>
      <c r="G58" s="466"/>
      <c r="H58" s="466"/>
      <c r="I58" s="466"/>
      <c r="J58" s="466"/>
      <c r="K58" s="466"/>
      <c r="L58" s="466"/>
      <c r="M58" s="466"/>
      <c r="N58" s="466"/>
      <c r="O58" s="466"/>
      <c r="P58" s="466"/>
      <c r="Q58" s="466"/>
    </row>
    <row r="59" spans="1:17">
      <c r="A59" s="483"/>
      <c r="B59" s="478" t="s">
        <v>241</v>
      </c>
      <c r="C59" s="367" t="s">
        <v>197</v>
      </c>
      <c r="D59" s="462"/>
      <c r="E59" s="462"/>
      <c r="F59" s="462"/>
      <c r="G59" s="462"/>
      <c r="H59" s="462"/>
      <c r="I59" s="462"/>
      <c r="J59" s="462"/>
      <c r="K59" s="462"/>
      <c r="L59" s="462"/>
      <c r="M59" s="462"/>
      <c r="N59" s="462"/>
      <c r="O59" s="462"/>
      <c r="P59" s="462"/>
      <c r="Q59" s="462"/>
    </row>
    <row r="60" spans="1:17">
      <c r="A60" s="483"/>
      <c r="B60" s="478" t="s">
        <v>300</v>
      </c>
      <c r="C60" s="367" t="s">
        <v>198</v>
      </c>
      <c r="D60" s="466"/>
      <c r="E60" s="466"/>
      <c r="F60" s="466"/>
      <c r="G60" s="466"/>
      <c r="H60" s="466"/>
      <c r="I60" s="466"/>
      <c r="J60" s="466"/>
      <c r="K60" s="466"/>
      <c r="L60" s="466"/>
      <c r="M60" s="466"/>
      <c r="N60" s="466"/>
      <c r="O60" s="466"/>
      <c r="P60" s="466"/>
      <c r="Q60" s="466"/>
    </row>
    <row r="61" spans="1:17">
      <c r="A61" s="483"/>
      <c r="B61" s="478" t="s">
        <v>300</v>
      </c>
      <c r="C61" s="367" t="s">
        <v>118</v>
      </c>
      <c r="D61" s="462"/>
      <c r="E61" s="462"/>
      <c r="F61" s="462"/>
      <c r="G61" s="462"/>
      <c r="H61" s="462"/>
      <c r="I61" s="462"/>
      <c r="J61" s="462"/>
      <c r="K61" s="462"/>
      <c r="L61" s="462"/>
      <c r="M61" s="462"/>
      <c r="N61" s="462"/>
      <c r="O61" s="462"/>
      <c r="P61" s="462"/>
      <c r="Q61" s="462"/>
    </row>
    <row r="62" spans="1:17">
      <c r="A62" s="483"/>
      <c r="B62" s="484" t="s">
        <v>300</v>
      </c>
      <c r="C62" s="367" t="s">
        <v>199</v>
      </c>
      <c r="D62" s="466"/>
      <c r="E62" s="466"/>
      <c r="F62" s="466"/>
      <c r="G62" s="466"/>
      <c r="H62" s="466"/>
      <c r="I62" s="466"/>
      <c r="J62" s="466"/>
      <c r="K62" s="466"/>
      <c r="L62" s="466"/>
      <c r="M62" s="466"/>
      <c r="N62" s="466"/>
      <c r="O62" s="466"/>
      <c r="P62" s="466"/>
      <c r="Q62" s="466"/>
    </row>
    <row r="63" spans="1:17">
      <c r="A63" s="483" t="s">
        <v>84</v>
      </c>
      <c r="B63" s="478" t="s">
        <v>243</v>
      </c>
      <c r="C63" s="367" t="s">
        <v>197</v>
      </c>
      <c r="D63" s="463">
        <v>189806598.17182672</v>
      </c>
      <c r="E63" s="463">
        <v>4163620.4625281096</v>
      </c>
      <c r="F63" s="464">
        <v>2.2428106432595536E-2</v>
      </c>
      <c r="G63" s="472">
        <v>100.67089829093796</v>
      </c>
      <c r="H63" s="472">
        <v>-9.7613583061885834E-2</v>
      </c>
      <c r="I63" s="473">
        <v>4.761701580871188</v>
      </c>
      <c r="J63" s="473">
        <v>0.11241156302319677</v>
      </c>
      <c r="K63" s="464">
        <v>2.417822131802148E-2</v>
      </c>
      <c r="L63" s="465">
        <v>903802378.5745697</v>
      </c>
      <c r="M63" s="465">
        <v>40694335.427150488</v>
      </c>
      <c r="N63" s="464">
        <v>4.7148599471688479E-2</v>
      </c>
      <c r="O63" s="463">
        <v>191686079.31056154</v>
      </c>
      <c r="P63" s="463">
        <v>3116090.6463016272</v>
      </c>
      <c r="Q63" s="464">
        <v>1.6524849305950173E-2</v>
      </c>
    </row>
    <row r="64" spans="1:17">
      <c r="A64" s="483"/>
      <c r="B64" s="478"/>
      <c r="C64" s="367" t="s">
        <v>198</v>
      </c>
      <c r="D64" s="463">
        <v>28440.01186127559</v>
      </c>
      <c r="E64" s="463">
        <v>-3220.2626377561246</v>
      </c>
      <c r="F64" s="468">
        <v>-0.10171303593260418</v>
      </c>
      <c r="G64" s="474">
        <v>1.5084204495818819E-2</v>
      </c>
      <c r="H64" s="474">
        <v>-2.1012489275021914E-3</v>
      </c>
      <c r="I64" s="475">
        <v>7.5461001790270075</v>
      </c>
      <c r="J64" s="475">
        <v>-0.17704256668419482</v>
      </c>
      <c r="K64" s="468">
        <v>-2.292364294088824E-2</v>
      </c>
      <c r="L64" s="469">
        <v>214611.17859790195</v>
      </c>
      <c r="M64" s="469">
        <v>-29905.640726520214</v>
      </c>
      <c r="N64" s="468">
        <v>-0.12230504555533968</v>
      </c>
      <c r="O64" s="463">
        <v>41115.628119730565</v>
      </c>
      <c r="P64" s="463">
        <v>-4972.1271772042965</v>
      </c>
      <c r="Q64" s="468">
        <v>-0.10788390853860864</v>
      </c>
    </row>
    <row r="65" spans="1:17">
      <c r="A65" s="483"/>
      <c r="B65" s="478"/>
      <c r="C65" s="367" t="s">
        <v>118</v>
      </c>
      <c r="D65" s="463">
        <v>13531.259071597015</v>
      </c>
      <c r="E65" s="463">
        <v>5298.032086883788</v>
      </c>
      <c r="F65" s="464">
        <v>0.64349399047551281</v>
      </c>
      <c r="G65" s="472">
        <v>7.1768000631459014E-3</v>
      </c>
      <c r="H65" s="472">
        <v>2.7077377726800952E-3</v>
      </c>
      <c r="I65" s="473">
        <v>7.2110159744519366</v>
      </c>
      <c r="J65" s="473">
        <v>0.20840533341923351</v>
      </c>
      <c r="K65" s="464">
        <v>2.9761091127651091E-2</v>
      </c>
      <c r="L65" s="465">
        <v>97574.12531973375</v>
      </c>
      <c r="M65" s="465">
        <v>39920.04242654331</v>
      </c>
      <c r="N65" s="464">
        <v>0.69240616489380136</v>
      </c>
      <c r="O65" s="463">
        <v>17442.809668500908</v>
      </c>
      <c r="P65" s="463">
        <v>5253.375707950443</v>
      </c>
      <c r="Q65" s="464">
        <v>0.43097782267431922</v>
      </c>
    </row>
    <row r="66" spans="1:17">
      <c r="A66" s="483"/>
      <c r="B66" s="484"/>
      <c r="C66" s="367" t="s">
        <v>199</v>
      </c>
      <c r="D66" s="463">
        <v>0</v>
      </c>
      <c r="E66" s="463">
        <v>-4.1875</v>
      </c>
      <c r="F66" s="468">
        <v>-1</v>
      </c>
      <c r="G66" s="474">
        <v>0</v>
      </c>
      <c r="H66" s="474">
        <v>-2.2730089157110007E-6</v>
      </c>
      <c r="I66" s="466"/>
      <c r="J66" s="475">
        <v>-16.195820895524054</v>
      </c>
      <c r="K66" s="468">
        <v>-1</v>
      </c>
      <c r="L66" s="469">
        <v>0</v>
      </c>
      <c r="M66" s="469">
        <v>-67.820000000006985</v>
      </c>
      <c r="N66" s="468">
        <v>-1</v>
      </c>
      <c r="O66" s="463">
        <v>0</v>
      </c>
      <c r="P66" s="463">
        <v>-8</v>
      </c>
      <c r="Q66" s="468">
        <v>-1</v>
      </c>
    </row>
    <row r="67" spans="1:17">
      <c r="A67" s="483"/>
      <c r="B67" s="478" t="s">
        <v>242</v>
      </c>
      <c r="C67" s="367" t="s">
        <v>197</v>
      </c>
      <c r="D67" s="463">
        <v>2489113591.6966329</v>
      </c>
      <c r="E67" s="463">
        <v>99935731.968303204</v>
      </c>
      <c r="F67" s="464">
        <v>4.1828502453838561E-2</v>
      </c>
      <c r="G67" s="472">
        <v>100.7130243603722</v>
      </c>
      <c r="H67" s="472">
        <v>-0.10015776229977291</v>
      </c>
      <c r="I67" s="473">
        <v>4.6267139394770496</v>
      </c>
      <c r="J67" s="473">
        <v>-7.5932361791574365E-2</v>
      </c>
      <c r="K67" s="464">
        <v>-1.6146730357137477E-2</v>
      </c>
      <c r="L67" s="465">
        <v>11516416551.644596</v>
      </c>
      <c r="M67" s="465">
        <v>280958126.52027893</v>
      </c>
      <c r="N67" s="464">
        <v>2.5006378546336014E-2</v>
      </c>
      <c r="O67" s="463">
        <v>2514128237.6636295</v>
      </c>
      <c r="P67" s="463">
        <v>77794139.096475601</v>
      </c>
      <c r="Q67" s="464">
        <v>3.1930817346532046E-2</v>
      </c>
    </row>
    <row r="68" spans="1:17">
      <c r="A68" s="483"/>
      <c r="B68" s="478" t="s">
        <v>299</v>
      </c>
      <c r="C68" s="367" t="s">
        <v>198</v>
      </c>
      <c r="D68" s="463">
        <v>406901.85404985771</v>
      </c>
      <c r="E68" s="463">
        <v>142768.46925955359</v>
      </c>
      <c r="F68" s="468">
        <v>0.54051656276959348</v>
      </c>
      <c r="G68" s="474">
        <v>1.6463819279244254E-2</v>
      </c>
      <c r="H68" s="474">
        <v>5.3185096418233817E-3</v>
      </c>
      <c r="I68" s="475">
        <v>7.540511679269863</v>
      </c>
      <c r="J68" s="475">
        <v>-0.51166423225485058</v>
      </c>
      <c r="K68" s="468">
        <v>-6.3543598385937997E-2</v>
      </c>
      <c r="L68" s="469">
        <v>3068248.1827795133</v>
      </c>
      <c r="M68" s="469">
        <v>941399.70434153825</v>
      </c>
      <c r="N68" s="468">
        <v>0.44262659699807672</v>
      </c>
      <c r="O68" s="463">
        <v>579807.99382686615</v>
      </c>
      <c r="P68" s="463">
        <v>201422.50885086507</v>
      </c>
      <c r="Q68" s="468">
        <v>0.53232091834505801</v>
      </c>
    </row>
    <row r="69" spans="1:17">
      <c r="A69" s="483"/>
      <c r="B69" s="478" t="s">
        <v>299</v>
      </c>
      <c r="C69" s="367" t="s">
        <v>118</v>
      </c>
      <c r="D69" s="463">
        <v>139754.91538984515</v>
      </c>
      <c r="E69" s="463">
        <v>30153.647474084049</v>
      </c>
      <c r="F69" s="464">
        <v>0.2751213379872573</v>
      </c>
      <c r="G69" s="472">
        <v>5.6546797402465326E-3</v>
      </c>
      <c r="H69" s="472">
        <v>1.0299706428150909E-3</v>
      </c>
      <c r="I69" s="473">
        <v>7.0288668210961438</v>
      </c>
      <c r="J69" s="473">
        <v>-0.29001159384692254</v>
      </c>
      <c r="K69" s="464">
        <v>-3.9625141641211233E-2</v>
      </c>
      <c r="L69" s="465">
        <v>982318.68786878139</v>
      </c>
      <c r="M69" s="465">
        <v>180160.33386972547</v>
      </c>
      <c r="N69" s="464">
        <v>0.22459447435978147</v>
      </c>
      <c r="O69" s="463">
        <v>186399.9798164703</v>
      </c>
      <c r="P69" s="463">
        <v>1846.5992526486516</v>
      </c>
      <c r="Q69" s="464">
        <v>1.0005773110236075E-2</v>
      </c>
    </row>
    <row r="70" spans="1:17">
      <c r="A70" s="483"/>
      <c r="B70" s="484" t="s">
        <v>299</v>
      </c>
      <c r="C70" s="367" t="s">
        <v>199</v>
      </c>
      <c r="D70" s="463">
        <v>251.65269175637513</v>
      </c>
      <c r="E70" s="463">
        <v>-489.72018154989928</v>
      </c>
      <c r="F70" s="468">
        <v>-0.66055853833161104</v>
      </c>
      <c r="G70" s="474">
        <v>1.0182220594415524E-5</v>
      </c>
      <c r="H70" s="474">
        <v>-2.1100573272564589E-5</v>
      </c>
      <c r="I70" s="475">
        <v>3.773907179015827</v>
      </c>
      <c r="J70" s="475">
        <v>-1.4029403827056384</v>
      </c>
      <c r="K70" s="468">
        <v>-0.27100283830631405</v>
      </c>
      <c r="L70" s="469">
        <v>949.71390003804117</v>
      </c>
      <c r="M70" s="469">
        <v>-2888.2604514639825</v>
      </c>
      <c r="N70" s="468">
        <v>-0.75254813788258834</v>
      </c>
      <c r="O70" s="463">
        <v>281.26396214962006</v>
      </c>
      <c r="P70" s="463">
        <v>-395.40043604373932</v>
      </c>
      <c r="Q70" s="468">
        <v>-0.5843375787161661</v>
      </c>
    </row>
    <row r="71" spans="1:17">
      <c r="A71" s="483"/>
      <c r="B71" s="478" t="s">
        <v>241</v>
      </c>
      <c r="C71" s="367" t="s">
        <v>197</v>
      </c>
      <c r="D71" s="463">
        <v>2073569782.8690267</v>
      </c>
      <c r="E71" s="463">
        <v>85486390.066171169</v>
      </c>
      <c r="F71" s="464">
        <v>4.2999398503927984E-2</v>
      </c>
      <c r="G71" s="472">
        <v>100.72043805127059</v>
      </c>
      <c r="H71" s="472">
        <v>-0.10374143313663353</v>
      </c>
      <c r="I71" s="473">
        <v>4.621821305998651</v>
      </c>
      <c r="J71" s="473">
        <v>-7.6652485075069166E-2</v>
      </c>
      <c r="K71" s="464">
        <v>-1.6314337055725523E-2</v>
      </c>
      <c r="L71" s="465">
        <v>9583669001.939064</v>
      </c>
      <c r="M71" s="465">
        <v>242711286.3859272</v>
      </c>
      <c r="N71" s="464">
        <v>2.5983554767815876E-2</v>
      </c>
      <c r="O71" s="463">
        <v>2094961390.8063054</v>
      </c>
      <c r="P71" s="463">
        <v>66507461.77565527</v>
      </c>
      <c r="Q71" s="464">
        <v>3.2787267595196311E-2</v>
      </c>
    </row>
    <row r="72" spans="1:17">
      <c r="A72" s="483"/>
      <c r="B72" s="478" t="s">
        <v>300</v>
      </c>
      <c r="C72" s="367" t="s">
        <v>198</v>
      </c>
      <c r="D72" s="463">
        <v>343092.24496176047</v>
      </c>
      <c r="E72" s="463">
        <v>114015.61223529465</v>
      </c>
      <c r="F72" s="468">
        <v>0.4977182128019037</v>
      </c>
      <c r="G72" s="474">
        <v>1.6665173986442607E-2</v>
      </c>
      <c r="H72" s="474">
        <v>5.0477219130993529E-3</v>
      </c>
      <c r="I72" s="475">
        <v>7.5275956659370893</v>
      </c>
      <c r="J72" s="475">
        <v>-0.52262419549092254</v>
      </c>
      <c r="K72" s="468">
        <v>-6.4920487202471927E-2</v>
      </c>
      <c r="L72" s="469">
        <v>2582659.6961907744</v>
      </c>
      <c r="M72" s="469">
        <v>738542.43762712926</v>
      </c>
      <c r="N72" s="468">
        <v>0.40048561673478872</v>
      </c>
      <c r="O72" s="463">
        <v>489379.80738992523</v>
      </c>
      <c r="P72" s="463">
        <v>160739.0220613787</v>
      </c>
      <c r="Q72" s="468">
        <v>0.4891024767381984</v>
      </c>
    </row>
    <row r="73" spans="1:17">
      <c r="A73" s="483"/>
      <c r="B73" s="478" t="s">
        <v>300</v>
      </c>
      <c r="C73" s="367" t="s">
        <v>118</v>
      </c>
      <c r="D73" s="463">
        <v>122840.49414953776</v>
      </c>
      <c r="E73" s="463">
        <v>28700.867097461596</v>
      </c>
      <c r="F73" s="464">
        <v>0.3048755130672533</v>
      </c>
      <c r="G73" s="472">
        <v>5.9667865935320074E-3</v>
      </c>
      <c r="H73" s="472">
        <v>1.1925650046115191E-3</v>
      </c>
      <c r="I73" s="473">
        <v>7.0305536655725698</v>
      </c>
      <c r="J73" s="473">
        <v>-0.21838694193160446</v>
      </c>
      <c r="K73" s="464">
        <v>-3.0126739030738942E-2</v>
      </c>
      <c r="L73" s="465">
        <v>863636.68642377853</v>
      </c>
      <c r="M73" s="465">
        <v>181224.12111068517</v>
      </c>
      <c r="N73" s="464">
        <v>0.26556386901747464</v>
      </c>
      <c r="O73" s="463">
        <v>162299.79734935984</v>
      </c>
      <c r="P73" s="463">
        <v>6754.4439315646887</v>
      </c>
      <c r="Q73" s="464">
        <v>4.3424273262745679E-2</v>
      </c>
    </row>
    <row r="74" spans="1:17">
      <c r="A74" s="483"/>
      <c r="B74" s="484" t="s">
        <v>300</v>
      </c>
      <c r="C74" s="367" t="s">
        <v>199</v>
      </c>
      <c r="D74" s="463">
        <v>247.27769175637513</v>
      </c>
      <c r="E74" s="463">
        <v>-372.40768154989928</v>
      </c>
      <c r="F74" s="468">
        <v>-0.60096251677355605</v>
      </c>
      <c r="G74" s="474">
        <v>1.2011130582520792E-5</v>
      </c>
      <c r="H74" s="474">
        <v>-1.9415754993948249E-5</v>
      </c>
      <c r="I74" s="475">
        <v>3.3316952054429145</v>
      </c>
      <c r="J74" s="475">
        <v>-1.5740755008782457</v>
      </c>
      <c r="K74" s="468">
        <v>-0.32086202048742829</v>
      </c>
      <c r="L74" s="469">
        <v>823.8539000377059</v>
      </c>
      <c r="M74" s="469">
        <v>-2216.180451463908</v>
      </c>
      <c r="N74" s="468">
        <v>-0.72899848989181115</v>
      </c>
      <c r="O74" s="463">
        <v>267.26396214962006</v>
      </c>
      <c r="P74" s="463">
        <v>-295.40043604373932</v>
      </c>
      <c r="Q74" s="468">
        <v>-0.52500289158551861</v>
      </c>
    </row>
    <row r="75" spans="1:17">
      <c r="A75" s="1"/>
      <c r="B75" s="1"/>
      <c r="C75" s="81"/>
      <c r="D75" s="81"/>
      <c r="E75" s="81"/>
      <c r="F75" s="81"/>
      <c r="G75" s="81"/>
      <c r="H75" s="81"/>
      <c r="I75" s="81"/>
      <c r="J75" s="81"/>
      <c r="K75" s="81"/>
      <c r="L75" s="81"/>
      <c r="M75" s="81"/>
      <c r="N75" s="81"/>
      <c r="O75" s="81"/>
      <c r="P75" s="81"/>
      <c r="Q75" s="81"/>
    </row>
    <row r="76" spans="1:17">
      <c r="A76" s="1"/>
      <c r="B76" s="1"/>
      <c r="C76" s="81"/>
      <c r="D76" s="81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</row>
    <row r="77" spans="1:17">
      <c r="A77" s="1"/>
      <c r="B77" s="1"/>
      <c r="C77" s="81"/>
    </row>
    <row r="78" spans="1:17">
      <c r="A78" s="1"/>
      <c r="B78" s="1"/>
      <c r="C78" s="81"/>
    </row>
    <row r="79" spans="1:17">
      <c r="A79" s="1"/>
      <c r="B79" s="1"/>
      <c r="C79" s="81"/>
    </row>
    <row r="80" spans="1:17">
      <c r="A80" s="1"/>
      <c r="B80" s="1"/>
      <c r="C80" s="81"/>
    </row>
    <row r="81" spans="1:3">
      <c r="A81" s="1"/>
      <c r="B81" s="1"/>
      <c r="C81" s="81"/>
    </row>
    <row r="82" spans="1:3">
      <c r="A82" s="1"/>
      <c r="B82" s="1"/>
      <c r="C82" s="81"/>
    </row>
    <row r="83" spans="1:3">
      <c r="A83" s="1"/>
      <c r="B83" s="1"/>
      <c r="C83" s="81"/>
    </row>
    <row r="84" spans="1:3">
      <c r="A84" s="1"/>
      <c r="B84" s="1"/>
      <c r="C84" s="81"/>
    </row>
    <row r="85" spans="1:3">
      <c r="A85" s="1"/>
      <c r="B85" s="1"/>
      <c r="C85" s="81"/>
    </row>
    <row r="86" spans="1:3">
      <c r="A86" s="1"/>
      <c r="B86" s="1"/>
      <c r="C86" s="81"/>
    </row>
  </sheetData>
  <mergeCells count="32">
    <mergeCell ref="A63:A74"/>
    <mergeCell ref="B63:B66"/>
    <mergeCell ref="B67:B70"/>
    <mergeCell ref="B71:B74"/>
    <mergeCell ref="A3:A14"/>
    <mergeCell ref="B3:B6"/>
    <mergeCell ref="B7:B10"/>
    <mergeCell ref="B11:B14"/>
    <mergeCell ref="A27:A38"/>
    <mergeCell ref="B27:B30"/>
    <mergeCell ref="B31:B34"/>
    <mergeCell ref="B35:B38"/>
    <mergeCell ref="A51:A62"/>
    <mergeCell ref="B51:B54"/>
    <mergeCell ref="B55:B58"/>
    <mergeCell ref="B59:B62"/>
    <mergeCell ref="O1:Q1"/>
    <mergeCell ref="A1:A2"/>
    <mergeCell ref="B1:B2"/>
    <mergeCell ref="C1:C2"/>
    <mergeCell ref="D1:F1"/>
    <mergeCell ref="G1:H1"/>
    <mergeCell ref="I1:K1"/>
    <mergeCell ref="L1:N1"/>
    <mergeCell ref="A15:A26"/>
    <mergeCell ref="B15:B18"/>
    <mergeCell ref="B19:B22"/>
    <mergeCell ref="B23:B26"/>
    <mergeCell ref="A39:A50"/>
    <mergeCell ref="B39:B42"/>
    <mergeCell ref="B43:B46"/>
    <mergeCell ref="B47:B50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CCFF66"/>
  </sheetPr>
  <dimension ref="A1:Q257"/>
  <sheetViews>
    <sheetView topLeftCell="A215" zoomScale="70" zoomScaleNormal="70" workbookViewId="0">
      <selection activeCell="D3" sqref="D3:Q884"/>
    </sheetView>
  </sheetViews>
  <sheetFormatPr defaultColWidth="9.26953125" defaultRowHeight="14.5"/>
  <cols>
    <col min="1" max="1" width="27.90625" bestFit="1" customWidth="1"/>
    <col min="2" max="2" width="31.1796875" bestFit="1" customWidth="1"/>
    <col min="3" max="3" width="21.1796875" bestFit="1" customWidth="1"/>
    <col min="4" max="4" width="12.90625" bestFit="1" customWidth="1"/>
    <col min="5" max="5" width="12" bestFit="1" customWidth="1"/>
    <col min="6" max="6" width="8.453125" bestFit="1" customWidth="1"/>
    <col min="7" max="7" width="7.1796875" bestFit="1" customWidth="1"/>
    <col min="8" max="8" width="7" bestFit="1" customWidth="1"/>
    <col min="9" max="9" width="7.1796875" bestFit="1" customWidth="1"/>
    <col min="10" max="10" width="7" bestFit="1" customWidth="1"/>
    <col min="11" max="11" width="8.453125" bestFit="1" customWidth="1"/>
    <col min="12" max="12" width="15" bestFit="1" customWidth="1"/>
    <col min="13" max="13" width="14" bestFit="1" customWidth="1"/>
    <col min="14" max="14" width="8.453125" bestFit="1" customWidth="1"/>
    <col min="15" max="15" width="12.90625" bestFit="1" customWidth="1"/>
    <col min="16" max="16" width="12" bestFit="1" customWidth="1"/>
    <col min="17" max="17" width="8.453125" bestFit="1" customWidth="1"/>
  </cols>
  <sheetData>
    <row r="1" spans="1:17">
      <c r="A1" s="480" t="s">
        <v>0</v>
      </c>
      <c r="B1" s="480" t="s">
        <v>1</v>
      </c>
      <c r="C1" s="480" t="s">
        <v>89</v>
      </c>
      <c r="D1" s="480" t="s">
        <v>2</v>
      </c>
      <c r="E1" s="480"/>
      <c r="F1" s="480"/>
      <c r="G1" s="480" t="s">
        <v>3</v>
      </c>
      <c r="H1" s="480"/>
      <c r="I1" s="480" t="s">
        <v>4</v>
      </c>
      <c r="J1" s="480"/>
      <c r="K1" s="480"/>
      <c r="L1" s="480" t="s">
        <v>5</v>
      </c>
      <c r="M1" s="480"/>
      <c r="N1" s="480"/>
      <c r="O1" s="480" t="s">
        <v>6</v>
      </c>
      <c r="P1" s="480"/>
      <c r="Q1" s="480"/>
    </row>
    <row r="2" spans="1:17" ht="29">
      <c r="A2" s="481"/>
      <c r="B2" s="481"/>
      <c r="C2" s="481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85" t="s">
        <v>79</v>
      </c>
      <c r="B3" s="486" t="s">
        <v>243</v>
      </c>
      <c r="C3" s="367" t="s">
        <v>302</v>
      </c>
      <c r="D3" s="463">
        <v>2145691.808408245</v>
      </c>
      <c r="E3" s="463">
        <v>-86551.013115905225</v>
      </c>
      <c r="F3" s="464">
        <v>-3.8773117458973022E-2</v>
      </c>
      <c r="G3" s="472">
        <v>0.52024254204301756</v>
      </c>
      <c r="H3" s="472">
        <v>-2.4799536788609577E-2</v>
      </c>
      <c r="I3" s="473">
        <v>7.4827337941624021</v>
      </c>
      <c r="J3" s="473">
        <v>-6.2717526230232856E-2</v>
      </c>
      <c r="K3" s="464">
        <v>-8.311964860303318E-3</v>
      </c>
      <c r="L3" s="465">
        <v>16055640.60663381</v>
      </c>
      <c r="M3" s="465">
        <v>-787638.93847257085</v>
      </c>
      <c r="N3" s="464">
        <v>-4.6762801529433157E-2</v>
      </c>
      <c r="O3" s="463">
        <v>4212121.2170632388</v>
      </c>
      <c r="P3" s="463">
        <v>-123457.31758417003</v>
      </c>
      <c r="Q3" s="464">
        <v>-2.8475396443074744E-2</v>
      </c>
    </row>
    <row r="4" spans="1:17">
      <c r="A4" s="485" t="s">
        <v>79</v>
      </c>
      <c r="B4" s="486"/>
      <c r="C4" s="367" t="s">
        <v>303</v>
      </c>
      <c r="D4" s="463">
        <v>551058.7952402049</v>
      </c>
      <c r="E4" s="463">
        <v>-30825.022093849722</v>
      </c>
      <c r="F4" s="468">
        <v>-5.2974530611758421E-2</v>
      </c>
      <c r="G4" s="474">
        <v>0.13360922912018766</v>
      </c>
      <c r="H4" s="474">
        <v>-8.4681301975987056E-3</v>
      </c>
      <c r="I4" s="475">
        <v>11.255601528163275</v>
      </c>
      <c r="J4" s="475">
        <v>0.32071469844118994</v>
      </c>
      <c r="K4" s="468">
        <v>2.9329494071164617E-2</v>
      </c>
      <c r="L4" s="469">
        <v>6202498.2178134648</v>
      </c>
      <c r="M4" s="469">
        <v>-160335.47278110031</v>
      </c>
      <c r="N4" s="468">
        <v>-2.5198752722093858E-2</v>
      </c>
      <c r="O4" s="463">
        <v>1139742.744720309</v>
      </c>
      <c r="P4" s="463">
        <v>-40475.997899682261</v>
      </c>
      <c r="Q4" s="468">
        <v>-3.4295335633993389E-2</v>
      </c>
    </row>
    <row r="5" spans="1:17">
      <c r="A5" s="485" t="s">
        <v>79</v>
      </c>
      <c r="B5" s="486"/>
      <c r="C5" s="367" t="s">
        <v>304</v>
      </c>
      <c r="D5" s="463">
        <v>231012.59364486346</v>
      </c>
      <c r="E5" s="463">
        <v>-25504.54272454881</v>
      </c>
      <c r="F5" s="464">
        <v>-9.9426272589522149E-2</v>
      </c>
      <c r="G5" s="472">
        <v>5.601110955953658E-2</v>
      </c>
      <c r="H5" s="472">
        <v>-6.6221451718003824E-3</v>
      </c>
      <c r="I5" s="473">
        <v>11.691635002347789</v>
      </c>
      <c r="J5" s="473">
        <v>0.16281873645565526</v>
      </c>
      <c r="K5" s="464">
        <v>1.4122762710457322E-2</v>
      </c>
      <c r="L5" s="465">
        <v>2700914.9258414311</v>
      </c>
      <c r="M5" s="465">
        <v>-256424.00841431972</v>
      </c>
      <c r="N5" s="464">
        <v>-8.6707683534032201E-2</v>
      </c>
      <c r="O5" s="463">
        <v>690460.57490380632</v>
      </c>
      <c r="P5" s="463">
        <v>-32930.957959433668</v>
      </c>
      <c r="Q5" s="464">
        <v>-4.5523007200665419E-2</v>
      </c>
    </row>
    <row r="6" spans="1:17">
      <c r="A6" s="485" t="s">
        <v>79</v>
      </c>
      <c r="B6" s="486"/>
      <c r="C6" s="367" t="s">
        <v>305</v>
      </c>
      <c r="D6" s="463">
        <v>145534.04018742355</v>
      </c>
      <c r="E6" s="463">
        <v>-23958.721521830739</v>
      </c>
      <c r="F6" s="468">
        <v>-0.14135542592036598</v>
      </c>
      <c r="G6" s="474">
        <v>3.5286054933053347E-2</v>
      </c>
      <c r="H6" s="474">
        <v>-6.0986395536553606E-3</v>
      </c>
      <c r="I6" s="475">
        <v>8.7358389976610304</v>
      </c>
      <c r="J6" s="475">
        <v>0.63905458798904213</v>
      </c>
      <c r="K6" s="468">
        <v>7.8926961081693309E-2</v>
      </c>
      <c r="L6" s="469">
        <v>1271361.9437564623</v>
      </c>
      <c r="M6" s="469">
        <v>-100984.40680327709</v>
      </c>
      <c r="N6" s="468">
        <v>-7.3585219038975511E-2</v>
      </c>
      <c r="O6" s="463">
        <v>323975.16766430071</v>
      </c>
      <c r="P6" s="463">
        <v>-57645.543676498986</v>
      </c>
      <c r="Q6" s="468">
        <v>-0.15105454699763307</v>
      </c>
    </row>
    <row r="7" spans="1:17">
      <c r="A7" s="485" t="s">
        <v>79</v>
      </c>
      <c r="B7" s="486"/>
      <c r="C7" s="367" t="s">
        <v>306</v>
      </c>
      <c r="D7" s="463">
        <v>9421121.7629352026</v>
      </c>
      <c r="E7" s="463">
        <v>73707.56251437217</v>
      </c>
      <c r="F7" s="464">
        <v>7.8853425058508456E-3</v>
      </c>
      <c r="G7" s="472">
        <v>2.2842368674008924</v>
      </c>
      <c r="H7" s="472">
        <v>1.8982175137738366E-3</v>
      </c>
      <c r="I7" s="473">
        <v>5.175327176464644</v>
      </c>
      <c r="J7" s="473">
        <v>-2.2274651999222073E-2</v>
      </c>
      <c r="K7" s="464">
        <v>-4.2855633683285188E-3</v>
      </c>
      <c r="L7" s="465">
        <v>48757387.49250105</v>
      </c>
      <c r="M7" s="465">
        <v>173250.35298463702</v>
      </c>
      <c r="N7" s="464">
        <v>3.5659860025325438E-3</v>
      </c>
      <c r="O7" s="463">
        <v>11358243.928769955</v>
      </c>
      <c r="P7" s="463">
        <v>9806.6152791418135</v>
      </c>
      <c r="Q7" s="464">
        <v>8.6413794324650224E-4</v>
      </c>
    </row>
    <row r="8" spans="1:17">
      <c r="A8" s="485" t="s">
        <v>79</v>
      </c>
      <c r="B8" s="486"/>
      <c r="C8" s="367" t="s">
        <v>307</v>
      </c>
      <c r="D8" s="463">
        <v>14814546.03641366</v>
      </c>
      <c r="E8" s="463">
        <v>839087.73476389796</v>
      </c>
      <c r="F8" s="468">
        <v>6.0040087176593419E-2</v>
      </c>
      <c r="G8" s="474">
        <v>3.5919217564215882</v>
      </c>
      <c r="H8" s="474">
        <v>0.17956322091291055</v>
      </c>
      <c r="I8" s="475">
        <v>5.9359503304745056</v>
      </c>
      <c r="J8" s="475">
        <v>-7.2572900403800489E-2</v>
      </c>
      <c r="K8" s="468">
        <v>-1.2078325674242591E-2</v>
      </c>
      <c r="L8" s="469">
        <v>87938409.440679461</v>
      </c>
      <c r="M8" s="469">
        <v>3966543.5730457902</v>
      </c>
      <c r="N8" s="468">
        <v>4.7236577775922266E-2</v>
      </c>
      <c r="O8" s="463">
        <v>23781456.802128904</v>
      </c>
      <c r="P8" s="463">
        <v>954185.70668087155</v>
      </c>
      <c r="Q8" s="468">
        <v>4.1800252982107218E-2</v>
      </c>
    </row>
    <row r="9" spans="1:17">
      <c r="A9" s="485" t="s">
        <v>79</v>
      </c>
      <c r="B9" s="486"/>
      <c r="C9" s="367" t="s">
        <v>308</v>
      </c>
      <c r="D9" s="463">
        <v>371244052.57790071</v>
      </c>
      <c r="E9" s="463">
        <v>1934067.1438935995</v>
      </c>
      <c r="F9" s="464">
        <v>5.2369749537660489E-3</v>
      </c>
      <c r="G9" s="472">
        <v>90.011505321798808</v>
      </c>
      <c r="H9" s="472">
        <v>-0.16214436062732318</v>
      </c>
      <c r="I9" s="473">
        <v>5.5538439514831843</v>
      </c>
      <c r="J9" s="473">
        <v>7.0401981782143963E-2</v>
      </c>
      <c r="K9" s="464">
        <v>1.2839012826460588E-2</v>
      </c>
      <c r="L9" s="465">
        <v>2061831535.9338801</v>
      </c>
      <c r="M9" s="465">
        <v>36741661.975365639</v>
      </c>
      <c r="N9" s="464">
        <v>1.8143225368830382E-2</v>
      </c>
      <c r="O9" s="463">
        <v>479319541.88484645</v>
      </c>
      <c r="P9" s="463">
        <v>-248472.61724793911</v>
      </c>
      <c r="Q9" s="464">
        <v>-5.1811757609796546E-4</v>
      </c>
    </row>
    <row r="10" spans="1:17">
      <c r="A10" s="485" t="s">
        <v>79</v>
      </c>
      <c r="B10" s="486"/>
      <c r="C10" s="367" t="s">
        <v>309</v>
      </c>
      <c r="D10" s="463">
        <v>4281829.9415667225</v>
      </c>
      <c r="E10" s="463">
        <v>-152755.36697443016</v>
      </c>
      <c r="F10" s="468">
        <v>-3.4446370144288002E-2</v>
      </c>
      <c r="G10" s="474">
        <v>1.0381687084172113</v>
      </c>
      <c r="H10" s="474">
        <v>-4.461474686707434E-2</v>
      </c>
      <c r="I10" s="475">
        <v>7.2893389687026717</v>
      </c>
      <c r="J10" s="475">
        <v>-1.2235044602269873E-2</v>
      </c>
      <c r="K10" s="468">
        <v>-1.6756722016342165E-3</v>
      </c>
      <c r="L10" s="469">
        <v>31211709.850420199</v>
      </c>
      <c r="M10" s="469">
        <v>-1167742.9982077554</v>
      </c>
      <c r="N10" s="468">
        <v>-3.6064321521024012E-2</v>
      </c>
      <c r="O10" s="463">
        <v>8074565.6581664104</v>
      </c>
      <c r="P10" s="463">
        <v>-62716.832551687956</v>
      </c>
      <c r="Q10" s="468">
        <v>-7.707343652285239E-3</v>
      </c>
    </row>
    <row r="11" spans="1:17">
      <c r="A11" s="485" t="s">
        <v>79</v>
      </c>
      <c r="B11" s="486"/>
      <c r="C11" s="367" t="s">
        <v>310</v>
      </c>
      <c r="D11" s="463">
        <v>2472574.6931838286</v>
      </c>
      <c r="E11" s="463">
        <v>-163878.49169261474</v>
      </c>
      <c r="F11" s="464">
        <v>-6.21586958693882E-2</v>
      </c>
      <c r="G11" s="472">
        <v>0.59949827777337894</v>
      </c>
      <c r="H11" s="472">
        <v>-4.423900330170083E-2</v>
      </c>
      <c r="I11" s="473">
        <v>5.2594459985433266</v>
      </c>
      <c r="J11" s="473">
        <v>3.8741094051542468E-2</v>
      </c>
      <c r="K11" s="464">
        <v>7.4206634468480396E-3</v>
      </c>
      <c r="L11" s="465">
        <v>13004373.076165183</v>
      </c>
      <c r="M11" s="465">
        <v>-759770.99658224918</v>
      </c>
      <c r="N11" s="464">
        <v>-5.5199291184881712E-2</v>
      </c>
      <c r="O11" s="463">
        <v>4139555.723231798</v>
      </c>
      <c r="P11" s="463">
        <v>-166540.04445087537</v>
      </c>
      <c r="Q11" s="464">
        <v>-3.8675415837418528E-2</v>
      </c>
    </row>
    <row r="12" spans="1:17">
      <c r="A12" s="485" t="s">
        <v>79</v>
      </c>
      <c r="B12" s="486"/>
      <c r="C12" s="367" t="s">
        <v>311</v>
      </c>
      <c r="D12" s="463">
        <v>833687.25004632003</v>
      </c>
      <c r="E12" s="463">
        <v>294530.60778875498</v>
      </c>
      <c r="F12" s="468">
        <v>0.54628021748093814</v>
      </c>
      <c r="G12" s="474">
        <v>0.20213507481985485</v>
      </c>
      <c r="H12" s="474">
        <v>7.0490320818004465E-2</v>
      </c>
      <c r="I12" s="475">
        <v>5.864573723837454</v>
      </c>
      <c r="J12" s="475">
        <v>-0.55389190051224713</v>
      </c>
      <c r="K12" s="468">
        <v>-8.6296621798666359E-2</v>
      </c>
      <c r="L12" s="469">
        <v>4889220.3405199517</v>
      </c>
      <c r="M12" s="469">
        <v>1428661.9660499608</v>
      </c>
      <c r="N12" s="468">
        <v>0.41284145835822539</v>
      </c>
      <c r="O12" s="463">
        <v>1030471.0828633141</v>
      </c>
      <c r="P12" s="463">
        <v>289191.33259242901</v>
      </c>
      <c r="Q12" s="468">
        <v>0.39012441994638342</v>
      </c>
    </row>
    <row r="13" spans="1:17">
      <c r="A13" s="485" t="s">
        <v>79</v>
      </c>
      <c r="B13" s="486"/>
      <c r="C13" s="367" t="s">
        <v>312</v>
      </c>
      <c r="D13" s="463">
        <v>1477105.8943767729</v>
      </c>
      <c r="E13" s="463">
        <v>20887.284547559218</v>
      </c>
      <c r="F13" s="464">
        <v>1.4343508870559548E-2</v>
      </c>
      <c r="G13" s="472">
        <v>0.35813779143210944</v>
      </c>
      <c r="H13" s="472">
        <v>2.5759275159396577E-3</v>
      </c>
      <c r="I13" s="473">
        <v>9.0181333705442768</v>
      </c>
      <c r="J13" s="473">
        <v>-0.26233880635937012</v>
      </c>
      <c r="K13" s="464">
        <v>-2.8267829627489634E-2</v>
      </c>
      <c r="L13" s="465">
        <v>13320737.957906833</v>
      </c>
      <c r="M13" s="465">
        <v>-193658.33410249278</v>
      </c>
      <c r="N13" s="464">
        <v>-1.4329780621942942E-2</v>
      </c>
      <c r="O13" s="463">
        <v>2932490.3030639705</v>
      </c>
      <c r="P13" s="463">
        <v>13535.032575141173</v>
      </c>
      <c r="Q13" s="464">
        <v>4.636944153267035E-3</v>
      </c>
    </row>
    <row r="14" spans="1:17">
      <c r="A14" s="485" t="s">
        <v>79</v>
      </c>
      <c r="B14" s="487"/>
      <c r="C14" s="367" t="s">
        <v>313</v>
      </c>
      <c r="D14" s="463">
        <v>424056.62674467202</v>
      </c>
      <c r="E14" s="463">
        <v>-35897.979662079772</v>
      </c>
      <c r="F14" s="468">
        <v>-7.8046788013541715E-2</v>
      </c>
      <c r="G14" s="474">
        <v>0.10281639544100869</v>
      </c>
      <c r="H14" s="474">
        <v>-9.4897624853711171E-3</v>
      </c>
      <c r="I14" s="475">
        <v>10.112414047598071</v>
      </c>
      <c r="J14" s="475">
        <v>0.32843964759457478</v>
      </c>
      <c r="K14" s="468">
        <v>3.3569144211421632E-2</v>
      </c>
      <c r="L14" s="469">
        <v>4288236.1892698715</v>
      </c>
      <c r="M14" s="469">
        <v>-211947.90497747157</v>
      </c>
      <c r="N14" s="468">
        <v>-4.7097607684185173E-2</v>
      </c>
      <c r="O14" s="463">
        <v>767915.6987217092</v>
      </c>
      <c r="P14" s="463">
        <v>-64889.799662931589</v>
      </c>
      <c r="Q14" s="468">
        <v>-7.7917112445577891E-2</v>
      </c>
    </row>
    <row r="15" spans="1:17">
      <c r="A15" s="485" t="s">
        <v>79</v>
      </c>
      <c r="B15" s="486" t="s">
        <v>242</v>
      </c>
      <c r="C15" s="367" t="s">
        <v>302</v>
      </c>
      <c r="D15" s="463">
        <v>28835068.13985581</v>
      </c>
      <c r="E15" s="463">
        <v>-831333.3443133682</v>
      </c>
      <c r="F15" s="464">
        <v>-2.8022722767943088E-2</v>
      </c>
      <c r="G15" s="472">
        <v>0.5275432939294159</v>
      </c>
      <c r="H15" s="472">
        <v>-2.7204531675982246E-2</v>
      </c>
      <c r="I15" s="473">
        <v>7.5521968521993008</v>
      </c>
      <c r="J15" s="473">
        <v>0.11678260014132924</v>
      </c>
      <c r="K15" s="464">
        <v>1.570626681748178E-2</v>
      </c>
      <c r="L15" s="465">
        <v>217768110.8387714</v>
      </c>
      <c r="M15" s="465">
        <v>-2813873.5638938546</v>
      </c>
      <c r="N15" s="464">
        <v>-1.2756588311206865E-2</v>
      </c>
      <c r="O15" s="463">
        <v>57018066.252817459</v>
      </c>
      <c r="P15" s="463">
        <v>-1546999.3211771473</v>
      </c>
      <c r="Q15" s="464">
        <v>-2.6415053172314403E-2</v>
      </c>
    </row>
    <row r="16" spans="1:17">
      <c r="A16" s="485" t="s">
        <v>79</v>
      </c>
      <c r="B16" s="486" t="s">
        <v>299</v>
      </c>
      <c r="C16" s="367" t="s">
        <v>303</v>
      </c>
      <c r="D16" s="463">
        <v>8119016.1660406981</v>
      </c>
      <c r="E16" s="463">
        <v>30361.062200346962</v>
      </c>
      <c r="F16" s="468">
        <v>3.7535365039772883E-3</v>
      </c>
      <c r="G16" s="474">
        <v>0.14853901197407418</v>
      </c>
      <c r="H16" s="474">
        <v>-2.7150534481145128E-3</v>
      </c>
      <c r="I16" s="475">
        <v>11.112861279964561</v>
      </c>
      <c r="J16" s="475">
        <v>7.0501270093146218E-2</v>
      </c>
      <c r="K16" s="468">
        <v>6.3846197760370959E-3</v>
      </c>
      <c r="L16" s="469">
        <v>90225500.382999986</v>
      </c>
      <c r="M16" s="469">
        <v>907658.73071098328</v>
      </c>
      <c r="N16" s="468">
        <v>1.016212118340773E-2</v>
      </c>
      <c r="O16" s="463">
        <v>16392764.099261457</v>
      </c>
      <c r="P16" s="463">
        <v>-107069.08049453236</v>
      </c>
      <c r="Q16" s="468">
        <v>-6.4891007883581386E-3</v>
      </c>
    </row>
    <row r="17" spans="1:17">
      <c r="A17" s="485" t="s">
        <v>79</v>
      </c>
      <c r="B17" s="486" t="s">
        <v>299</v>
      </c>
      <c r="C17" s="367" t="s">
        <v>304</v>
      </c>
      <c r="D17" s="463">
        <v>3162007.6386967488</v>
      </c>
      <c r="E17" s="463">
        <v>-590105.9325726754</v>
      </c>
      <c r="F17" s="464">
        <v>-0.15727294000139483</v>
      </c>
      <c r="G17" s="472">
        <v>5.7849557249438785E-2</v>
      </c>
      <c r="H17" s="472">
        <v>-1.2313210762615268E-2</v>
      </c>
      <c r="I17" s="473">
        <v>11.610196168604723</v>
      </c>
      <c r="J17" s="473">
        <v>3.6234039265616858E-2</v>
      </c>
      <c r="K17" s="464">
        <v>3.130651272286985E-3</v>
      </c>
      <c r="L17" s="465">
        <v>36711528.971895859</v>
      </c>
      <c r="M17" s="465">
        <v>-6715291.4069557637</v>
      </c>
      <c r="N17" s="464">
        <v>-0.15463465545881955</v>
      </c>
      <c r="O17" s="463">
        <v>9365609.6473237611</v>
      </c>
      <c r="P17" s="463">
        <v>-1075474.6300493777</v>
      </c>
      <c r="Q17" s="464">
        <v>-0.10300411350763995</v>
      </c>
    </row>
    <row r="18" spans="1:17">
      <c r="A18" s="485" t="s">
        <v>79</v>
      </c>
      <c r="B18" s="486" t="s">
        <v>299</v>
      </c>
      <c r="C18" s="367" t="s">
        <v>305</v>
      </c>
      <c r="D18" s="463">
        <v>2320202.2097300212</v>
      </c>
      <c r="E18" s="463">
        <v>6131.8032446927391</v>
      </c>
      <c r="F18" s="468">
        <v>2.6497911331945533E-3</v>
      </c>
      <c r="G18" s="474">
        <v>4.2448559870453817E-2</v>
      </c>
      <c r="H18" s="474">
        <v>-8.2347388060856341E-4</v>
      </c>
      <c r="I18" s="475">
        <v>8.5724593463044609</v>
      </c>
      <c r="J18" s="475">
        <v>-0.32745464418567849</v>
      </c>
      <c r="K18" s="468">
        <v>-3.6793012217373661E-2</v>
      </c>
      <c r="L18" s="469">
        <v>19889839.118116383</v>
      </c>
      <c r="M18" s="469">
        <v>-705188.46754159406</v>
      </c>
      <c r="N18" s="468">
        <v>-3.4240714881716164E-2</v>
      </c>
      <c r="O18" s="463">
        <v>5383377.9403741807</v>
      </c>
      <c r="P18" s="463">
        <v>151996.89956011623</v>
      </c>
      <c r="Q18" s="468">
        <v>2.9054832437987298E-2</v>
      </c>
    </row>
    <row r="19" spans="1:17">
      <c r="A19" s="485" t="s">
        <v>79</v>
      </c>
      <c r="B19" s="486" t="s">
        <v>299</v>
      </c>
      <c r="C19" s="367" t="s">
        <v>306</v>
      </c>
      <c r="D19" s="463">
        <v>120757582.73841408</v>
      </c>
      <c r="E19" s="463">
        <v>-3437034.9151218832</v>
      </c>
      <c r="F19" s="464">
        <v>-2.7674588320003791E-2</v>
      </c>
      <c r="G19" s="472">
        <v>2.2092839405059053</v>
      </c>
      <c r="H19" s="472">
        <v>-0.1130972937653989</v>
      </c>
      <c r="I19" s="473">
        <v>5.1758786163190491</v>
      </c>
      <c r="J19" s="473">
        <v>-9.2328973924817426E-2</v>
      </c>
      <c r="K19" s="464">
        <v>-1.7525690159932269E-2</v>
      </c>
      <c r="L19" s="465">
        <v>625026590.25413573</v>
      </c>
      <c r="M19" s="465">
        <v>-29256437.13565731</v>
      </c>
      <c r="N19" s="464">
        <v>-4.4715262219736006E-2</v>
      </c>
      <c r="O19" s="463">
        <v>148226376.95465928</v>
      </c>
      <c r="P19" s="463">
        <v>-3348263.6787214279</v>
      </c>
      <c r="Q19" s="464">
        <v>-2.2089867175209072E-2</v>
      </c>
    </row>
    <row r="20" spans="1:17">
      <c r="A20" s="485" t="s">
        <v>79</v>
      </c>
      <c r="B20" s="486" t="s">
        <v>299</v>
      </c>
      <c r="C20" s="367" t="s">
        <v>307</v>
      </c>
      <c r="D20" s="463">
        <v>193691179.71546355</v>
      </c>
      <c r="E20" s="463">
        <v>7822290.1427559555</v>
      </c>
      <c r="F20" s="468">
        <v>4.2084988836693177E-2</v>
      </c>
      <c r="G20" s="474">
        <v>3.5436185708517995</v>
      </c>
      <c r="H20" s="474">
        <v>6.7957311660252984E-2</v>
      </c>
      <c r="I20" s="475">
        <v>5.9436811026740815</v>
      </c>
      <c r="J20" s="475">
        <v>-0.15217581482310916</v>
      </c>
      <c r="K20" s="468">
        <v>-2.4963810155437312E-2</v>
      </c>
      <c r="L20" s="469">
        <v>1151238604.6294501</v>
      </c>
      <c r="M20" s="469">
        <v>18208448.380139112</v>
      </c>
      <c r="N20" s="468">
        <v>1.6070577009543018E-2</v>
      </c>
      <c r="O20" s="463">
        <v>315055190.16593933</v>
      </c>
      <c r="P20" s="463">
        <v>11321004.981749356</v>
      </c>
      <c r="Q20" s="468">
        <v>3.727273890781866E-2</v>
      </c>
    </row>
    <row r="21" spans="1:17">
      <c r="A21" s="485" t="s">
        <v>79</v>
      </c>
      <c r="B21" s="486" t="s">
        <v>299</v>
      </c>
      <c r="C21" s="367" t="s">
        <v>308</v>
      </c>
      <c r="D21" s="463">
        <v>4928710710.723752</v>
      </c>
      <c r="E21" s="463">
        <v>108998189.65719128</v>
      </c>
      <c r="F21" s="464">
        <v>2.2615081123774354E-2</v>
      </c>
      <c r="G21" s="472">
        <v>90.171740553875537</v>
      </c>
      <c r="H21" s="472">
        <v>4.5371754762470573E-2</v>
      </c>
      <c r="I21" s="473">
        <v>5.4943238857933778</v>
      </c>
      <c r="J21" s="473">
        <v>-7.4076663620177285E-2</v>
      </c>
      <c r="K21" s="464">
        <v>-1.3303041504077646E-2</v>
      </c>
      <c r="L21" s="465">
        <v>27079932984.095165</v>
      </c>
      <c r="M21" s="465">
        <v>241843133.77273941</v>
      </c>
      <c r="N21" s="464">
        <v>9.0111902568890904E-3</v>
      </c>
      <c r="O21" s="463">
        <v>6383980913.2148085</v>
      </c>
      <c r="P21" s="463">
        <v>81393669.918057442</v>
      </c>
      <c r="Q21" s="464">
        <v>1.2914326573523498E-2</v>
      </c>
    </row>
    <row r="22" spans="1:17">
      <c r="A22" s="485" t="s">
        <v>79</v>
      </c>
      <c r="B22" s="486" t="s">
        <v>299</v>
      </c>
      <c r="C22" s="367" t="s">
        <v>309</v>
      </c>
      <c r="D22" s="463">
        <v>59104871.544167697</v>
      </c>
      <c r="E22" s="463">
        <v>1100959.2002672628</v>
      </c>
      <c r="F22" s="468">
        <v>1.8980774843940975E-2</v>
      </c>
      <c r="G22" s="474">
        <v>1.0813353542448452</v>
      </c>
      <c r="H22" s="474">
        <v>-3.3106641323994435E-3</v>
      </c>
      <c r="I22" s="475">
        <v>7.2961269265906576</v>
      </c>
      <c r="J22" s="475">
        <v>-2.0833326645328221E-2</v>
      </c>
      <c r="K22" s="468">
        <v>-2.8472652473565795E-3</v>
      </c>
      <c r="L22" s="469">
        <v>431236644.7660839</v>
      </c>
      <c r="M22" s="469">
        <v>6824323.6135802269</v>
      </c>
      <c r="N22" s="468">
        <v>1.6079466296003337E-2</v>
      </c>
      <c r="O22" s="463">
        <v>109881344.72777228</v>
      </c>
      <c r="P22" s="463">
        <v>3043462.6747041941</v>
      </c>
      <c r="Q22" s="468">
        <v>2.8486737252919871E-2</v>
      </c>
    </row>
    <row r="23" spans="1:17">
      <c r="A23" s="485" t="s">
        <v>79</v>
      </c>
      <c r="B23" s="486" t="s">
        <v>299</v>
      </c>
      <c r="C23" s="367" t="s">
        <v>310</v>
      </c>
      <c r="D23" s="463">
        <v>32143435.783302136</v>
      </c>
      <c r="E23" s="463">
        <v>-333831.73260616884</v>
      </c>
      <c r="F23" s="464">
        <v>-1.0278935333542096E-2</v>
      </c>
      <c r="G23" s="472">
        <v>0.58807053651084784</v>
      </c>
      <c r="H23" s="472">
        <v>-1.9239168566432041E-2</v>
      </c>
      <c r="I23" s="473">
        <v>4.995038368954134</v>
      </c>
      <c r="J23" s="473">
        <v>-0.1047482572018712</v>
      </c>
      <c r="K23" s="464">
        <v>-2.0539733302690318E-2</v>
      </c>
      <c r="L23" s="465">
        <v>160557695.04760745</v>
      </c>
      <c r="M23" s="465">
        <v>-5069439.4841125906</v>
      </c>
      <c r="N23" s="464">
        <v>-3.0607542045845863E-2</v>
      </c>
      <c r="O23" s="463">
        <v>52938694.0389743</v>
      </c>
      <c r="P23" s="463">
        <v>-1106038.085110642</v>
      </c>
      <c r="Q23" s="464">
        <v>-2.0465233920878997E-2</v>
      </c>
    </row>
    <row r="24" spans="1:17">
      <c r="A24" s="485" t="s">
        <v>79</v>
      </c>
      <c r="B24" s="486" t="s">
        <v>299</v>
      </c>
      <c r="C24" s="367" t="s">
        <v>311</v>
      </c>
      <c r="D24" s="463">
        <v>8787715.4482205976</v>
      </c>
      <c r="E24" s="463">
        <v>2488476.0681673158</v>
      </c>
      <c r="F24" s="468">
        <v>0.39504389625946668</v>
      </c>
      <c r="G24" s="474">
        <v>0.16077299804473044</v>
      </c>
      <c r="H24" s="474">
        <v>4.2980169314990102E-2</v>
      </c>
      <c r="I24" s="475">
        <v>6.2397492261611784</v>
      </c>
      <c r="J24" s="475">
        <v>-0.53735355899939563</v>
      </c>
      <c r="K24" s="468">
        <v>-7.9289569014064143E-2</v>
      </c>
      <c r="L24" s="469">
        <v>54833140.667759106</v>
      </c>
      <c r="M24" s="469">
        <v>12142547.92080684</v>
      </c>
      <c r="N24" s="468">
        <v>0.28443146696935268</v>
      </c>
      <c r="O24" s="463">
        <v>11110735.713820418</v>
      </c>
      <c r="P24" s="463">
        <v>2451864.4154965971</v>
      </c>
      <c r="Q24" s="468">
        <v>0.28316212714366451</v>
      </c>
    </row>
    <row r="25" spans="1:17">
      <c r="A25" s="485" t="s">
        <v>79</v>
      </c>
      <c r="B25" s="486" t="s">
        <v>299</v>
      </c>
      <c r="C25" s="367" t="s">
        <v>312</v>
      </c>
      <c r="D25" s="463">
        <v>19476295.811230589</v>
      </c>
      <c r="E25" s="463">
        <v>-847224.42114567012</v>
      </c>
      <c r="F25" s="464">
        <v>-4.1686893385527002E-2</v>
      </c>
      <c r="G25" s="472">
        <v>0.35632269693161361</v>
      </c>
      <c r="H25" s="472">
        <v>-2.3717621189692617E-2</v>
      </c>
      <c r="I25" s="473">
        <v>9.1560752407310417</v>
      </c>
      <c r="J25" s="473">
        <v>2.1760075651615196E-2</v>
      </c>
      <c r="K25" s="464">
        <v>2.3822339451132768E-3</v>
      </c>
      <c r="L25" s="465">
        <v>178326429.85836211</v>
      </c>
      <c r="M25" s="465">
        <v>-7315009.2080309093</v>
      </c>
      <c r="N25" s="464">
        <v>-3.9403967372902991E-2</v>
      </c>
      <c r="O25" s="463">
        <v>38994200.71243152</v>
      </c>
      <c r="P25" s="463">
        <v>-1510097.5678633228</v>
      </c>
      <c r="Q25" s="464">
        <v>-3.7282402904828954E-2</v>
      </c>
    </row>
    <row r="26" spans="1:17">
      <c r="A26" s="485" t="s">
        <v>79</v>
      </c>
      <c r="B26" s="487" t="s">
        <v>299</v>
      </c>
      <c r="C26" s="367" t="s">
        <v>313</v>
      </c>
      <c r="D26" s="463">
        <v>5812687.1813824577</v>
      </c>
      <c r="E26" s="463">
        <v>-338720.06898892298</v>
      </c>
      <c r="F26" s="468">
        <v>-5.5063834209395472E-2</v>
      </c>
      <c r="G26" s="474">
        <v>0.10634426550944602</v>
      </c>
      <c r="H26" s="474">
        <v>-8.684171572071922E-3</v>
      </c>
      <c r="I26" s="475">
        <v>10.017267125949218</v>
      </c>
      <c r="J26" s="475">
        <v>3.6960502894931579E-3</v>
      </c>
      <c r="K26" s="468">
        <v>3.6910411496226896E-4</v>
      </c>
      <c r="L26" s="469">
        <v>58227240.215488911</v>
      </c>
      <c r="M26" s="469">
        <v>-3370313.5014334619</v>
      </c>
      <c r="N26" s="468">
        <v>-5.4715054382225466E-2</v>
      </c>
      <c r="O26" s="463">
        <v>10566510.744701913</v>
      </c>
      <c r="P26" s="463">
        <v>-557061.44514367357</v>
      </c>
      <c r="Q26" s="468">
        <v>-5.0079366199663827E-2</v>
      </c>
    </row>
    <row r="27" spans="1:17">
      <c r="A27" s="485" t="s">
        <v>79</v>
      </c>
      <c r="B27" s="486" t="s">
        <v>241</v>
      </c>
      <c r="C27" s="367" t="s">
        <v>302</v>
      </c>
      <c r="D27" s="463">
        <v>24090011.33318438</v>
      </c>
      <c r="E27" s="463">
        <v>-733394.19804192334</v>
      </c>
      <c r="F27" s="464">
        <v>-2.9544463474979649E-2</v>
      </c>
      <c r="G27" s="472">
        <v>0.53273121628463038</v>
      </c>
      <c r="H27" s="472">
        <v>-2.9246476941025668E-2</v>
      </c>
      <c r="I27" s="473">
        <v>7.4298891239765679</v>
      </c>
      <c r="J27" s="473">
        <v>0.10924087471116106</v>
      </c>
      <c r="K27" s="464">
        <v>1.4922295265603409E-2</v>
      </c>
      <c r="L27" s="465">
        <v>178986113.20089889</v>
      </c>
      <c r="M27" s="465">
        <v>-2737307.0420781672</v>
      </c>
      <c r="N27" s="464">
        <v>-1.5063039416813718E-2</v>
      </c>
      <c r="O27" s="463">
        <v>47427140.353372425</v>
      </c>
      <c r="P27" s="463">
        <v>-1393303.1810168624</v>
      </c>
      <c r="Q27" s="464">
        <v>-2.8539338853720467E-2</v>
      </c>
    </row>
    <row r="28" spans="1:17">
      <c r="A28" s="485" t="s">
        <v>79</v>
      </c>
      <c r="B28" s="486" t="s">
        <v>300</v>
      </c>
      <c r="C28" s="367" t="s">
        <v>303</v>
      </c>
      <c r="D28" s="463">
        <v>6682246.0465402547</v>
      </c>
      <c r="E28" s="463">
        <v>-40125.720714661293</v>
      </c>
      <c r="F28" s="468">
        <v>-5.9689826900255847E-3</v>
      </c>
      <c r="G28" s="474">
        <v>0.14777249436088116</v>
      </c>
      <c r="H28" s="474">
        <v>-4.4154467342650272E-3</v>
      </c>
      <c r="I28" s="475">
        <v>11.079028184123954</v>
      </c>
      <c r="J28" s="475">
        <v>9.4889431291978354E-2</v>
      </c>
      <c r="K28" s="468">
        <v>8.6387684485061313E-3</v>
      </c>
      <c r="L28" s="469">
        <v>74032792.282870352</v>
      </c>
      <c r="M28" s="469">
        <v>193328.04322205484</v>
      </c>
      <c r="N28" s="468">
        <v>2.6182210991483172E-3</v>
      </c>
      <c r="O28" s="463">
        <v>13471211.692306044</v>
      </c>
      <c r="P28" s="463">
        <v>-180532.30602399074</v>
      </c>
      <c r="Q28" s="468">
        <v>-1.3224120379496903E-2</v>
      </c>
    </row>
    <row r="29" spans="1:17">
      <c r="A29" s="485" t="s">
        <v>79</v>
      </c>
      <c r="B29" s="486" t="s">
        <v>300</v>
      </c>
      <c r="C29" s="367" t="s">
        <v>304</v>
      </c>
      <c r="D29" s="463">
        <v>2706321.3037110837</v>
      </c>
      <c r="E29" s="463">
        <v>-439837.38970022276</v>
      </c>
      <c r="F29" s="464">
        <v>-0.13980139991708979</v>
      </c>
      <c r="G29" s="472">
        <v>5.9848117954057971E-2</v>
      </c>
      <c r="H29" s="472">
        <v>-1.1377846703410431E-2</v>
      </c>
      <c r="I29" s="473">
        <v>11.647702817296897</v>
      </c>
      <c r="J29" s="473">
        <v>-1.3844511144949223E-2</v>
      </c>
      <c r="K29" s="464">
        <v>-1.1871933247814596E-3</v>
      </c>
      <c r="L29" s="465">
        <v>31522426.273746204</v>
      </c>
      <c r="M29" s="465">
        <v>-5166652.2322585098</v>
      </c>
      <c r="N29" s="464">
        <v>-0.14082262195309458</v>
      </c>
      <c r="O29" s="463">
        <v>8088932.782326621</v>
      </c>
      <c r="P29" s="463">
        <v>-714017.0153912669</v>
      </c>
      <c r="Q29" s="464">
        <v>-8.1111108412360994E-2</v>
      </c>
    </row>
    <row r="30" spans="1:17">
      <c r="A30" s="485" t="s">
        <v>79</v>
      </c>
      <c r="B30" s="486" t="s">
        <v>300</v>
      </c>
      <c r="C30" s="367" t="s">
        <v>305</v>
      </c>
      <c r="D30" s="463">
        <v>1432818.6315054367</v>
      </c>
      <c r="E30" s="463">
        <v>35810.329260254046</v>
      </c>
      <c r="F30" s="468">
        <v>2.5633583710778216E-2</v>
      </c>
      <c r="G30" s="474">
        <v>3.168563109913123E-2</v>
      </c>
      <c r="H30" s="474">
        <v>5.8725510965799976E-5</v>
      </c>
      <c r="I30" s="475">
        <v>8.9159912992897326</v>
      </c>
      <c r="J30" s="475">
        <v>-9.0873922790665418E-2</v>
      </c>
      <c r="K30" s="468">
        <v>-1.0089406308410979E-2</v>
      </c>
      <c r="L30" s="469">
        <v>12774998.451962695</v>
      </c>
      <c r="M30" s="469">
        <v>192332.95951297693</v>
      </c>
      <c r="N30" s="468">
        <v>1.5285549761168422E-2</v>
      </c>
      <c r="O30" s="463">
        <v>3256713.2014507153</v>
      </c>
      <c r="P30" s="463">
        <v>175063.60959194368</v>
      </c>
      <c r="Q30" s="468">
        <v>5.6808408734865215E-2</v>
      </c>
    </row>
    <row r="31" spans="1:17">
      <c r="A31" s="485" t="s">
        <v>79</v>
      </c>
      <c r="B31" s="486" t="s">
        <v>300</v>
      </c>
      <c r="C31" s="367" t="s">
        <v>306</v>
      </c>
      <c r="D31" s="463">
        <v>99899831.260036498</v>
      </c>
      <c r="E31" s="463">
        <v>-1818557.0312677175</v>
      </c>
      <c r="F31" s="464">
        <v>-1.7878350825414953E-2</v>
      </c>
      <c r="G31" s="472">
        <v>2.2092043825848062</v>
      </c>
      <c r="H31" s="472">
        <v>-9.3600731672003779E-2</v>
      </c>
      <c r="I31" s="473">
        <v>5.1471571700648777</v>
      </c>
      <c r="J31" s="473">
        <v>-9.0622960623333526E-2</v>
      </c>
      <c r="K31" s="464">
        <v>-1.7301787849469397E-2</v>
      </c>
      <c r="L31" s="465">
        <v>514200132.75836831</v>
      </c>
      <c r="M31" s="465">
        <v>-18578420.359453261</v>
      </c>
      <c r="N31" s="464">
        <v>-3.4870811241804488E-2</v>
      </c>
      <c r="O31" s="463">
        <v>123136810.75660306</v>
      </c>
      <c r="P31" s="463">
        <v>-1901883.9655304998</v>
      </c>
      <c r="Q31" s="464">
        <v>-1.5210363238011636E-2</v>
      </c>
    </row>
    <row r="32" spans="1:17">
      <c r="A32" s="485" t="s">
        <v>79</v>
      </c>
      <c r="B32" s="486" t="s">
        <v>300</v>
      </c>
      <c r="C32" s="367" t="s">
        <v>307</v>
      </c>
      <c r="D32" s="463">
        <v>163373784.01058999</v>
      </c>
      <c r="E32" s="463">
        <v>7171648.7979386747</v>
      </c>
      <c r="F32" s="468">
        <v>4.5912616931742298E-2</v>
      </c>
      <c r="G32" s="474">
        <v>3.6128797725010995</v>
      </c>
      <c r="H32" s="474">
        <v>7.6615760969589441E-2</v>
      </c>
      <c r="I32" s="475">
        <v>5.9279267750435816</v>
      </c>
      <c r="J32" s="475">
        <v>-0.15042974517742724</v>
      </c>
      <c r="K32" s="468">
        <v>-2.4748424130270927E-2</v>
      </c>
      <c r="L32" s="469">
        <v>968467828.57656336</v>
      </c>
      <c r="M32" s="469">
        <v>19015561.534300685</v>
      </c>
      <c r="N32" s="468">
        <v>2.0027927884714032E-2</v>
      </c>
      <c r="O32" s="463">
        <v>266369696.08512592</v>
      </c>
      <c r="P32" s="463">
        <v>10335956.107648998</v>
      </c>
      <c r="Q32" s="468">
        <v>4.0369507974059374E-2</v>
      </c>
    </row>
    <row r="33" spans="1:17">
      <c r="A33" s="485" t="s">
        <v>79</v>
      </c>
      <c r="B33" s="486" t="s">
        <v>300</v>
      </c>
      <c r="C33" s="367" t="s">
        <v>308</v>
      </c>
      <c r="D33" s="463">
        <v>4076813469.131556</v>
      </c>
      <c r="E33" s="463">
        <v>96107073.676587582</v>
      </c>
      <c r="F33" s="464">
        <v>2.4143220858066618E-2</v>
      </c>
      <c r="G33" s="472">
        <v>90.155449407541965</v>
      </c>
      <c r="H33" s="472">
        <v>3.6138633993743952E-2</v>
      </c>
      <c r="I33" s="473">
        <v>5.500910707031176</v>
      </c>
      <c r="J33" s="473">
        <v>-7.1418098675895436E-2</v>
      </c>
      <c r="K33" s="464">
        <v>-1.281656218899904E-2</v>
      </c>
      <c r="L33" s="465">
        <v>22426186862.914688</v>
      </c>
      <c r="M33" s="465">
        <v>244381948.45860291</v>
      </c>
      <c r="N33" s="464">
        <v>1.101722557749739E-2</v>
      </c>
      <c r="O33" s="463">
        <v>5277868209.8630838</v>
      </c>
      <c r="P33" s="463">
        <v>73366353.76813221</v>
      </c>
      <c r="Q33" s="464">
        <v>1.4096710078451301E-2</v>
      </c>
    </row>
    <row r="34" spans="1:17">
      <c r="A34" s="485" t="s">
        <v>79</v>
      </c>
      <c r="B34" s="486" t="s">
        <v>300</v>
      </c>
      <c r="C34" s="367" t="s">
        <v>309</v>
      </c>
      <c r="D34" s="463">
        <v>48913418.353915662</v>
      </c>
      <c r="E34" s="463">
        <v>648856.78170455992</v>
      </c>
      <c r="F34" s="468">
        <v>1.3443751700381071E-2</v>
      </c>
      <c r="G34" s="474">
        <v>1.0816808880627442</v>
      </c>
      <c r="H34" s="474">
        <v>-1.0981717911243694E-2</v>
      </c>
      <c r="I34" s="475">
        <v>7.2025652468239967</v>
      </c>
      <c r="J34" s="475">
        <v>-1.9716398798691692E-2</v>
      </c>
      <c r="K34" s="468">
        <v>-2.729940449032681E-3</v>
      </c>
      <c r="L34" s="469">
        <v>352302087.13927597</v>
      </c>
      <c r="M34" s="469">
        <v>3721829.9622696042</v>
      </c>
      <c r="N34" s="468">
        <v>1.067711060979477E-2</v>
      </c>
      <c r="O34" s="463">
        <v>91040115.487117529</v>
      </c>
      <c r="P34" s="463">
        <v>2211953.5854222924</v>
      </c>
      <c r="Q34" s="468">
        <v>2.4901490001225372E-2</v>
      </c>
    </row>
    <row r="35" spans="1:17">
      <c r="A35" s="485" t="s">
        <v>79</v>
      </c>
      <c r="B35" s="486" t="s">
        <v>300</v>
      </c>
      <c r="C35" s="367" t="s">
        <v>310</v>
      </c>
      <c r="D35" s="463">
        <v>27263593.601807766</v>
      </c>
      <c r="E35" s="463">
        <v>-206917.93407702073</v>
      </c>
      <c r="F35" s="464">
        <v>-7.5323655260923486E-3</v>
      </c>
      <c r="G35" s="472">
        <v>0.60291243448995979</v>
      </c>
      <c r="H35" s="472">
        <v>-1.8993157200330013E-2</v>
      </c>
      <c r="I35" s="473">
        <v>4.9676947745048929</v>
      </c>
      <c r="J35" s="473">
        <v>-9.6225015908466993E-2</v>
      </c>
      <c r="K35" s="464">
        <v>-1.9002081369976102E-2</v>
      </c>
      <c r="L35" s="465">
        <v>135437211.46992546</v>
      </c>
      <c r="M35" s="465">
        <v>-3671255.5494199991</v>
      </c>
      <c r="N35" s="464">
        <v>-2.6391316273433212E-2</v>
      </c>
      <c r="O35" s="463">
        <v>44941157.051983178</v>
      </c>
      <c r="P35" s="463">
        <v>-590562.88034652919</v>
      </c>
      <c r="Q35" s="464">
        <v>-1.2970361787875296E-2</v>
      </c>
    </row>
    <row r="36" spans="1:17">
      <c r="A36" s="485" t="s">
        <v>79</v>
      </c>
      <c r="B36" s="486" t="s">
        <v>300</v>
      </c>
      <c r="C36" s="367" t="s">
        <v>311</v>
      </c>
      <c r="D36" s="463">
        <v>7233094.3021891592</v>
      </c>
      <c r="E36" s="463">
        <v>2113952.192081078</v>
      </c>
      <c r="F36" s="468">
        <v>0.41295048010230873</v>
      </c>
      <c r="G36" s="474">
        <v>0.15995406028716491</v>
      </c>
      <c r="H36" s="474">
        <v>4.4061675146295901E-2</v>
      </c>
      <c r="I36" s="475">
        <v>6.1950544769733389</v>
      </c>
      <c r="J36" s="475">
        <v>-0.50889407626702532</v>
      </c>
      <c r="K36" s="468">
        <v>-7.5909603456167721E-2</v>
      </c>
      <c r="L36" s="469">
        <v>44809413.239147298</v>
      </c>
      <c r="M36" s="469">
        <v>10490947.896256402</v>
      </c>
      <c r="N36" s="468">
        <v>0.30569396945454069</v>
      </c>
      <c r="O36" s="463">
        <v>9039026.4660383221</v>
      </c>
      <c r="P36" s="463">
        <v>2074131.6655603079</v>
      </c>
      <c r="Q36" s="468">
        <v>0.29779798905476018</v>
      </c>
    </row>
    <row r="37" spans="1:17">
      <c r="A37" s="485" t="s">
        <v>79</v>
      </c>
      <c r="B37" s="486" t="s">
        <v>300</v>
      </c>
      <c r="C37" s="367" t="s">
        <v>312</v>
      </c>
      <c r="D37" s="463">
        <v>15925356.531175442</v>
      </c>
      <c r="E37" s="463">
        <v>-556298.00034015067</v>
      </c>
      <c r="F37" s="464">
        <v>-3.3752557989637437E-2</v>
      </c>
      <c r="G37" s="472">
        <v>0.35217644513652502</v>
      </c>
      <c r="H37" s="472">
        <v>-2.095214040391935E-2</v>
      </c>
      <c r="I37" s="473">
        <v>9.0544690329493864</v>
      </c>
      <c r="J37" s="473">
        <v>2.1170969681350016E-5</v>
      </c>
      <c r="K37" s="464">
        <v>2.338184503800445E-6</v>
      </c>
      <c r="L37" s="465">
        <v>144195647.5502063</v>
      </c>
      <c r="M37" s="465">
        <v>-5036634.0845631659</v>
      </c>
      <c r="N37" s="464">
        <v>-3.3750298724841622E-2</v>
      </c>
      <c r="O37" s="463">
        <v>31852349.887204584</v>
      </c>
      <c r="P37" s="463">
        <v>-1033134.6830244958</v>
      </c>
      <c r="Q37" s="464">
        <v>-3.1416130749667683E-2</v>
      </c>
    </row>
    <row r="38" spans="1:17">
      <c r="A38" s="485" t="s">
        <v>79</v>
      </c>
      <c r="B38" s="487" t="s">
        <v>300</v>
      </c>
      <c r="C38" s="367" t="s">
        <v>313</v>
      </c>
      <c r="D38" s="463">
        <v>4428800.2632542802</v>
      </c>
      <c r="E38" s="463">
        <v>-229687.85574192181</v>
      </c>
      <c r="F38" s="468">
        <v>-4.9305235920922411E-2</v>
      </c>
      <c r="G38" s="474">
        <v>9.7939354128700098E-2</v>
      </c>
      <c r="H38" s="474">
        <v>-7.5242738871807852E-3</v>
      </c>
      <c r="I38" s="475">
        <v>10.12424324286329</v>
      </c>
      <c r="J38" s="475">
        <v>2.2935056800148956E-2</v>
      </c>
      <c r="K38" s="468">
        <v>2.2705036196987482E-3</v>
      </c>
      <c r="L38" s="469">
        <v>44838251.139243305</v>
      </c>
      <c r="M38" s="469">
        <v>-2218573.0318509117</v>
      </c>
      <c r="N38" s="468">
        <v>-4.7146680017852188E-2</v>
      </c>
      <c r="O38" s="463">
        <v>8065246.6086852476</v>
      </c>
      <c r="P38" s="463">
        <v>-404629.49603787251</v>
      </c>
      <c r="Q38" s="468">
        <v>-4.7772776252563591E-2</v>
      </c>
    </row>
    <row r="39" spans="1:17">
      <c r="A39" s="485" t="s">
        <v>80</v>
      </c>
      <c r="B39" s="486" t="s">
        <v>243</v>
      </c>
      <c r="C39" s="367" t="s">
        <v>302</v>
      </c>
      <c r="D39" s="463">
        <v>2145516.8439840055</v>
      </c>
      <c r="E39" s="463">
        <v>-85729.507292757742</v>
      </c>
      <c r="F39" s="464">
        <v>-3.8422250973632575E-2</v>
      </c>
      <c r="G39" s="472">
        <v>0.52163714746379541</v>
      </c>
      <c r="H39" s="472">
        <v>-2.4853100366207026E-2</v>
      </c>
      <c r="I39" s="473">
        <v>7.482442516933677</v>
      </c>
      <c r="J39" s="473">
        <v>-6.0979452366251685E-2</v>
      </c>
      <c r="K39" s="464">
        <v>-8.0837917611429749E-3</v>
      </c>
      <c r="L39" s="465">
        <v>16053706.454223281</v>
      </c>
      <c r="M39" s="465">
        <v>-777526.29091816209</v>
      </c>
      <c r="N39" s="464">
        <v>-4.6195445258910423E-2</v>
      </c>
      <c r="O39" s="463">
        <v>4211758.9120444562</v>
      </c>
      <c r="P39" s="463">
        <v>-121614.75913883559</v>
      </c>
      <c r="Q39" s="464">
        <v>-2.8064683169966943E-2</v>
      </c>
    </row>
    <row r="40" spans="1:17">
      <c r="A40" s="485" t="s">
        <v>80</v>
      </c>
      <c r="B40" s="486"/>
      <c r="C40" s="367" t="s">
        <v>303</v>
      </c>
      <c r="D40" s="463">
        <v>548451.37322404701</v>
      </c>
      <c r="E40" s="463">
        <v>-29387.048231382505</v>
      </c>
      <c r="F40" s="468">
        <v>-5.085686091513944E-2</v>
      </c>
      <c r="G40" s="474">
        <v>0.13334437837362703</v>
      </c>
      <c r="H40" s="474">
        <v>-8.183275874940249E-3</v>
      </c>
      <c r="I40" s="475">
        <v>11.254851204496097</v>
      </c>
      <c r="J40" s="475">
        <v>0.31465477288339727</v>
      </c>
      <c r="K40" s="468">
        <v>2.8761345817719827E-2</v>
      </c>
      <c r="L40" s="469">
        <v>6172738.5985382041</v>
      </c>
      <c r="M40" s="469">
        <v>-148927.23791720066</v>
      </c>
      <c r="N40" s="468">
        <v>-2.355822686140352E-2</v>
      </c>
      <c r="O40" s="463">
        <v>1133358.8538101604</v>
      </c>
      <c r="P40" s="463">
        <v>-39079.1727934191</v>
      </c>
      <c r="Q40" s="468">
        <v>-3.3331546663175921E-2</v>
      </c>
    </row>
    <row r="41" spans="1:17">
      <c r="A41" s="485" t="s">
        <v>80</v>
      </c>
      <c r="B41" s="486"/>
      <c r="C41" s="367" t="s">
        <v>304</v>
      </c>
      <c r="D41" s="463">
        <v>211419.95055538375</v>
      </c>
      <c r="E41" s="463">
        <v>-27887.048515537434</v>
      </c>
      <c r="F41" s="464">
        <v>-0.11653252359440106</v>
      </c>
      <c r="G41" s="472">
        <v>5.1402299746041616E-2</v>
      </c>
      <c r="H41" s="472">
        <v>-7.2102067371118822E-3</v>
      </c>
      <c r="I41" s="473">
        <v>10.722811834681124</v>
      </c>
      <c r="J41" s="473">
        <v>-0.11978356992135986</v>
      </c>
      <c r="K41" s="464">
        <v>-1.1047499740746014E-2</v>
      </c>
      <c r="L41" s="465">
        <v>2267016.3479029671</v>
      </c>
      <c r="M41" s="465">
        <v>-327692.62051261403</v>
      </c>
      <c r="N41" s="464">
        <v>-0.12629263031094945</v>
      </c>
      <c r="O41" s="463">
        <v>504627.7849858604</v>
      </c>
      <c r="P41" s="463">
        <v>-60124.484712885751</v>
      </c>
      <c r="Q41" s="464">
        <v>-0.10646169646198633</v>
      </c>
    </row>
    <row r="42" spans="1:17">
      <c r="A42" s="485" t="s">
        <v>80</v>
      </c>
      <c r="B42" s="486"/>
      <c r="C42" s="367" t="s">
        <v>305</v>
      </c>
      <c r="D42" s="463">
        <v>145500.11361152443</v>
      </c>
      <c r="E42" s="463">
        <v>-23904.082009053411</v>
      </c>
      <c r="F42" s="468">
        <v>-0.14110678853900674</v>
      </c>
      <c r="G42" s="474">
        <v>3.5375282386055959E-2</v>
      </c>
      <c r="H42" s="474">
        <v>-6.1162099339906323E-3</v>
      </c>
      <c r="I42" s="475">
        <v>8.7360692009734819</v>
      </c>
      <c r="J42" s="475">
        <v>0.64012367505623757</v>
      </c>
      <c r="K42" s="468">
        <v>7.9067191473439866E-2</v>
      </c>
      <c r="L42" s="469">
        <v>1271099.061259781</v>
      </c>
      <c r="M42" s="469">
        <v>-100388.07834624592</v>
      </c>
      <c r="N42" s="468">
        <v>-7.3196514533182849E-2</v>
      </c>
      <c r="O42" s="463">
        <v>323897.62120510271</v>
      </c>
      <c r="P42" s="463">
        <v>-57507.749044540979</v>
      </c>
      <c r="Q42" s="468">
        <v>-0.15077855093361708</v>
      </c>
    </row>
    <row r="43" spans="1:17">
      <c r="A43" s="485" t="s">
        <v>80</v>
      </c>
      <c r="B43" s="486"/>
      <c r="C43" s="367" t="s">
        <v>306</v>
      </c>
      <c r="D43" s="463">
        <v>9404836.6352166329</v>
      </c>
      <c r="E43" s="463">
        <v>82839.381942752749</v>
      </c>
      <c r="F43" s="464">
        <v>8.8864413592977202E-3</v>
      </c>
      <c r="G43" s="472">
        <v>2.2865875737650363</v>
      </c>
      <c r="H43" s="472">
        <v>3.388057809686984E-3</v>
      </c>
      <c r="I43" s="473">
        <v>5.1617772341697981</v>
      </c>
      <c r="J43" s="473">
        <v>-1.1615464459099556E-2</v>
      </c>
      <c r="K43" s="464">
        <v>-2.2452315406441114E-3</v>
      </c>
      <c r="L43" s="465">
        <v>48545671.634747304</v>
      </c>
      <c r="M43" s="465">
        <v>319319.10802157223</v>
      </c>
      <c r="N43" s="464">
        <v>6.621257700229647E-3</v>
      </c>
      <c r="O43" s="463">
        <v>11303103.769577989</v>
      </c>
      <c r="P43" s="463">
        <v>52271.168179485947</v>
      </c>
      <c r="Q43" s="464">
        <v>4.64598221583961E-3</v>
      </c>
    </row>
    <row r="44" spans="1:17">
      <c r="A44" s="485" t="s">
        <v>80</v>
      </c>
      <c r="B44" s="486"/>
      <c r="C44" s="367" t="s">
        <v>307</v>
      </c>
      <c r="D44" s="463">
        <v>14744620.315827737</v>
      </c>
      <c r="E44" s="463">
        <v>842710.19086641446</v>
      </c>
      <c r="F44" s="468">
        <v>6.0618302326189082E-2</v>
      </c>
      <c r="G44" s="474">
        <v>3.584843299436919</v>
      </c>
      <c r="H44" s="474">
        <v>0.17990403526591825</v>
      </c>
      <c r="I44" s="475">
        <v>5.8905746354193429</v>
      </c>
      <c r="J44" s="475">
        <v>-7.2466757695766049E-2</v>
      </c>
      <c r="K44" s="468">
        <v>-1.2152650454420075E-2</v>
      </c>
      <c r="L44" s="469">
        <v>86854286.441303611</v>
      </c>
      <c r="M44" s="469">
        <v>3956620.9227932096</v>
      </c>
      <c r="N44" s="468">
        <v>4.7728978832458524E-2</v>
      </c>
      <c r="O44" s="463">
        <v>23076550.780343406</v>
      </c>
      <c r="P44" s="463">
        <v>940628.88303478807</v>
      </c>
      <c r="Q44" s="468">
        <v>4.2493323178428535E-2</v>
      </c>
    </row>
    <row r="45" spans="1:17">
      <c r="A45" s="485" t="s">
        <v>80</v>
      </c>
      <c r="B45" s="486"/>
      <c r="C45" s="367" t="s">
        <v>308</v>
      </c>
      <c r="D45" s="463">
        <v>370271181.33326769</v>
      </c>
      <c r="E45" s="463">
        <v>2034186.161924243</v>
      </c>
      <c r="F45" s="464">
        <v>5.5241222055315781E-3</v>
      </c>
      <c r="G45" s="472">
        <v>90.023624545440939</v>
      </c>
      <c r="H45" s="472">
        <v>-0.16719039357759868</v>
      </c>
      <c r="I45" s="473">
        <v>5.5339368574905654</v>
      </c>
      <c r="J45" s="473">
        <v>7.0047760983968033E-2</v>
      </c>
      <c r="K45" s="464">
        <v>1.2820128620244856E-2</v>
      </c>
      <c r="L45" s="465">
        <v>2049057337.6467426</v>
      </c>
      <c r="M45" s="465">
        <v>37051234.79968667</v>
      </c>
      <c r="N45" s="464">
        <v>1.8415070782965288E-2</v>
      </c>
      <c r="O45" s="463">
        <v>472061651.10855579</v>
      </c>
      <c r="P45" s="463">
        <v>172328.35108077526</v>
      </c>
      <c r="Q45" s="464">
        <v>3.6518807010461326E-4</v>
      </c>
    </row>
    <row r="46" spans="1:17">
      <c r="A46" s="485" t="s">
        <v>80</v>
      </c>
      <c r="B46" s="486"/>
      <c r="C46" s="367" t="s">
        <v>309</v>
      </c>
      <c r="D46" s="463">
        <v>4266988.358798773</v>
      </c>
      <c r="E46" s="463">
        <v>-145951.08417843189</v>
      </c>
      <c r="F46" s="468">
        <v>-3.307343915872217E-2</v>
      </c>
      <c r="G46" s="474">
        <v>1.0374281805273058</v>
      </c>
      <c r="H46" s="474">
        <v>-4.3415433388936275E-2</v>
      </c>
      <c r="I46" s="475">
        <v>7.2709974736130834</v>
      </c>
      <c r="J46" s="475">
        <v>-1.559372012727156E-2</v>
      </c>
      <c r="K46" s="468">
        <v>-2.1400569501782338E-3</v>
      </c>
      <c r="L46" s="469">
        <v>31025261.576762315</v>
      </c>
      <c r="M46" s="469">
        <v>-1130024.1069448553</v>
      </c>
      <c r="N46" s="468">
        <v>-3.5142717065562552E-2</v>
      </c>
      <c r="O46" s="463">
        <v>8008081.6792844534</v>
      </c>
      <c r="P46" s="463">
        <v>-91125.186555435881</v>
      </c>
      <c r="Q46" s="468">
        <v>-1.1251124716887471E-2</v>
      </c>
    </row>
    <row r="47" spans="1:17">
      <c r="A47" s="485" t="s">
        <v>80</v>
      </c>
      <c r="B47" s="486"/>
      <c r="C47" s="367" t="s">
        <v>310</v>
      </c>
      <c r="D47" s="463">
        <v>2458489.220143327</v>
      </c>
      <c r="E47" s="463">
        <v>-152924.43145434139</v>
      </c>
      <c r="F47" s="464">
        <v>-5.8560018387275377E-2</v>
      </c>
      <c r="G47" s="472">
        <v>0.59772977660930293</v>
      </c>
      <c r="H47" s="472">
        <v>-4.1873328100152318E-2</v>
      </c>
      <c r="I47" s="473">
        <v>5.233774185905939</v>
      </c>
      <c r="J47" s="473">
        <v>5.5886779341924431E-2</v>
      </c>
      <c r="K47" s="464">
        <v>1.0793355465991148E-2</v>
      </c>
      <c r="L47" s="465">
        <v>12867177.416714167</v>
      </c>
      <c r="M47" s="465">
        <v>-654428.44322274812</v>
      </c>
      <c r="N47" s="464">
        <v>-4.8398722015833208E-2</v>
      </c>
      <c r="O47" s="463">
        <v>4105870.7902348097</v>
      </c>
      <c r="P47" s="463">
        <v>-142549.52994107641</v>
      </c>
      <c r="Q47" s="464">
        <v>-3.355353736166454E-2</v>
      </c>
    </row>
    <row r="48" spans="1:17">
      <c r="A48" s="485" t="s">
        <v>80</v>
      </c>
      <c r="B48" s="486"/>
      <c r="C48" s="367" t="s">
        <v>311</v>
      </c>
      <c r="D48" s="463">
        <v>833675.5358726175</v>
      </c>
      <c r="E48" s="463">
        <v>294556.36045057408</v>
      </c>
      <c r="F48" s="468">
        <v>0.54636595001463995</v>
      </c>
      <c r="G48" s="474">
        <v>0.2026906149268084</v>
      </c>
      <c r="H48" s="474">
        <v>7.0646310801578238E-2</v>
      </c>
      <c r="I48" s="475">
        <v>5.8645913675835049</v>
      </c>
      <c r="J48" s="475">
        <v>-0.55288458794011053</v>
      </c>
      <c r="K48" s="468">
        <v>-8.6152966021514218E-2</v>
      </c>
      <c r="L48" s="469">
        <v>4889166.3510441054</v>
      </c>
      <c r="M48" s="469">
        <v>1429382.0056114234</v>
      </c>
      <c r="N48" s="468">
        <v>0.4131419368662021</v>
      </c>
      <c r="O48" s="463">
        <v>1030463.3700810503</v>
      </c>
      <c r="P48" s="463">
        <v>289326.83281368145</v>
      </c>
      <c r="Q48" s="468">
        <v>0.39038263297671599</v>
      </c>
    </row>
    <row r="49" spans="1:17">
      <c r="A49" s="485" t="s">
        <v>80</v>
      </c>
      <c r="B49" s="486"/>
      <c r="C49" s="367" t="s">
        <v>312</v>
      </c>
      <c r="D49" s="463">
        <v>1469040.4083560735</v>
      </c>
      <c r="E49" s="463">
        <v>22862.448866090737</v>
      </c>
      <c r="F49" s="464">
        <v>1.5808876574328057E-2</v>
      </c>
      <c r="G49" s="472">
        <v>0.35716617665930761</v>
      </c>
      <c r="H49" s="472">
        <v>2.9595911624932802E-3</v>
      </c>
      <c r="I49" s="473">
        <v>9.0086402560833925</v>
      </c>
      <c r="J49" s="473">
        <v>-0.26008507716155727</v>
      </c>
      <c r="K49" s="464">
        <v>-2.8060501073290771E-2</v>
      </c>
      <c r="L49" s="465">
        <v>13234056.560529709</v>
      </c>
      <c r="M49" s="465">
        <v>-170169.72897558287</v>
      </c>
      <c r="N49" s="464">
        <v>-1.2695229497044196E-2</v>
      </c>
      <c r="O49" s="463">
        <v>2916840.4182205019</v>
      </c>
      <c r="P49" s="463">
        <v>17526.701795350295</v>
      </c>
      <c r="Q49" s="464">
        <v>6.0451208491369077E-3</v>
      </c>
    </row>
    <row r="50" spans="1:17">
      <c r="A50" s="485" t="s">
        <v>80</v>
      </c>
      <c r="B50" s="487"/>
      <c r="C50" s="367" t="s">
        <v>313</v>
      </c>
      <c r="D50" s="463">
        <v>423176.25419497915</v>
      </c>
      <c r="E50" s="463">
        <v>-35490.75055118656</v>
      </c>
      <c r="F50" s="468">
        <v>-7.7378032829781937E-2</v>
      </c>
      <c r="G50" s="474">
        <v>0.10288637664702881</v>
      </c>
      <c r="H50" s="474">
        <v>-9.4530989791144354E-3</v>
      </c>
      <c r="I50" s="475">
        <v>10.106779716559879</v>
      </c>
      <c r="J50" s="475">
        <v>0.32572840282720072</v>
      </c>
      <c r="K50" s="468">
        <v>3.3301982821608893E-2</v>
      </c>
      <c r="L50" s="469">
        <v>4276949.1824276028</v>
      </c>
      <c r="M50" s="469">
        <v>-209296.32691071369</v>
      </c>
      <c r="N50" s="468">
        <v>-4.6652891928240264E-2</v>
      </c>
      <c r="O50" s="463">
        <v>766224.58650058741</v>
      </c>
      <c r="P50" s="463">
        <v>-64222.345603449969</v>
      </c>
      <c r="Q50" s="468">
        <v>-7.7334677413684841E-2</v>
      </c>
    </row>
    <row r="51" spans="1:17">
      <c r="A51" s="485" t="s">
        <v>80</v>
      </c>
      <c r="B51" s="486" t="s">
        <v>242</v>
      </c>
      <c r="C51" s="367" t="s">
        <v>302</v>
      </c>
      <c r="D51" s="463">
        <v>28829221.893993214</v>
      </c>
      <c r="E51" s="463">
        <v>-829327.76583958417</v>
      </c>
      <c r="F51" s="464">
        <v>-2.7962519251666589E-2</v>
      </c>
      <c r="G51" s="472">
        <v>0.52896897534097631</v>
      </c>
      <c r="H51" s="472">
        <v>-2.7392586648964601E-2</v>
      </c>
      <c r="I51" s="473">
        <v>7.5513492890972183</v>
      </c>
      <c r="J51" s="473">
        <v>0.1178325709126895</v>
      </c>
      <c r="K51" s="464">
        <v>1.5851524302681261E-2</v>
      </c>
      <c r="L51" s="465">
        <v>217699524.25443161</v>
      </c>
      <c r="M51" s="465">
        <v>-2767800.4790415764</v>
      </c>
      <c r="N51" s="464">
        <v>-1.2554243502467402E-2</v>
      </c>
      <c r="O51" s="463">
        <v>57005253.326779552</v>
      </c>
      <c r="P51" s="463">
        <v>-1540730.8650999218</v>
      </c>
      <c r="Q51" s="464">
        <v>-2.6316593466945704E-2</v>
      </c>
    </row>
    <row r="52" spans="1:17">
      <c r="A52" s="485" t="s">
        <v>80</v>
      </c>
      <c r="B52" s="486" t="s">
        <v>299</v>
      </c>
      <c r="C52" s="367" t="s">
        <v>303</v>
      </c>
      <c r="D52" s="463">
        <v>8064485.1216527484</v>
      </c>
      <c r="E52" s="463">
        <v>34766.419111284427</v>
      </c>
      <c r="F52" s="468">
        <v>4.3297181880456916E-3</v>
      </c>
      <c r="G52" s="474">
        <v>0.14797008560061164</v>
      </c>
      <c r="H52" s="474">
        <v>-2.6585490064319484E-3</v>
      </c>
      <c r="I52" s="475">
        <v>11.117597871106268</v>
      </c>
      <c r="J52" s="475">
        <v>7.0014418295444969E-2</v>
      </c>
      <c r="K52" s="468">
        <v>6.3375324200543861E-3</v>
      </c>
      <c r="L52" s="469">
        <v>89657702.620054767</v>
      </c>
      <c r="M52" s="469">
        <v>948715.15113209188</v>
      </c>
      <c r="N52" s="468">
        <v>1.0694690337486427E-2</v>
      </c>
      <c r="O52" s="463">
        <v>16280370.861288724</v>
      </c>
      <c r="P52" s="463">
        <v>-105611.51586986147</v>
      </c>
      <c r="Q52" s="468">
        <v>-6.4452355335789793E-3</v>
      </c>
    </row>
    <row r="53" spans="1:17">
      <c r="A53" s="485" t="s">
        <v>80</v>
      </c>
      <c r="B53" s="486" t="s">
        <v>299</v>
      </c>
      <c r="C53" s="367" t="s">
        <v>304</v>
      </c>
      <c r="D53" s="463">
        <v>2897722.9644532469</v>
      </c>
      <c r="E53" s="463">
        <v>-620492.17870874936</v>
      </c>
      <c r="F53" s="464">
        <v>-0.17636561536457998</v>
      </c>
      <c r="G53" s="472">
        <v>5.3168467500269996E-2</v>
      </c>
      <c r="H53" s="472">
        <v>-1.2829354204316586E-2</v>
      </c>
      <c r="I53" s="473">
        <v>10.722710556576819</v>
      </c>
      <c r="J53" s="473">
        <v>-0.24840012799225875</v>
      </c>
      <c r="K53" s="464">
        <v>-2.2641292676195014E-2</v>
      </c>
      <c r="L53" s="465">
        <v>31071444.620977908</v>
      </c>
      <c r="M53" s="465">
        <v>-7527283.1267793998</v>
      </c>
      <c r="N53" s="464">
        <v>-0.19501376252528829</v>
      </c>
      <c r="O53" s="463">
        <v>6917600.4850277919</v>
      </c>
      <c r="P53" s="463">
        <v>-1436085.7339436607</v>
      </c>
      <c r="Q53" s="464">
        <v>-0.17191042329101017</v>
      </c>
    </row>
    <row r="54" spans="1:17">
      <c r="A54" s="485" t="s">
        <v>80</v>
      </c>
      <c r="B54" s="486" t="s">
        <v>299</v>
      </c>
      <c r="C54" s="367" t="s">
        <v>305</v>
      </c>
      <c r="D54" s="463">
        <v>2319178.9123957972</v>
      </c>
      <c r="E54" s="463">
        <v>11238.153084491845</v>
      </c>
      <c r="F54" s="468">
        <v>4.8693420917118061E-3</v>
      </c>
      <c r="G54" s="474">
        <v>4.2553132284781234E-2</v>
      </c>
      <c r="H54" s="474">
        <v>-7.4128165514596167E-4</v>
      </c>
      <c r="I54" s="475">
        <v>8.5724055745758516</v>
      </c>
      <c r="J54" s="475">
        <v>-0.32779657860747946</v>
      </c>
      <c r="K54" s="468">
        <v>-3.6830239691829539E-2</v>
      </c>
      <c r="L54" s="469">
        <v>19880942.237060491</v>
      </c>
      <c r="M54" s="469">
        <v>-660197.07838156074</v>
      </c>
      <c r="N54" s="468">
        <v>-3.2140236636497059E-2</v>
      </c>
      <c r="O54" s="463">
        <v>5381310.8148692101</v>
      </c>
      <c r="P54" s="463">
        <v>161890.82572223991</v>
      </c>
      <c r="Q54" s="468">
        <v>3.10170145454607E-2</v>
      </c>
    </row>
    <row r="55" spans="1:17">
      <c r="A55" s="485" t="s">
        <v>80</v>
      </c>
      <c r="B55" s="486" t="s">
        <v>299</v>
      </c>
      <c r="C55" s="367" t="s">
        <v>306</v>
      </c>
      <c r="D55" s="463">
        <v>120483167.57462975</v>
      </c>
      <c r="E55" s="463">
        <v>-3373008.958071813</v>
      </c>
      <c r="F55" s="464">
        <v>-2.7233272110424322E-2</v>
      </c>
      <c r="G55" s="472">
        <v>2.2106686726451694</v>
      </c>
      <c r="H55" s="472">
        <v>-0.11273610028478886</v>
      </c>
      <c r="I55" s="473">
        <v>5.1573055460665236</v>
      </c>
      <c r="J55" s="473">
        <v>-8.5570705073938491E-2</v>
      </c>
      <c r="K55" s="464">
        <v>-1.6321328403531295E-2</v>
      </c>
      <c r="L55" s="465">
        <v>621368508.34030032</v>
      </c>
      <c r="M55" s="465">
        <v>-27994098.160061359</v>
      </c>
      <c r="N55" s="464">
        <v>-4.3110117336338752E-2</v>
      </c>
      <c r="O55" s="463">
        <v>147264609.31342939</v>
      </c>
      <c r="P55" s="463">
        <v>-3041107.6284300685</v>
      </c>
      <c r="Q55" s="464">
        <v>-2.0232814095863135E-2</v>
      </c>
    </row>
    <row r="56" spans="1:17">
      <c r="A56" s="485" t="s">
        <v>80</v>
      </c>
      <c r="B56" s="486" t="s">
        <v>299</v>
      </c>
      <c r="C56" s="367" t="s">
        <v>307</v>
      </c>
      <c r="D56" s="463">
        <v>192756582.72336987</v>
      </c>
      <c r="E56" s="463">
        <v>7818876.4329676926</v>
      </c>
      <c r="F56" s="468">
        <v>4.2278433045394991E-2</v>
      </c>
      <c r="G56" s="474">
        <v>3.5367673962318662</v>
      </c>
      <c r="H56" s="474">
        <v>6.7540737387040028E-2</v>
      </c>
      <c r="I56" s="475">
        <v>5.8995706821297205</v>
      </c>
      <c r="J56" s="475">
        <v>-0.15458770621560269</v>
      </c>
      <c r="K56" s="468">
        <v>-2.5534136423188861E-2</v>
      </c>
      <c r="L56" s="469">
        <v>1137181084.2223051</v>
      </c>
      <c r="M56" s="469">
        <v>17538918.362923145</v>
      </c>
      <c r="N56" s="468">
        <v>1.5664753345066403E-2</v>
      </c>
      <c r="O56" s="463">
        <v>306023963.99345744</v>
      </c>
      <c r="P56" s="463">
        <v>10594587.590037644</v>
      </c>
      <c r="Q56" s="468">
        <v>3.58616591180504E-2</v>
      </c>
    </row>
    <row r="57" spans="1:17">
      <c r="A57" s="485" t="s">
        <v>80</v>
      </c>
      <c r="B57" s="486" t="s">
        <v>299</v>
      </c>
      <c r="C57" s="367" t="s">
        <v>308</v>
      </c>
      <c r="D57" s="463">
        <v>4915349180.5661573</v>
      </c>
      <c r="E57" s="463">
        <v>109964248.23228264</v>
      </c>
      <c r="F57" s="464">
        <v>2.2883546225895227E-2</v>
      </c>
      <c r="G57" s="472">
        <v>90.188602004167564</v>
      </c>
      <c r="H57" s="472">
        <v>4.4899848123790775E-2</v>
      </c>
      <c r="I57" s="473">
        <v>5.4752909046091398</v>
      </c>
      <c r="J57" s="473">
        <v>-7.3121449466250432E-2</v>
      </c>
      <c r="K57" s="464">
        <v>-1.3178805899770888E-2</v>
      </c>
      <c r="L57" s="465">
        <v>26912966661.331871</v>
      </c>
      <c r="M57" s="465">
        <v>250709536.68286896</v>
      </c>
      <c r="N57" s="464">
        <v>9.4031625121149404E-3</v>
      </c>
      <c r="O57" s="463">
        <v>6289015037.5871143</v>
      </c>
      <c r="P57" s="463">
        <v>89346831.04194355</v>
      </c>
      <c r="Q57" s="464">
        <v>1.4411550435492256E-2</v>
      </c>
    </row>
    <row r="58" spans="1:17">
      <c r="A58" s="485" t="s">
        <v>80</v>
      </c>
      <c r="B58" s="486" t="s">
        <v>299</v>
      </c>
      <c r="C58" s="367" t="s">
        <v>309</v>
      </c>
      <c r="D58" s="463">
        <v>58820590.040888876</v>
      </c>
      <c r="E58" s="463">
        <v>1132161.7406741604</v>
      </c>
      <c r="F58" s="468">
        <v>1.9625456508926012E-2</v>
      </c>
      <c r="G58" s="474">
        <v>1.0792614298536969</v>
      </c>
      <c r="H58" s="474">
        <v>-2.9096286090828372E-3</v>
      </c>
      <c r="I58" s="475">
        <v>7.2789812892546841</v>
      </c>
      <c r="J58" s="475">
        <v>-1.8259821036428647E-2</v>
      </c>
      <c r="K58" s="468">
        <v>-2.5022910385511707E-3</v>
      </c>
      <c r="L58" s="469">
        <v>428153974.33055055</v>
      </c>
      <c r="M58" s="469">
        <v>7187603.7501424551</v>
      </c>
      <c r="N58" s="468">
        <v>1.7074056866425064E-2</v>
      </c>
      <c r="O58" s="463">
        <v>109200233.49444155</v>
      </c>
      <c r="P58" s="463">
        <v>3159379.1918123066</v>
      </c>
      <c r="Q58" s="468">
        <v>2.9793980938665175E-2</v>
      </c>
    </row>
    <row r="59" spans="1:17">
      <c r="A59" s="485" t="s">
        <v>80</v>
      </c>
      <c r="B59" s="486" t="s">
        <v>299</v>
      </c>
      <c r="C59" s="367" t="s">
        <v>310</v>
      </c>
      <c r="D59" s="463">
        <v>31859009.831791855</v>
      </c>
      <c r="E59" s="463">
        <v>-317955.42694670334</v>
      </c>
      <c r="F59" s="464">
        <v>-9.8814609889400183E-3</v>
      </c>
      <c r="G59" s="472">
        <v>0.58456061866908582</v>
      </c>
      <c r="H59" s="472">
        <v>-1.9043632272859101E-2</v>
      </c>
      <c r="I59" s="473">
        <v>4.9518067168211441</v>
      </c>
      <c r="J59" s="473">
        <v>-0.10752864599936007</v>
      </c>
      <c r="K59" s="464">
        <v>-2.1253512228020095E-2</v>
      </c>
      <c r="L59" s="465">
        <v>157759658.87633777</v>
      </c>
      <c r="M59" s="465">
        <v>-5034399.3254450262</v>
      </c>
      <c r="N59" s="464">
        <v>-3.0924957465000975E-2</v>
      </c>
      <c r="O59" s="463">
        <v>52260753.533129379</v>
      </c>
      <c r="P59" s="463">
        <v>-1075104.0920243561</v>
      </c>
      <c r="Q59" s="464">
        <v>-2.0157247673417481E-2</v>
      </c>
    </row>
    <row r="60" spans="1:17">
      <c r="A60" s="485" t="s">
        <v>80</v>
      </c>
      <c r="B60" s="486" t="s">
        <v>299</v>
      </c>
      <c r="C60" s="367" t="s">
        <v>311</v>
      </c>
      <c r="D60" s="463">
        <v>8787602.1632102188</v>
      </c>
      <c r="E60" s="463">
        <v>2488772.0346269803</v>
      </c>
      <c r="F60" s="468">
        <v>0.39511655082318697</v>
      </c>
      <c r="G60" s="474">
        <v>0.16123809824176971</v>
      </c>
      <c r="H60" s="474">
        <v>4.3079017327776442E-2</v>
      </c>
      <c r="I60" s="475">
        <v>6.2397191549809303</v>
      </c>
      <c r="J60" s="475">
        <v>-0.53634669365972076</v>
      </c>
      <c r="K60" s="468">
        <v>-7.9153111206455795E-2</v>
      </c>
      <c r="L60" s="469">
        <v>54832169.544134662</v>
      </c>
      <c r="M60" s="469">
        <v>12150881.823452979</v>
      </c>
      <c r="N60" s="468">
        <v>0.28468873532991223</v>
      </c>
      <c r="O60" s="463">
        <v>11110563.965449056</v>
      </c>
      <c r="P60" s="463">
        <v>2453315.4161583278</v>
      </c>
      <c r="Q60" s="468">
        <v>0.28338280946771749</v>
      </c>
    </row>
    <row r="61" spans="1:17">
      <c r="A61" s="485" t="s">
        <v>80</v>
      </c>
      <c r="B61" s="486" t="s">
        <v>299</v>
      </c>
      <c r="C61" s="367" t="s">
        <v>312</v>
      </c>
      <c r="D61" s="463">
        <v>19347611.957271818</v>
      </c>
      <c r="E61" s="463">
        <v>-832032.77593060955</v>
      </c>
      <c r="F61" s="464">
        <v>-4.1231289595580971E-2</v>
      </c>
      <c r="G61" s="472">
        <v>0.35499697182133405</v>
      </c>
      <c r="H61" s="472">
        <v>-2.3550826130222358E-2</v>
      </c>
      <c r="I61" s="473">
        <v>9.1466588921870571</v>
      </c>
      <c r="J61" s="473">
        <v>2.4783766901213866E-2</v>
      </c>
      <c r="K61" s="464">
        <v>2.7169596777874374E-3</v>
      </c>
      <c r="L61" s="465">
        <v>176966006.95156491</v>
      </c>
      <c r="M61" s="465">
        <v>-7110192.3773398101</v>
      </c>
      <c r="N61" s="464">
        <v>-3.8626353669087989E-2</v>
      </c>
      <c r="O61" s="463">
        <v>38753012.878097713</v>
      </c>
      <c r="P61" s="463">
        <v>-1472340.1891912296</v>
      </c>
      <c r="Q61" s="464">
        <v>-3.6602293750617923E-2</v>
      </c>
    </row>
    <row r="62" spans="1:17">
      <c r="A62" s="485" t="s">
        <v>80</v>
      </c>
      <c r="B62" s="487" t="s">
        <v>299</v>
      </c>
      <c r="C62" s="367" t="s">
        <v>313</v>
      </c>
      <c r="D62" s="463">
        <v>5799333.6883418588</v>
      </c>
      <c r="E62" s="463">
        <v>-332460.46709422674</v>
      </c>
      <c r="F62" s="468">
        <v>-5.4219117384996851E-2</v>
      </c>
      <c r="G62" s="474">
        <v>0.10640826901477245</v>
      </c>
      <c r="H62" s="474">
        <v>-8.6174019383649103E-3</v>
      </c>
      <c r="I62" s="475">
        <v>10.012651622436723</v>
      </c>
      <c r="J62" s="475">
        <v>1.9479567862195069E-3</v>
      </c>
      <c r="K62" s="468">
        <v>1.9458739877632039E-4</v>
      </c>
      <c r="L62" s="469">
        <v>58066707.86362806</v>
      </c>
      <c r="M62" s="469">
        <v>-3316866.3652102873</v>
      </c>
      <c r="N62" s="468">
        <v>-5.4035080343236265E-2</v>
      </c>
      <c r="O62" s="463">
        <v>10540961.249743989</v>
      </c>
      <c r="P62" s="463">
        <v>-545686.7528370358</v>
      </c>
      <c r="Q62" s="468">
        <v>-4.9220174818393921E-2</v>
      </c>
    </row>
    <row r="63" spans="1:17">
      <c r="A63" s="485" t="s">
        <v>80</v>
      </c>
      <c r="B63" s="486" t="s">
        <v>241</v>
      </c>
      <c r="C63" s="367" t="s">
        <v>302</v>
      </c>
      <c r="D63" s="463">
        <v>24085404.766614623</v>
      </c>
      <c r="E63" s="463">
        <v>-731653.92331366241</v>
      </c>
      <c r="F63" s="464">
        <v>-2.9481895193752175E-2</v>
      </c>
      <c r="G63" s="472">
        <v>0.53421246579165194</v>
      </c>
      <c r="H63" s="472">
        <v>-2.9457607580088974E-2</v>
      </c>
      <c r="I63" s="473">
        <v>7.4291379641013586</v>
      </c>
      <c r="J63" s="473">
        <v>0.11040621686782881</v>
      </c>
      <c r="K63" s="464">
        <v>1.5085430192131608E-2</v>
      </c>
      <c r="L63" s="465">
        <v>178933794.93240452</v>
      </c>
      <c r="M63" s="465">
        <v>-2695600.3745313883</v>
      </c>
      <c r="N63" s="464">
        <v>-1.4841212073497725E-2</v>
      </c>
      <c r="O63" s="463">
        <v>47417214.400597066</v>
      </c>
      <c r="P63" s="463">
        <v>-1387900.46224612</v>
      </c>
      <c r="Q63" s="464">
        <v>-2.8437602619039642E-2</v>
      </c>
    </row>
    <row r="64" spans="1:17">
      <c r="A64" s="485" t="s">
        <v>80</v>
      </c>
      <c r="B64" s="486" t="s">
        <v>300</v>
      </c>
      <c r="C64" s="367" t="s">
        <v>303</v>
      </c>
      <c r="D64" s="463">
        <v>6634630.3706294149</v>
      </c>
      <c r="E64" s="463">
        <v>-37467.79883623682</v>
      </c>
      <c r="F64" s="468">
        <v>-5.6155946577203172E-3</v>
      </c>
      <c r="G64" s="474">
        <v>0.14715560250093729</v>
      </c>
      <c r="H64" s="474">
        <v>-4.3878221939668005E-3</v>
      </c>
      <c r="I64" s="475">
        <v>11.083836396571874</v>
      </c>
      <c r="J64" s="475">
        <v>9.4651491663976017E-2</v>
      </c>
      <c r="K64" s="468">
        <v>8.6131494267335119E-3</v>
      </c>
      <c r="L64" s="469">
        <v>73537157.579783455</v>
      </c>
      <c r="M64" s="469">
        <v>216237.09182789922</v>
      </c>
      <c r="N64" s="468">
        <v>2.9491868131063703E-3</v>
      </c>
      <c r="O64" s="463">
        <v>13374230.343674423</v>
      </c>
      <c r="P64" s="463">
        <v>-180633.67606869712</v>
      </c>
      <c r="Q64" s="468">
        <v>-1.3326114950736358E-2</v>
      </c>
    </row>
    <row r="65" spans="1:17">
      <c r="A65" s="485" t="s">
        <v>80</v>
      </c>
      <c r="B65" s="486" t="s">
        <v>300</v>
      </c>
      <c r="C65" s="367" t="s">
        <v>304</v>
      </c>
      <c r="D65" s="463">
        <v>2473946.2534641307</v>
      </c>
      <c r="E65" s="463">
        <v>-473291.08091388457</v>
      </c>
      <c r="F65" s="464">
        <v>-0.16058804474047148</v>
      </c>
      <c r="G65" s="472">
        <v>5.4871941788207472E-2</v>
      </c>
      <c r="H65" s="472">
        <v>-1.2068685836894487E-2</v>
      </c>
      <c r="I65" s="473">
        <v>10.733302096485012</v>
      </c>
      <c r="J65" s="473">
        <v>-0.3167263249116079</v>
      </c>
      <c r="K65" s="464">
        <v>-2.8662942105951314E-2</v>
      </c>
      <c r="L65" s="465">
        <v>26553612.508897796</v>
      </c>
      <c r="M65" s="465">
        <v>-6013443.8005804867</v>
      </c>
      <c r="N65" s="464">
        <v>-0.1846480610171187</v>
      </c>
      <c r="O65" s="463">
        <v>5937225.7660168977</v>
      </c>
      <c r="P65" s="463">
        <v>-1081985.5961570079</v>
      </c>
      <c r="Q65" s="464">
        <v>-0.15414631934119566</v>
      </c>
    </row>
    <row r="66" spans="1:17">
      <c r="A66" s="485" t="s">
        <v>80</v>
      </c>
      <c r="B66" s="486" t="s">
        <v>300</v>
      </c>
      <c r="C66" s="367" t="s">
        <v>305</v>
      </c>
      <c r="D66" s="463">
        <v>1432426.8216590057</v>
      </c>
      <c r="E66" s="463">
        <v>39746.859193252167</v>
      </c>
      <c r="F66" s="468">
        <v>2.8539837051205909E-2</v>
      </c>
      <c r="G66" s="474">
        <v>3.1771119143708434E-2</v>
      </c>
      <c r="H66" s="474">
        <v>1.3916684691942655E-4</v>
      </c>
      <c r="I66" s="475">
        <v>8.916082251000164</v>
      </c>
      <c r="J66" s="475">
        <v>-9.4855641536225832E-2</v>
      </c>
      <c r="K66" s="468">
        <v>-1.0526722375347098E-2</v>
      </c>
      <c r="L66" s="469">
        <v>12771635.360450439</v>
      </c>
      <c r="M66" s="469">
        <v>222282.71449162439</v>
      </c>
      <c r="N66" s="468">
        <v>1.7712683734583283E-2</v>
      </c>
      <c r="O66" s="463">
        <v>3255924.7716761925</v>
      </c>
      <c r="P66" s="463">
        <v>181991.3026834554</v>
      </c>
      <c r="Q66" s="468">
        <v>5.9204697993379178E-2</v>
      </c>
    </row>
    <row r="67" spans="1:17">
      <c r="A67" s="485" t="s">
        <v>80</v>
      </c>
      <c r="B67" s="486" t="s">
        <v>300</v>
      </c>
      <c r="C67" s="367" t="s">
        <v>306</v>
      </c>
      <c r="D67" s="463">
        <v>99669213.447861254</v>
      </c>
      <c r="E67" s="463">
        <v>-1761312.9446850419</v>
      </c>
      <c r="F67" s="464">
        <v>-1.7364722508375677E-2</v>
      </c>
      <c r="G67" s="472">
        <v>2.2106556562130111</v>
      </c>
      <c r="H67" s="472">
        <v>-9.3136786242065561E-2</v>
      </c>
      <c r="I67" s="473">
        <v>5.1284147332692704</v>
      </c>
      <c r="J67" s="473">
        <v>-8.2854570530776606E-2</v>
      </c>
      <c r="K67" s="464">
        <v>-1.5899115110086369E-2</v>
      </c>
      <c r="L67" s="465">
        <v>511145062.69937134</v>
      </c>
      <c r="M67" s="465">
        <v>-17436725.958385706</v>
      </c>
      <c r="N67" s="464">
        <v>-3.2987753896446731E-2</v>
      </c>
      <c r="O67" s="463">
        <v>122333311.96107033</v>
      </c>
      <c r="P67" s="463">
        <v>-1617548.5503839254</v>
      </c>
      <c r="Q67" s="464">
        <v>-1.3049917876402709E-2</v>
      </c>
    </row>
    <row r="68" spans="1:17">
      <c r="A68" s="485" t="s">
        <v>80</v>
      </c>
      <c r="B68" s="486" t="s">
        <v>300</v>
      </c>
      <c r="C68" s="367" t="s">
        <v>307</v>
      </c>
      <c r="D68" s="463">
        <v>162575818.63535786</v>
      </c>
      <c r="E68" s="463">
        <v>7174434.9927098751</v>
      </c>
      <c r="F68" s="468">
        <v>4.6167124285120847E-2</v>
      </c>
      <c r="G68" s="474">
        <v>3.6059194268420969</v>
      </c>
      <c r="H68" s="474">
        <v>7.6286426640066463E-2</v>
      </c>
      <c r="I68" s="475">
        <v>5.8826541607056475</v>
      </c>
      <c r="J68" s="475">
        <v>-0.15257663782117081</v>
      </c>
      <c r="K68" s="468">
        <v>-2.5280994698398992E-2</v>
      </c>
      <c r="L68" s="469">
        <v>956377315.92541468</v>
      </c>
      <c r="M68" s="469">
        <v>18494099.231623888</v>
      </c>
      <c r="N68" s="468">
        <v>1.9718978762429461E-2</v>
      </c>
      <c r="O68" s="463">
        <v>258616049.3014552</v>
      </c>
      <c r="P68" s="463">
        <v>9778551.6052735746</v>
      </c>
      <c r="Q68" s="468">
        <v>3.929693754280035E-2</v>
      </c>
    </row>
    <row r="69" spans="1:17">
      <c r="A69" s="485" t="s">
        <v>80</v>
      </c>
      <c r="B69" s="486" t="s">
        <v>300</v>
      </c>
      <c r="C69" s="367" t="s">
        <v>308</v>
      </c>
      <c r="D69" s="463">
        <v>4065530701.9100618</v>
      </c>
      <c r="E69" s="463">
        <v>96991275.110196114</v>
      </c>
      <c r="F69" s="464">
        <v>2.4440043219731228E-2</v>
      </c>
      <c r="G69" s="472">
        <v>90.173165120708475</v>
      </c>
      <c r="H69" s="472">
        <v>3.5694043575318801E-2</v>
      </c>
      <c r="I69" s="473">
        <v>5.4811995596397249</v>
      </c>
      <c r="J69" s="473">
        <v>-7.0444907638066212E-2</v>
      </c>
      <c r="K69" s="464">
        <v>-1.2689016390238759E-2</v>
      </c>
      <c r="L69" s="465">
        <v>22283985093.011211</v>
      </c>
      <c r="M69" s="465">
        <v>252065141.04396057</v>
      </c>
      <c r="N69" s="464">
        <v>1.1440906720499111E-2</v>
      </c>
      <c r="O69" s="463">
        <v>5197027124.2763577</v>
      </c>
      <c r="P69" s="463">
        <v>80293290.723686218</v>
      </c>
      <c r="Q69" s="464">
        <v>1.5692293821728195E-2</v>
      </c>
    </row>
    <row r="70" spans="1:17">
      <c r="A70" s="485" t="s">
        <v>80</v>
      </c>
      <c r="B70" s="486" t="s">
        <v>300</v>
      </c>
      <c r="C70" s="367" t="s">
        <v>309</v>
      </c>
      <c r="D70" s="463">
        <v>48666880.107748471</v>
      </c>
      <c r="E70" s="463">
        <v>673036.97408202291</v>
      </c>
      <c r="F70" s="468">
        <v>1.4023402381167196E-2</v>
      </c>
      <c r="G70" s="474">
        <v>1.0794277396070215</v>
      </c>
      <c r="H70" s="474">
        <v>-1.065684368505937E-2</v>
      </c>
      <c r="I70" s="475">
        <v>7.1837999892650135</v>
      </c>
      <c r="J70" s="475">
        <v>-1.8238214927595031E-2</v>
      </c>
      <c r="K70" s="468">
        <v>-2.5323685338100262E-3</v>
      </c>
      <c r="L70" s="469">
        <v>349613132.79560518</v>
      </c>
      <c r="M70" s="469">
        <v>3959640.9809123278</v>
      </c>
      <c r="N70" s="468">
        <v>1.1455521424430215E-2</v>
      </c>
      <c r="O70" s="463">
        <v>90427822.98972176</v>
      </c>
      <c r="P70" s="463">
        <v>2263892.7014776766</v>
      </c>
      <c r="Q70" s="468">
        <v>2.5678218905124599E-2</v>
      </c>
    </row>
    <row r="71" spans="1:17">
      <c r="A71" s="485" t="s">
        <v>80</v>
      </c>
      <c r="B71" s="486" t="s">
        <v>300</v>
      </c>
      <c r="C71" s="367" t="s">
        <v>310</v>
      </c>
      <c r="D71" s="463">
        <v>27026624.909526117</v>
      </c>
      <c r="E71" s="463">
        <v>-187113.55963065848</v>
      </c>
      <c r="F71" s="464">
        <v>-6.875702132682994E-3</v>
      </c>
      <c r="G71" s="472">
        <v>0.59944850729504218</v>
      </c>
      <c r="H71" s="472">
        <v>-1.8657375085546102E-2</v>
      </c>
      <c r="I71" s="473">
        <v>4.9247121707931223</v>
      </c>
      <c r="J71" s="473">
        <v>-9.7424087234025514E-2</v>
      </c>
      <c r="K71" s="464">
        <v>-1.9398933487379481E-2</v>
      </c>
      <c r="L71" s="465">
        <v>133098348.62740383</v>
      </c>
      <c r="M71" s="465">
        <v>-3572754.0550166368</v>
      </c>
      <c r="N71" s="464">
        <v>-2.6141254331711689E-2</v>
      </c>
      <c r="O71" s="463">
        <v>44373162.992982574</v>
      </c>
      <c r="P71" s="463">
        <v>-550362.8662282303</v>
      </c>
      <c r="Q71" s="464">
        <v>-1.2251105755880641E-2</v>
      </c>
    </row>
    <row r="72" spans="1:17">
      <c r="A72" s="485" t="s">
        <v>80</v>
      </c>
      <c r="B72" s="486" t="s">
        <v>300</v>
      </c>
      <c r="C72" s="367" t="s">
        <v>311</v>
      </c>
      <c r="D72" s="463">
        <v>7233003.7798709758</v>
      </c>
      <c r="E72" s="463">
        <v>2114256.209574461</v>
      </c>
      <c r="F72" s="468">
        <v>0.41304170220138203</v>
      </c>
      <c r="G72" s="474">
        <v>0.16042747970260995</v>
      </c>
      <c r="H72" s="474">
        <v>4.4165320896038071E-2</v>
      </c>
      <c r="I72" s="475">
        <v>6.1950548822655866</v>
      </c>
      <c r="J72" s="475">
        <v>-0.50766947157742059</v>
      </c>
      <c r="K72" s="468">
        <v>-7.5740765213826569E-2</v>
      </c>
      <c r="L72" s="469">
        <v>44808855.37993513</v>
      </c>
      <c r="M72" s="469">
        <v>10499301.379333958</v>
      </c>
      <c r="N72" s="468">
        <v>0.30601684239760124</v>
      </c>
      <c r="O72" s="463">
        <v>9038931.4603647944</v>
      </c>
      <c r="P72" s="463">
        <v>2075600.5622859625</v>
      </c>
      <c r="Q72" s="468">
        <v>0.29807581926899612</v>
      </c>
    </row>
    <row r="73" spans="1:17">
      <c r="A73" s="485" t="s">
        <v>80</v>
      </c>
      <c r="B73" s="486" t="s">
        <v>300</v>
      </c>
      <c r="C73" s="367" t="s">
        <v>312</v>
      </c>
      <c r="D73" s="463">
        <v>15816314.150866205</v>
      </c>
      <c r="E73" s="463">
        <v>-540756.62464434467</v>
      </c>
      <c r="F73" s="464">
        <v>-3.3059502649701422E-2</v>
      </c>
      <c r="G73" s="472">
        <v>0.35080465801352773</v>
      </c>
      <c r="H73" s="472">
        <v>-2.0713635083817294E-2</v>
      </c>
      <c r="I73" s="473">
        <v>9.0439348099585501</v>
      </c>
      <c r="J73" s="473">
        <v>2.4446404732554328E-3</v>
      </c>
      <c r="K73" s="464">
        <v>2.703802611549595E-4</v>
      </c>
      <c r="L73" s="465">
        <v>143041714.11425889</v>
      </c>
      <c r="M73" s="465">
        <v>-4850580.5040949583</v>
      </c>
      <c r="N73" s="464">
        <v>-3.2798061025506517E-2</v>
      </c>
      <c r="O73" s="463">
        <v>31649166.220494043</v>
      </c>
      <c r="P73" s="463">
        <v>-999547.35071697459</v>
      </c>
      <c r="Q73" s="464">
        <v>-3.0615213935974356E-2</v>
      </c>
    </row>
    <row r="74" spans="1:17">
      <c r="A74" s="485" t="s">
        <v>80</v>
      </c>
      <c r="B74" s="487" t="s">
        <v>300</v>
      </c>
      <c r="C74" s="367" t="s">
        <v>313</v>
      </c>
      <c r="D74" s="463">
        <v>4417831.2752106739</v>
      </c>
      <c r="E74" s="463">
        <v>-225350.96511816699</v>
      </c>
      <c r="F74" s="468">
        <v>-4.8533732568335958E-2</v>
      </c>
      <c r="G74" s="474">
        <v>9.7987165333136131E-2</v>
      </c>
      <c r="H74" s="474">
        <v>-7.4734739305608033E-3</v>
      </c>
      <c r="I74" s="475">
        <v>10.119496670272575</v>
      </c>
      <c r="J74" s="475">
        <v>2.0998693244715483E-2</v>
      </c>
      <c r="K74" s="468">
        <v>2.0793877755368641E-3</v>
      </c>
      <c r="L74" s="469">
        <v>44706228.879320458</v>
      </c>
      <c r="M74" s="469">
        <v>-2182937.5816120282</v>
      </c>
      <c r="N74" s="468">
        <v>-4.6555265243002915E-2</v>
      </c>
      <c r="O74" s="463">
        <v>8044462.450002782</v>
      </c>
      <c r="P74" s="463">
        <v>-396247.10663798638</v>
      </c>
      <c r="Q74" s="468">
        <v>-4.6944762638614558E-2</v>
      </c>
    </row>
    <row r="75" spans="1:17">
      <c r="A75" s="485" t="s">
        <v>81</v>
      </c>
      <c r="B75" s="486" t="s">
        <v>243</v>
      </c>
      <c r="C75" s="367" t="s">
        <v>302</v>
      </c>
      <c r="D75" s="463">
        <v>1193826.3987566358</v>
      </c>
      <c r="E75" s="463">
        <v>-56611.364037225489</v>
      </c>
      <c r="F75" s="464">
        <v>-4.5273236079129878E-2</v>
      </c>
      <c r="G75" s="472">
        <v>0.53632919314378413</v>
      </c>
      <c r="H75" s="472">
        <v>-2.2222763762469011E-2</v>
      </c>
      <c r="I75" s="473">
        <v>8.4253214360970237</v>
      </c>
      <c r="J75" s="473">
        <v>-0.21084276677688862</v>
      </c>
      <c r="K75" s="464">
        <v>-2.4413936769141689E-2</v>
      </c>
      <c r="L75" s="465">
        <v>10058371.148422796</v>
      </c>
      <c r="M75" s="465">
        <v>-740614.69653929025</v>
      </c>
      <c r="N75" s="464">
        <v>-6.858187492530142E-2</v>
      </c>
      <c r="O75" s="463">
        <v>2500801.1295222808</v>
      </c>
      <c r="P75" s="463">
        <v>-88423.985192453489</v>
      </c>
      <c r="Q75" s="464">
        <v>-3.4150752165168739E-2</v>
      </c>
    </row>
    <row r="76" spans="1:17">
      <c r="A76" s="485" t="s">
        <v>81</v>
      </c>
      <c r="B76" s="486"/>
      <c r="C76" s="367" t="s">
        <v>303</v>
      </c>
      <c r="D76" s="463">
        <v>449514.04271475214</v>
      </c>
      <c r="E76" s="463">
        <v>-22972.79916091921</v>
      </c>
      <c r="F76" s="468">
        <v>-4.8621034756697414E-2</v>
      </c>
      <c r="G76" s="474">
        <v>0.20194519411456718</v>
      </c>
      <c r="H76" s="474">
        <v>-9.1076531318717291E-3</v>
      </c>
      <c r="I76" s="475">
        <v>11.946641996921898</v>
      </c>
      <c r="J76" s="475">
        <v>0.41215091630765244</v>
      </c>
      <c r="K76" s="468">
        <v>3.5732041702329201E-2</v>
      </c>
      <c r="L76" s="469">
        <v>5370183.3409022018</v>
      </c>
      <c r="M76" s="469">
        <v>-79711.922420322895</v>
      </c>
      <c r="N76" s="468">
        <v>-1.4626321895904947E-2</v>
      </c>
      <c r="O76" s="463">
        <v>973563.97138930124</v>
      </c>
      <c r="P76" s="463">
        <v>-41239.696402458707</v>
      </c>
      <c r="Q76" s="468">
        <v>-4.0638103419745608E-2</v>
      </c>
    </row>
    <row r="77" spans="1:17">
      <c r="A77" s="485" t="s">
        <v>81</v>
      </c>
      <c r="B77" s="486"/>
      <c r="C77" s="367" t="s">
        <v>304</v>
      </c>
      <c r="D77" s="463">
        <v>127682.24158248484</v>
      </c>
      <c r="E77" s="463">
        <v>-19351.433658252223</v>
      </c>
      <c r="F77" s="464">
        <v>-0.13161225567250681</v>
      </c>
      <c r="G77" s="472">
        <v>5.7361534037147353E-2</v>
      </c>
      <c r="H77" s="472">
        <v>-8.3162225697369849E-3</v>
      </c>
      <c r="I77" s="473">
        <v>11.053128142759205</v>
      </c>
      <c r="J77" s="473">
        <v>0.13846224829185694</v>
      </c>
      <c r="K77" s="464">
        <v>1.2685889758846724E-2</v>
      </c>
      <c r="L77" s="465">
        <v>1411288.1777659429</v>
      </c>
      <c r="M77" s="465">
        <v>-193535.26272231806</v>
      </c>
      <c r="N77" s="464">
        <v>-0.12059598448003461</v>
      </c>
      <c r="O77" s="463">
        <v>300284.57247384422</v>
      </c>
      <c r="P77" s="463">
        <v>-48977.142699299089</v>
      </c>
      <c r="Q77" s="464">
        <v>-0.14023049355701389</v>
      </c>
    </row>
    <row r="78" spans="1:17">
      <c r="A78" s="485" t="s">
        <v>81</v>
      </c>
      <c r="B78" s="486"/>
      <c r="C78" s="367" t="s">
        <v>305</v>
      </c>
      <c r="D78" s="463">
        <v>116204.10929179419</v>
      </c>
      <c r="E78" s="463">
        <v>-23435.368928872835</v>
      </c>
      <c r="F78" s="468">
        <v>-0.16782767471988688</v>
      </c>
      <c r="G78" s="474">
        <v>5.2204957304822427E-2</v>
      </c>
      <c r="H78" s="474">
        <v>-1.0169921431449035E-2</v>
      </c>
      <c r="I78" s="475">
        <v>8.9541399349702768</v>
      </c>
      <c r="J78" s="475">
        <v>0.71323723520977467</v>
      </c>
      <c r="K78" s="468">
        <v>8.6548435431776524E-2</v>
      </c>
      <c r="L78" s="469">
        <v>1040507.855617305</v>
      </c>
      <c r="M78" s="469">
        <v>-110247.4974445377</v>
      </c>
      <c r="N78" s="468">
        <v>-9.5804461957269632E-2</v>
      </c>
      <c r="O78" s="463">
        <v>250935.40744222334</v>
      </c>
      <c r="P78" s="463">
        <v>-57793.96052742342</v>
      </c>
      <c r="Q78" s="468">
        <v>-0.18719942617543767</v>
      </c>
    </row>
    <row r="79" spans="1:17">
      <c r="A79" s="485" t="s">
        <v>81</v>
      </c>
      <c r="B79" s="486"/>
      <c r="C79" s="367" t="s">
        <v>306</v>
      </c>
      <c r="D79" s="463">
        <v>2443390.0415951349</v>
      </c>
      <c r="E79" s="463">
        <v>-209524.87834580196</v>
      </c>
      <c r="F79" s="464">
        <v>-7.897911718573572E-2</v>
      </c>
      <c r="G79" s="472">
        <v>1.0976984684784277</v>
      </c>
      <c r="H79" s="472">
        <v>-8.7319182242573623E-2</v>
      </c>
      <c r="I79" s="473">
        <v>6.7630371863611831</v>
      </c>
      <c r="J79" s="473">
        <v>9.5369077895961496E-3</v>
      </c>
      <c r="K79" s="464">
        <v>1.4121429475402751E-3</v>
      </c>
      <c r="L79" s="465">
        <v>16524737.712092495</v>
      </c>
      <c r="M79" s="465">
        <v>-1391723.9387553427</v>
      </c>
      <c r="N79" s="464">
        <v>-7.7678504041532329E-2</v>
      </c>
      <c r="O79" s="463">
        <v>3916812.3909108001</v>
      </c>
      <c r="P79" s="463">
        <v>-452977.96003573341</v>
      </c>
      <c r="Q79" s="464">
        <v>-0.10366125686959206</v>
      </c>
    </row>
    <row r="80" spans="1:17">
      <c r="A80" s="485" t="s">
        <v>81</v>
      </c>
      <c r="B80" s="486"/>
      <c r="C80" s="367" t="s">
        <v>307</v>
      </c>
      <c r="D80" s="463">
        <v>8757060.9461576957</v>
      </c>
      <c r="E80" s="463">
        <v>379523.62925638165</v>
      </c>
      <c r="F80" s="468">
        <v>4.5302529239793346E-2</v>
      </c>
      <c r="G80" s="474">
        <v>3.9341293143251446</v>
      </c>
      <c r="H80" s="474">
        <v>0.19200795359830414</v>
      </c>
      <c r="I80" s="475">
        <v>6.4573619616855504</v>
      </c>
      <c r="J80" s="475">
        <v>-0.10644070428426211</v>
      </c>
      <c r="K80" s="468">
        <v>-1.6216316928006749E-2</v>
      </c>
      <c r="L80" s="469">
        <v>56547512.249880783</v>
      </c>
      <c r="M80" s="469">
        <v>1559010.4749423489</v>
      </c>
      <c r="N80" s="468">
        <v>2.8351572139993887E-2</v>
      </c>
      <c r="O80" s="463">
        <v>15279742.996278126</v>
      </c>
      <c r="P80" s="463">
        <v>474088.50314836949</v>
      </c>
      <c r="Q80" s="468">
        <v>3.202077310181458E-2</v>
      </c>
    </row>
    <row r="81" spans="1:17">
      <c r="A81" s="485" t="s">
        <v>81</v>
      </c>
      <c r="B81" s="486"/>
      <c r="C81" s="367" t="s">
        <v>308</v>
      </c>
      <c r="D81" s="463">
        <v>199987220.00605926</v>
      </c>
      <c r="E81" s="463">
        <v>-1750281.8604283631</v>
      </c>
      <c r="F81" s="464">
        <v>-8.6760361570587963E-3</v>
      </c>
      <c r="G81" s="472">
        <v>89.844708122242821</v>
      </c>
      <c r="H81" s="472">
        <v>-0.26843449202206671</v>
      </c>
      <c r="I81" s="473">
        <v>6.2902373339075801</v>
      </c>
      <c r="J81" s="473">
        <v>5.1258158736636084E-2</v>
      </c>
      <c r="K81" s="464">
        <v>8.215792567576834E-3</v>
      </c>
      <c r="L81" s="465">
        <v>1257967077.5865028</v>
      </c>
      <c r="M81" s="465">
        <v>-668995.40952301025</v>
      </c>
      <c r="N81" s="464">
        <v>-5.3152410285727024E-4</v>
      </c>
      <c r="O81" s="463">
        <v>312496619.97365016</v>
      </c>
      <c r="P81" s="463">
        <v>-2614633.8175033331</v>
      </c>
      <c r="Q81" s="464">
        <v>-8.2974942533668942E-3</v>
      </c>
    </row>
    <row r="82" spans="1:17">
      <c r="A82" s="485" t="s">
        <v>81</v>
      </c>
      <c r="B82" s="486"/>
      <c r="C82" s="367" t="s">
        <v>309</v>
      </c>
      <c r="D82" s="463">
        <v>3144890.4431633125</v>
      </c>
      <c r="E82" s="463">
        <v>143598.75773969805</v>
      </c>
      <c r="F82" s="468">
        <v>4.7845652069445542E-2</v>
      </c>
      <c r="G82" s="474">
        <v>1.4128491007269257</v>
      </c>
      <c r="H82" s="474">
        <v>7.2216728593277324E-2</v>
      </c>
      <c r="I82" s="475">
        <v>7.7278717042600356</v>
      </c>
      <c r="J82" s="475">
        <v>-0.35706728047471437</v>
      </c>
      <c r="K82" s="468">
        <v>-4.4164499095032936E-2</v>
      </c>
      <c r="L82" s="469">
        <v>24303309.868719567</v>
      </c>
      <c r="M82" s="469">
        <v>38049.716677922755</v>
      </c>
      <c r="N82" s="468">
        <v>1.56807371689033E-3</v>
      </c>
      <c r="O82" s="463">
        <v>6499036.0102184657</v>
      </c>
      <c r="P82" s="463">
        <v>277319.83031264879</v>
      </c>
      <c r="Q82" s="468">
        <v>4.4572883476797685E-2</v>
      </c>
    </row>
    <row r="83" spans="1:17">
      <c r="A83" s="485" t="s">
        <v>81</v>
      </c>
      <c r="B83" s="486"/>
      <c r="C83" s="367" t="s">
        <v>310</v>
      </c>
      <c r="D83" s="463">
        <v>1658140.6405918195</v>
      </c>
      <c r="E83" s="463">
        <v>-3790.7727708430029</v>
      </c>
      <c r="F83" s="464">
        <v>-2.2809441715605804E-3</v>
      </c>
      <c r="G83" s="472">
        <v>0.74492340998133311</v>
      </c>
      <c r="H83" s="472">
        <v>2.5633575276714504E-3</v>
      </c>
      <c r="I83" s="473">
        <v>5.6127498223885715</v>
      </c>
      <c r="J83" s="473">
        <v>1.7486906220547382E-2</v>
      </c>
      <c r="K83" s="464">
        <v>3.1253055455209024E-3</v>
      </c>
      <c r="L83" s="465">
        <v>9306728.5859770067</v>
      </c>
      <c r="M83" s="465">
        <v>7785.3795741889626</v>
      </c>
      <c r="N83" s="464">
        <v>8.3723272649179254E-4</v>
      </c>
      <c r="O83" s="463">
        <v>3054774.3068004283</v>
      </c>
      <c r="P83" s="463">
        <v>-23617.928160842508</v>
      </c>
      <c r="Q83" s="464">
        <v>-7.6721633756133886E-3</v>
      </c>
    </row>
    <row r="84" spans="1:17">
      <c r="A84" s="485" t="s">
        <v>81</v>
      </c>
      <c r="B84" s="486"/>
      <c r="C84" s="367" t="s">
        <v>311</v>
      </c>
      <c r="D84" s="463">
        <v>348068.69728946482</v>
      </c>
      <c r="E84" s="463">
        <v>87196.329192144127</v>
      </c>
      <c r="F84" s="468">
        <v>0.33424900394055834</v>
      </c>
      <c r="G84" s="474">
        <v>0.15637064465176209</v>
      </c>
      <c r="H84" s="474">
        <v>3.9842836520020825E-2</v>
      </c>
      <c r="I84" s="475">
        <v>8.19223900815369</v>
      </c>
      <c r="J84" s="475">
        <v>-0.60428836926300633</v>
      </c>
      <c r="K84" s="468">
        <v>-6.86962415207613E-2</v>
      </c>
      <c r="L84" s="469">
        <v>2851461.9594519925</v>
      </c>
      <c r="M84" s="469">
        <v>556691.03147238493</v>
      </c>
      <c r="N84" s="468">
        <v>0.24259111211702258</v>
      </c>
      <c r="O84" s="463">
        <v>639775.08134005754</v>
      </c>
      <c r="P84" s="463">
        <v>111135.94719037181</v>
      </c>
      <c r="Q84" s="468">
        <v>0.21023026864844882</v>
      </c>
    </row>
    <row r="85" spans="1:17">
      <c r="A85" s="485" t="s">
        <v>81</v>
      </c>
      <c r="B85" s="486"/>
      <c r="C85" s="367" t="s">
        <v>312</v>
      </c>
      <c r="D85" s="463">
        <v>1034660.5393390198</v>
      </c>
      <c r="E85" s="463">
        <v>11422.779181354097</v>
      </c>
      <c r="F85" s="464">
        <v>1.1163367524273164E-2</v>
      </c>
      <c r="G85" s="472">
        <v>0.46482357302481664</v>
      </c>
      <c r="H85" s="472">
        <v>7.7584792456116269E-3</v>
      </c>
      <c r="I85" s="473">
        <v>10.061462947593521</v>
      </c>
      <c r="J85" s="473">
        <v>-0.29467837260441954</v>
      </c>
      <c r="K85" s="464">
        <v>-2.8454456490439942E-2</v>
      </c>
      <c r="L85" s="465">
        <v>10410198.679896677</v>
      </c>
      <c r="M85" s="465">
        <v>-186596.16845891438</v>
      </c>
      <c r="N85" s="464">
        <v>-1.7608736521672903E-2</v>
      </c>
      <c r="O85" s="463">
        <v>2151927.8764717937</v>
      </c>
      <c r="P85" s="463">
        <v>-2449.3809954421595</v>
      </c>
      <c r="Q85" s="464">
        <v>-1.1369322559233385E-3</v>
      </c>
    </row>
    <row r="86" spans="1:17">
      <c r="A86" s="485" t="s">
        <v>81</v>
      </c>
      <c r="B86" s="487"/>
      <c r="C86" s="367" t="s">
        <v>313</v>
      </c>
      <c r="D86" s="463">
        <v>350451.83433694486</v>
      </c>
      <c r="E86" s="463">
        <v>-28655.140695038717</v>
      </c>
      <c r="F86" s="468">
        <v>-7.5585896810843989E-2</v>
      </c>
      <c r="G86" s="474">
        <v>0.15744127432719662</v>
      </c>
      <c r="H86" s="474">
        <v>-1.1900174788837703E-2</v>
      </c>
      <c r="I86" s="475">
        <v>10.818772781426311</v>
      </c>
      <c r="J86" s="475">
        <v>0.33644671884156985</v>
      </c>
      <c r="K86" s="468">
        <v>3.2096570630680089E-2</v>
      </c>
      <c r="L86" s="469">
        <v>3791458.7665254618</v>
      </c>
      <c r="M86" s="469">
        <v>-182464.15835996252</v>
      </c>
      <c r="N86" s="468">
        <v>-4.5915374255836451E-2</v>
      </c>
      <c r="O86" s="463">
        <v>671614.27378839487</v>
      </c>
      <c r="P86" s="463">
        <v>-54388.029359444045</v>
      </c>
      <c r="Q86" s="468">
        <v>-7.491440333401915E-2</v>
      </c>
    </row>
    <row r="87" spans="1:17">
      <c r="A87" s="485" t="s">
        <v>81</v>
      </c>
      <c r="B87" s="486" t="s">
        <v>242</v>
      </c>
      <c r="C87" s="367" t="s">
        <v>302</v>
      </c>
      <c r="D87" s="463">
        <v>16433487.611946916</v>
      </c>
      <c r="E87" s="463">
        <v>-385901.84723432176</v>
      </c>
      <c r="F87" s="464">
        <v>-2.2943867740910694E-2</v>
      </c>
      <c r="G87" s="472">
        <v>0.55215330215237057</v>
      </c>
      <c r="H87" s="472">
        <v>-1.6419857995255138E-2</v>
      </c>
      <c r="I87" s="473">
        <v>8.6067456174220585</v>
      </c>
      <c r="J87" s="473">
        <v>8.4218633804489684E-2</v>
      </c>
      <c r="K87" s="464">
        <v>9.8818852631829719E-3</v>
      </c>
      <c r="L87" s="465">
        <v>141438847.48308381</v>
      </c>
      <c r="M87" s="465">
        <v>-1904853.0307611823</v>
      </c>
      <c r="N87" s="464">
        <v>-1.3288711146236944E-2</v>
      </c>
      <c r="O87" s="463">
        <v>34425933.634984069</v>
      </c>
      <c r="P87" s="463">
        <v>-965354.62107506394</v>
      </c>
      <c r="Q87" s="464">
        <v>-2.7276617174561067E-2</v>
      </c>
    </row>
    <row r="88" spans="1:17">
      <c r="A88" s="485" t="s">
        <v>81</v>
      </c>
      <c r="B88" s="486" t="s">
        <v>299</v>
      </c>
      <c r="C88" s="367" t="s">
        <v>303</v>
      </c>
      <c r="D88" s="463">
        <v>6591552.9934720695</v>
      </c>
      <c r="E88" s="463">
        <v>-54789.237730617635</v>
      </c>
      <c r="F88" s="468">
        <v>-8.2435173851562651E-3</v>
      </c>
      <c r="G88" s="474">
        <v>0.22147141480862806</v>
      </c>
      <c r="H88" s="474">
        <v>-3.2056946065843472E-3</v>
      </c>
      <c r="I88" s="475">
        <v>11.767063404439449</v>
      </c>
      <c r="J88" s="475">
        <v>0.17918305963766024</v>
      </c>
      <c r="K88" s="468">
        <v>1.5462971165217462E-2</v>
      </c>
      <c r="L88" s="469">
        <v>77563222.007908493</v>
      </c>
      <c r="M88" s="469">
        <v>546203.50212880969</v>
      </c>
      <c r="N88" s="468">
        <v>7.0919845084345904E-3</v>
      </c>
      <c r="O88" s="463">
        <v>14057101.955052352</v>
      </c>
      <c r="P88" s="463">
        <v>-127443.34348602407</v>
      </c>
      <c r="Q88" s="468">
        <v>-8.9846618840264316E-3</v>
      </c>
    </row>
    <row r="89" spans="1:17">
      <c r="A89" s="485" t="s">
        <v>81</v>
      </c>
      <c r="B89" s="486" t="s">
        <v>299</v>
      </c>
      <c r="C89" s="367" t="s">
        <v>304</v>
      </c>
      <c r="D89" s="463">
        <v>1815231.385711456</v>
      </c>
      <c r="E89" s="463">
        <v>-324898.06273130584</v>
      </c>
      <c r="F89" s="464">
        <v>-0.15181234152341291</v>
      </c>
      <c r="G89" s="472">
        <v>6.0990462125797076E-2</v>
      </c>
      <c r="H89" s="472">
        <v>-1.1355812189283249E-2</v>
      </c>
      <c r="I89" s="473">
        <v>11.067399406066778</v>
      </c>
      <c r="J89" s="473">
        <v>5.4794526230349305E-2</v>
      </c>
      <c r="K89" s="464">
        <v>4.9756190136881736E-3</v>
      </c>
      <c r="L89" s="465">
        <v>20089890.760096744</v>
      </c>
      <c r="M89" s="465">
        <v>-3478509.2473056614</v>
      </c>
      <c r="N89" s="464">
        <v>-0.14759208288272113</v>
      </c>
      <c r="O89" s="463">
        <v>4292783.3665369581</v>
      </c>
      <c r="P89" s="463">
        <v>-780911.43672859576</v>
      </c>
      <c r="Q89" s="464">
        <v>-0.15391375851499425</v>
      </c>
    </row>
    <row r="90" spans="1:17">
      <c r="A90" s="485" t="s">
        <v>81</v>
      </c>
      <c r="B90" s="486" t="s">
        <v>299</v>
      </c>
      <c r="C90" s="367" t="s">
        <v>305</v>
      </c>
      <c r="D90" s="463">
        <v>1816383.7595925333</v>
      </c>
      <c r="E90" s="463">
        <v>14915.050465470413</v>
      </c>
      <c r="F90" s="468">
        <v>8.27938358845977E-3</v>
      </c>
      <c r="G90" s="474">
        <v>6.1029181055021108E-2</v>
      </c>
      <c r="H90" s="474">
        <v>1.3120617066409573E-4</v>
      </c>
      <c r="I90" s="475">
        <v>8.8272426326637454</v>
      </c>
      <c r="J90" s="475">
        <v>-0.41499865388204249</v>
      </c>
      <c r="K90" s="468">
        <v>-4.4902382551532026E-2</v>
      </c>
      <c r="L90" s="469">
        <v>16033660.159953265</v>
      </c>
      <c r="M90" s="469">
        <v>-615948.31996122003</v>
      </c>
      <c r="N90" s="468">
        <v>-3.6994763012252144E-2</v>
      </c>
      <c r="O90" s="463">
        <v>4165867.0484876833</v>
      </c>
      <c r="P90" s="463">
        <v>156191.56845698459</v>
      </c>
      <c r="Q90" s="468">
        <v>3.895366825441663E-2</v>
      </c>
    </row>
    <row r="91" spans="1:17">
      <c r="A91" s="485" t="s">
        <v>81</v>
      </c>
      <c r="B91" s="486" t="s">
        <v>299</v>
      </c>
      <c r="C91" s="367" t="s">
        <v>306</v>
      </c>
      <c r="D91" s="463">
        <v>33957693.47805734</v>
      </c>
      <c r="E91" s="463">
        <v>-3767538.7404919118</v>
      </c>
      <c r="F91" s="464">
        <v>-9.9867874070750914E-2</v>
      </c>
      <c r="G91" s="472">
        <v>1.1409539490422287</v>
      </c>
      <c r="H91" s="472">
        <v>-0.13433339428609026</v>
      </c>
      <c r="I91" s="473">
        <v>6.9169071455401561</v>
      </c>
      <c r="J91" s="473">
        <v>4.2150281603463569E-3</v>
      </c>
      <c r="K91" s="464">
        <v>6.097520457694018E-4</v>
      </c>
      <c r="L91" s="465">
        <v>234882212.66443717</v>
      </c>
      <c r="M91" s="465">
        <v>-25900702.719051063</v>
      </c>
      <c r="N91" s="464">
        <v>-9.931901666550276E-2</v>
      </c>
      <c r="O91" s="463">
        <v>56340976.296055324</v>
      </c>
      <c r="P91" s="463">
        <v>-6566460.2888965681</v>
      </c>
      <c r="Q91" s="464">
        <v>-0.10438289406418658</v>
      </c>
    </row>
    <row r="92" spans="1:17">
      <c r="A92" s="485" t="s">
        <v>81</v>
      </c>
      <c r="B92" s="486" t="s">
        <v>299</v>
      </c>
      <c r="C92" s="367" t="s">
        <v>307</v>
      </c>
      <c r="D92" s="463">
        <v>115396267.52745873</v>
      </c>
      <c r="E92" s="463">
        <v>4334360.1642669439</v>
      </c>
      <c r="F92" s="468">
        <v>3.9026523739528723E-2</v>
      </c>
      <c r="G92" s="474">
        <v>3.8772311560343251</v>
      </c>
      <c r="H92" s="474">
        <v>0.12282498125830132</v>
      </c>
      <c r="I92" s="475">
        <v>6.4888469475292254</v>
      </c>
      <c r="J92" s="475">
        <v>-0.14464793563603973</v>
      </c>
      <c r="K92" s="468">
        <v>-2.1805690391520877E-2</v>
      </c>
      <c r="L92" s="469">
        <v>748788718.30181646</v>
      </c>
      <c r="M92" s="469">
        <v>12060124.093509078</v>
      </c>
      <c r="N92" s="468">
        <v>1.6369833054286367E-2</v>
      </c>
      <c r="O92" s="463">
        <v>203478011.84893075</v>
      </c>
      <c r="P92" s="463">
        <v>6814361.9760392904</v>
      </c>
      <c r="Q92" s="468">
        <v>3.4649829698795785E-2</v>
      </c>
    </row>
    <row r="93" spans="1:17">
      <c r="A93" s="485" t="s">
        <v>81</v>
      </c>
      <c r="B93" s="486" t="s">
        <v>299</v>
      </c>
      <c r="C93" s="367" t="s">
        <v>308</v>
      </c>
      <c r="D93" s="463">
        <v>2677365570.8111744</v>
      </c>
      <c r="E93" s="463">
        <v>13562493.83852005</v>
      </c>
      <c r="F93" s="464">
        <v>5.0914025724204375E-3</v>
      </c>
      <c r="G93" s="472">
        <v>89.957547411770406</v>
      </c>
      <c r="H93" s="472">
        <v>-9.1317748346995131E-2</v>
      </c>
      <c r="I93" s="473">
        <v>6.2831284976956541</v>
      </c>
      <c r="J93" s="473">
        <v>-4.2752553586876907E-2</v>
      </c>
      <c r="K93" s="464">
        <v>-6.7583555935199109E-3</v>
      </c>
      <c r="L93" s="465">
        <v>16822231916.712881</v>
      </c>
      <c r="M93" s="465">
        <v>-28669492.256534576</v>
      </c>
      <c r="N93" s="464">
        <v>-1.7013625301536895E-3</v>
      </c>
      <c r="O93" s="463">
        <v>4190551387.8942418</v>
      </c>
      <c r="P93" s="463">
        <v>12210711.605362892</v>
      </c>
      <c r="Q93" s="464">
        <v>2.9223829628483547E-3</v>
      </c>
    </row>
    <row r="94" spans="1:17">
      <c r="A94" s="485" t="s">
        <v>81</v>
      </c>
      <c r="B94" s="486" t="s">
        <v>299</v>
      </c>
      <c r="C94" s="367" t="s">
        <v>309</v>
      </c>
      <c r="D94" s="463">
        <v>41185247.548513249</v>
      </c>
      <c r="E94" s="463">
        <v>1652025.579208985</v>
      </c>
      <c r="F94" s="468">
        <v>4.1788285824305119E-2</v>
      </c>
      <c r="G94" s="474">
        <v>1.3837945402010914</v>
      </c>
      <c r="H94" s="474">
        <v>4.7388780618955684E-2</v>
      </c>
      <c r="I94" s="475">
        <v>7.9269649664801856</v>
      </c>
      <c r="J94" s="475">
        <v>-0.14393472261852924</v>
      </c>
      <c r="K94" s="468">
        <v>-1.7833789064797878E-2</v>
      </c>
      <c r="L94" s="469">
        <v>326474014.45287848</v>
      </c>
      <c r="M94" s="469">
        <v>7405345.5517501831</v>
      </c>
      <c r="N94" s="468">
        <v>2.3209253284737028E-2</v>
      </c>
      <c r="O94" s="463">
        <v>85211771.596756428</v>
      </c>
      <c r="P94" s="463">
        <v>3243725.3247744441</v>
      </c>
      <c r="Q94" s="468">
        <v>3.9573046721295371E-2</v>
      </c>
    </row>
    <row r="95" spans="1:17">
      <c r="A95" s="485" t="s">
        <v>81</v>
      </c>
      <c r="B95" s="486" t="s">
        <v>299</v>
      </c>
      <c r="C95" s="367" t="s">
        <v>310</v>
      </c>
      <c r="D95" s="463">
        <v>21331820.247474082</v>
      </c>
      <c r="E95" s="463">
        <v>72078.082528118044</v>
      </c>
      <c r="F95" s="464">
        <v>3.3903554412321934E-3</v>
      </c>
      <c r="G95" s="472">
        <v>0.71673373715271826</v>
      </c>
      <c r="H95" s="472">
        <v>-1.9438828633104865E-3</v>
      </c>
      <c r="I95" s="473">
        <v>5.3307939835483076</v>
      </c>
      <c r="J95" s="473">
        <v>-8.4067401309353862E-2</v>
      </c>
      <c r="K95" s="464">
        <v>-1.5525309945041874E-2</v>
      </c>
      <c r="L95" s="465">
        <v>113715539.03336881</v>
      </c>
      <c r="M95" s="465">
        <v>-1403017.8676273078</v>
      </c>
      <c r="N95" s="464">
        <v>-1.2187590822858616E-2</v>
      </c>
      <c r="O95" s="463">
        <v>38908403.749956563</v>
      </c>
      <c r="P95" s="463">
        <v>-520097.39172694087</v>
      </c>
      <c r="Q95" s="464">
        <v>-1.3190899391737161E-2</v>
      </c>
    </row>
    <row r="96" spans="1:17">
      <c r="A96" s="485" t="s">
        <v>81</v>
      </c>
      <c r="B96" s="486" t="s">
        <v>299</v>
      </c>
      <c r="C96" s="367" t="s">
        <v>311</v>
      </c>
      <c r="D96" s="463">
        <v>3768819.8257569801</v>
      </c>
      <c r="E96" s="463">
        <v>784660.33243364561</v>
      </c>
      <c r="F96" s="468">
        <v>0.26294182137021166</v>
      </c>
      <c r="G96" s="474">
        <v>0.12662962124340574</v>
      </c>
      <c r="H96" s="474">
        <v>2.5751227433623472E-2</v>
      </c>
      <c r="I96" s="475">
        <v>8.9159012006737122</v>
      </c>
      <c r="J96" s="475">
        <v>-0.76306137502065141</v>
      </c>
      <c r="K96" s="468">
        <v>-7.883710356901652E-2</v>
      </c>
      <c r="L96" s="469">
        <v>33602425.209589548</v>
      </c>
      <c r="M96" s="469">
        <v>4718857.1538099386</v>
      </c>
      <c r="N96" s="468">
        <v>0.16337514619720586</v>
      </c>
      <c r="O96" s="463">
        <v>7139457.164499511</v>
      </c>
      <c r="P96" s="463">
        <v>965997.90366240405</v>
      </c>
      <c r="Q96" s="468">
        <v>0.15647595016791557</v>
      </c>
    </row>
    <row r="97" spans="1:17">
      <c r="A97" s="485" t="s">
        <v>81</v>
      </c>
      <c r="B97" s="486" t="s">
        <v>299</v>
      </c>
      <c r="C97" s="367" t="s">
        <v>312</v>
      </c>
      <c r="D97" s="463">
        <v>14020975.340467207</v>
      </c>
      <c r="E97" s="463">
        <v>-549734.61118783616</v>
      </c>
      <c r="F97" s="464">
        <v>-3.7728745751705352E-2</v>
      </c>
      <c r="G97" s="472">
        <v>0.47109463410601887</v>
      </c>
      <c r="H97" s="472">
        <v>-2.14627576419128E-2</v>
      </c>
      <c r="I97" s="473">
        <v>10.153662443196954</v>
      </c>
      <c r="J97" s="473">
        <v>8.4121933777030478E-3</v>
      </c>
      <c r="K97" s="464">
        <v>8.2917554230393876E-4</v>
      </c>
      <c r="L97" s="465">
        <v>142364250.73149249</v>
      </c>
      <c r="M97" s="465">
        <v>-5459248.0455796719</v>
      </c>
      <c r="N97" s="464">
        <v>-3.6930853962620566E-2</v>
      </c>
      <c r="O97" s="463">
        <v>29350624.546499334</v>
      </c>
      <c r="P97" s="463">
        <v>-1039193.881002903</v>
      </c>
      <c r="Q97" s="464">
        <v>-3.4195461992706455E-2</v>
      </c>
    </row>
    <row r="98" spans="1:17">
      <c r="A98" s="485" t="s">
        <v>81</v>
      </c>
      <c r="B98" s="487" t="s">
        <v>299</v>
      </c>
      <c r="C98" s="367" t="s">
        <v>313</v>
      </c>
      <c r="D98" s="463">
        <v>4758052.6694530183</v>
      </c>
      <c r="E98" s="463">
        <v>-181645.7568570599</v>
      </c>
      <c r="F98" s="468">
        <v>-3.6772640995565403E-2</v>
      </c>
      <c r="G98" s="474">
        <v>0.15986712956435775</v>
      </c>
      <c r="H98" s="474">
        <v>-7.1175253328655819E-3</v>
      </c>
      <c r="I98" s="475">
        <v>10.762910838886064</v>
      </c>
      <c r="J98" s="475">
        <v>-1.8169157371435318E-2</v>
      </c>
      <c r="K98" s="468">
        <v>-1.685281750784011E-3</v>
      </c>
      <c r="L98" s="469">
        <v>51210496.648046665</v>
      </c>
      <c r="M98" s="469">
        <v>-2044787.2433895692</v>
      </c>
      <c r="N98" s="468">
        <v>-3.839595048555141E-2</v>
      </c>
      <c r="O98" s="463">
        <v>9187913.1515914742</v>
      </c>
      <c r="P98" s="463">
        <v>-314245.73898413219</v>
      </c>
      <c r="Q98" s="468">
        <v>-3.307098340523501E-2</v>
      </c>
    </row>
    <row r="99" spans="1:17">
      <c r="A99" s="485" t="s">
        <v>81</v>
      </c>
      <c r="B99" s="486" t="s">
        <v>241</v>
      </c>
      <c r="C99" s="367" t="s">
        <v>302</v>
      </c>
      <c r="D99" s="463">
        <v>13523034.220983025</v>
      </c>
      <c r="E99" s="463">
        <v>-368280.47400151379</v>
      </c>
      <c r="F99" s="464">
        <v>-2.6511563670390502E-2</v>
      </c>
      <c r="G99" s="472">
        <v>0.55242363726556165</v>
      </c>
      <c r="H99" s="472">
        <v>-1.9530991485190441E-2</v>
      </c>
      <c r="I99" s="473">
        <v>8.4412378600373241</v>
      </c>
      <c r="J99" s="473">
        <v>7.48712375625189E-2</v>
      </c>
      <c r="K99" s="464">
        <v>8.9490744239429099E-3</v>
      </c>
      <c r="L99" s="465">
        <v>114151148.44874224</v>
      </c>
      <c r="M99" s="465">
        <v>-2068683.157670185</v>
      </c>
      <c r="N99" s="464">
        <v>-1.7799743202829125E-2</v>
      </c>
      <c r="O99" s="463">
        <v>28205845.310275737</v>
      </c>
      <c r="P99" s="463">
        <v>-912520.70596077666</v>
      </c>
      <c r="Q99" s="464">
        <v>-3.1338321163074591E-2</v>
      </c>
    </row>
    <row r="100" spans="1:17">
      <c r="A100" s="485" t="s">
        <v>81</v>
      </c>
      <c r="B100" s="486" t="s">
        <v>300</v>
      </c>
      <c r="C100" s="367" t="s">
        <v>303</v>
      </c>
      <c r="D100" s="463">
        <v>5413394.0880261678</v>
      </c>
      <c r="E100" s="463">
        <v>-99252.737648239359</v>
      </c>
      <c r="F100" s="468">
        <v>-1.8004552220901065E-2</v>
      </c>
      <c r="G100" s="474">
        <v>0.22114022660824989</v>
      </c>
      <c r="H100" s="474">
        <v>-5.8349688893370444E-3</v>
      </c>
      <c r="I100" s="475">
        <v>11.735606373859662</v>
      </c>
      <c r="J100" s="475">
        <v>0.20303258205732</v>
      </c>
      <c r="K100" s="468">
        <v>1.7605140510927483E-2</v>
      </c>
      <c r="L100" s="469">
        <v>63529462.163654111</v>
      </c>
      <c r="M100" s="469">
        <v>-45544.141580931842</v>
      </c>
      <c r="N100" s="468">
        <v>-7.1638438165882708E-4</v>
      </c>
      <c r="O100" s="463">
        <v>11514728.442896288</v>
      </c>
      <c r="P100" s="463">
        <v>-209994.88900951855</v>
      </c>
      <c r="Q100" s="468">
        <v>-1.7910434478063265E-2</v>
      </c>
    </row>
    <row r="101" spans="1:17">
      <c r="A101" s="485" t="s">
        <v>81</v>
      </c>
      <c r="B101" s="486" t="s">
        <v>300</v>
      </c>
      <c r="C101" s="367" t="s">
        <v>304</v>
      </c>
      <c r="D101" s="463">
        <v>1540836.1529268839</v>
      </c>
      <c r="E101" s="463">
        <v>-256237.44741148828</v>
      </c>
      <c r="F101" s="464">
        <v>-0.14258595049375894</v>
      </c>
      <c r="G101" s="472">
        <v>6.294403298258229E-2</v>
      </c>
      <c r="H101" s="472">
        <v>-1.1047852342023781E-2</v>
      </c>
      <c r="I101" s="473">
        <v>11.054325011753324</v>
      </c>
      <c r="J101" s="473">
        <v>1.5428976189800991E-2</v>
      </c>
      <c r="K101" s="464">
        <v>1.39769195579831E-3</v>
      </c>
      <c r="L101" s="465">
        <v>17032903.624313422</v>
      </c>
      <c r="M101" s="465">
        <v>-2804805.0180777013</v>
      </c>
      <c r="N101" s="464">
        <v>-0.14138754977397563</v>
      </c>
      <c r="O101" s="463">
        <v>3664072.8066224926</v>
      </c>
      <c r="P101" s="463">
        <v>-625934.63206102839</v>
      </c>
      <c r="Q101" s="464">
        <v>-0.14590525564522322</v>
      </c>
    </row>
    <row r="102" spans="1:17">
      <c r="A102" s="485" t="s">
        <v>81</v>
      </c>
      <c r="B102" s="486" t="s">
        <v>300</v>
      </c>
      <c r="C102" s="367" t="s">
        <v>305</v>
      </c>
      <c r="D102" s="463">
        <v>1102848.1281175052</v>
      </c>
      <c r="E102" s="463">
        <v>10348.229272398865</v>
      </c>
      <c r="F102" s="468">
        <v>9.4720642842512776E-3</v>
      </c>
      <c r="G102" s="474">
        <v>4.5051973124556742E-2</v>
      </c>
      <c r="H102" s="474">
        <v>6.9882676357983786E-5</v>
      </c>
      <c r="I102" s="475">
        <v>9.2925123954317268</v>
      </c>
      <c r="J102" s="475">
        <v>-0.16361842081295741</v>
      </c>
      <c r="K102" s="468">
        <v>-1.7302893116905423E-2</v>
      </c>
      <c r="L102" s="469">
        <v>10248229.900810594</v>
      </c>
      <c r="M102" s="469">
        <v>-82592.059402815998</v>
      </c>
      <c r="N102" s="468">
        <v>-7.9947229485609912E-3</v>
      </c>
      <c r="O102" s="463">
        <v>2456681.3661006535</v>
      </c>
      <c r="P102" s="463">
        <v>93440.687124250457</v>
      </c>
      <c r="Q102" s="468">
        <v>3.9539217463336267E-2</v>
      </c>
    </row>
    <row r="103" spans="1:17">
      <c r="A103" s="485" t="s">
        <v>81</v>
      </c>
      <c r="B103" s="486" t="s">
        <v>300</v>
      </c>
      <c r="C103" s="367" t="s">
        <v>306</v>
      </c>
      <c r="D103" s="463">
        <v>26756136.157988898</v>
      </c>
      <c r="E103" s="463">
        <v>-3055864.9750175178</v>
      </c>
      <c r="F103" s="464">
        <v>-0.10250452364414446</v>
      </c>
      <c r="G103" s="472">
        <v>1.0930033758721338</v>
      </c>
      <c r="H103" s="472">
        <v>-0.13446230428425854</v>
      </c>
      <c r="I103" s="473">
        <v>7.0229475860524246</v>
      </c>
      <c r="J103" s="473">
        <v>3.8281885188855114E-2</v>
      </c>
      <c r="K103" s="464">
        <v>5.4808471626812466E-3</v>
      </c>
      <c r="L103" s="465">
        <v>187906941.84283814</v>
      </c>
      <c r="M103" s="465">
        <v>-20319919.944977641</v>
      </c>
      <c r="N103" s="464">
        <v>-9.7585488109040136E-2</v>
      </c>
      <c r="O103" s="463">
        <v>45256504.041945606</v>
      </c>
      <c r="P103" s="463">
        <v>-5402050.2390061393</v>
      </c>
      <c r="Q103" s="464">
        <v>-0.10663648648649608</v>
      </c>
    </row>
    <row r="104" spans="1:17">
      <c r="A104" s="485" t="s">
        <v>81</v>
      </c>
      <c r="B104" s="486" t="s">
        <v>300</v>
      </c>
      <c r="C104" s="367" t="s">
        <v>307</v>
      </c>
      <c r="D104" s="463">
        <v>97063346.124035537</v>
      </c>
      <c r="E104" s="463">
        <v>3897016.9314933717</v>
      </c>
      <c r="F104" s="468">
        <v>4.1828598006041461E-2</v>
      </c>
      <c r="G104" s="474">
        <v>3.9650928803985588</v>
      </c>
      <c r="H104" s="474">
        <v>0.1291051142708457</v>
      </c>
      <c r="I104" s="475">
        <v>6.4715671102376824</v>
      </c>
      <c r="J104" s="475">
        <v>-0.15276597154274985</v>
      </c>
      <c r="K104" s="468">
        <v>-2.3061336085728752E-2</v>
      </c>
      <c r="L104" s="469">
        <v>628151958.38592458</v>
      </c>
      <c r="M104" s="469">
        <v>10987161.807721496</v>
      </c>
      <c r="N104" s="468">
        <v>1.7802638563700506E-2</v>
      </c>
      <c r="O104" s="463">
        <v>171588643.6996249</v>
      </c>
      <c r="P104" s="463">
        <v>6078927.8299177885</v>
      </c>
      <c r="Q104" s="468">
        <v>3.6728525561020561E-2</v>
      </c>
    </row>
    <row r="105" spans="1:17">
      <c r="A105" s="485" t="s">
        <v>81</v>
      </c>
      <c r="B105" s="486" t="s">
        <v>300</v>
      </c>
      <c r="C105" s="367" t="s">
        <v>308</v>
      </c>
      <c r="D105" s="463">
        <v>2201597553.7007065</v>
      </c>
      <c r="E105" s="463">
        <v>14948366.758195877</v>
      </c>
      <c r="F105" s="464">
        <v>6.8361979815781421E-3</v>
      </c>
      <c r="G105" s="472">
        <v>89.936511920022127</v>
      </c>
      <c r="H105" s="472">
        <v>-9.5580173996168583E-2</v>
      </c>
      <c r="I105" s="473">
        <v>6.3055749345959367</v>
      </c>
      <c r="J105" s="473">
        <v>-3.768342733229435E-2</v>
      </c>
      <c r="K105" s="464">
        <v>-5.9407051048822957E-3</v>
      </c>
      <c r="L105" s="465">
        <v>13882338350.682907</v>
      </c>
      <c r="M105" s="465">
        <v>11857611.006259918</v>
      </c>
      <c r="N105" s="464">
        <v>8.5488104044880754E-4</v>
      </c>
      <c r="O105" s="463">
        <v>3451772439.0461097</v>
      </c>
      <c r="P105" s="463">
        <v>14961339.107905865</v>
      </c>
      <c r="Q105" s="464">
        <v>4.3532619841034851E-3</v>
      </c>
    </row>
    <row r="106" spans="1:17">
      <c r="A106" s="485" t="s">
        <v>81</v>
      </c>
      <c r="B106" s="486" t="s">
        <v>300</v>
      </c>
      <c r="C106" s="367" t="s">
        <v>309</v>
      </c>
      <c r="D106" s="463">
        <v>34220973.77808518</v>
      </c>
      <c r="E106" s="463">
        <v>1366525.5797395073</v>
      </c>
      <c r="F106" s="468">
        <v>4.1593320073119243E-2</v>
      </c>
      <c r="G106" s="474">
        <v>1.3979462372376521</v>
      </c>
      <c r="H106" s="474">
        <v>4.5212235114714172E-2</v>
      </c>
      <c r="I106" s="475">
        <v>7.7979949891743097</v>
      </c>
      <c r="J106" s="475">
        <v>-0.16451079947218883</v>
      </c>
      <c r="K106" s="468">
        <v>-2.0660681930901689E-2</v>
      </c>
      <c r="L106" s="469">
        <v>266854982.04617366</v>
      </c>
      <c r="M106" s="469">
        <v>5251248.0840597153</v>
      </c>
      <c r="N106" s="468">
        <v>2.0073291785736563E-2</v>
      </c>
      <c r="O106" s="463">
        <v>70808831.232318059</v>
      </c>
      <c r="P106" s="463">
        <v>2633549.7295942903</v>
      </c>
      <c r="Q106" s="468">
        <v>3.8629099455776701E-2</v>
      </c>
    </row>
    <row r="107" spans="1:17">
      <c r="A107" s="485" t="s">
        <v>81</v>
      </c>
      <c r="B107" s="486" t="s">
        <v>300</v>
      </c>
      <c r="C107" s="367" t="s">
        <v>310</v>
      </c>
      <c r="D107" s="463">
        <v>18171801.760598872</v>
      </c>
      <c r="E107" s="463">
        <v>185630.87839099765</v>
      </c>
      <c r="F107" s="464">
        <v>1.0320755852187851E-2</v>
      </c>
      <c r="G107" s="472">
        <v>0.74232843459661368</v>
      </c>
      <c r="H107" s="472">
        <v>1.7740727193311656E-3</v>
      </c>
      <c r="I107" s="473">
        <v>5.2977269513338845</v>
      </c>
      <c r="J107" s="473">
        <v>-7.4323646957853207E-2</v>
      </c>
      <c r="K107" s="464">
        <v>-1.383524700632705E-2</v>
      </c>
      <c r="L107" s="465">
        <v>96269243.941421181</v>
      </c>
      <c r="M107" s="465">
        <v>-353376.10732106864</v>
      </c>
      <c r="N107" s="464">
        <v>-3.6572813606462391E-3</v>
      </c>
      <c r="O107" s="463">
        <v>33035297.746994343</v>
      </c>
      <c r="P107" s="463">
        <v>-204160.98238784447</v>
      </c>
      <c r="Q107" s="464">
        <v>-6.142127164284277E-3</v>
      </c>
    </row>
    <row r="108" spans="1:17">
      <c r="A108" s="485" t="s">
        <v>81</v>
      </c>
      <c r="B108" s="486" t="s">
        <v>300</v>
      </c>
      <c r="C108" s="367" t="s">
        <v>311</v>
      </c>
      <c r="D108" s="463">
        <v>3020136.0477401251</v>
      </c>
      <c r="E108" s="463">
        <v>628061.92806499358</v>
      </c>
      <c r="F108" s="468">
        <v>0.26255955988115071</v>
      </c>
      <c r="G108" s="474">
        <v>0.12337427483106361</v>
      </c>
      <c r="H108" s="474">
        <v>2.4884110645448723E-2</v>
      </c>
      <c r="I108" s="475">
        <v>8.9452443113204048</v>
      </c>
      <c r="J108" s="475">
        <v>-0.66631424585681742</v>
      </c>
      <c r="K108" s="468">
        <v>-6.9324266391662545E-2</v>
      </c>
      <c r="L108" s="469">
        <v>27015854.800461043</v>
      </c>
      <c r="M108" s="469">
        <v>4024294.3260953613</v>
      </c>
      <c r="N108" s="468">
        <v>0.1750335446166095</v>
      </c>
      <c r="O108" s="463">
        <v>5710891.9027677029</v>
      </c>
      <c r="P108" s="463">
        <v>787198.83687532227</v>
      </c>
      <c r="Q108" s="468">
        <v>0.15987975414804795</v>
      </c>
    </row>
    <row r="109" spans="1:17">
      <c r="A109" s="485" t="s">
        <v>81</v>
      </c>
      <c r="B109" s="486" t="s">
        <v>300</v>
      </c>
      <c r="C109" s="367" t="s">
        <v>312</v>
      </c>
      <c r="D109" s="463">
        <v>11489911.025889054</v>
      </c>
      <c r="E109" s="463">
        <v>-304033.58093355037</v>
      </c>
      <c r="F109" s="464">
        <v>-2.5778786578128567E-2</v>
      </c>
      <c r="G109" s="472">
        <v>0.46936939869090344</v>
      </c>
      <c r="H109" s="472">
        <v>-1.6229074687405309E-2</v>
      </c>
      <c r="I109" s="473">
        <v>9.9942683950450242</v>
      </c>
      <c r="J109" s="473">
        <v>-5.125010876923497E-2</v>
      </c>
      <c r="K109" s="464">
        <v>-5.1017882999046223E-3</v>
      </c>
      <c r="L109" s="465">
        <v>114833254.62792233</v>
      </c>
      <c r="M109" s="465">
        <v>-3643034.1528745294</v>
      </c>
      <c r="N109" s="464">
        <v>-3.0749056966283096E-2</v>
      </c>
      <c r="O109" s="463">
        <v>23911935.096715964</v>
      </c>
      <c r="P109" s="463">
        <v>-630484.55447932705</v>
      </c>
      <c r="Q109" s="464">
        <v>-2.5689584133918943E-2</v>
      </c>
    </row>
    <row r="110" spans="1:17">
      <c r="A110" s="485" t="s">
        <v>81</v>
      </c>
      <c r="B110" s="487" t="s">
        <v>300</v>
      </c>
      <c r="C110" s="367" t="s">
        <v>313</v>
      </c>
      <c r="D110" s="463">
        <v>3600683.5490054926</v>
      </c>
      <c r="E110" s="463">
        <v>-131330.28532821033</v>
      </c>
      <c r="F110" s="468">
        <v>-3.519019252286814E-2</v>
      </c>
      <c r="G110" s="474">
        <v>0.14708997036312257</v>
      </c>
      <c r="H110" s="474">
        <v>-6.5702579145998363E-3</v>
      </c>
      <c r="I110" s="475">
        <v>10.916069177688362</v>
      </c>
      <c r="J110" s="475">
        <v>-4.9638971054340786E-2</v>
      </c>
      <c r="K110" s="468">
        <v>-4.5267455946319569E-3</v>
      </c>
      <c r="L110" s="469">
        <v>39305310.707908399</v>
      </c>
      <c r="M110" s="469">
        <v>-1618863.8064651862</v>
      </c>
      <c r="N110" s="468">
        <v>-3.9557641068522983E-2</v>
      </c>
      <c r="O110" s="463">
        <v>6981688.7223131424</v>
      </c>
      <c r="P110" s="463">
        <v>-242223.78714921325</v>
      </c>
      <c r="Q110" s="468">
        <v>-3.3530830672704383E-2</v>
      </c>
    </row>
    <row r="111" spans="1:17">
      <c r="A111" s="485" t="s">
        <v>82</v>
      </c>
      <c r="B111" s="486" t="s">
        <v>243</v>
      </c>
      <c r="C111" s="367" t="s">
        <v>302</v>
      </c>
      <c r="D111" s="462"/>
      <c r="E111" s="462"/>
      <c r="F111" s="462"/>
      <c r="G111" s="462"/>
      <c r="H111" s="462"/>
      <c r="I111" s="462"/>
      <c r="J111" s="462"/>
      <c r="K111" s="462"/>
      <c r="L111" s="462"/>
      <c r="M111" s="462"/>
      <c r="N111" s="462"/>
      <c r="O111" s="462"/>
      <c r="P111" s="462"/>
      <c r="Q111" s="462"/>
    </row>
    <row r="112" spans="1:17">
      <c r="A112" s="485" t="s">
        <v>82</v>
      </c>
      <c r="B112" s="486"/>
      <c r="C112" s="367" t="s">
        <v>303</v>
      </c>
      <c r="D112" s="466"/>
      <c r="E112" s="466"/>
      <c r="F112" s="466"/>
      <c r="G112" s="466"/>
      <c r="H112" s="466"/>
      <c r="I112" s="466"/>
      <c r="J112" s="466"/>
      <c r="K112" s="466"/>
      <c r="L112" s="466"/>
      <c r="M112" s="466"/>
      <c r="N112" s="466"/>
      <c r="O112" s="466"/>
      <c r="P112" s="466"/>
      <c r="Q112" s="466"/>
    </row>
    <row r="113" spans="1:17">
      <c r="A113" s="485" t="s">
        <v>82</v>
      </c>
      <c r="B113" s="486"/>
      <c r="C113" s="367" t="s">
        <v>304</v>
      </c>
      <c r="D113" s="462"/>
      <c r="E113" s="462"/>
      <c r="F113" s="462"/>
      <c r="G113" s="462"/>
      <c r="H113" s="462"/>
      <c r="I113" s="462"/>
      <c r="J113" s="462"/>
      <c r="K113" s="462"/>
      <c r="L113" s="462"/>
      <c r="M113" s="462"/>
      <c r="N113" s="462"/>
      <c r="O113" s="462"/>
      <c r="P113" s="462"/>
      <c r="Q113" s="462"/>
    </row>
    <row r="114" spans="1:17">
      <c r="A114" s="485" t="s">
        <v>82</v>
      </c>
      <c r="B114" s="486"/>
      <c r="C114" s="367" t="s">
        <v>305</v>
      </c>
      <c r="D114" s="466"/>
      <c r="E114" s="466"/>
      <c r="F114" s="466"/>
      <c r="G114" s="466"/>
      <c r="H114" s="466"/>
      <c r="I114" s="466"/>
      <c r="J114" s="466"/>
      <c r="K114" s="466"/>
      <c r="L114" s="466"/>
      <c r="M114" s="466"/>
      <c r="N114" s="466"/>
      <c r="O114" s="466"/>
      <c r="P114" s="466"/>
      <c r="Q114" s="466"/>
    </row>
    <row r="115" spans="1:17">
      <c r="A115" s="485" t="s">
        <v>82</v>
      </c>
      <c r="B115" s="486"/>
      <c r="C115" s="367" t="s">
        <v>306</v>
      </c>
      <c r="D115" s="462"/>
      <c r="E115" s="462"/>
      <c r="F115" s="462"/>
      <c r="G115" s="462"/>
      <c r="H115" s="462"/>
      <c r="I115" s="462"/>
      <c r="J115" s="462"/>
      <c r="K115" s="462"/>
      <c r="L115" s="462"/>
      <c r="M115" s="462"/>
      <c r="N115" s="462"/>
      <c r="O115" s="462"/>
      <c r="P115" s="462"/>
      <c r="Q115" s="462"/>
    </row>
    <row r="116" spans="1:17">
      <c r="A116" s="485" t="s">
        <v>82</v>
      </c>
      <c r="B116" s="486"/>
      <c r="C116" s="367" t="s">
        <v>307</v>
      </c>
      <c r="D116" s="466"/>
      <c r="E116" s="466"/>
      <c r="F116" s="466"/>
      <c r="G116" s="466"/>
      <c r="H116" s="466"/>
      <c r="I116" s="466"/>
      <c r="J116" s="466"/>
      <c r="K116" s="466"/>
      <c r="L116" s="466"/>
      <c r="M116" s="466"/>
      <c r="N116" s="466"/>
      <c r="O116" s="466"/>
      <c r="P116" s="466"/>
      <c r="Q116" s="466"/>
    </row>
    <row r="117" spans="1:17">
      <c r="A117" s="485" t="s">
        <v>82</v>
      </c>
      <c r="B117" s="486"/>
      <c r="C117" s="367" t="s">
        <v>308</v>
      </c>
      <c r="D117" s="462"/>
      <c r="E117" s="462"/>
      <c r="F117" s="462"/>
      <c r="G117" s="462"/>
      <c r="H117" s="462"/>
      <c r="I117" s="462"/>
      <c r="J117" s="462"/>
      <c r="K117" s="462"/>
      <c r="L117" s="462"/>
      <c r="M117" s="462"/>
      <c r="N117" s="462"/>
      <c r="O117" s="462"/>
      <c r="P117" s="462"/>
      <c r="Q117" s="462"/>
    </row>
    <row r="118" spans="1:17">
      <c r="A118" s="485" t="s">
        <v>82</v>
      </c>
      <c r="B118" s="486"/>
      <c r="C118" s="367" t="s">
        <v>309</v>
      </c>
      <c r="D118" s="466"/>
      <c r="E118" s="466"/>
      <c r="F118" s="466"/>
      <c r="G118" s="466"/>
      <c r="H118" s="466"/>
      <c r="I118" s="466"/>
      <c r="J118" s="466"/>
      <c r="K118" s="466"/>
      <c r="L118" s="466"/>
      <c r="M118" s="466"/>
      <c r="N118" s="466"/>
      <c r="O118" s="466"/>
      <c r="P118" s="466"/>
      <c r="Q118" s="466"/>
    </row>
    <row r="119" spans="1:17">
      <c r="A119" s="485" t="s">
        <v>82</v>
      </c>
      <c r="B119" s="486"/>
      <c r="C119" s="367" t="s">
        <v>310</v>
      </c>
      <c r="D119" s="462"/>
      <c r="E119" s="462"/>
      <c r="F119" s="462"/>
      <c r="G119" s="462"/>
      <c r="H119" s="462"/>
      <c r="I119" s="462"/>
      <c r="J119" s="462"/>
      <c r="K119" s="462"/>
      <c r="L119" s="462"/>
      <c r="M119" s="462"/>
      <c r="N119" s="462"/>
      <c r="O119" s="462"/>
      <c r="P119" s="462"/>
      <c r="Q119" s="462"/>
    </row>
    <row r="120" spans="1:17">
      <c r="A120" s="485" t="s">
        <v>82</v>
      </c>
      <c r="B120" s="486"/>
      <c r="C120" s="367" t="s">
        <v>311</v>
      </c>
      <c r="D120" s="466"/>
      <c r="E120" s="466"/>
      <c r="F120" s="466"/>
      <c r="G120" s="466"/>
      <c r="H120" s="466"/>
      <c r="I120" s="466"/>
      <c r="J120" s="466"/>
      <c r="K120" s="466"/>
      <c r="L120" s="466"/>
      <c r="M120" s="466"/>
      <c r="N120" s="466"/>
      <c r="O120" s="466"/>
      <c r="P120" s="466"/>
      <c r="Q120" s="466"/>
    </row>
    <row r="121" spans="1:17">
      <c r="A121" s="485" t="s">
        <v>82</v>
      </c>
      <c r="B121" s="486"/>
      <c r="C121" s="367" t="s">
        <v>312</v>
      </c>
      <c r="D121" s="462"/>
      <c r="E121" s="462"/>
      <c r="F121" s="462"/>
      <c r="G121" s="462"/>
      <c r="H121" s="462"/>
      <c r="I121" s="462"/>
      <c r="J121" s="462"/>
      <c r="K121" s="462"/>
      <c r="L121" s="462"/>
      <c r="M121" s="462"/>
      <c r="N121" s="462"/>
      <c r="O121" s="462"/>
      <c r="P121" s="462"/>
      <c r="Q121" s="462"/>
    </row>
    <row r="122" spans="1:17">
      <c r="A122" s="485" t="s">
        <v>82</v>
      </c>
      <c r="B122" s="487"/>
      <c r="C122" s="367" t="s">
        <v>313</v>
      </c>
      <c r="D122" s="466"/>
      <c r="E122" s="466"/>
      <c r="F122" s="466"/>
      <c r="G122" s="466"/>
      <c r="H122" s="466"/>
      <c r="I122" s="466"/>
      <c r="J122" s="466"/>
      <c r="K122" s="466"/>
      <c r="L122" s="466"/>
      <c r="M122" s="466"/>
      <c r="N122" s="466"/>
      <c r="O122" s="466"/>
      <c r="P122" s="466"/>
      <c r="Q122" s="466"/>
    </row>
    <row r="123" spans="1:17">
      <c r="A123" s="485" t="s">
        <v>82</v>
      </c>
      <c r="B123" s="486" t="s">
        <v>242</v>
      </c>
      <c r="C123" s="367" t="s">
        <v>302</v>
      </c>
      <c r="D123" s="462"/>
      <c r="E123" s="462"/>
      <c r="F123" s="462"/>
      <c r="G123" s="462"/>
      <c r="H123" s="462"/>
      <c r="I123" s="462"/>
      <c r="J123" s="462"/>
      <c r="K123" s="462"/>
      <c r="L123" s="462"/>
      <c r="M123" s="462"/>
      <c r="N123" s="462"/>
      <c r="O123" s="462"/>
      <c r="P123" s="462"/>
      <c r="Q123" s="462"/>
    </row>
    <row r="124" spans="1:17">
      <c r="A124" s="485" t="s">
        <v>82</v>
      </c>
      <c r="B124" s="486" t="s">
        <v>299</v>
      </c>
      <c r="C124" s="367" t="s">
        <v>303</v>
      </c>
      <c r="D124" s="466"/>
      <c r="E124" s="466"/>
      <c r="F124" s="466"/>
      <c r="G124" s="466"/>
      <c r="H124" s="466"/>
      <c r="I124" s="466"/>
      <c r="J124" s="466"/>
      <c r="K124" s="466"/>
      <c r="L124" s="466"/>
      <c r="M124" s="466"/>
      <c r="N124" s="466"/>
      <c r="O124" s="466"/>
      <c r="P124" s="466"/>
      <c r="Q124" s="466"/>
    </row>
    <row r="125" spans="1:17">
      <c r="A125" s="485" t="s">
        <v>82</v>
      </c>
      <c r="B125" s="486" t="s">
        <v>299</v>
      </c>
      <c r="C125" s="367" t="s">
        <v>304</v>
      </c>
      <c r="D125" s="462"/>
      <c r="E125" s="462"/>
      <c r="F125" s="462"/>
      <c r="G125" s="462"/>
      <c r="H125" s="462"/>
      <c r="I125" s="462"/>
      <c r="J125" s="462"/>
      <c r="K125" s="462"/>
      <c r="L125" s="462"/>
      <c r="M125" s="462"/>
      <c r="N125" s="462"/>
      <c r="O125" s="462"/>
      <c r="P125" s="462"/>
      <c r="Q125" s="462"/>
    </row>
    <row r="126" spans="1:17">
      <c r="A126" s="485" t="s">
        <v>82</v>
      </c>
      <c r="B126" s="486" t="s">
        <v>299</v>
      </c>
      <c r="C126" s="367" t="s">
        <v>305</v>
      </c>
      <c r="D126" s="466"/>
      <c r="E126" s="466"/>
      <c r="F126" s="466"/>
      <c r="G126" s="466"/>
      <c r="H126" s="466"/>
      <c r="I126" s="466"/>
      <c r="J126" s="466"/>
      <c r="K126" s="466"/>
      <c r="L126" s="466"/>
      <c r="M126" s="466"/>
      <c r="N126" s="466"/>
      <c r="O126" s="466"/>
      <c r="P126" s="466"/>
      <c r="Q126" s="466"/>
    </row>
    <row r="127" spans="1:17">
      <c r="A127" s="485" t="s">
        <v>82</v>
      </c>
      <c r="B127" s="486" t="s">
        <v>299</v>
      </c>
      <c r="C127" s="367" t="s">
        <v>306</v>
      </c>
      <c r="D127" s="462"/>
      <c r="E127" s="462"/>
      <c r="F127" s="462"/>
      <c r="G127" s="462"/>
      <c r="H127" s="462"/>
      <c r="I127" s="462"/>
      <c r="J127" s="462"/>
      <c r="K127" s="462"/>
      <c r="L127" s="462"/>
      <c r="M127" s="462"/>
      <c r="N127" s="462"/>
      <c r="O127" s="462"/>
      <c r="P127" s="462"/>
      <c r="Q127" s="462"/>
    </row>
    <row r="128" spans="1:17">
      <c r="A128" s="485" t="s">
        <v>82</v>
      </c>
      <c r="B128" s="486" t="s">
        <v>299</v>
      </c>
      <c r="C128" s="367" t="s">
        <v>307</v>
      </c>
      <c r="D128" s="466"/>
      <c r="E128" s="466"/>
      <c r="F128" s="466"/>
      <c r="G128" s="466"/>
      <c r="H128" s="466"/>
      <c r="I128" s="466"/>
      <c r="J128" s="466"/>
      <c r="K128" s="466"/>
      <c r="L128" s="466"/>
      <c r="M128" s="466"/>
      <c r="N128" s="466"/>
      <c r="O128" s="466"/>
      <c r="P128" s="466"/>
      <c r="Q128" s="466"/>
    </row>
    <row r="129" spans="1:17">
      <c r="A129" s="485" t="s">
        <v>82</v>
      </c>
      <c r="B129" s="486" t="s">
        <v>299</v>
      </c>
      <c r="C129" s="367" t="s">
        <v>308</v>
      </c>
      <c r="D129" s="462"/>
      <c r="E129" s="462"/>
      <c r="F129" s="462"/>
      <c r="G129" s="462"/>
      <c r="H129" s="462"/>
      <c r="I129" s="462"/>
      <c r="J129" s="462"/>
      <c r="K129" s="462"/>
      <c r="L129" s="462"/>
      <c r="M129" s="462"/>
      <c r="N129" s="462"/>
      <c r="O129" s="462"/>
      <c r="P129" s="462"/>
      <c r="Q129" s="462"/>
    </row>
    <row r="130" spans="1:17">
      <c r="A130" s="485" t="s">
        <v>82</v>
      </c>
      <c r="B130" s="486" t="s">
        <v>299</v>
      </c>
      <c r="C130" s="367" t="s">
        <v>309</v>
      </c>
      <c r="D130" s="466"/>
      <c r="E130" s="466"/>
      <c r="F130" s="466"/>
      <c r="G130" s="466"/>
      <c r="H130" s="466"/>
      <c r="I130" s="466"/>
      <c r="J130" s="466"/>
      <c r="K130" s="466"/>
      <c r="L130" s="466"/>
      <c r="M130" s="466"/>
      <c r="N130" s="466"/>
      <c r="O130" s="466"/>
      <c r="P130" s="466"/>
      <c r="Q130" s="466"/>
    </row>
    <row r="131" spans="1:17">
      <c r="A131" s="485" t="s">
        <v>82</v>
      </c>
      <c r="B131" s="486" t="s">
        <v>299</v>
      </c>
      <c r="C131" s="367" t="s">
        <v>310</v>
      </c>
      <c r="D131" s="462"/>
      <c r="E131" s="462"/>
      <c r="F131" s="462"/>
      <c r="G131" s="462"/>
      <c r="H131" s="462"/>
      <c r="I131" s="462"/>
      <c r="J131" s="462"/>
      <c r="K131" s="462"/>
      <c r="L131" s="462"/>
      <c r="M131" s="462"/>
      <c r="N131" s="462"/>
      <c r="O131" s="462"/>
      <c r="P131" s="462"/>
      <c r="Q131" s="462"/>
    </row>
    <row r="132" spans="1:17">
      <c r="A132" s="485" t="s">
        <v>82</v>
      </c>
      <c r="B132" s="486" t="s">
        <v>299</v>
      </c>
      <c r="C132" s="367" t="s">
        <v>311</v>
      </c>
      <c r="D132" s="466"/>
      <c r="E132" s="466"/>
      <c r="F132" s="466"/>
      <c r="G132" s="466"/>
      <c r="H132" s="466"/>
      <c r="I132" s="466"/>
      <c r="J132" s="466"/>
      <c r="K132" s="466"/>
      <c r="L132" s="466"/>
      <c r="M132" s="466"/>
      <c r="N132" s="466"/>
      <c r="O132" s="466"/>
      <c r="P132" s="466"/>
      <c r="Q132" s="466"/>
    </row>
    <row r="133" spans="1:17">
      <c r="A133" s="485" t="s">
        <v>82</v>
      </c>
      <c r="B133" s="486" t="s">
        <v>299</v>
      </c>
      <c r="C133" s="367" t="s">
        <v>312</v>
      </c>
      <c r="D133" s="462"/>
      <c r="E133" s="462"/>
      <c r="F133" s="462"/>
      <c r="G133" s="462"/>
      <c r="H133" s="462"/>
      <c r="I133" s="462"/>
      <c r="J133" s="462"/>
      <c r="K133" s="462"/>
      <c r="L133" s="462"/>
      <c r="M133" s="462"/>
      <c r="N133" s="462"/>
      <c r="O133" s="462"/>
      <c r="P133" s="462"/>
      <c r="Q133" s="462"/>
    </row>
    <row r="134" spans="1:17">
      <c r="A134" s="485" t="s">
        <v>82</v>
      </c>
      <c r="B134" s="487" t="s">
        <v>299</v>
      </c>
      <c r="C134" s="367" t="s">
        <v>313</v>
      </c>
      <c r="D134" s="466"/>
      <c r="E134" s="466"/>
      <c r="F134" s="466"/>
      <c r="G134" s="466"/>
      <c r="H134" s="466"/>
      <c r="I134" s="466"/>
      <c r="J134" s="466"/>
      <c r="K134" s="466"/>
      <c r="L134" s="466"/>
      <c r="M134" s="466"/>
      <c r="N134" s="466"/>
      <c r="O134" s="466"/>
      <c r="P134" s="466"/>
      <c r="Q134" s="466"/>
    </row>
    <row r="135" spans="1:17">
      <c r="A135" s="485" t="s">
        <v>82</v>
      </c>
      <c r="B135" s="486" t="s">
        <v>241</v>
      </c>
      <c r="C135" s="367" t="s">
        <v>302</v>
      </c>
      <c r="D135" s="462"/>
      <c r="E135" s="462"/>
      <c r="F135" s="462"/>
      <c r="G135" s="462"/>
      <c r="H135" s="462"/>
      <c r="I135" s="462"/>
      <c r="J135" s="462"/>
      <c r="K135" s="462"/>
      <c r="L135" s="462"/>
      <c r="M135" s="462"/>
      <c r="N135" s="462"/>
      <c r="O135" s="462"/>
      <c r="P135" s="462"/>
      <c r="Q135" s="462"/>
    </row>
    <row r="136" spans="1:17">
      <c r="A136" s="485" t="s">
        <v>82</v>
      </c>
      <c r="B136" s="486" t="s">
        <v>300</v>
      </c>
      <c r="C136" s="367" t="s">
        <v>303</v>
      </c>
      <c r="D136" s="466"/>
      <c r="E136" s="466"/>
      <c r="F136" s="466"/>
      <c r="G136" s="466"/>
      <c r="H136" s="466"/>
      <c r="I136" s="466"/>
      <c r="J136" s="466"/>
      <c r="K136" s="466"/>
      <c r="L136" s="466"/>
      <c r="M136" s="466"/>
      <c r="N136" s="466"/>
      <c r="O136" s="466"/>
      <c r="P136" s="466"/>
      <c r="Q136" s="466"/>
    </row>
    <row r="137" spans="1:17">
      <c r="A137" s="485" t="s">
        <v>82</v>
      </c>
      <c r="B137" s="486" t="s">
        <v>300</v>
      </c>
      <c r="C137" s="367" t="s">
        <v>304</v>
      </c>
      <c r="D137" s="462"/>
      <c r="E137" s="462"/>
      <c r="F137" s="462"/>
      <c r="G137" s="462"/>
      <c r="H137" s="462"/>
      <c r="I137" s="462"/>
      <c r="J137" s="462"/>
      <c r="K137" s="462"/>
      <c r="L137" s="462"/>
      <c r="M137" s="462"/>
      <c r="N137" s="462"/>
      <c r="O137" s="462"/>
      <c r="P137" s="462"/>
      <c r="Q137" s="462"/>
    </row>
    <row r="138" spans="1:17">
      <c r="A138" s="485" t="s">
        <v>82</v>
      </c>
      <c r="B138" s="486" t="s">
        <v>300</v>
      </c>
      <c r="C138" s="367" t="s">
        <v>305</v>
      </c>
      <c r="D138" s="466"/>
      <c r="E138" s="466"/>
      <c r="F138" s="466"/>
      <c r="G138" s="466"/>
      <c r="H138" s="466"/>
      <c r="I138" s="466"/>
      <c r="J138" s="466"/>
      <c r="K138" s="466"/>
      <c r="L138" s="466"/>
      <c r="M138" s="466"/>
      <c r="N138" s="466"/>
      <c r="O138" s="466"/>
      <c r="P138" s="466"/>
      <c r="Q138" s="466"/>
    </row>
    <row r="139" spans="1:17">
      <c r="A139" s="485" t="s">
        <v>82</v>
      </c>
      <c r="B139" s="486" t="s">
        <v>300</v>
      </c>
      <c r="C139" s="367" t="s">
        <v>306</v>
      </c>
      <c r="D139" s="462"/>
      <c r="E139" s="462"/>
      <c r="F139" s="462"/>
      <c r="G139" s="462"/>
      <c r="H139" s="462"/>
      <c r="I139" s="462"/>
      <c r="J139" s="462"/>
      <c r="K139" s="462"/>
      <c r="L139" s="462"/>
      <c r="M139" s="462"/>
      <c r="N139" s="462"/>
      <c r="O139" s="462"/>
      <c r="P139" s="462"/>
      <c r="Q139" s="462"/>
    </row>
    <row r="140" spans="1:17">
      <c r="A140" s="485" t="s">
        <v>82</v>
      </c>
      <c r="B140" s="486" t="s">
        <v>300</v>
      </c>
      <c r="C140" s="367" t="s">
        <v>307</v>
      </c>
      <c r="D140" s="466"/>
      <c r="E140" s="466"/>
      <c r="F140" s="466"/>
      <c r="G140" s="466"/>
      <c r="H140" s="466"/>
      <c r="I140" s="466"/>
      <c r="J140" s="466"/>
      <c r="K140" s="466"/>
      <c r="L140" s="466"/>
      <c r="M140" s="466"/>
      <c r="N140" s="466"/>
      <c r="O140" s="466"/>
      <c r="P140" s="466"/>
      <c r="Q140" s="466"/>
    </row>
    <row r="141" spans="1:17">
      <c r="A141" s="485" t="s">
        <v>82</v>
      </c>
      <c r="B141" s="486" t="s">
        <v>300</v>
      </c>
      <c r="C141" s="367" t="s">
        <v>308</v>
      </c>
      <c r="D141" s="462"/>
      <c r="E141" s="462"/>
      <c r="F141" s="462"/>
      <c r="G141" s="462"/>
      <c r="H141" s="462"/>
      <c r="I141" s="462"/>
      <c r="J141" s="462"/>
      <c r="K141" s="462"/>
      <c r="L141" s="462"/>
      <c r="M141" s="462"/>
      <c r="N141" s="462"/>
      <c r="O141" s="462"/>
      <c r="P141" s="462"/>
      <c r="Q141" s="462"/>
    </row>
    <row r="142" spans="1:17">
      <c r="A142" s="485" t="s">
        <v>82</v>
      </c>
      <c r="B142" s="486" t="s">
        <v>300</v>
      </c>
      <c r="C142" s="367" t="s">
        <v>309</v>
      </c>
      <c r="D142" s="466"/>
      <c r="E142" s="466"/>
      <c r="F142" s="466"/>
      <c r="G142" s="466"/>
      <c r="H142" s="466"/>
      <c r="I142" s="466"/>
      <c r="J142" s="466"/>
      <c r="K142" s="466"/>
      <c r="L142" s="466"/>
      <c r="M142" s="466"/>
      <c r="N142" s="466"/>
      <c r="O142" s="466"/>
      <c r="P142" s="466"/>
      <c r="Q142" s="466"/>
    </row>
    <row r="143" spans="1:17">
      <c r="A143" s="485" t="s">
        <v>82</v>
      </c>
      <c r="B143" s="486" t="s">
        <v>300</v>
      </c>
      <c r="C143" s="367" t="s">
        <v>310</v>
      </c>
      <c r="D143" s="462"/>
      <c r="E143" s="462"/>
      <c r="F143" s="462"/>
      <c r="G143" s="462"/>
      <c r="H143" s="462"/>
      <c r="I143" s="462"/>
      <c r="J143" s="462"/>
      <c r="K143" s="462"/>
      <c r="L143" s="462"/>
      <c r="M143" s="462"/>
      <c r="N143" s="462"/>
      <c r="O143" s="462"/>
      <c r="P143" s="462"/>
      <c r="Q143" s="462"/>
    </row>
    <row r="144" spans="1:17">
      <c r="A144" s="485" t="s">
        <v>82</v>
      </c>
      <c r="B144" s="486" t="s">
        <v>300</v>
      </c>
      <c r="C144" s="367" t="s">
        <v>311</v>
      </c>
      <c r="D144" s="466"/>
      <c r="E144" s="466"/>
      <c r="F144" s="466"/>
      <c r="G144" s="466"/>
      <c r="H144" s="466"/>
      <c r="I144" s="466"/>
      <c r="J144" s="466"/>
      <c r="K144" s="466"/>
      <c r="L144" s="466"/>
      <c r="M144" s="466"/>
      <c r="N144" s="466"/>
      <c r="O144" s="466"/>
      <c r="P144" s="466"/>
      <c r="Q144" s="466"/>
    </row>
    <row r="145" spans="1:17">
      <c r="A145" s="485" t="s">
        <v>82</v>
      </c>
      <c r="B145" s="486" t="s">
        <v>300</v>
      </c>
      <c r="C145" s="367" t="s">
        <v>312</v>
      </c>
      <c r="D145" s="462"/>
      <c r="E145" s="462"/>
      <c r="F145" s="462"/>
      <c r="G145" s="462"/>
      <c r="H145" s="462"/>
      <c r="I145" s="462"/>
      <c r="J145" s="462"/>
      <c r="K145" s="462"/>
      <c r="L145" s="462"/>
      <c r="M145" s="462"/>
      <c r="N145" s="462"/>
      <c r="O145" s="462"/>
      <c r="P145" s="462"/>
      <c r="Q145" s="462"/>
    </row>
    <row r="146" spans="1:17">
      <c r="A146" s="485" t="s">
        <v>82</v>
      </c>
      <c r="B146" s="487" t="s">
        <v>300</v>
      </c>
      <c r="C146" s="367" t="s">
        <v>313</v>
      </c>
      <c r="D146" s="466"/>
      <c r="E146" s="466"/>
      <c r="F146" s="466"/>
      <c r="G146" s="466"/>
      <c r="H146" s="466"/>
      <c r="I146" s="466"/>
      <c r="J146" s="466"/>
      <c r="K146" s="466"/>
      <c r="L146" s="466"/>
      <c r="M146" s="466"/>
      <c r="N146" s="466"/>
      <c r="O146" s="466"/>
      <c r="P146" s="466"/>
      <c r="Q146" s="466"/>
    </row>
    <row r="147" spans="1:17">
      <c r="A147" s="485" t="s">
        <v>83</v>
      </c>
      <c r="B147" s="486" t="s">
        <v>243</v>
      </c>
      <c r="C147" s="367" t="s">
        <v>302</v>
      </c>
      <c r="D147" s="462"/>
      <c r="E147" s="462"/>
      <c r="F147" s="462"/>
      <c r="G147" s="462"/>
      <c r="H147" s="462"/>
      <c r="I147" s="462"/>
      <c r="J147" s="462"/>
      <c r="K147" s="462"/>
      <c r="L147" s="462"/>
      <c r="M147" s="462"/>
      <c r="N147" s="462"/>
      <c r="O147" s="462"/>
      <c r="P147" s="462"/>
      <c r="Q147" s="462"/>
    </row>
    <row r="148" spans="1:17">
      <c r="A148" s="485" t="s">
        <v>83</v>
      </c>
      <c r="B148" s="486"/>
      <c r="C148" s="367" t="s">
        <v>303</v>
      </c>
      <c r="D148" s="466"/>
      <c r="E148" s="466"/>
      <c r="F148" s="466"/>
      <c r="G148" s="466"/>
      <c r="H148" s="466"/>
      <c r="I148" s="466"/>
      <c r="J148" s="466"/>
      <c r="K148" s="466"/>
      <c r="L148" s="466"/>
      <c r="M148" s="466"/>
      <c r="N148" s="466"/>
      <c r="O148" s="466"/>
      <c r="P148" s="466"/>
      <c r="Q148" s="466"/>
    </row>
    <row r="149" spans="1:17">
      <c r="A149" s="485" t="s">
        <v>83</v>
      </c>
      <c r="B149" s="486"/>
      <c r="C149" s="367" t="s">
        <v>304</v>
      </c>
      <c r="D149" s="462"/>
      <c r="E149" s="462"/>
      <c r="F149" s="462"/>
      <c r="G149" s="462"/>
      <c r="H149" s="462"/>
      <c r="I149" s="462"/>
      <c r="J149" s="462"/>
      <c r="K149" s="462"/>
      <c r="L149" s="462"/>
      <c r="M149" s="462"/>
      <c r="N149" s="462"/>
      <c r="O149" s="462"/>
      <c r="P149" s="462"/>
      <c r="Q149" s="462"/>
    </row>
    <row r="150" spans="1:17">
      <c r="A150" s="485" t="s">
        <v>83</v>
      </c>
      <c r="B150" s="486"/>
      <c r="C150" s="367" t="s">
        <v>305</v>
      </c>
      <c r="D150" s="466"/>
      <c r="E150" s="466"/>
      <c r="F150" s="466"/>
      <c r="G150" s="466"/>
      <c r="H150" s="466"/>
      <c r="I150" s="466"/>
      <c r="J150" s="466"/>
      <c r="K150" s="466"/>
      <c r="L150" s="466"/>
      <c r="M150" s="466"/>
      <c r="N150" s="466"/>
      <c r="O150" s="466"/>
      <c r="P150" s="466"/>
      <c r="Q150" s="466"/>
    </row>
    <row r="151" spans="1:17">
      <c r="A151" s="485" t="s">
        <v>83</v>
      </c>
      <c r="B151" s="486"/>
      <c r="C151" s="367" t="s">
        <v>306</v>
      </c>
      <c r="D151" s="462"/>
      <c r="E151" s="462"/>
      <c r="F151" s="462"/>
      <c r="G151" s="462"/>
      <c r="H151" s="462"/>
      <c r="I151" s="462"/>
      <c r="J151" s="462"/>
      <c r="K151" s="462"/>
      <c r="L151" s="462"/>
      <c r="M151" s="462"/>
      <c r="N151" s="462"/>
      <c r="O151" s="462"/>
      <c r="P151" s="462"/>
      <c r="Q151" s="462"/>
    </row>
    <row r="152" spans="1:17">
      <c r="A152" s="485" t="s">
        <v>83</v>
      </c>
      <c r="B152" s="486"/>
      <c r="C152" s="367" t="s">
        <v>307</v>
      </c>
      <c r="D152" s="466"/>
      <c r="E152" s="466"/>
      <c r="F152" s="466"/>
      <c r="G152" s="466"/>
      <c r="H152" s="466"/>
      <c r="I152" s="466"/>
      <c r="J152" s="466"/>
      <c r="K152" s="466"/>
      <c r="L152" s="466"/>
      <c r="M152" s="466"/>
      <c r="N152" s="466"/>
      <c r="O152" s="466"/>
      <c r="P152" s="466"/>
      <c r="Q152" s="466"/>
    </row>
    <row r="153" spans="1:17">
      <c r="A153" s="485" t="s">
        <v>83</v>
      </c>
      <c r="B153" s="486"/>
      <c r="C153" s="367" t="s">
        <v>308</v>
      </c>
      <c r="D153" s="462"/>
      <c r="E153" s="462"/>
      <c r="F153" s="462"/>
      <c r="G153" s="462"/>
      <c r="H153" s="462"/>
      <c r="I153" s="462"/>
      <c r="J153" s="462"/>
      <c r="K153" s="462"/>
      <c r="L153" s="462"/>
      <c r="M153" s="462"/>
      <c r="N153" s="462"/>
      <c r="O153" s="462"/>
      <c r="P153" s="462"/>
      <c r="Q153" s="462"/>
    </row>
    <row r="154" spans="1:17">
      <c r="A154" s="485" t="s">
        <v>83</v>
      </c>
      <c r="B154" s="486"/>
      <c r="C154" s="367" t="s">
        <v>309</v>
      </c>
      <c r="D154" s="466"/>
      <c r="E154" s="466"/>
      <c r="F154" s="466"/>
      <c r="G154" s="466"/>
      <c r="H154" s="466"/>
      <c r="I154" s="466"/>
      <c r="J154" s="466"/>
      <c r="K154" s="466"/>
      <c r="L154" s="466"/>
      <c r="M154" s="466"/>
      <c r="N154" s="466"/>
      <c r="O154" s="466"/>
      <c r="P154" s="466"/>
      <c r="Q154" s="466"/>
    </row>
    <row r="155" spans="1:17">
      <c r="A155" s="485" t="s">
        <v>83</v>
      </c>
      <c r="B155" s="486"/>
      <c r="C155" s="367" t="s">
        <v>310</v>
      </c>
      <c r="D155" s="462"/>
      <c r="E155" s="462"/>
      <c r="F155" s="462"/>
      <c r="G155" s="462"/>
      <c r="H155" s="462"/>
      <c r="I155" s="462"/>
      <c r="J155" s="462"/>
      <c r="K155" s="462"/>
      <c r="L155" s="462"/>
      <c r="M155" s="462"/>
      <c r="N155" s="462"/>
      <c r="O155" s="462"/>
      <c r="P155" s="462"/>
      <c r="Q155" s="462"/>
    </row>
    <row r="156" spans="1:17">
      <c r="A156" s="485" t="s">
        <v>83</v>
      </c>
      <c r="B156" s="486"/>
      <c r="C156" s="367" t="s">
        <v>311</v>
      </c>
      <c r="D156" s="466"/>
      <c r="E156" s="466"/>
      <c r="F156" s="466"/>
      <c r="G156" s="466"/>
      <c r="H156" s="466"/>
      <c r="I156" s="466"/>
      <c r="J156" s="466"/>
      <c r="K156" s="466"/>
      <c r="L156" s="466"/>
      <c r="M156" s="466"/>
      <c r="N156" s="466"/>
      <c r="O156" s="466"/>
      <c r="P156" s="466"/>
      <c r="Q156" s="466"/>
    </row>
    <row r="157" spans="1:17">
      <c r="A157" s="485" t="s">
        <v>83</v>
      </c>
      <c r="B157" s="486"/>
      <c r="C157" s="367" t="s">
        <v>312</v>
      </c>
      <c r="D157" s="462"/>
      <c r="E157" s="462"/>
      <c r="F157" s="462"/>
      <c r="G157" s="462"/>
      <c r="H157" s="462"/>
      <c r="I157" s="462"/>
      <c r="J157" s="462"/>
      <c r="K157" s="462"/>
      <c r="L157" s="462"/>
      <c r="M157" s="462"/>
      <c r="N157" s="462"/>
      <c r="O157" s="462"/>
      <c r="P157" s="462"/>
      <c r="Q157" s="462"/>
    </row>
    <row r="158" spans="1:17">
      <c r="A158" s="485" t="s">
        <v>83</v>
      </c>
      <c r="B158" s="487"/>
      <c r="C158" s="367" t="s">
        <v>313</v>
      </c>
      <c r="D158" s="466"/>
      <c r="E158" s="466"/>
      <c r="F158" s="466"/>
      <c r="G158" s="466"/>
      <c r="H158" s="466"/>
      <c r="I158" s="466"/>
      <c r="J158" s="466"/>
      <c r="K158" s="466"/>
      <c r="L158" s="466"/>
      <c r="M158" s="466"/>
      <c r="N158" s="466"/>
      <c r="O158" s="466"/>
      <c r="P158" s="466"/>
      <c r="Q158" s="466"/>
    </row>
    <row r="159" spans="1:17">
      <c r="A159" s="485" t="s">
        <v>83</v>
      </c>
      <c r="B159" s="486" t="s">
        <v>242</v>
      </c>
      <c r="C159" s="367" t="s">
        <v>302</v>
      </c>
      <c r="D159" s="462"/>
      <c r="E159" s="462"/>
      <c r="F159" s="462"/>
      <c r="G159" s="462"/>
      <c r="H159" s="462"/>
      <c r="I159" s="462"/>
      <c r="J159" s="462"/>
      <c r="K159" s="462"/>
      <c r="L159" s="462"/>
      <c r="M159" s="462"/>
      <c r="N159" s="462"/>
      <c r="O159" s="462"/>
      <c r="P159" s="462"/>
      <c r="Q159" s="462"/>
    </row>
    <row r="160" spans="1:17">
      <c r="A160" s="485" t="s">
        <v>83</v>
      </c>
      <c r="B160" s="486" t="s">
        <v>299</v>
      </c>
      <c r="C160" s="367" t="s">
        <v>303</v>
      </c>
      <c r="D160" s="466"/>
      <c r="E160" s="466"/>
      <c r="F160" s="466"/>
      <c r="G160" s="466"/>
      <c r="H160" s="466"/>
      <c r="I160" s="466"/>
      <c r="J160" s="466"/>
      <c r="K160" s="466"/>
      <c r="L160" s="466"/>
      <c r="M160" s="466"/>
      <c r="N160" s="466"/>
      <c r="O160" s="466"/>
      <c r="P160" s="466"/>
      <c r="Q160" s="466"/>
    </row>
    <row r="161" spans="1:17">
      <c r="A161" s="485" t="s">
        <v>83</v>
      </c>
      <c r="B161" s="486" t="s">
        <v>299</v>
      </c>
      <c r="C161" s="367" t="s">
        <v>304</v>
      </c>
      <c r="D161" s="462"/>
      <c r="E161" s="462"/>
      <c r="F161" s="462"/>
      <c r="G161" s="462"/>
      <c r="H161" s="462"/>
      <c r="I161" s="462"/>
      <c r="J161" s="462"/>
      <c r="K161" s="462"/>
      <c r="L161" s="462"/>
      <c r="M161" s="462"/>
      <c r="N161" s="462"/>
      <c r="O161" s="462"/>
      <c r="P161" s="462"/>
      <c r="Q161" s="462"/>
    </row>
    <row r="162" spans="1:17">
      <c r="A162" s="485" t="s">
        <v>83</v>
      </c>
      <c r="B162" s="486" t="s">
        <v>299</v>
      </c>
      <c r="C162" s="367" t="s">
        <v>305</v>
      </c>
      <c r="D162" s="466"/>
      <c r="E162" s="466"/>
      <c r="F162" s="466"/>
      <c r="G162" s="466"/>
      <c r="H162" s="466"/>
      <c r="I162" s="466"/>
      <c r="J162" s="466"/>
      <c r="K162" s="466"/>
      <c r="L162" s="466"/>
      <c r="M162" s="466"/>
      <c r="N162" s="466"/>
      <c r="O162" s="466"/>
      <c r="P162" s="466"/>
      <c r="Q162" s="466"/>
    </row>
    <row r="163" spans="1:17">
      <c r="A163" s="485" t="s">
        <v>83</v>
      </c>
      <c r="B163" s="486" t="s">
        <v>299</v>
      </c>
      <c r="C163" s="367" t="s">
        <v>306</v>
      </c>
      <c r="D163" s="462"/>
      <c r="E163" s="462"/>
      <c r="F163" s="462"/>
      <c r="G163" s="462"/>
      <c r="H163" s="462"/>
      <c r="I163" s="462"/>
      <c r="J163" s="462"/>
      <c r="K163" s="462"/>
      <c r="L163" s="462"/>
      <c r="M163" s="462"/>
      <c r="N163" s="462"/>
      <c r="O163" s="462"/>
      <c r="P163" s="462"/>
      <c r="Q163" s="462"/>
    </row>
    <row r="164" spans="1:17">
      <c r="A164" s="485" t="s">
        <v>83</v>
      </c>
      <c r="B164" s="486" t="s">
        <v>299</v>
      </c>
      <c r="C164" s="367" t="s">
        <v>307</v>
      </c>
      <c r="D164" s="466"/>
      <c r="E164" s="466"/>
      <c r="F164" s="466"/>
      <c r="G164" s="466"/>
      <c r="H164" s="466"/>
      <c r="I164" s="466"/>
      <c r="J164" s="466"/>
      <c r="K164" s="466"/>
      <c r="L164" s="466"/>
      <c r="M164" s="466"/>
      <c r="N164" s="466"/>
      <c r="O164" s="466"/>
      <c r="P164" s="466"/>
      <c r="Q164" s="466"/>
    </row>
    <row r="165" spans="1:17">
      <c r="A165" s="485" t="s">
        <v>83</v>
      </c>
      <c r="B165" s="486" t="s">
        <v>299</v>
      </c>
      <c r="C165" s="367" t="s">
        <v>308</v>
      </c>
      <c r="D165" s="462"/>
      <c r="E165" s="462"/>
      <c r="F165" s="462"/>
      <c r="G165" s="462"/>
      <c r="H165" s="462"/>
      <c r="I165" s="462"/>
      <c r="J165" s="462"/>
      <c r="K165" s="462"/>
      <c r="L165" s="462"/>
      <c r="M165" s="462"/>
      <c r="N165" s="462"/>
      <c r="O165" s="462"/>
      <c r="P165" s="462"/>
      <c r="Q165" s="462"/>
    </row>
    <row r="166" spans="1:17">
      <c r="A166" s="485" t="s">
        <v>83</v>
      </c>
      <c r="B166" s="486" t="s">
        <v>299</v>
      </c>
      <c r="C166" s="367" t="s">
        <v>309</v>
      </c>
      <c r="D166" s="466"/>
      <c r="E166" s="466"/>
      <c r="F166" s="466"/>
      <c r="G166" s="466"/>
      <c r="H166" s="466"/>
      <c r="I166" s="466"/>
      <c r="J166" s="466"/>
      <c r="K166" s="466"/>
      <c r="L166" s="466"/>
      <c r="M166" s="466"/>
      <c r="N166" s="466"/>
      <c r="O166" s="466"/>
      <c r="P166" s="466"/>
      <c r="Q166" s="466"/>
    </row>
    <row r="167" spans="1:17">
      <c r="A167" s="485" t="s">
        <v>83</v>
      </c>
      <c r="B167" s="486" t="s">
        <v>299</v>
      </c>
      <c r="C167" s="367" t="s">
        <v>310</v>
      </c>
      <c r="D167" s="462"/>
      <c r="E167" s="462"/>
      <c r="F167" s="462"/>
      <c r="G167" s="462"/>
      <c r="H167" s="462"/>
      <c r="I167" s="462"/>
      <c r="J167" s="462"/>
      <c r="K167" s="462"/>
      <c r="L167" s="462"/>
      <c r="M167" s="462"/>
      <c r="N167" s="462"/>
      <c r="O167" s="462"/>
      <c r="P167" s="462"/>
      <c r="Q167" s="462"/>
    </row>
    <row r="168" spans="1:17">
      <c r="A168" s="485" t="s">
        <v>83</v>
      </c>
      <c r="B168" s="486" t="s">
        <v>299</v>
      </c>
      <c r="C168" s="367" t="s">
        <v>311</v>
      </c>
      <c r="D168" s="466"/>
      <c r="E168" s="466"/>
      <c r="F168" s="466"/>
      <c r="G168" s="466"/>
      <c r="H168" s="466"/>
      <c r="I168" s="466"/>
      <c r="J168" s="466"/>
      <c r="K168" s="466"/>
      <c r="L168" s="466"/>
      <c r="M168" s="466"/>
      <c r="N168" s="466"/>
      <c r="O168" s="466"/>
      <c r="P168" s="466"/>
      <c r="Q168" s="466"/>
    </row>
    <row r="169" spans="1:17">
      <c r="A169" s="485" t="s">
        <v>83</v>
      </c>
      <c r="B169" s="486" t="s">
        <v>299</v>
      </c>
      <c r="C169" s="367" t="s">
        <v>312</v>
      </c>
      <c r="D169" s="462"/>
      <c r="E169" s="462"/>
      <c r="F169" s="462"/>
      <c r="G169" s="462"/>
      <c r="H169" s="462"/>
      <c r="I169" s="462"/>
      <c r="J169" s="462"/>
      <c r="K169" s="462"/>
      <c r="L169" s="462"/>
      <c r="M169" s="462"/>
      <c r="N169" s="462"/>
      <c r="O169" s="462"/>
      <c r="P169" s="462"/>
      <c r="Q169" s="462"/>
    </row>
    <row r="170" spans="1:17">
      <c r="A170" s="485" t="s">
        <v>83</v>
      </c>
      <c r="B170" s="487" t="s">
        <v>299</v>
      </c>
      <c r="C170" s="367" t="s">
        <v>313</v>
      </c>
      <c r="D170" s="466"/>
      <c r="E170" s="466"/>
      <c r="F170" s="466"/>
      <c r="G170" s="466"/>
      <c r="H170" s="466"/>
      <c r="I170" s="466"/>
      <c r="J170" s="466"/>
      <c r="K170" s="466"/>
      <c r="L170" s="466"/>
      <c r="M170" s="466"/>
      <c r="N170" s="466"/>
      <c r="O170" s="466"/>
      <c r="P170" s="466"/>
      <c r="Q170" s="466"/>
    </row>
    <row r="171" spans="1:17">
      <c r="A171" s="485" t="s">
        <v>83</v>
      </c>
      <c r="B171" s="486" t="s">
        <v>241</v>
      </c>
      <c r="C171" s="367" t="s">
        <v>302</v>
      </c>
      <c r="D171" s="462"/>
      <c r="E171" s="462"/>
      <c r="F171" s="462"/>
      <c r="G171" s="462"/>
      <c r="H171" s="462"/>
      <c r="I171" s="462"/>
      <c r="J171" s="462"/>
      <c r="K171" s="462"/>
      <c r="L171" s="462"/>
      <c r="M171" s="462"/>
      <c r="N171" s="462"/>
      <c r="O171" s="462"/>
      <c r="P171" s="462"/>
      <c r="Q171" s="462"/>
    </row>
    <row r="172" spans="1:17">
      <c r="A172" s="485" t="s">
        <v>83</v>
      </c>
      <c r="B172" s="486" t="s">
        <v>300</v>
      </c>
      <c r="C172" s="367" t="s">
        <v>303</v>
      </c>
      <c r="D172" s="466"/>
      <c r="E172" s="466"/>
      <c r="F172" s="466"/>
      <c r="G172" s="466"/>
      <c r="H172" s="466"/>
      <c r="I172" s="466"/>
      <c r="J172" s="466"/>
      <c r="K172" s="466"/>
      <c r="L172" s="466"/>
      <c r="M172" s="466"/>
      <c r="N172" s="466"/>
      <c r="O172" s="466"/>
      <c r="P172" s="466"/>
      <c r="Q172" s="466"/>
    </row>
    <row r="173" spans="1:17">
      <c r="A173" s="485" t="s">
        <v>83</v>
      </c>
      <c r="B173" s="486" t="s">
        <v>300</v>
      </c>
      <c r="C173" s="367" t="s">
        <v>304</v>
      </c>
      <c r="D173" s="462"/>
      <c r="E173" s="462"/>
      <c r="F173" s="462"/>
      <c r="G173" s="462"/>
      <c r="H173" s="462"/>
      <c r="I173" s="462"/>
      <c r="J173" s="462"/>
      <c r="K173" s="462"/>
      <c r="L173" s="462"/>
      <c r="M173" s="462"/>
      <c r="N173" s="462"/>
      <c r="O173" s="462"/>
      <c r="P173" s="462"/>
      <c r="Q173" s="462"/>
    </row>
    <row r="174" spans="1:17">
      <c r="A174" s="485" t="s">
        <v>83</v>
      </c>
      <c r="B174" s="486" t="s">
        <v>300</v>
      </c>
      <c r="C174" s="367" t="s">
        <v>305</v>
      </c>
      <c r="D174" s="466"/>
      <c r="E174" s="466"/>
      <c r="F174" s="466"/>
      <c r="G174" s="466"/>
      <c r="H174" s="466"/>
      <c r="I174" s="466"/>
      <c r="J174" s="466"/>
      <c r="K174" s="466"/>
      <c r="L174" s="466"/>
      <c r="M174" s="466"/>
      <c r="N174" s="466"/>
      <c r="O174" s="466"/>
      <c r="P174" s="466"/>
      <c r="Q174" s="466"/>
    </row>
    <row r="175" spans="1:17">
      <c r="A175" s="485" t="s">
        <v>83</v>
      </c>
      <c r="B175" s="486" t="s">
        <v>300</v>
      </c>
      <c r="C175" s="367" t="s">
        <v>306</v>
      </c>
      <c r="D175" s="462"/>
      <c r="E175" s="462"/>
      <c r="F175" s="462"/>
      <c r="G175" s="462"/>
      <c r="H175" s="462"/>
      <c r="I175" s="462"/>
      <c r="J175" s="462"/>
      <c r="K175" s="462"/>
      <c r="L175" s="462"/>
      <c r="M175" s="462"/>
      <c r="N175" s="462"/>
      <c r="O175" s="462"/>
      <c r="P175" s="462"/>
      <c r="Q175" s="462"/>
    </row>
    <row r="176" spans="1:17">
      <c r="A176" s="485" t="s">
        <v>83</v>
      </c>
      <c r="B176" s="486" t="s">
        <v>300</v>
      </c>
      <c r="C176" s="367" t="s">
        <v>307</v>
      </c>
      <c r="D176" s="466"/>
      <c r="E176" s="466"/>
      <c r="F176" s="466"/>
      <c r="G176" s="466"/>
      <c r="H176" s="466"/>
      <c r="I176" s="466"/>
      <c r="J176" s="466"/>
      <c r="K176" s="466"/>
      <c r="L176" s="466"/>
      <c r="M176" s="466"/>
      <c r="N176" s="466"/>
      <c r="O176" s="466"/>
      <c r="P176" s="466"/>
      <c r="Q176" s="466"/>
    </row>
    <row r="177" spans="1:17">
      <c r="A177" s="485" t="s">
        <v>83</v>
      </c>
      <c r="B177" s="486" t="s">
        <v>300</v>
      </c>
      <c r="C177" s="367" t="s">
        <v>308</v>
      </c>
      <c r="D177" s="462"/>
      <c r="E177" s="462"/>
      <c r="F177" s="462"/>
      <c r="G177" s="462"/>
      <c r="H177" s="462"/>
      <c r="I177" s="462"/>
      <c r="J177" s="462"/>
      <c r="K177" s="462"/>
      <c r="L177" s="462"/>
      <c r="M177" s="462"/>
      <c r="N177" s="462"/>
      <c r="O177" s="462"/>
      <c r="P177" s="462"/>
      <c r="Q177" s="462"/>
    </row>
    <row r="178" spans="1:17">
      <c r="A178" s="485" t="s">
        <v>83</v>
      </c>
      <c r="B178" s="486" t="s">
        <v>300</v>
      </c>
      <c r="C178" s="367" t="s">
        <v>309</v>
      </c>
      <c r="D178" s="466"/>
      <c r="E178" s="466"/>
      <c r="F178" s="466"/>
      <c r="G178" s="466"/>
      <c r="H178" s="466"/>
      <c r="I178" s="466"/>
      <c r="J178" s="466"/>
      <c r="K178" s="466"/>
      <c r="L178" s="466"/>
      <c r="M178" s="466"/>
      <c r="N178" s="466"/>
      <c r="O178" s="466"/>
      <c r="P178" s="466"/>
      <c r="Q178" s="466"/>
    </row>
    <row r="179" spans="1:17">
      <c r="A179" s="485" t="s">
        <v>83</v>
      </c>
      <c r="B179" s="486" t="s">
        <v>300</v>
      </c>
      <c r="C179" s="367" t="s">
        <v>310</v>
      </c>
      <c r="D179" s="462"/>
      <c r="E179" s="462"/>
      <c r="F179" s="462"/>
      <c r="G179" s="462"/>
      <c r="H179" s="462"/>
      <c r="I179" s="462"/>
      <c r="J179" s="462"/>
      <c r="K179" s="462"/>
      <c r="L179" s="462"/>
      <c r="M179" s="462"/>
      <c r="N179" s="462"/>
      <c r="O179" s="462"/>
      <c r="P179" s="462"/>
      <c r="Q179" s="462"/>
    </row>
    <row r="180" spans="1:17">
      <c r="A180" s="485" t="s">
        <v>83</v>
      </c>
      <c r="B180" s="486" t="s">
        <v>300</v>
      </c>
      <c r="C180" s="367" t="s">
        <v>311</v>
      </c>
      <c r="D180" s="466"/>
      <c r="E180" s="466"/>
      <c r="F180" s="466"/>
      <c r="G180" s="466"/>
      <c r="H180" s="466"/>
      <c r="I180" s="466"/>
      <c r="J180" s="466"/>
      <c r="K180" s="466"/>
      <c r="L180" s="466"/>
      <c r="M180" s="466"/>
      <c r="N180" s="466"/>
      <c r="O180" s="466"/>
      <c r="P180" s="466"/>
      <c r="Q180" s="466"/>
    </row>
    <row r="181" spans="1:17">
      <c r="A181" s="485" t="s">
        <v>83</v>
      </c>
      <c r="B181" s="486" t="s">
        <v>300</v>
      </c>
      <c r="C181" s="367" t="s">
        <v>312</v>
      </c>
      <c r="D181" s="462"/>
      <c r="E181" s="462"/>
      <c r="F181" s="462"/>
      <c r="G181" s="462"/>
      <c r="H181" s="462"/>
      <c r="I181" s="462"/>
      <c r="J181" s="462"/>
      <c r="K181" s="462"/>
      <c r="L181" s="462"/>
      <c r="M181" s="462"/>
      <c r="N181" s="462"/>
      <c r="O181" s="462"/>
      <c r="P181" s="462"/>
      <c r="Q181" s="462"/>
    </row>
    <row r="182" spans="1:17">
      <c r="A182" s="485" t="s">
        <v>83</v>
      </c>
      <c r="B182" s="487" t="s">
        <v>300</v>
      </c>
      <c r="C182" s="367" t="s">
        <v>313</v>
      </c>
      <c r="D182" s="466"/>
      <c r="E182" s="466"/>
      <c r="F182" s="466"/>
      <c r="G182" s="466"/>
      <c r="H182" s="466"/>
      <c r="I182" s="466"/>
      <c r="J182" s="466"/>
      <c r="K182" s="466"/>
      <c r="L182" s="466"/>
      <c r="M182" s="466"/>
      <c r="N182" s="466"/>
      <c r="O182" s="466"/>
      <c r="P182" s="466"/>
      <c r="Q182" s="466"/>
    </row>
    <row r="183" spans="1:17">
      <c r="A183" s="485" t="s">
        <v>246</v>
      </c>
      <c r="B183" s="486" t="s">
        <v>243</v>
      </c>
      <c r="C183" s="367" t="s">
        <v>302</v>
      </c>
      <c r="D183" s="463">
        <v>951865.40965160867</v>
      </c>
      <c r="E183" s="463">
        <v>-29939.64907867997</v>
      </c>
      <c r="F183" s="464">
        <v>-3.0494494617291111E-2</v>
      </c>
      <c r="G183" s="472">
        <v>0.50485676875653818</v>
      </c>
      <c r="H183" s="472">
        <v>-2.8074969030711605E-2</v>
      </c>
      <c r="I183" s="473">
        <v>6.3005435405054451</v>
      </c>
      <c r="J183" s="473">
        <v>0.14423618967448881</v>
      </c>
      <c r="K183" s="464">
        <v>2.3429010517972325E-2</v>
      </c>
      <c r="L183" s="465">
        <v>5997269.4582110122</v>
      </c>
      <c r="M183" s="465">
        <v>-47024.241933282465</v>
      </c>
      <c r="N183" s="464">
        <v>-7.7799399344475701E-3</v>
      </c>
      <c r="O183" s="463">
        <v>1711320.087540959</v>
      </c>
      <c r="P183" s="463">
        <v>-35033.332391716074</v>
      </c>
      <c r="Q183" s="464">
        <v>-2.0060849076624289E-2</v>
      </c>
    </row>
    <row r="184" spans="1:17">
      <c r="A184" s="485" t="s">
        <v>246</v>
      </c>
      <c r="B184" s="486"/>
      <c r="C184" s="367" t="s">
        <v>303</v>
      </c>
      <c r="D184" s="463">
        <v>101544.75252545293</v>
      </c>
      <c r="E184" s="463">
        <v>-7852.2229329303955</v>
      </c>
      <c r="F184" s="468">
        <v>-7.1777331137619332E-2</v>
      </c>
      <c r="G184" s="474">
        <v>5.3857987825133964E-2</v>
      </c>
      <c r="H184" s="474">
        <v>-5.5235764897849302E-3</v>
      </c>
      <c r="I184" s="475">
        <v>8.1965326243976726</v>
      </c>
      <c r="J184" s="475">
        <v>-0.14865629373050204</v>
      </c>
      <c r="K184" s="468">
        <v>-1.7813412636780143E-2</v>
      </c>
      <c r="L184" s="469">
        <v>832314.87691126298</v>
      </c>
      <c r="M184" s="469">
        <v>-80623.550360777415</v>
      </c>
      <c r="N184" s="468">
        <v>-8.831214455687815E-2</v>
      </c>
      <c r="O184" s="463">
        <v>166178.77333100792</v>
      </c>
      <c r="P184" s="463">
        <v>763.69850277656224</v>
      </c>
      <c r="Q184" s="468">
        <v>4.6168615742524935E-3</v>
      </c>
    </row>
    <row r="185" spans="1:17">
      <c r="A185" s="485" t="s">
        <v>246</v>
      </c>
      <c r="B185" s="486"/>
      <c r="C185" s="367" t="s">
        <v>304</v>
      </c>
      <c r="D185" s="463">
        <v>103330.35206237853</v>
      </c>
      <c r="E185" s="463">
        <v>-6153.1090662967617</v>
      </c>
      <c r="F185" s="464">
        <v>-5.6201265495845511E-2</v>
      </c>
      <c r="G185" s="472">
        <v>5.4805046099722782E-2</v>
      </c>
      <c r="H185" s="472">
        <v>-4.6234633375017431E-3</v>
      </c>
      <c r="I185" s="473">
        <v>12.480618930795529</v>
      </c>
      <c r="J185" s="473">
        <v>0.12701337408149094</v>
      </c>
      <c r="K185" s="464">
        <v>1.0281482074070324E-2</v>
      </c>
      <c r="L185" s="465">
        <v>1289626.7480754883</v>
      </c>
      <c r="M185" s="465">
        <v>-62888.745692000259</v>
      </c>
      <c r="N185" s="464">
        <v>-4.6497615725510859E-2</v>
      </c>
      <c r="O185" s="463">
        <v>390176.00242996227</v>
      </c>
      <c r="P185" s="463">
        <v>16046.184739865945</v>
      </c>
      <c r="Q185" s="464">
        <v>4.2889350116321154E-2</v>
      </c>
    </row>
    <row r="186" spans="1:17">
      <c r="A186" s="485" t="s">
        <v>246</v>
      </c>
      <c r="B186" s="486"/>
      <c r="C186" s="367" t="s">
        <v>305</v>
      </c>
      <c r="D186" s="463">
        <v>29329.93089562931</v>
      </c>
      <c r="E186" s="463">
        <v>-523.35259295805008</v>
      </c>
      <c r="F186" s="468">
        <v>-1.7530821799153953E-2</v>
      </c>
      <c r="G186" s="474">
        <v>1.5556205730009268E-2</v>
      </c>
      <c r="H186" s="474">
        <v>-6.4839833752675102E-4</v>
      </c>
      <c r="I186" s="475">
        <v>7.8709386994689003</v>
      </c>
      <c r="J186" s="475">
        <v>0.44827118677774536</v>
      </c>
      <c r="K186" s="468">
        <v>6.039219539488986E-2</v>
      </c>
      <c r="L186" s="469">
        <v>230854.08813915728</v>
      </c>
      <c r="M186" s="469">
        <v>9263.0906412606128</v>
      </c>
      <c r="N186" s="468">
        <v>4.1802648780208403E-2</v>
      </c>
      <c r="O186" s="463">
        <v>73039.760222077311</v>
      </c>
      <c r="P186" s="463">
        <v>148.41685092443367</v>
      </c>
      <c r="Q186" s="468">
        <v>2.036138230691059E-3</v>
      </c>
    </row>
    <row r="187" spans="1:17">
      <c r="A187" s="485" t="s">
        <v>246</v>
      </c>
      <c r="B187" s="486"/>
      <c r="C187" s="367" t="s">
        <v>306</v>
      </c>
      <c r="D187" s="463">
        <v>6977731.7213400686</v>
      </c>
      <c r="E187" s="463">
        <v>283232.44086017366</v>
      </c>
      <c r="F187" s="464">
        <v>4.2308233819075135E-2</v>
      </c>
      <c r="G187" s="472">
        <v>3.7008962132315584</v>
      </c>
      <c r="H187" s="472">
        <v>6.7067783201306241E-2</v>
      </c>
      <c r="I187" s="473">
        <v>4.6193592800123167</v>
      </c>
      <c r="J187" s="473">
        <v>3.8333245983054098E-2</v>
      </c>
      <c r="K187" s="464">
        <v>8.3678297609101147E-3</v>
      </c>
      <c r="L187" s="465">
        <v>32232649.780408561</v>
      </c>
      <c r="M187" s="465">
        <v>1564974.2917399965</v>
      </c>
      <c r="N187" s="464">
        <v>5.1030091678068025E-2</v>
      </c>
      <c r="O187" s="463">
        <v>7441431.5378591586</v>
      </c>
      <c r="P187" s="463">
        <v>462784.57531488221</v>
      </c>
      <c r="Q187" s="464">
        <v>6.631436979098311E-2</v>
      </c>
    </row>
    <row r="188" spans="1:17">
      <c r="A188" s="485" t="s">
        <v>246</v>
      </c>
      <c r="B188" s="486"/>
      <c r="C188" s="367" t="s">
        <v>307</v>
      </c>
      <c r="D188" s="463">
        <v>6057485.0902559552</v>
      </c>
      <c r="E188" s="463">
        <v>459564.10550750792</v>
      </c>
      <c r="F188" s="468">
        <v>8.2095497017480548E-2</v>
      </c>
      <c r="G188" s="474">
        <v>3.2128096246052729</v>
      </c>
      <c r="H188" s="474">
        <v>0.17421277498642507</v>
      </c>
      <c r="I188" s="475">
        <v>5.1821666455760589</v>
      </c>
      <c r="J188" s="475">
        <v>4.643745259943266E-3</v>
      </c>
      <c r="K188" s="468">
        <v>8.969048228950838E-4</v>
      </c>
      <c r="L188" s="469">
        <v>31390897.190798692</v>
      </c>
      <c r="M188" s="469">
        <v>2407533.0981034636</v>
      </c>
      <c r="N188" s="468">
        <v>8.3066033687588456E-2</v>
      </c>
      <c r="O188" s="463">
        <v>8501713.8058507573</v>
      </c>
      <c r="P188" s="463">
        <v>480097.20353248715</v>
      </c>
      <c r="Q188" s="468">
        <v>5.985043007337669E-2</v>
      </c>
    </row>
    <row r="189" spans="1:17">
      <c r="A189" s="485" t="s">
        <v>246</v>
      </c>
      <c r="B189" s="486"/>
      <c r="C189" s="367" t="s">
        <v>308</v>
      </c>
      <c r="D189" s="463">
        <v>171256832.5718416</v>
      </c>
      <c r="E189" s="463">
        <v>3684349.0043221414</v>
      </c>
      <c r="F189" s="464">
        <v>2.1986599027981932E-2</v>
      </c>
      <c r="G189" s="472">
        <v>90.832349030672972</v>
      </c>
      <c r="H189" s="472">
        <v>-0.12735226528090493</v>
      </c>
      <c r="I189" s="473">
        <v>4.6939117480767312</v>
      </c>
      <c r="J189" s="473">
        <v>0.12004744383573218</v>
      </c>
      <c r="K189" s="464">
        <v>2.6246393825986758E-2</v>
      </c>
      <c r="L189" s="465">
        <v>803864458.34737706</v>
      </c>
      <c r="M189" s="465">
        <v>37410657.384888411</v>
      </c>
      <c r="N189" s="464">
        <v>4.8810061790951105E-2</v>
      </c>
      <c r="O189" s="463">
        <v>166822921.91119599</v>
      </c>
      <c r="P189" s="463">
        <v>2366161.200255096</v>
      </c>
      <c r="Q189" s="464">
        <v>1.4387740522349235E-2</v>
      </c>
    </row>
    <row r="190" spans="1:17">
      <c r="A190" s="485" t="s">
        <v>246</v>
      </c>
      <c r="B190" s="486"/>
      <c r="C190" s="367" t="s">
        <v>309</v>
      </c>
      <c r="D190" s="463">
        <v>1136939.4984034128</v>
      </c>
      <c r="E190" s="463">
        <v>-296354.12471412495</v>
      </c>
      <c r="F190" s="468">
        <v>-0.20676442002827661</v>
      </c>
      <c r="G190" s="474">
        <v>0.60301760691746575</v>
      </c>
      <c r="H190" s="474">
        <v>-0.17498578034889511</v>
      </c>
      <c r="I190" s="475">
        <v>6.076312760179408</v>
      </c>
      <c r="J190" s="475">
        <v>0.41509124512288054</v>
      </c>
      <c r="K190" s="468">
        <v>7.3321851833373433E-2</v>
      </c>
      <c r="L190" s="469">
        <v>6908399.9817006327</v>
      </c>
      <c r="M190" s="469">
        <v>-1205792.714885693</v>
      </c>
      <c r="N190" s="468">
        <v>-0.1486029183646298</v>
      </c>
      <c r="O190" s="463">
        <v>1575529.6479479466</v>
      </c>
      <c r="P190" s="463">
        <v>-340036.66286433488</v>
      </c>
      <c r="Q190" s="468">
        <v>-0.17751234240496999</v>
      </c>
    </row>
    <row r="191" spans="1:17">
      <c r="A191" s="485" t="s">
        <v>246</v>
      </c>
      <c r="B191" s="486"/>
      <c r="C191" s="367" t="s">
        <v>310</v>
      </c>
      <c r="D191" s="463">
        <v>814434.05259200977</v>
      </c>
      <c r="E191" s="463">
        <v>-160087.71892177127</v>
      </c>
      <c r="F191" s="464">
        <v>-0.16427310666758912</v>
      </c>
      <c r="G191" s="472">
        <v>0.43196500260198284</v>
      </c>
      <c r="H191" s="472">
        <v>-9.7013307894805945E-2</v>
      </c>
      <c r="I191" s="473">
        <v>4.5401398411818565</v>
      </c>
      <c r="J191" s="473">
        <v>-4.1800754571641896E-2</v>
      </c>
      <c r="K191" s="464">
        <v>-9.1229368207834168E-3</v>
      </c>
      <c r="L191" s="465">
        <v>3697644.4901881833</v>
      </c>
      <c r="M191" s="465">
        <v>-767556.3761564251</v>
      </c>
      <c r="N191" s="464">
        <v>-0.17189739031489021</v>
      </c>
      <c r="O191" s="463">
        <v>1084781.4164313707</v>
      </c>
      <c r="P191" s="463">
        <v>-142922.11629003147</v>
      </c>
      <c r="Q191" s="464">
        <v>-0.11641419323215731</v>
      </c>
    </row>
    <row r="192" spans="1:17">
      <c r="A192" s="485" t="s">
        <v>246</v>
      </c>
      <c r="B192" s="486"/>
      <c r="C192" s="367" t="s">
        <v>311</v>
      </c>
      <c r="D192" s="463">
        <v>485618.55275685468</v>
      </c>
      <c r="E192" s="463">
        <v>207334.27859661024</v>
      </c>
      <c r="F192" s="468">
        <v>0.74504489778398664</v>
      </c>
      <c r="G192" s="474">
        <v>0.25756562945467865</v>
      </c>
      <c r="H192" s="474">
        <v>0.10651067153983684</v>
      </c>
      <c r="I192" s="475">
        <v>4.1962119641014795</v>
      </c>
      <c r="J192" s="475">
        <v>7.0156826792375782E-3</v>
      </c>
      <c r="K192" s="468">
        <v>1.6747085139815262E-3</v>
      </c>
      <c r="L192" s="469">
        <v>2037758.3810679591</v>
      </c>
      <c r="M192" s="469">
        <v>871970.93457757542</v>
      </c>
      <c r="N192" s="468">
        <v>0.74796733933158555</v>
      </c>
      <c r="O192" s="463">
        <v>390696.0015232563</v>
      </c>
      <c r="P192" s="463">
        <v>178055.3854020572</v>
      </c>
      <c r="Q192" s="468">
        <v>0.83735359993770286</v>
      </c>
    </row>
    <row r="193" spans="1:17">
      <c r="A193" s="485" t="s">
        <v>246</v>
      </c>
      <c r="B193" s="486"/>
      <c r="C193" s="367" t="s">
        <v>312</v>
      </c>
      <c r="D193" s="463">
        <v>442445.35503775405</v>
      </c>
      <c r="E193" s="463">
        <v>9464.5053662055871</v>
      </c>
      <c r="F193" s="464">
        <v>2.1858946818052557E-2</v>
      </c>
      <c r="G193" s="472">
        <v>0.23466713889462151</v>
      </c>
      <c r="H193" s="472">
        <v>-3.5837313774964019E-4</v>
      </c>
      <c r="I193" s="473">
        <v>6.5783022578275405</v>
      </c>
      <c r="J193" s="473">
        <v>-0.16010533194685106</v>
      </c>
      <c r="K193" s="464">
        <v>-2.3760113916203685E-2</v>
      </c>
      <c r="L193" s="465">
        <v>2910539.2780101653</v>
      </c>
      <c r="M193" s="465">
        <v>-7062.1656435616314</v>
      </c>
      <c r="N193" s="464">
        <v>-2.4205381646362381E-3</v>
      </c>
      <c r="O193" s="463">
        <v>780562.42659217585</v>
      </c>
      <c r="P193" s="463">
        <v>15984.413570582401</v>
      </c>
      <c r="Q193" s="464">
        <v>2.0906190471541804E-2</v>
      </c>
    </row>
    <row r="194" spans="1:17">
      <c r="A194" s="485" t="s">
        <v>246</v>
      </c>
      <c r="B194" s="487"/>
      <c r="C194" s="367" t="s">
        <v>313</v>
      </c>
      <c r="D194" s="463">
        <v>73604.792407726985</v>
      </c>
      <c r="E194" s="463">
        <v>-7242.8389670414035</v>
      </c>
      <c r="F194" s="468">
        <v>-8.9586285261312057E-2</v>
      </c>
      <c r="G194" s="474">
        <v>3.9039004131436683E-2</v>
      </c>
      <c r="H194" s="474">
        <v>-4.8457449859280882E-3</v>
      </c>
      <c r="I194" s="475">
        <v>6.7492537713109328</v>
      </c>
      <c r="J194" s="475">
        <v>0.23995769901861141</v>
      </c>
      <c r="K194" s="468">
        <v>3.6863847696223723E-2</v>
      </c>
      <c r="L194" s="469">
        <v>496777.42274440965</v>
      </c>
      <c r="M194" s="469">
        <v>-29483.746617507655</v>
      </c>
      <c r="N194" s="468">
        <v>-5.6024932740631798E-2</v>
      </c>
      <c r="O194" s="463">
        <v>96301.424933314207</v>
      </c>
      <c r="P194" s="463">
        <v>-10501.770303487778</v>
      </c>
      <c r="Q194" s="468">
        <v>-9.8328240837771336E-2</v>
      </c>
    </row>
    <row r="195" spans="1:17">
      <c r="A195" s="485" t="s">
        <v>246</v>
      </c>
      <c r="B195" s="486" t="s">
        <v>242</v>
      </c>
      <c r="C195" s="367" t="s">
        <v>302</v>
      </c>
      <c r="D195" s="463">
        <v>12401580.527908901</v>
      </c>
      <c r="E195" s="463">
        <v>-445431.49707904272</v>
      </c>
      <c r="F195" s="464">
        <v>-3.4671991916304039E-2</v>
      </c>
      <c r="G195" s="472">
        <v>0.50178532871336778</v>
      </c>
      <c r="H195" s="472">
        <v>-4.0304142664261633E-2</v>
      </c>
      <c r="I195" s="473">
        <v>6.1548012516561075</v>
      </c>
      <c r="J195" s="473">
        <v>0.14264186871253681</v>
      </c>
      <c r="K195" s="464">
        <v>2.3725563416899794E-2</v>
      </c>
      <c r="L195" s="465">
        <v>76329263.355687708</v>
      </c>
      <c r="M195" s="465">
        <v>-909020.53313243389</v>
      </c>
      <c r="N195" s="464">
        <v>-1.1769041042404751E-2</v>
      </c>
      <c r="O195" s="463">
        <v>22592132.617833376</v>
      </c>
      <c r="P195" s="463">
        <v>-581644.70010209829</v>
      </c>
      <c r="Q195" s="464">
        <v>-2.5099261640523798E-2</v>
      </c>
    </row>
    <row r="196" spans="1:17">
      <c r="A196" s="485" t="s">
        <v>246</v>
      </c>
      <c r="B196" s="486" t="s">
        <v>299</v>
      </c>
      <c r="C196" s="367" t="s">
        <v>303</v>
      </c>
      <c r="D196" s="463">
        <v>1527463.1725686267</v>
      </c>
      <c r="E196" s="463">
        <v>85150.299930962734</v>
      </c>
      <c r="F196" s="468">
        <v>5.9037329241360854E-2</v>
      </c>
      <c r="G196" s="474">
        <v>6.180330066962432E-2</v>
      </c>
      <c r="H196" s="474">
        <v>9.4380889297244336E-4</v>
      </c>
      <c r="I196" s="475">
        <v>8.2897438069149789</v>
      </c>
      <c r="J196" s="475">
        <v>-0.23879627607955278</v>
      </c>
      <c r="K196" s="468">
        <v>-2.799966626828667E-2</v>
      </c>
      <c r="L196" s="469">
        <v>12662278.375091478</v>
      </c>
      <c r="M196" s="469">
        <v>361455.22858217359</v>
      </c>
      <c r="N196" s="468">
        <v>2.9384637456945018E-2</v>
      </c>
      <c r="O196" s="463">
        <v>2335662.1442091074</v>
      </c>
      <c r="P196" s="463">
        <v>20374.262991489843</v>
      </c>
      <c r="Q196" s="468">
        <v>8.7998832269510045E-3</v>
      </c>
    </row>
    <row r="197" spans="1:17">
      <c r="A197" s="485" t="s">
        <v>246</v>
      </c>
      <c r="B197" s="486" t="s">
        <v>299</v>
      </c>
      <c r="C197" s="367" t="s">
        <v>304</v>
      </c>
      <c r="D197" s="463">
        <v>1346776.2529852921</v>
      </c>
      <c r="E197" s="463">
        <v>-265207.86984137213</v>
      </c>
      <c r="F197" s="464">
        <v>-0.16452263151098653</v>
      </c>
      <c r="G197" s="472">
        <v>5.4492454674366558E-2</v>
      </c>
      <c r="H197" s="472">
        <v>-1.3526444919763625E-2</v>
      </c>
      <c r="I197" s="473">
        <v>12.341796326565202</v>
      </c>
      <c r="J197" s="473">
        <v>2.2555652763243117E-2</v>
      </c>
      <c r="K197" s="464">
        <v>1.8309288178134117E-3</v>
      </c>
      <c r="L197" s="465">
        <v>16621638.211799126</v>
      </c>
      <c r="M197" s="465">
        <v>-3236782.1596500874</v>
      </c>
      <c r="N197" s="464">
        <v>-0.16299293192038899</v>
      </c>
      <c r="O197" s="463">
        <v>5072826.2807868011</v>
      </c>
      <c r="P197" s="463">
        <v>-294563.1933207931</v>
      </c>
      <c r="Q197" s="464">
        <v>-5.488016003716005E-2</v>
      </c>
    </row>
    <row r="198" spans="1:17">
      <c r="A198" s="485" t="s">
        <v>246</v>
      </c>
      <c r="B198" s="486" t="s">
        <v>299</v>
      </c>
      <c r="C198" s="367" t="s">
        <v>305</v>
      </c>
      <c r="D198" s="463">
        <v>503818.45013748691</v>
      </c>
      <c r="E198" s="463">
        <v>-8783.2472207779065</v>
      </c>
      <c r="F198" s="468">
        <v>-1.7134643264045159E-2</v>
      </c>
      <c r="G198" s="474">
        <v>2.0385200583519968E-2</v>
      </c>
      <c r="H198" s="474">
        <v>-1.2444190204578057E-3</v>
      </c>
      <c r="I198" s="475">
        <v>7.6539058010098575</v>
      </c>
      <c r="J198" s="475">
        <v>-4.294562589043327E-2</v>
      </c>
      <c r="K198" s="468">
        <v>-5.5796355559546663E-3</v>
      </c>
      <c r="L198" s="469">
        <v>3856178.9581631068</v>
      </c>
      <c r="M198" s="469">
        <v>-89240.147580364719</v>
      </c>
      <c r="N198" s="468">
        <v>-2.2618673755205123E-2</v>
      </c>
      <c r="O198" s="463">
        <v>1217510.891886496</v>
      </c>
      <c r="P198" s="463">
        <v>-4194.668896868825</v>
      </c>
      <c r="Q198" s="468">
        <v>-3.4334532243425154E-3</v>
      </c>
    </row>
    <row r="199" spans="1:17">
      <c r="A199" s="485" t="s">
        <v>246</v>
      </c>
      <c r="B199" s="486" t="s">
        <v>299</v>
      </c>
      <c r="C199" s="367" t="s">
        <v>306</v>
      </c>
      <c r="D199" s="463">
        <v>86799889.260356814</v>
      </c>
      <c r="E199" s="463">
        <v>330503.82537013292</v>
      </c>
      <c r="F199" s="464">
        <v>3.8222062491542422E-3</v>
      </c>
      <c r="G199" s="472">
        <v>3.5120451676925173</v>
      </c>
      <c r="H199" s="472">
        <v>-0.13659650475461449</v>
      </c>
      <c r="I199" s="473">
        <v>4.4947566283115696</v>
      </c>
      <c r="J199" s="473">
        <v>-5.5988239676004525E-2</v>
      </c>
      <c r="K199" s="464">
        <v>-1.2303093515493781E-2</v>
      </c>
      <c r="L199" s="465">
        <v>390144377.58969903</v>
      </c>
      <c r="M199" s="465">
        <v>-3355734.4166060686</v>
      </c>
      <c r="N199" s="464">
        <v>-8.5279122272582716E-3</v>
      </c>
      <c r="O199" s="463">
        <v>91885400.658603996</v>
      </c>
      <c r="P199" s="463">
        <v>3218196.6101751328</v>
      </c>
      <c r="Q199" s="464">
        <v>3.6295230516318028E-2</v>
      </c>
    </row>
    <row r="200" spans="1:17">
      <c r="A200" s="485" t="s">
        <v>246</v>
      </c>
      <c r="B200" s="486" t="s">
        <v>299</v>
      </c>
      <c r="C200" s="367" t="s">
        <v>307</v>
      </c>
      <c r="D200" s="463">
        <v>78294912.188004762</v>
      </c>
      <c r="E200" s="463">
        <v>3487929.9784888774</v>
      </c>
      <c r="F200" s="468">
        <v>4.6625727645583225E-2</v>
      </c>
      <c r="G200" s="474">
        <v>3.167921875798736</v>
      </c>
      <c r="H200" s="474">
        <v>1.1384202880176275E-2</v>
      </c>
      <c r="I200" s="475">
        <v>5.1401792923818075</v>
      </c>
      <c r="J200" s="475">
        <v>-0.15747542293689776</v>
      </c>
      <c r="K200" s="468">
        <v>-2.9725497677593374E-2</v>
      </c>
      <c r="L200" s="469">
        <v>402449886.3276341</v>
      </c>
      <c r="M200" s="469">
        <v>6148324.286629796</v>
      </c>
      <c r="N200" s="468">
        <v>1.5514257009145084E-2</v>
      </c>
      <c r="O200" s="463">
        <v>111577178.31700832</v>
      </c>
      <c r="P200" s="463">
        <v>4506643.0057095289</v>
      </c>
      <c r="Q200" s="468">
        <v>4.2090412573420263E-2</v>
      </c>
    </row>
    <row r="201" spans="1:17">
      <c r="A201" s="485" t="s">
        <v>246</v>
      </c>
      <c r="B201" s="486" t="s">
        <v>299</v>
      </c>
      <c r="C201" s="367" t="s">
        <v>308</v>
      </c>
      <c r="D201" s="463">
        <v>2251345139.9125772</v>
      </c>
      <c r="E201" s="463">
        <v>95435695.818667412</v>
      </c>
      <c r="F201" s="464">
        <v>4.4267024331709502E-2</v>
      </c>
      <c r="G201" s="472">
        <v>91.092579573706914</v>
      </c>
      <c r="H201" s="472">
        <v>0.12233617284863385</v>
      </c>
      <c r="I201" s="473">
        <v>4.5562543412515613</v>
      </c>
      <c r="J201" s="473">
        <v>-7.6216873489295622E-2</v>
      </c>
      <c r="K201" s="464">
        <v>-1.6452746267859808E-2</v>
      </c>
      <c r="L201" s="465">
        <v>10257701067.382284</v>
      </c>
      <c r="M201" s="465">
        <v>270512626.02928543</v>
      </c>
      <c r="N201" s="464">
        <v>2.708596394448708E-2</v>
      </c>
      <c r="O201" s="463">
        <v>2193429525.3205657</v>
      </c>
      <c r="P201" s="463">
        <v>69182958.31269598</v>
      </c>
      <c r="Q201" s="464">
        <v>3.2568233550281489E-2</v>
      </c>
    </row>
    <row r="202" spans="1:17">
      <c r="A202" s="485" t="s">
        <v>246</v>
      </c>
      <c r="B202" s="486" t="s">
        <v>299</v>
      </c>
      <c r="C202" s="367" t="s">
        <v>309</v>
      </c>
      <c r="D202" s="463">
        <v>17919623.995654449</v>
      </c>
      <c r="E202" s="463">
        <v>-551066.37894169986</v>
      </c>
      <c r="F202" s="468">
        <v>-2.9834638974816804E-2</v>
      </c>
      <c r="G202" s="474">
        <v>0.72505310084017016</v>
      </c>
      <c r="H202" s="474">
        <v>-5.433176792693839E-2</v>
      </c>
      <c r="I202" s="475">
        <v>5.8462515920317744</v>
      </c>
      <c r="J202" s="475">
        <v>0.14296437780501758</v>
      </c>
      <c r="K202" s="468">
        <v>2.5067013537104582E-2</v>
      </c>
      <c r="L202" s="469">
        <v>104762630.3132056</v>
      </c>
      <c r="M202" s="469">
        <v>-581021.938169837</v>
      </c>
      <c r="N202" s="468">
        <v>-5.5154907367686292E-3</v>
      </c>
      <c r="O202" s="463">
        <v>24669573.131015852</v>
      </c>
      <c r="P202" s="463">
        <v>-200262.65007022023</v>
      </c>
      <c r="Q202" s="468">
        <v>-8.0524315412859836E-3</v>
      </c>
    </row>
    <row r="203" spans="1:17">
      <c r="A203" s="485" t="s">
        <v>246</v>
      </c>
      <c r="B203" s="486" t="s">
        <v>299</v>
      </c>
      <c r="C203" s="367" t="s">
        <v>310</v>
      </c>
      <c r="D203" s="463">
        <v>10811615.535828084</v>
      </c>
      <c r="E203" s="463">
        <v>-405909.81513425335</v>
      </c>
      <c r="F203" s="464">
        <v>-3.6185326302777723E-2</v>
      </c>
      <c r="G203" s="472">
        <v>0.4374531168312954</v>
      </c>
      <c r="H203" s="472">
        <v>-3.5878921454395918E-2</v>
      </c>
      <c r="I203" s="473">
        <v>4.3325769270106456</v>
      </c>
      <c r="J203" s="473">
        <v>-0.17007192382443215</v>
      </c>
      <c r="K203" s="464">
        <v>-3.777152726286661E-2</v>
      </c>
      <c r="L203" s="465">
        <v>46842156.014238596</v>
      </c>
      <c r="M203" s="465">
        <v>-3666421.6164853275</v>
      </c>
      <c r="N203" s="464">
        <v>-7.2590078526683269E-2</v>
      </c>
      <c r="O203" s="463">
        <v>14030290.289017737</v>
      </c>
      <c r="P203" s="463">
        <v>-585940.6933837235</v>
      </c>
      <c r="Q203" s="464">
        <v>-4.0088357531378647E-2</v>
      </c>
    </row>
    <row r="204" spans="1:17">
      <c r="A204" s="485" t="s">
        <v>246</v>
      </c>
      <c r="B204" s="486" t="s">
        <v>299</v>
      </c>
      <c r="C204" s="367" t="s">
        <v>311</v>
      </c>
      <c r="D204" s="463">
        <v>5018895.6224636231</v>
      </c>
      <c r="E204" s="463">
        <v>1703815.7357336753</v>
      </c>
      <c r="F204" s="468">
        <v>0.51395917864722973</v>
      </c>
      <c r="G204" s="474">
        <v>0.20307155076149275</v>
      </c>
      <c r="H204" s="474">
        <v>6.3189226383133207E-2</v>
      </c>
      <c r="I204" s="475">
        <v>4.230156802453684</v>
      </c>
      <c r="J204" s="475">
        <v>6.5242181107365127E-2</v>
      </c>
      <c r="K204" s="468">
        <v>1.566471033355191E-2</v>
      </c>
      <c r="L204" s="469">
        <v>21230715.458169512</v>
      </c>
      <c r="M204" s="469">
        <v>7423690.7669968531</v>
      </c>
      <c r="N204" s="468">
        <v>0.53767491063756068</v>
      </c>
      <c r="O204" s="463">
        <v>3971278.5493209092</v>
      </c>
      <c r="P204" s="463">
        <v>1485866.5118341949</v>
      </c>
      <c r="Q204" s="468">
        <v>0.59783508304591826</v>
      </c>
    </row>
    <row r="205" spans="1:17">
      <c r="A205" s="485" t="s">
        <v>246</v>
      </c>
      <c r="B205" s="486" t="s">
        <v>299</v>
      </c>
      <c r="C205" s="367" t="s">
        <v>312</v>
      </c>
      <c r="D205" s="463">
        <v>5455320.4707633797</v>
      </c>
      <c r="E205" s="463">
        <v>-297489.80995783582</v>
      </c>
      <c r="F205" s="464">
        <v>-5.1712084258155003E-2</v>
      </c>
      <c r="G205" s="472">
        <v>0.22072991176394313</v>
      </c>
      <c r="H205" s="472">
        <v>-2.2014305953474506E-2</v>
      </c>
      <c r="I205" s="473">
        <v>6.5921295219228968</v>
      </c>
      <c r="J205" s="473">
        <v>1.8309346406904403E-2</v>
      </c>
      <c r="K205" s="464">
        <v>2.7851912461945715E-3</v>
      </c>
      <c r="L205" s="465">
        <v>35962179.126869589</v>
      </c>
      <c r="M205" s="465">
        <v>-1855761.1624513566</v>
      </c>
      <c r="N205" s="464">
        <v>-4.9070921056358741E-2</v>
      </c>
      <c r="O205" s="463">
        <v>9643576.1659321561</v>
      </c>
      <c r="P205" s="463">
        <v>-470903.68686045334</v>
      </c>
      <c r="Q205" s="464">
        <v>-4.6557380479673088E-2</v>
      </c>
    </row>
    <row r="206" spans="1:17">
      <c r="A206" s="485" t="s">
        <v>246</v>
      </c>
      <c r="B206" s="487" t="s">
        <v>299</v>
      </c>
      <c r="C206" s="367" t="s">
        <v>313</v>
      </c>
      <c r="D206" s="463">
        <v>1054634.5119294403</v>
      </c>
      <c r="E206" s="463">
        <v>-157074.31213186216</v>
      </c>
      <c r="F206" s="468">
        <v>-0.12963041038637801</v>
      </c>
      <c r="G206" s="474">
        <v>4.2671990400743535E-2</v>
      </c>
      <c r="H206" s="474">
        <v>-8.4569876543398176E-3</v>
      </c>
      <c r="I206" s="475">
        <v>6.6532466822133438</v>
      </c>
      <c r="J206" s="475">
        <v>-0.23146824255317</v>
      </c>
      <c r="K206" s="468">
        <v>-3.3620599412258152E-2</v>
      </c>
      <c r="L206" s="469">
        <v>7016743.5674422383</v>
      </c>
      <c r="M206" s="469">
        <v>-1325526.2580438927</v>
      </c>
      <c r="N206" s="468">
        <v>-0.1588927576993891</v>
      </c>
      <c r="O206" s="463">
        <v>1378597.593110444</v>
      </c>
      <c r="P206" s="463">
        <v>-242815.7061595358</v>
      </c>
      <c r="Q206" s="468">
        <v>-0.14975559055107071</v>
      </c>
    </row>
    <row r="207" spans="1:17">
      <c r="A207" s="485" t="s">
        <v>246</v>
      </c>
      <c r="B207" s="486" t="s">
        <v>241</v>
      </c>
      <c r="C207" s="367" t="s">
        <v>302</v>
      </c>
      <c r="D207" s="463">
        <v>10566977.112201355</v>
      </c>
      <c r="E207" s="463">
        <v>-365113.72404040769</v>
      </c>
      <c r="F207" s="464">
        <v>-3.339834341935697E-2</v>
      </c>
      <c r="G207" s="472">
        <v>0.51327453380713928</v>
      </c>
      <c r="H207" s="472">
        <v>-4.113837090464123E-2</v>
      </c>
      <c r="I207" s="473">
        <v>6.135620817924714</v>
      </c>
      <c r="J207" s="473">
        <v>0.1437579970077012</v>
      </c>
      <c r="K207" s="464">
        <v>2.3992204311796984E-2</v>
      </c>
      <c r="L207" s="465">
        <v>64834964.752156615</v>
      </c>
      <c r="M207" s="465">
        <v>-668623.88440798223</v>
      </c>
      <c r="N207" s="464">
        <v>-1.0207438986552736E-2</v>
      </c>
      <c r="O207" s="463">
        <v>19221295.043096706</v>
      </c>
      <c r="P207" s="463">
        <v>-480782.47505607456</v>
      </c>
      <c r="Q207" s="464">
        <v>-2.4402628332626294E-2</v>
      </c>
    </row>
    <row r="208" spans="1:17">
      <c r="A208" s="485" t="s">
        <v>246</v>
      </c>
      <c r="B208" s="486" t="s">
        <v>300</v>
      </c>
      <c r="C208" s="367" t="s">
        <v>303</v>
      </c>
      <c r="D208" s="463">
        <v>1268851.958514086</v>
      </c>
      <c r="E208" s="463">
        <v>59127.016933578998</v>
      </c>
      <c r="F208" s="468">
        <v>4.8876413886556301E-2</v>
      </c>
      <c r="G208" s="474">
        <v>6.1632517091817385E-2</v>
      </c>
      <c r="H208" s="474">
        <v>2.8221102406183335E-4</v>
      </c>
      <c r="I208" s="475">
        <v>8.2778215762194769</v>
      </c>
      <c r="J208" s="475">
        <v>-0.20713031788856462</v>
      </c>
      <c r="K208" s="468">
        <v>-2.4411489949918999E-2</v>
      </c>
      <c r="L208" s="469">
        <v>10503330.119216241</v>
      </c>
      <c r="M208" s="469">
        <v>238872.18480297923</v>
      </c>
      <c r="N208" s="468">
        <v>2.327177785025758E-2</v>
      </c>
      <c r="O208" s="463">
        <v>1956483.2494097501</v>
      </c>
      <c r="P208" s="463">
        <v>29462.582985524088</v>
      </c>
      <c r="Q208" s="468">
        <v>1.5289188901224797E-2</v>
      </c>
    </row>
    <row r="209" spans="1:17">
      <c r="A209" s="485" t="s">
        <v>246</v>
      </c>
      <c r="B209" s="486" t="s">
        <v>300</v>
      </c>
      <c r="C209" s="367" t="s">
        <v>304</v>
      </c>
      <c r="D209" s="463">
        <v>1165485.1507841968</v>
      </c>
      <c r="E209" s="463">
        <v>-183599.94228874007</v>
      </c>
      <c r="F209" s="464">
        <v>-0.13609218812916934</v>
      </c>
      <c r="G209" s="472">
        <v>5.6611634630793647E-2</v>
      </c>
      <c r="H209" s="472">
        <v>-1.180621849153371E-2</v>
      </c>
      <c r="I209" s="473">
        <v>12.432181259180753</v>
      </c>
      <c r="J209" s="473">
        <v>-5.8780171005704318E-2</v>
      </c>
      <c r="K209" s="464">
        <v>-4.7058163884528851E-3</v>
      </c>
      <c r="L209" s="465">
        <v>14489522.649432745</v>
      </c>
      <c r="M209" s="465">
        <v>-2361847.214180816</v>
      </c>
      <c r="N209" s="464">
        <v>-0.1401575796683836</v>
      </c>
      <c r="O209" s="463">
        <v>4424859.975704127</v>
      </c>
      <c r="P209" s="463">
        <v>-88082.383330239914</v>
      </c>
      <c r="Q209" s="464">
        <v>-1.9517728418114978E-2</v>
      </c>
    </row>
    <row r="210" spans="1:17">
      <c r="A210" s="485" t="s">
        <v>246</v>
      </c>
      <c r="B210" s="486" t="s">
        <v>300</v>
      </c>
      <c r="C210" s="367" t="s">
        <v>305</v>
      </c>
      <c r="D210" s="463">
        <v>329970.5033879315</v>
      </c>
      <c r="E210" s="463">
        <v>25462.099987856345</v>
      </c>
      <c r="F210" s="468">
        <v>8.361706837496774E-2</v>
      </c>
      <c r="G210" s="474">
        <v>1.6027805728942732E-2</v>
      </c>
      <c r="H210" s="474">
        <v>5.8488717227435025E-4</v>
      </c>
      <c r="I210" s="475">
        <v>7.6575588581670546</v>
      </c>
      <c r="J210" s="475">
        <v>0.26254608645794342</v>
      </c>
      <c r="K210" s="468">
        <v>3.5503128197744087E-2</v>
      </c>
      <c r="L210" s="469">
        <v>2526768.5511520971</v>
      </c>
      <c r="M210" s="469">
        <v>274925.01891579106</v>
      </c>
      <c r="N210" s="468">
        <v>0.12208886407074784</v>
      </c>
      <c r="O210" s="463">
        <v>800031.83535006223</v>
      </c>
      <c r="P210" s="463">
        <v>81622.922467694152</v>
      </c>
      <c r="Q210" s="468">
        <v>0.11361624418078323</v>
      </c>
    </row>
    <row r="211" spans="1:17">
      <c r="A211" s="485" t="s">
        <v>246</v>
      </c>
      <c r="B211" s="486" t="s">
        <v>300</v>
      </c>
      <c r="C211" s="367" t="s">
        <v>306</v>
      </c>
      <c r="D211" s="463">
        <v>73143695.102047607</v>
      </c>
      <c r="E211" s="463">
        <v>1237307.9437497705</v>
      </c>
      <c r="F211" s="464">
        <v>1.7207204987589032E-2</v>
      </c>
      <c r="G211" s="472">
        <v>3.5528416126770579</v>
      </c>
      <c r="H211" s="472">
        <v>-9.3837651970075431E-2</v>
      </c>
      <c r="I211" s="473">
        <v>4.4609886123513025</v>
      </c>
      <c r="J211" s="473">
        <v>-5.2542162258799152E-2</v>
      </c>
      <c r="K211" s="464">
        <v>-1.1641033346745702E-2</v>
      </c>
      <c r="L211" s="465">
        <v>326293190.91553015</v>
      </c>
      <c r="M211" s="465">
        <v>1741499.585524261</v>
      </c>
      <c r="N211" s="464">
        <v>5.3658619937786579E-3</v>
      </c>
      <c r="O211" s="463">
        <v>77880306.714657485</v>
      </c>
      <c r="P211" s="463">
        <v>3500166.273475647</v>
      </c>
      <c r="Q211" s="464">
        <v>4.7057806730594988E-2</v>
      </c>
    </row>
    <row r="212" spans="1:17">
      <c r="A212" s="485" t="s">
        <v>246</v>
      </c>
      <c r="B212" s="486" t="s">
        <v>300</v>
      </c>
      <c r="C212" s="367" t="s">
        <v>307</v>
      </c>
      <c r="D212" s="463">
        <v>66310437.88655448</v>
      </c>
      <c r="E212" s="463">
        <v>3274631.8664454073</v>
      </c>
      <c r="F212" s="468">
        <v>5.1948758542101708E-2</v>
      </c>
      <c r="G212" s="474">
        <v>3.220926735373435</v>
      </c>
      <c r="H212" s="474">
        <v>2.4112435166668611E-2</v>
      </c>
      <c r="I212" s="475">
        <v>5.132161406818935</v>
      </c>
      <c r="J212" s="475">
        <v>-0.13924688386044615</v>
      </c>
      <c r="K212" s="468">
        <v>-2.6415499650568702E-2</v>
      </c>
      <c r="L212" s="469">
        <v>340315870.19063902</v>
      </c>
      <c r="M212" s="469">
        <v>8028399.7265788317</v>
      </c>
      <c r="N212" s="468">
        <v>2.4161006478416628E-2</v>
      </c>
      <c r="O212" s="463">
        <v>94781052.385500997</v>
      </c>
      <c r="P212" s="463">
        <v>4257028.2777312398</v>
      </c>
      <c r="Q212" s="468">
        <v>4.702650285037268E-2</v>
      </c>
    </row>
    <row r="213" spans="1:17">
      <c r="A213" s="485" t="s">
        <v>246</v>
      </c>
      <c r="B213" s="486" t="s">
        <v>300</v>
      </c>
      <c r="C213" s="367" t="s">
        <v>308</v>
      </c>
      <c r="D213" s="463">
        <v>1875215915.4308486</v>
      </c>
      <c r="E213" s="463">
        <v>81158706.918391705</v>
      </c>
      <c r="F213" s="464">
        <v>4.5237524496604245E-2</v>
      </c>
      <c r="G213" s="472">
        <v>91.085706400284309</v>
      </c>
      <c r="H213" s="472">
        <v>0.10142140943251832</v>
      </c>
      <c r="I213" s="473">
        <v>4.556194538413326</v>
      </c>
      <c r="J213" s="473">
        <v>-7.6502866855459928E-2</v>
      </c>
      <c r="K213" s="464">
        <v>-1.6513676625728436E-2</v>
      </c>
      <c r="L213" s="465">
        <v>8543848512.2317772</v>
      </c>
      <c r="M213" s="465">
        <v>232524337.45235634</v>
      </c>
      <c r="N213" s="464">
        <v>2.7976810019990278E-2</v>
      </c>
      <c r="O213" s="463">
        <v>1826095770.8169723</v>
      </c>
      <c r="P213" s="463">
        <v>58405014.660220623</v>
      </c>
      <c r="Q213" s="464">
        <v>3.3040289686869589E-2</v>
      </c>
    </row>
    <row r="214" spans="1:17">
      <c r="A214" s="485" t="s">
        <v>246</v>
      </c>
      <c r="B214" s="486" t="s">
        <v>300</v>
      </c>
      <c r="C214" s="367" t="s">
        <v>309</v>
      </c>
      <c r="D214" s="463">
        <v>14692444.575830482</v>
      </c>
      <c r="E214" s="463">
        <v>-717668.79803493991</v>
      </c>
      <c r="F214" s="468">
        <v>-4.6571286052447924E-2</v>
      </c>
      <c r="G214" s="474">
        <v>0.71366272114273532</v>
      </c>
      <c r="H214" s="474">
        <v>-6.7849785981628608E-2</v>
      </c>
      <c r="I214" s="475">
        <v>5.8157173676642788</v>
      </c>
      <c r="J214" s="475">
        <v>0.17159774928437699</v>
      </c>
      <c r="K214" s="468">
        <v>3.0402925679600092E-2</v>
      </c>
      <c r="L214" s="469">
        <v>85447105.093102157</v>
      </c>
      <c r="M214" s="469">
        <v>-1529418.1217901707</v>
      </c>
      <c r="N214" s="468">
        <v>-1.7584263721503873E-2</v>
      </c>
      <c r="O214" s="463">
        <v>20231284.254799426</v>
      </c>
      <c r="P214" s="463">
        <v>-421596.14417204261</v>
      </c>
      <c r="Q214" s="468">
        <v>-2.0413430767411915E-2</v>
      </c>
    </row>
    <row r="215" spans="1:17">
      <c r="A215" s="485" t="s">
        <v>246</v>
      </c>
      <c r="B215" s="486" t="s">
        <v>300</v>
      </c>
      <c r="C215" s="367" t="s">
        <v>310</v>
      </c>
      <c r="D215" s="463">
        <v>9091791.8412088938</v>
      </c>
      <c r="E215" s="463">
        <v>-392548.81246800721</v>
      </c>
      <c r="F215" s="464">
        <v>-4.1389151529033635E-2</v>
      </c>
      <c r="G215" s="472">
        <v>0.44161969589010358</v>
      </c>
      <c r="H215" s="472">
        <v>-3.9371628628447286E-2</v>
      </c>
      <c r="I215" s="473">
        <v>4.3080581047812885</v>
      </c>
      <c r="J215" s="473">
        <v>-0.1715202361898589</v>
      </c>
      <c r="K215" s="464">
        <v>-3.8289370814458011E-2</v>
      </c>
      <c r="L215" s="465">
        <v>39167967.528504372</v>
      </c>
      <c r="M215" s="465">
        <v>-3317879.4420988113</v>
      </c>
      <c r="N215" s="464">
        <v>-7.8093757772900688E-2</v>
      </c>
      <c r="O215" s="463">
        <v>11905859.304988854</v>
      </c>
      <c r="P215" s="463">
        <v>-386401.89795868844</v>
      </c>
      <c r="Q215" s="464">
        <v>-3.1434566153380611E-2</v>
      </c>
    </row>
    <row r="216" spans="1:17">
      <c r="A216" s="485" t="s">
        <v>246</v>
      </c>
      <c r="B216" s="486" t="s">
        <v>300</v>
      </c>
      <c r="C216" s="367" t="s">
        <v>311</v>
      </c>
      <c r="D216" s="463">
        <v>4212958.254449036</v>
      </c>
      <c r="E216" s="463">
        <v>1485890.2640160806</v>
      </c>
      <c r="F216" s="468">
        <v>0.54486733342507443</v>
      </c>
      <c r="G216" s="474">
        <v>0.2046379168839505</v>
      </c>
      <c r="H216" s="474">
        <v>6.6336679858900155E-2</v>
      </c>
      <c r="I216" s="475">
        <v>4.2235306793974532</v>
      </c>
      <c r="J216" s="475">
        <v>7.0020422864787157E-2</v>
      </c>
      <c r="K216" s="468">
        <v>1.6858131686242644E-2</v>
      </c>
      <c r="L216" s="469">
        <v>17793558.438686244</v>
      </c>
      <c r="M216" s="469">
        <v>6466653.5701610371</v>
      </c>
      <c r="N216" s="468">
        <v>0.57091091036972863</v>
      </c>
      <c r="O216" s="463">
        <v>3328134.5632706219</v>
      </c>
      <c r="P216" s="463">
        <v>1286932.8286849866</v>
      </c>
      <c r="Q216" s="468">
        <v>0.63047802031494671</v>
      </c>
    </row>
    <row r="217" spans="1:17">
      <c r="A217" s="485" t="s">
        <v>246</v>
      </c>
      <c r="B217" s="486" t="s">
        <v>300</v>
      </c>
      <c r="C217" s="367" t="s">
        <v>312</v>
      </c>
      <c r="D217" s="463">
        <v>4435445.5052863844</v>
      </c>
      <c r="E217" s="463">
        <v>-252264.41940660961</v>
      </c>
      <c r="F217" s="464">
        <v>-5.3813999470782276E-2</v>
      </c>
      <c r="G217" s="472">
        <v>0.21544489022542884</v>
      </c>
      <c r="H217" s="472">
        <v>-2.2288853001383252E-2</v>
      </c>
      <c r="I217" s="473">
        <v>6.619942210379631</v>
      </c>
      <c r="J217" s="473">
        <v>5.895756157230192E-2</v>
      </c>
      <c r="K217" s="464">
        <v>8.9860843650989737E-3</v>
      </c>
      <c r="L217" s="465">
        <v>29362392.922283947</v>
      </c>
      <c r="M217" s="465">
        <v>-1393599.9316885471</v>
      </c>
      <c r="N217" s="464">
        <v>-4.5311492244951131E-2</v>
      </c>
      <c r="O217" s="463">
        <v>7940414.7904886268</v>
      </c>
      <c r="P217" s="463">
        <v>-402650.12854515389</v>
      </c>
      <c r="Q217" s="464">
        <v>-4.8261655932528118E-2</v>
      </c>
    </row>
    <row r="218" spans="1:17">
      <c r="A218" s="485" t="s">
        <v>246</v>
      </c>
      <c r="B218" s="487" t="s">
        <v>300</v>
      </c>
      <c r="C218" s="367" t="s">
        <v>313</v>
      </c>
      <c r="D218" s="463">
        <v>828116.71424878668</v>
      </c>
      <c r="E218" s="463">
        <v>-98357.570413715206</v>
      </c>
      <c r="F218" s="468">
        <v>-0.10616330322599847</v>
      </c>
      <c r="G218" s="474">
        <v>4.0224485766431041E-2</v>
      </c>
      <c r="H218" s="474">
        <v>-6.7609726417328236E-3</v>
      </c>
      <c r="I218" s="475">
        <v>6.6813534084431714</v>
      </c>
      <c r="J218" s="475">
        <v>6.2011934810588087E-2</v>
      </c>
      <c r="K218" s="468">
        <v>9.3682936675205213E-3</v>
      </c>
      <c r="L218" s="469">
        <v>5532940.4313348904</v>
      </c>
      <c r="M218" s="469">
        <v>-599709.22538568825</v>
      </c>
      <c r="N218" s="468">
        <v>-9.7789578559813156E-2</v>
      </c>
      <c r="O218" s="463">
        <v>1083557.8863721043</v>
      </c>
      <c r="P218" s="463">
        <v>-162405.70888865646</v>
      </c>
      <c r="Q218" s="468">
        <v>-0.13034546876521499</v>
      </c>
    </row>
    <row r="219" spans="1:17">
      <c r="A219" s="1"/>
      <c r="B219" s="1"/>
      <c r="C219" s="81"/>
    </row>
    <row r="220" spans="1:17">
      <c r="A220" s="1"/>
      <c r="B220" s="1"/>
      <c r="C220" s="81"/>
    </row>
    <row r="221" spans="1:17">
      <c r="A221" s="1"/>
      <c r="B221" s="1"/>
      <c r="C221" s="81"/>
    </row>
    <row r="222" spans="1:17">
      <c r="A222" s="1"/>
      <c r="B222" s="1"/>
      <c r="C222" s="81"/>
    </row>
    <row r="223" spans="1:17">
      <c r="A223" s="1"/>
      <c r="B223" s="1"/>
      <c r="C223" s="81"/>
    </row>
    <row r="224" spans="1:17">
      <c r="A224" s="1"/>
      <c r="B224" s="1"/>
      <c r="C224" s="81"/>
    </row>
    <row r="225" spans="1:3">
      <c r="A225" s="1"/>
      <c r="B225" s="1"/>
      <c r="C225" s="81"/>
    </row>
    <row r="226" spans="1:3">
      <c r="A226" s="1"/>
      <c r="B226" s="1"/>
      <c r="C226" s="81"/>
    </row>
    <row r="227" spans="1:3">
      <c r="A227" s="1"/>
      <c r="B227" s="1"/>
      <c r="C227" s="81"/>
    </row>
    <row r="228" spans="1:3">
      <c r="A228" s="1"/>
      <c r="B228" s="1"/>
      <c r="C228" s="81"/>
    </row>
    <row r="229" spans="1:3">
      <c r="A229" s="1"/>
      <c r="B229" s="1"/>
      <c r="C229" s="81"/>
    </row>
    <row r="230" spans="1:3">
      <c r="A230" s="1"/>
      <c r="B230" s="1"/>
      <c r="C230" s="81"/>
    </row>
    <row r="231" spans="1:3">
      <c r="A231" s="1"/>
      <c r="B231" s="1"/>
      <c r="C231" s="81"/>
    </row>
    <row r="232" spans="1:3">
      <c r="A232" s="1"/>
      <c r="B232" s="1"/>
      <c r="C232" s="81"/>
    </row>
    <row r="233" spans="1:3">
      <c r="A233" s="1"/>
      <c r="B233" s="1"/>
      <c r="C233" s="81"/>
    </row>
    <row r="234" spans="1:3">
      <c r="A234" s="1"/>
      <c r="B234" s="1"/>
      <c r="C234" s="81"/>
    </row>
    <row r="235" spans="1:3">
      <c r="A235" s="1"/>
      <c r="B235" s="1"/>
      <c r="C235" s="81"/>
    </row>
    <row r="236" spans="1:3">
      <c r="A236" s="1"/>
      <c r="B236" s="1"/>
      <c r="C236" s="81"/>
    </row>
    <row r="237" spans="1:3">
      <c r="A237" s="1"/>
      <c r="B237" s="1"/>
      <c r="C237" s="81"/>
    </row>
    <row r="238" spans="1:3">
      <c r="A238" s="1"/>
      <c r="B238" s="1"/>
      <c r="C238" s="81"/>
    </row>
    <row r="239" spans="1:3">
      <c r="A239" s="1"/>
      <c r="B239" s="1"/>
      <c r="C239" s="81"/>
    </row>
    <row r="240" spans="1:3">
      <c r="A240" s="1"/>
      <c r="B240" s="1"/>
      <c r="C240" s="81"/>
    </row>
    <row r="241" spans="1:3">
      <c r="A241" s="1"/>
      <c r="B241" s="1"/>
      <c r="C241" s="81"/>
    </row>
    <row r="242" spans="1:3">
      <c r="A242" s="1"/>
      <c r="B242" s="1"/>
      <c r="C242" s="81"/>
    </row>
    <row r="243" spans="1:3">
      <c r="A243" s="1"/>
      <c r="B243" s="1"/>
      <c r="C243" s="81"/>
    </row>
    <row r="244" spans="1:3">
      <c r="A244" s="1"/>
      <c r="B244" s="1"/>
      <c r="C244" s="81"/>
    </row>
    <row r="245" spans="1:3">
      <c r="A245" s="1"/>
      <c r="B245" s="1"/>
      <c r="C245" s="81"/>
    </row>
    <row r="246" spans="1:3">
      <c r="A246" s="1"/>
      <c r="B246" s="1"/>
      <c r="C246" s="81"/>
    </row>
    <row r="247" spans="1:3">
      <c r="A247" s="1"/>
      <c r="B247" s="1"/>
      <c r="C247" s="81"/>
    </row>
    <row r="248" spans="1:3">
      <c r="A248" s="1"/>
      <c r="B248" s="1"/>
      <c r="C248" s="81"/>
    </row>
    <row r="249" spans="1:3">
      <c r="A249" s="1"/>
      <c r="B249" s="1"/>
      <c r="C249" s="81"/>
    </row>
    <row r="250" spans="1:3">
      <c r="A250" s="1"/>
      <c r="B250" s="1"/>
      <c r="C250" s="81"/>
    </row>
    <row r="251" spans="1:3">
      <c r="A251" s="1"/>
      <c r="B251" s="1"/>
      <c r="C251" s="81"/>
    </row>
    <row r="252" spans="1:3">
      <c r="A252" s="1"/>
      <c r="B252" s="1"/>
      <c r="C252" s="81"/>
    </row>
    <row r="253" spans="1:3">
      <c r="A253" s="1"/>
      <c r="B253" s="1"/>
      <c r="C253" s="81"/>
    </row>
    <row r="254" spans="1:3">
      <c r="A254" s="1"/>
      <c r="B254" s="1"/>
      <c r="C254" s="81"/>
    </row>
    <row r="255" spans="1:3">
      <c r="A255" s="1"/>
      <c r="B255" s="1"/>
      <c r="C255" s="81"/>
    </row>
    <row r="256" spans="1:3">
      <c r="A256" s="1"/>
      <c r="B256" s="1"/>
      <c r="C256" s="81"/>
    </row>
    <row r="257" spans="1:3">
      <c r="A257" s="1"/>
      <c r="B257" s="1"/>
      <c r="C257" s="81"/>
    </row>
  </sheetData>
  <mergeCells count="32">
    <mergeCell ref="O1:Q1"/>
    <mergeCell ref="A3:A38"/>
    <mergeCell ref="B3:B14"/>
    <mergeCell ref="B15:B26"/>
    <mergeCell ref="B27:B38"/>
    <mergeCell ref="A1:A2"/>
    <mergeCell ref="B1:B2"/>
    <mergeCell ref="C1:C2"/>
    <mergeCell ref="D1:F1"/>
    <mergeCell ref="G1:H1"/>
    <mergeCell ref="I1:K1"/>
    <mergeCell ref="L1:N1"/>
    <mergeCell ref="A183:A218"/>
    <mergeCell ref="B183:B194"/>
    <mergeCell ref="B195:B206"/>
    <mergeCell ref="B207:B218"/>
    <mergeCell ref="A111:A146"/>
    <mergeCell ref="B111:B122"/>
    <mergeCell ref="B123:B134"/>
    <mergeCell ref="B135:B146"/>
    <mergeCell ref="A147:A182"/>
    <mergeCell ref="B147:B158"/>
    <mergeCell ref="B159:B170"/>
    <mergeCell ref="B171:B182"/>
    <mergeCell ref="A39:A74"/>
    <mergeCell ref="B39:B50"/>
    <mergeCell ref="B51:B62"/>
    <mergeCell ref="B63:B74"/>
    <mergeCell ref="A75:A110"/>
    <mergeCell ref="B75:B86"/>
    <mergeCell ref="B87:B98"/>
    <mergeCell ref="B99:B110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CCFF66"/>
  </sheetPr>
  <dimension ref="A1:Q107"/>
  <sheetViews>
    <sheetView zoomScale="70" zoomScaleNormal="70" workbookViewId="0">
      <selection activeCell="D3" sqref="D3:Q884"/>
    </sheetView>
  </sheetViews>
  <sheetFormatPr defaultRowHeight="14.5"/>
  <cols>
    <col min="1" max="1" width="27.453125" bestFit="1" customWidth="1"/>
    <col min="2" max="2" width="31.1796875" bestFit="1" customWidth="1"/>
    <col min="3" max="3" width="20.08984375" bestFit="1" customWidth="1"/>
    <col min="4" max="4" width="12.90625" bestFit="1" customWidth="1"/>
    <col min="5" max="5" width="12" bestFit="1" customWidth="1"/>
    <col min="6" max="6" width="8.453125" bestFit="1" customWidth="1"/>
    <col min="7" max="7" width="7.1796875" bestFit="1" customWidth="1"/>
    <col min="8" max="8" width="7" bestFit="1" customWidth="1"/>
    <col min="9" max="9" width="7.1796875" bestFit="1" customWidth="1"/>
    <col min="10" max="10" width="7" bestFit="1" customWidth="1"/>
    <col min="11" max="11" width="8.453125" bestFit="1" customWidth="1"/>
    <col min="12" max="12" width="15" bestFit="1" customWidth="1"/>
    <col min="13" max="13" width="14" bestFit="1" customWidth="1"/>
    <col min="14" max="14" width="8.453125" bestFit="1" customWidth="1"/>
    <col min="15" max="15" width="12.90625" bestFit="1" customWidth="1"/>
    <col min="16" max="16" width="12" bestFit="1" customWidth="1"/>
    <col min="17" max="17" width="8.453125" bestFit="1" customWidth="1"/>
  </cols>
  <sheetData>
    <row r="1" spans="1:17">
      <c r="A1" s="480" t="s">
        <v>0</v>
      </c>
      <c r="B1" s="480" t="s">
        <v>1</v>
      </c>
      <c r="C1" s="480" t="s">
        <v>200</v>
      </c>
      <c r="D1" s="480" t="s">
        <v>2</v>
      </c>
      <c r="E1" s="480"/>
      <c r="F1" s="480"/>
      <c r="G1" s="480" t="s">
        <v>3</v>
      </c>
      <c r="H1" s="480"/>
      <c r="I1" s="480" t="s">
        <v>4</v>
      </c>
      <c r="J1" s="480"/>
      <c r="K1" s="480"/>
      <c r="L1" s="480" t="s">
        <v>5</v>
      </c>
      <c r="M1" s="480"/>
      <c r="N1" s="480"/>
      <c r="O1" s="480" t="s">
        <v>6</v>
      </c>
      <c r="P1" s="480"/>
      <c r="Q1" s="480"/>
    </row>
    <row r="2" spans="1:17" ht="29">
      <c r="A2" s="481"/>
      <c r="B2" s="481"/>
      <c r="C2" s="481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83" t="s">
        <v>79</v>
      </c>
      <c r="B3" s="478" t="s">
        <v>243</v>
      </c>
      <c r="C3" s="367" t="s">
        <v>192</v>
      </c>
      <c r="D3" s="463">
        <v>412440666.61330855</v>
      </c>
      <c r="E3" s="463">
        <v>2886449.0179862976</v>
      </c>
      <c r="F3" s="464">
        <v>7.0477824277673006E-3</v>
      </c>
      <c r="G3" s="472">
        <v>99.999999999999957</v>
      </c>
      <c r="H3" s="472">
        <v>-2.8421709430404007E-14</v>
      </c>
      <c r="I3" s="473">
        <v>5.6654461666524591</v>
      </c>
      <c r="J3" s="473">
        <v>5.9167679812006213E-2</v>
      </c>
      <c r="K3" s="464">
        <v>1.0553824600559848E-2</v>
      </c>
      <c r="L3" s="465">
        <v>2336660393.6359539</v>
      </c>
      <c r="M3" s="465">
        <v>40585394.336524963</v>
      </c>
      <c r="N3" s="464">
        <v>1.7675988087892707E-2</v>
      </c>
      <c r="O3" s="463">
        <v>547548053.97906411</v>
      </c>
      <c r="P3" s="463">
        <v>1234739.6601686478</v>
      </c>
      <c r="Q3" s="464">
        <v>2.2601310050589436E-3</v>
      </c>
    </row>
    <row r="4" spans="1:17">
      <c r="A4" s="483"/>
      <c r="B4" s="478"/>
      <c r="C4" s="367" t="s">
        <v>201</v>
      </c>
      <c r="D4" s="463">
        <v>11998858.496011889</v>
      </c>
      <c r="E4" s="463">
        <v>198362.01084886678</v>
      </c>
      <c r="F4" s="468">
        <v>1.6809632636920906E-2</v>
      </c>
      <c r="G4" s="474">
        <v>2.9092326405489102</v>
      </c>
      <c r="H4" s="474">
        <v>2.7930000217414541E-2</v>
      </c>
      <c r="I4" s="475">
        <v>5.9894883168318458</v>
      </c>
      <c r="J4" s="475">
        <v>-1.3195751234687414E-2</v>
      </c>
      <c r="K4" s="468">
        <v>-2.1983084708534014E-3</v>
      </c>
      <c r="L4" s="469">
        <v>71867022.777181745</v>
      </c>
      <c r="M4" s="469">
        <v>1032370.530418545</v>
      </c>
      <c r="N4" s="468">
        <v>1.4574371408249827E-2</v>
      </c>
      <c r="O4" s="463">
        <v>19048230.615592498</v>
      </c>
      <c r="P4" s="463">
        <v>381159.99648687989</v>
      </c>
      <c r="Q4" s="468">
        <v>2.0418843655992024E-2</v>
      </c>
    </row>
    <row r="5" spans="1:17">
      <c r="A5" s="483"/>
      <c r="B5" s="478"/>
      <c r="C5" s="367" t="s">
        <v>202</v>
      </c>
      <c r="D5" s="463">
        <v>35605920.141084954</v>
      </c>
      <c r="E5" s="463">
        <v>135838.14753329009</v>
      </c>
      <c r="F5" s="464">
        <v>3.8296541732828525E-3</v>
      </c>
      <c r="G5" s="472">
        <v>8.6329799710240334</v>
      </c>
      <c r="H5" s="472">
        <v>-2.7676047075969379E-2</v>
      </c>
      <c r="I5" s="473">
        <v>5.3413556288154407</v>
      </c>
      <c r="J5" s="473">
        <v>5.5452643119649814E-2</v>
      </c>
      <c r="K5" s="464">
        <v>1.0490666073461904E-2</v>
      </c>
      <c r="L5" s="465">
        <v>190183881.96473718</v>
      </c>
      <c r="M5" s="465">
        <v>2692469.6521479189</v>
      </c>
      <c r="N5" s="464">
        <v>1.43604958698534E-2</v>
      </c>
      <c r="O5" s="463">
        <v>52268148.281639233</v>
      </c>
      <c r="P5" s="463">
        <v>-167062.32034184784</v>
      </c>
      <c r="Q5" s="464">
        <v>-3.1860713139871696E-3</v>
      </c>
    </row>
    <row r="6" spans="1:17">
      <c r="A6" s="483"/>
      <c r="B6" s="478"/>
      <c r="C6" s="367" t="s">
        <v>203</v>
      </c>
      <c r="D6" s="463">
        <v>9537878.2553565539</v>
      </c>
      <c r="E6" s="463">
        <v>84156.931324586272</v>
      </c>
      <c r="F6" s="468">
        <v>8.9019898556406494E-3</v>
      </c>
      <c r="G6" s="474">
        <v>2.3125455435021314</v>
      </c>
      <c r="H6" s="474">
        <v>4.2501047348215693E-3</v>
      </c>
      <c r="I6" s="475">
        <v>5.2767537320426685</v>
      </c>
      <c r="J6" s="475">
        <v>-1.2261568999390349E-2</v>
      </c>
      <c r="K6" s="468">
        <v>-2.3183084754877783E-3</v>
      </c>
      <c r="L6" s="469">
        <v>50329034.679721311</v>
      </c>
      <c r="M6" s="469">
        <v>328157.94512864202</v>
      </c>
      <c r="N6" s="468">
        <v>6.5630438216218081E-3</v>
      </c>
      <c r="O6" s="463">
        <v>11470850.322227707</v>
      </c>
      <c r="P6" s="463">
        <v>-29246.916192477569</v>
      </c>
      <c r="Q6" s="468">
        <v>-2.543188599724861E-3</v>
      </c>
    </row>
    <row r="7" spans="1:17">
      <c r="A7" s="483"/>
      <c r="B7" s="484"/>
      <c r="C7" s="367" t="s">
        <v>204</v>
      </c>
      <c r="D7" s="463">
        <v>19118768.490871139</v>
      </c>
      <c r="E7" s="463">
        <v>-1298012.3180826679</v>
      </c>
      <c r="F7" s="464">
        <v>-6.3575758109399055E-2</v>
      </c>
      <c r="G7" s="472">
        <v>4.6355197337502823</v>
      </c>
      <c r="H7" s="472">
        <v>-0.34960309780787924</v>
      </c>
      <c r="I7" s="473">
        <v>5.1441531063526531</v>
      </c>
      <c r="J7" s="473">
        <v>0.10523376558114617</v>
      </c>
      <c r="K7" s="464">
        <v>2.0884193309003009E-2</v>
      </c>
      <c r="L7" s="465">
        <v>98349872.321952</v>
      </c>
      <c r="M7" s="465">
        <v>-4528639.3725778759</v>
      </c>
      <c r="N7" s="464">
        <v>-4.401929322251915E-2</v>
      </c>
      <c r="O7" s="463">
        <v>26780181.14490724</v>
      </c>
      <c r="P7" s="463">
        <v>-1280169.7804219835</v>
      </c>
      <c r="Q7" s="464">
        <v>-4.5622016054917301E-2</v>
      </c>
    </row>
    <row r="8" spans="1:17">
      <c r="A8" s="483"/>
      <c r="B8" s="478" t="s">
        <v>242</v>
      </c>
      <c r="C8" s="367" t="s">
        <v>192</v>
      </c>
      <c r="D8" s="463">
        <v>5465915019.9933863</v>
      </c>
      <c r="E8" s="463">
        <v>118187617.58416653</v>
      </c>
      <c r="F8" s="468">
        <v>2.2100531439003694E-2</v>
      </c>
      <c r="G8" s="474">
        <v>99.999999999999957</v>
      </c>
      <c r="H8" s="474">
        <v>-4.2632564145606011E-14</v>
      </c>
      <c r="I8" s="475">
        <v>5.6118227504345999</v>
      </c>
      <c r="J8" s="475">
        <v>-7.4917137508510478E-2</v>
      </c>
      <c r="K8" s="468">
        <v>-1.317400461156101E-2</v>
      </c>
      <c r="L8" s="469">
        <v>30673746261.141075</v>
      </c>
      <c r="M8" s="469">
        <v>262611532.01416779</v>
      </c>
      <c r="N8" s="468">
        <v>8.6353743243472603E-3</v>
      </c>
      <c r="O8" s="463">
        <v>7281543263.7862835</v>
      </c>
      <c r="P8" s="463">
        <v>98169239.369713783</v>
      </c>
      <c r="Q8" s="468">
        <v>1.3666174006258436E-2</v>
      </c>
    </row>
    <row r="9" spans="1:17">
      <c r="A9" s="483"/>
      <c r="B9" s="478" t="s">
        <v>299</v>
      </c>
      <c r="C9" s="367" t="s">
        <v>201</v>
      </c>
      <c r="D9" s="463">
        <v>156664720.65747914</v>
      </c>
      <c r="E9" s="463">
        <v>4355297.5626420379</v>
      </c>
      <c r="F9" s="464">
        <v>2.8595063090286706E-2</v>
      </c>
      <c r="G9" s="472">
        <v>2.8662121544961128</v>
      </c>
      <c r="H9" s="472">
        <v>1.8097214564437358E-2</v>
      </c>
      <c r="I9" s="473">
        <v>5.9517497765704661</v>
      </c>
      <c r="J9" s="473">
        <v>-8.3572394119639348E-2</v>
      </c>
      <c r="K9" s="464">
        <v>-1.3847213413974768E-2</v>
      </c>
      <c r="L9" s="465">
        <v>932429216.169626</v>
      </c>
      <c r="M9" s="465">
        <v>13192778.160336018</v>
      </c>
      <c r="N9" s="464">
        <v>1.4351887735114661E-2</v>
      </c>
      <c r="O9" s="463">
        <v>247459987.2882148</v>
      </c>
      <c r="P9" s="463">
        <v>5611349.889264971</v>
      </c>
      <c r="Q9" s="464">
        <v>2.3201908224972024E-2</v>
      </c>
    </row>
    <row r="10" spans="1:17">
      <c r="A10" s="483"/>
      <c r="B10" s="478" t="s">
        <v>299</v>
      </c>
      <c r="C10" s="367" t="s">
        <v>202</v>
      </c>
      <c r="D10" s="463">
        <v>467933852.95628929</v>
      </c>
      <c r="E10" s="463">
        <v>8300887.1285213828</v>
      </c>
      <c r="F10" s="468">
        <v>1.8059816735668744E-2</v>
      </c>
      <c r="G10" s="474">
        <v>8.5609427011701928</v>
      </c>
      <c r="H10" s="474">
        <v>-3.397867834323165E-2</v>
      </c>
      <c r="I10" s="475">
        <v>5.262840090723472</v>
      </c>
      <c r="J10" s="475">
        <v>-0.10179437232920829</v>
      </c>
      <c r="K10" s="468">
        <v>-1.8975080787011059E-2</v>
      </c>
      <c r="L10" s="469">
        <v>2462661041.1450615</v>
      </c>
      <c r="M10" s="469">
        <v>-3101807.6896972656</v>
      </c>
      <c r="N10" s="468">
        <v>-1.2579505329002266E-3</v>
      </c>
      <c r="O10" s="463">
        <v>687980539.07071972</v>
      </c>
      <c r="P10" s="463">
        <v>9223996.9225276709</v>
      </c>
      <c r="Q10" s="468">
        <v>1.358955140724641E-2</v>
      </c>
    </row>
    <row r="11" spans="1:17">
      <c r="A11" s="483"/>
      <c r="B11" s="478" t="s">
        <v>299</v>
      </c>
      <c r="C11" s="367" t="s">
        <v>203</v>
      </c>
      <c r="D11" s="463">
        <v>126962408.81090406</v>
      </c>
      <c r="E11" s="463">
        <v>2909337.1275289804</v>
      </c>
      <c r="F11" s="464">
        <v>2.3452358640135746E-2</v>
      </c>
      <c r="G11" s="472">
        <v>2.322802464848011</v>
      </c>
      <c r="H11" s="472">
        <v>3.0680739834436643E-3</v>
      </c>
      <c r="I11" s="473">
        <v>5.2272757820279168</v>
      </c>
      <c r="J11" s="473">
        <v>-1.4311088299585606E-3</v>
      </c>
      <c r="K11" s="464">
        <v>-2.737022479613039E-4</v>
      </c>
      <c r="L11" s="465">
        <v>663667524.8051666</v>
      </c>
      <c r="M11" s="465">
        <v>15030374.062217355</v>
      </c>
      <c r="N11" s="464">
        <v>2.3172237428894658E-2</v>
      </c>
      <c r="O11" s="463">
        <v>152112127.83590358</v>
      </c>
      <c r="P11" s="463">
        <v>2129240.3345925808</v>
      </c>
      <c r="Q11" s="464">
        <v>1.4196555154160297E-2</v>
      </c>
    </row>
    <row r="12" spans="1:17">
      <c r="A12" s="483"/>
      <c r="B12" s="484" t="s">
        <v>299</v>
      </c>
      <c r="C12" s="367" t="s">
        <v>204</v>
      </c>
      <c r="D12" s="463">
        <v>258457766.99422407</v>
      </c>
      <c r="E12" s="463">
        <v>-11300296.758158982</v>
      </c>
      <c r="F12" s="468">
        <v>-4.189048735363024E-2</v>
      </c>
      <c r="G12" s="474">
        <v>4.7285361380268354</v>
      </c>
      <c r="H12" s="474">
        <v>-0.31581342307557936</v>
      </c>
      <c r="I12" s="475">
        <v>5.0345078848310232</v>
      </c>
      <c r="J12" s="475">
        <v>-5.4188364685198387E-2</v>
      </c>
      <c r="K12" s="468">
        <v>-1.0648771714434721E-2</v>
      </c>
      <c r="L12" s="469">
        <v>1301207665.8282404</v>
      </c>
      <c r="M12" s="469">
        <v>-71509181.465269089</v>
      </c>
      <c r="N12" s="468">
        <v>-5.2093176831229819E-2</v>
      </c>
      <c r="O12" s="463">
        <v>358029859.98769879</v>
      </c>
      <c r="P12" s="463">
        <v>-12303577.995154738</v>
      </c>
      <c r="Q12" s="468">
        <v>-3.3222973496993255E-2</v>
      </c>
    </row>
    <row r="13" spans="1:17">
      <c r="A13" s="483"/>
      <c r="B13" s="478" t="s">
        <v>241</v>
      </c>
      <c r="C13" s="367" t="s">
        <v>192</v>
      </c>
      <c r="D13" s="463">
        <v>4521982304.9215584</v>
      </c>
      <c r="E13" s="463">
        <v>104830907.19539738</v>
      </c>
      <c r="F13" s="464">
        <v>2.3732695068899315E-2</v>
      </c>
      <c r="G13" s="472">
        <v>100</v>
      </c>
      <c r="H13" s="472">
        <v>2.8421709430404007E-14</v>
      </c>
      <c r="I13" s="473">
        <v>5.6115533692584245</v>
      </c>
      <c r="J13" s="473">
        <v>-7.2947815876895028E-2</v>
      </c>
      <c r="K13" s="464">
        <v>-1.2832755856863895E-2</v>
      </c>
      <c r="L13" s="465">
        <v>25375345038.909546</v>
      </c>
      <c r="M13" s="465">
        <v>266042683.61304855</v>
      </c>
      <c r="N13" s="464">
        <v>1.0595383330390704E-2</v>
      </c>
      <c r="O13" s="463">
        <v>6022273276.0182495</v>
      </c>
      <c r="P13" s="463">
        <v>88635278.36689949</v>
      </c>
      <c r="Q13" s="464">
        <v>1.4937763038793917E-2</v>
      </c>
    </row>
    <row r="14" spans="1:17">
      <c r="A14" s="483"/>
      <c r="B14" s="478" t="s">
        <v>300</v>
      </c>
      <c r="C14" s="367" t="s">
        <v>201</v>
      </c>
      <c r="D14" s="463">
        <v>127421221.23426288</v>
      </c>
      <c r="E14" s="463">
        <v>3480546.706912294</v>
      </c>
      <c r="F14" s="468">
        <v>2.808236053406523E-2</v>
      </c>
      <c r="G14" s="474">
        <v>2.8178177764115162</v>
      </c>
      <c r="H14" s="474">
        <v>1.1921773137729019E-2</v>
      </c>
      <c r="I14" s="475">
        <v>5.9540203256310535</v>
      </c>
      <c r="J14" s="475">
        <v>-8.1858031511104379E-2</v>
      </c>
      <c r="K14" s="468">
        <v>-1.3561908750901696E-2</v>
      </c>
      <c r="L14" s="469">
        <v>758668541.14553237</v>
      </c>
      <c r="M14" s="469">
        <v>10577706.196296573</v>
      </c>
      <c r="N14" s="468">
        <v>1.4139601372090541E-2</v>
      </c>
      <c r="O14" s="463">
        <v>201490901.35191035</v>
      </c>
      <c r="P14" s="463">
        <v>4524664.7608697712</v>
      </c>
      <c r="Q14" s="468">
        <v>2.2971778509756961E-2</v>
      </c>
    </row>
    <row r="15" spans="1:17">
      <c r="A15" s="483"/>
      <c r="B15" s="478" t="s">
        <v>300</v>
      </c>
      <c r="C15" s="367" t="s">
        <v>202</v>
      </c>
      <c r="D15" s="463">
        <v>380199202.27862155</v>
      </c>
      <c r="E15" s="463">
        <v>6797551.7780823708</v>
      </c>
      <c r="F15" s="464">
        <v>1.8204396710540399E-2</v>
      </c>
      <c r="G15" s="472">
        <v>8.4077994260354973</v>
      </c>
      <c r="H15" s="472">
        <v>-4.5649796754487326E-2</v>
      </c>
      <c r="I15" s="473">
        <v>5.2857030160310616</v>
      </c>
      <c r="J15" s="473">
        <v>-8.5604778688591843E-2</v>
      </c>
      <c r="K15" s="464">
        <v>-1.593741821549436E-2</v>
      </c>
      <c r="L15" s="465">
        <v>2009620070.1767135</v>
      </c>
      <c r="M15" s="465">
        <v>3964874.281983614</v>
      </c>
      <c r="N15" s="464">
        <v>1.976847411309335E-3</v>
      </c>
      <c r="O15" s="463">
        <v>560211519.79626513</v>
      </c>
      <c r="P15" s="463">
        <v>6685653.8365715742</v>
      </c>
      <c r="Q15" s="464">
        <v>1.2078304281192179E-2</v>
      </c>
    </row>
    <row r="16" spans="1:17">
      <c r="A16" s="483"/>
      <c r="B16" s="478" t="s">
        <v>300</v>
      </c>
      <c r="C16" s="367" t="s">
        <v>203</v>
      </c>
      <c r="D16" s="463">
        <v>105008630.05255768</v>
      </c>
      <c r="E16" s="463">
        <v>1805919.5525590628</v>
      </c>
      <c r="F16" s="468">
        <v>1.7498760873718398E-2</v>
      </c>
      <c r="G16" s="474">
        <v>2.3221813570183625</v>
      </c>
      <c r="H16" s="474">
        <v>-1.4227364519340924E-2</v>
      </c>
      <c r="I16" s="475">
        <v>5.2307399922003004</v>
      </c>
      <c r="J16" s="475">
        <v>6.4573792071991321E-3</v>
      </c>
      <c r="K16" s="468">
        <v>1.2360317550852333E-3</v>
      </c>
      <c r="L16" s="469">
        <v>549272840.74207973</v>
      </c>
      <c r="M16" s="469">
        <v>10112714.663176417</v>
      </c>
      <c r="N16" s="468">
        <v>1.8756421652918142E-2</v>
      </c>
      <c r="O16" s="463">
        <v>126171658.66692933</v>
      </c>
      <c r="P16" s="463">
        <v>1261284.3474445045</v>
      </c>
      <c r="Q16" s="468">
        <v>1.009751475260575E-2</v>
      </c>
    </row>
    <row r="17" spans="1:17">
      <c r="A17" s="483"/>
      <c r="B17" s="484" t="s">
        <v>300</v>
      </c>
      <c r="C17" s="367" t="s">
        <v>204</v>
      </c>
      <c r="D17" s="463">
        <v>209301702.67600757</v>
      </c>
      <c r="E17" s="463">
        <v>-9154163.9530329108</v>
      </c>
      <c r="F17" s="464">
        <v>-4.1903951101380038E-2</v>
      </c>
      <c r="G17" s="472">
        <v>4.6285387372748303</v>
      </c>
      <c r="H17" s="472">
        <v>-0.3170890431425688</v>
      </c>
      <c r="I17" s="473">
        <v>5.0531339443143057</v>
      </c>
      <c r="J17" s="473">
        <v>-4.8618883663650081E-2</v>
      </c>
      <c r="K17" s="464">
        <v>-9.5298391166707772E-3</v>
      </c>
      <c r="L17" s="465">
        <v>1057629538.3949142</v>
      </c>
      <c r="M17" s="465">
        <v>-56878296.968168259</v>
      </c>
      <c r="N17" s="464">
        <v>-5.1034452305701868E-2</v>
      </c>
      <c r="O17" s="463">
        <v>292738532.94903678</v>
      </c>
      <c r="P17" s="463">
        <v>-9880690.6609930992</v>
      </c>
      <c r="Q17" s="464">
        <v>-3.2650571708973279E-2</v>
      </c>
    </row>
    <row r="18" spans="1:17">
      <c r="A18" s="483" t="s">
        <v>80</v>
      </c>
      <c r="B18" s="478" t="s">
        <v>243</v>
      </c>
      <c r="C18" s="367" t="s">
        <v>192</v>
      </c>
      <c r="D18" s="463">
        <v>411304458.36066848</v>
      </c>
      <c r="E18" s="463">
        <v>3017876.8275904655</v>
      </c>
      <c r="F18" s="468">
        <v>7.3915650528082986E-3</v>
      </c>
      <c r="G18" s="474">
        <v>99.999999999999957</v>
      </c>
      <c r="H18" s="474">
        <v>-2.8421709430404007E-14</v>
      </c>
      <c r="I18" s="475">
        <v>5.644258337182861</v>
      </c>
      <c r="J18" s="475">
        <v>5.9037611335273965E-2</v>
      </c>
      <c r="K18" s="468">
        <v>1.0570327339447214E-2</v>
      </c>
      <c r="L18" s="469">
        <v>2321508618.2226839</v>
      </c>
      <c r="M18" s="469">
        <v>41137940.958675861</v>
      </c>
      <c r="N18" s="468">
        <v>1.8040023654414476E-2</v>
      </c>
      <c r="O18" s="463">
        <v>539171715.1190033</v>
      </c>
      <c r="P18" s="463">
        <v>1643671.2531224489</v>
      </c>
      <c r="Q18" s="468">
        <v>3.0578334877213644E-3</v>
      </c>
    </row>
    <row r="19" spans="1:17">
      <c r="A19" s="483"/>
      <c r="B19" s="478"/>
      <c r="C19" s="367" t="s">
        <v>201</v>
      </c>
      <c r="D19" s="463">
        <v>11932771.258256104</v>
      </c>
      <c r="E19" s="463">
        <v>204860.12441407703</v>
      </c>
      <c r="F19" s="464">
        <v>1.7467741874589521E-2</v>
      </c>
      <c r="G19" s="472">
        <v>2.9012015347016686</v>
      </c>
      <c r="H19" s="472">
        <v>2.8731151324185689E-2</v>
      </c>
      <c r="I19" s="473">
        <v>5.9376285780698126</v>
      </c>
      <c r="J19" s="473">
        <v>-1.664792443628027E-2</v>
      </c>
      <c r="K19" s="464">
        <v>-2.795960924769505E-3</v>
      </c>
      <c r="L19" s="465">
        <v>70852363.638591513</v>
      </c>
      <c r="M19" s="465">
        <v>1021137.9508763403</v>
      </c>
      <c r="N19" s="464">
        <v>1.4622941826094577E-2</v>
      </c>
      <c r="O19" s="463">
        <v>18290854.486214656</v>
      </c>
      <c r="P19" s="463">
        <v>381891.53302404284</v>
      </c>
      <c r="Q19" s="464">
        <v>2.132404506180555E-2</v>
      </c>
    </row>
    <row r="20" spans="1:17">
      <c r="A20" s="483"/>
      <c r="B20" s="478"/>
      <c r="C20" s="367" t="s">
        <v>202</v>
      </c>
      <c r="D20" s="463">
        <v>35512603.275403902</v>
      </c>
      <c r="E20" s="463">
        <v>146316.25136456639</v>
      </c>
      <c r="F20" s="468">
        <v>4.1371674460796981E-3</v>
      </c>
      <c r="G20" s="474">
        <v>8.6341401250416947</v>
      </c>
      <c r="H20" s="474">
        <v>-2.7983153965472241E-2</v>
      </c>
      <c r="I20" s="475">
        <v>5.3224053482924871</v>
      </c>
      <c r="J20" s="475">
        <v>5.6987026818413611E-2</v>
      </c>
      <c r="K20" s="468">
        <v>1.0822886870355987E-2</v>
      </c>
      <c r="L20" s="469">
        <v>189012469.60479903</v>
      </c>
      <c r="M20" s="469">
        <v>2794173.9459115267</v>
      </c>
      <c r="N20" s="468">
        <v>1.5004830411668366E-2</v>
      </c>
      <c r="O20" s="463">
        <v>51744013.536978856</v>
      </c>
      <c r="P20" s="463">
        <v>-98880.169325239956</v>
      </c>
      <c r="Q20" s="468">
        <v>-1.907304208083125E-3</v>
      </c>
    </row>
    <row r="21" spans="1:17">
      <c r="A21" s="483"/>
      <c r="B21" s="478"/>
      <c r="C21" s="367" t="s">
        <v>203</v>
      </c>
      <c r="D21" s="463">
        <v>9515173.7607140858</v>
      </c>
      <c r="E21" s="463">
        <v>86396.39295637235</v>
      </c>
      <c r="F21" s="464">
        <v>9.163053658665243E-3</v>
      </c>
      <c r="G21" s="472">
        <v>2.3134137175752003</v>
      </c>
      <c r="H21" s="472">
        <v>4.0609751084912382E-3</v>
      </c>
      <c r="I21" s="473">
        <v>5.256229517024221</v>
      </c>
      <c r="J21" s="473">
        <v>-9.5587957259084533E-3</v>
      </c>
      <c r="K21" s="464">
        <v>-1.8152639563507715E-3</v>
      </c>
      <c r="L21" s="465">
        <v>50013937.180679739</v>
      </c>
      <c r="M21" s="465">
        <v>363991.51401823759</v>
      </c>
      <c r="N21" s="464">
        <v>7.3311563412776773E-3</v>
      </c>
      <c r="O21" s="463">
        <v>11311610.228302233</v>
      </c>
      <c r="P21" s="463">
        <v>-17943.62132512778</v>
      </c>
      <c r="Q21" s="464">
        <v>-1.5837888731794997E-3</v>
      </c>
    </row>
    <row r="22" spans="1:17">
      <c r="A22" s="483"/>
      <c r="B22" s="484"/>
      <c r="C22" s="367" t="s">
        <v>204</v>
      </c>
      <c r="D22" s="463">
        <v>19005097.658259619</v>
      </c>
      <c r="E22" s="463">
        <v>-1279335.1149358451</v>
      </c>
      <c r="F22" s="468">
        <v>-6.3069799843079755E-2</v>
      </c>
      <c r="G22" s="474">
        <v>4.62068846372539</v>
      </c>
      <c r="H22" s="474">
        <v>-0.34749655402104462</v>
      </c>
      <c r="I22" s="475">
        <v>5.092942863667826</v>
      </c>
      <c r="J22" s="475">
        <v>0.10600210539690025</v>
      </c>
      <c r="K22" s="468">
        <v>2.1255938366842229E-2</v>
      </c>
      <c r="L22" s="469">
        <v>96791876.491943434</v>
      </c>
      <c r="M22" s="469">
        <v>-4365388.0631115735</v>
      </c>
      <c r="N22" s="468">
        <v>-4.3154469254511163E-2</v>
      </c>
      <c r="O22" s="463">
        <v>25482154.555285092</v>
      </c>
      <c r="P22" s="463">
        <v>-1139811.6335447878</v>
      </c>
      <c r="Q22" s="468">
        <v>-4.2814705174670127E-2</v>
      </c>
    </row>
    <row r="23" spans="1:17">
      <c r="A23" s="483"/>
      <c r="B23" s="478" t="s">
        <v>242</v>
      </c>
      <c r="C23" s="367" t="s">
        <v>192</v>
      </c>
      <c r="D23" s="463">
        <v>5450078026.8653259</v>
      </c>
      <c r="E23" s="463">
        <v>119273081.65075493</v>
      </c>
      <c r="F23" s="464">
        <v>2.2374309860619754E-2</v>
      </c>
      <c r="G23" s="472">
        <v>99.999999999999986</v>
      </c>
      <c r="H23" s="472">
        <v>-2.8421709430404007E-14</v>
      </c>
      <c r="I23" s="473">
        <v>5.5912632441615893</v>
      </c>
      <c r="J23" s="473">
        <v>-7.4035729058977928E-2</v>
      </c>
      <c r="K23" s="464">
        <v>-1.3068282787711492E-2</v>
      </c>
      <c r="L23" s="465">
        <v>30472820949.424816</v>
      </c>
      <c r="M23" s="465">
        <v>272217166.86158371</v>
      </c>
      <c r="N23" s="464">
        <v>9.013633264469776E-3</v>
      </c>
      <c r="O23" s="463">
        <v>7171914018.1984406</v>
      </c>
      <c r="P23" s="463">
        <v>105555293.37187481</v>
      </c>
      <c r="Q23" s="464">
        <v>1.4937720752984491E-2</v>
      </c>
    </row>
    <row r="24" spans="1:17">
      <c r="A24" s="483"/>
      <c r="B24" s="478" t="s">
        <v>299</v>
      </c>
      <c r="C24" s="367" t="s">
        <v>201</v>
      </c>
      <c r="D24" s="463">
        <v>155810760.06271911</v>
      </c>
      <c r="E24" s="463">
        <v>4390849.6129781008</v>
      </c>
      <c r="F24" s="468">
        <v>2.8997835224816772E-2</v>
      </c>
      <c r="G24" s="474">
        <v>2.8588720986135203</v>
      </c>
      <c r="H24" s="474">
        <v>1.840218823591977E-2</v>
      </c>
      <c r="I24" s="475">
        <v>5.9037723718196355</v>
      </c>
      <c r="J24" s="475">
        <v>-8.146459097615466E-2</v>
      </c>
      <c r="K24" s="468">
        <v>-1.3610921586319514E-2</v>
      </c>
      <c r="L24" s="469">
        <v>919871260.49049926</v>
      </c>
      <c r="M24" s="469">
        <v>13587215.563480854</v>
      </c>
      <c r="N24" s="468">
        <v>1.4992226377079176E-2</v>
      </c>
      <c r="O24" s="463">
        <v>238148546.0238207</v>
      </c>
      <c r="P24" s="463">
        <v>6158955.6588571668</v>
      </c>
      <c r="Q24" s="468">
        <v>2.6548413871363641E-2</v>
      </c>
    </row>
    <row r="25" spans="1:17">
      <c r="A25" s="483"/>
      <c r="B25" s="478" t="s">
        <v>299</v>
      </c>
      <c r="C25" s="367" t="s">
        <v>202</v>
      </c>
      <c r="D25" s="463">
        <v>466715753.5020839</v>
      </c>
      <c r="E25" s="463">
        <v>8365624.8821830153</v>
      </c>
      <c r="F25" s="464">
        <v>1.8251603653678547E-2</v>
      </c>
      <c r="G25" s="472">
        <v>8.5634692054220114</v>
      </c>
      <c r="H25" s="472">
        <v>-3.467185076799062E-2</v>
      </c>
      <c r="I25" s="473">
        <v>5.244032290741055</v>
      </c>
      <c r="J25" s="473">
        <v>-0.10126920677781559</v>
      </c>
      <c r="K25" s="464">
        <v>-1.8945462070721685E-2</v>
      </c>
      <c r="L25" s="465">
        <v>2447472481.9624705</v>
      </c>
      <c r="M25" s="465">
        <v>-2547146.9374527931</v>
      </c>
      <c r="N25" s="464">
        <v>-1.0396434817938503E-3</v>
      </c>
      <c r="O25" s="463">
        <v>681090829.9569782</v>
      </c>
      <c r="P25" s="463">
        <v>9787414.2556018829</v>
      </c>
      <c r="Q25" s="464">
        <v>1.4579717645821917E-2</v>
      </c>
    </row>
    <row r="26" spans="1:17">
      <c r="A26" s="483"/>
      <c r="B26" s="478" t="s">
        <v>299</v>
      </c>
      <c r="C26" s="367" t="s">
        <v>203</v>
      </c>
      <c r="D26" s="463">
        <v>126645192.89244367</v>
      </c>
      <c r="E26" s="463">
        <v>2949826.0001412779</v>
      </c>
      <c r="F26" s="468">
        <v>2.3847505967702066E-2</v>
      </c>
      <c r="G26" s="474">
        <v>2.3237317386680623</v>
      </c>
      <c r="H26" s="474">
        <v>3.3435765886573598E-3</v>
      </c>
      <c r="I26" s="475">
        <v>5.2061606649860064</v>
      </c>
      <c r="J26" s="475">
        <v>1.7067972952338195E-3</v>
      </c>
      <c r="K26" s="468">
        <v>3.2794935619078305E-4</v>
      </c>
      <c r="L26" s="469">
        <v>659335221.64620554</v>
      </c>
      <c r="M26" s="469">
        <v>15568391.008133173</v>
      </c>
      <c r="N26" s="468">
        <v>2.418327609812157E-2</v>
      </c>
      <c r="O26" s="463">
        <v>149980732.7878423</v>
      </c>
      <c r="P26" s="463">
        <v>2367353.6073037982</v>
      </c>
      <c r="Q26" s="468">
        <v>1.6037527359958389E-2</v>
      </c>
    </row>
    <row r="27" spans="1:17">
      <c r="A27" s="483"/>
      <c r="B27" s="484" t="s">
        <v>299</v>
      </c>
      <c r="C27" s="367" t="s">
        <v>204</v>
      </c>
      <c r="D27" s="463">
        <v>256898274.81629327</v>
      </c>
      <c r="E27" s="463">
        <v>-11001109.817990959</v>
      </c>
      <c r="F27" s="464">
        <v>-4.1064334033498559E-2</v>
      </c>
      <c r="G27" s="472">
        <v>4.7136623283180983</v>
      </c>
      <c r="H27" s="472">
        <v>-0.3118335843540736</v>
      </c>
      <c r="I27" s="473">
        <v>4.9856350420389219</v>
      </c>
      <c r="J27" s="473">
        <v>-4.5684676774835786E-2</v>
      </c>
      <c r="K27" s="464">
        <v>-9.0800583799128826E-3</v>
      </c>
      <c r="L27" s="465">
        <v>1280801041.1634569</v>
      </c>
      <c r="M27" s="465">
        <v>-67086415.405088663</v>
      </c>
      <c r="N27" s="464">
        <v>-4.9771525863054909E-2</v>
      </c>
      <c r="O27" s="463">
        <v>341070958.77421558</v>
      </c>
      <c r="P27" s="463">
        <v>-8859416.7173178792</v>
      </c>
      <c r="Q27" s="464">
        <v>-2.531765556183399E-2</v>
      </c>
    </row>
    <row r="28" spans="1:17">
      <c r="A28" s="483"/>
      <c r="B28" s="478" t="s">
        <v>241</v>
      </c>
      <c r="C28" s="367" t="s">
        <v>192</v>
      </c>
      <c r="D28" s="463">
        <v>4508581567.9951153</v>
      </c>
      <c r="E28" s="463">
        <v>105818344.9134798</v>
      </c>
      <c r="F28" s="468">
        <v>2.4034530033030972E-2</v>
      </c>
      <c r="G28" s="474">
        <v>100.00000000000003</v>
      </c>
      <c r="H28" s="474">
        <v>4.2632564145606011E-14</v>
      </c>
      <c r="I28" s="475">
        <v>5.5902144443374588</v>
      </c>
      <c r="J28" s="475">
        <v>-7.2064694380904903E-2</v>
      </c>
      <c r="K28" s="468">
        <v>-1.2727153256739033E-2</v>
      </c>
      <c r="L28" s="469">
        <v>25203937804.879921</v>
      </c>
      <c r="M28" s="469">
        <v>274263454.10835266</v>
      </c>
      <c r="N28" s="468">
        <v>1.1001485629107877E-2</v>
      </c>
      <c r="O28" s="463">
        <v>5928799281.6781626</v>
      </c>
      <c r="P28" s="463">
        <v>95055421.208224297</v>
      </c>
      <c r="Q28" s="468">
        <v>1.6294068351600046E-2</v>
      </c>
    </row>
    <row r="29" spans="1:17">
      <c r="A29" s="483"/>
      <c r="B29" s="478" t="s">
        <v>300</v>
      </c>
      <c r="C29" s="367" t="s">
        <v>201</v>
      </c>
      <c r="D29" s="463">
        <v>126707784.06388815</v>
      </c>
      <c r="E29" s="463">
        <v>3524397.4471438229</v>
      </c>
      <c r="F29" s="464">
        <v>2.8610980294844008E-2</v>
      </c>
      <c r="G29" s="472">
        <v>2.8103691183795712</v>
      </c>
      <c r="H29" s="472">
        <v>1.2503769388028108E-2</v>
      </c>
      <c r="I29" s="473">
        <v>5.9035056866763611</v>
      </c>
      <c r="J29" s="473">
        <v>-7.9847557355216203E-2</v>
      </c>
      <c r="K29" s="464">
        <v>-1.3344951250348543E-2</v>
      </c>
      <c r="L29" s="465">
        <v>748020123.76732409</v>
      </c>
      <c r="M29" s="465">
        <v>10970407.843230963</v>
      </c>
      <c r="N29" s="464">
        <v>1.4884216907236115E-2</v>
      </c>
      <c r="O29" s="463">
        <v>193579220.17604524</v>
      </c>
      <c r="P29" s="463">
        <v>4997486.2520030737</v>
      </c>
      <c r="Q29" s="464">
        <v>2.6500372798650716E-2</v>
      </c>
    </row>
    <row r="30" spans="1:17">
      <c r="A30" s="483"/>
      <c r="B30" s="478" t="s">
        <v>300</v>
      </c>
      <c r="C30" s="367" t="s">
        <v>202</v>
      </c>
      <c r="D30" s="463">
        <v>379184489.72314638</v>
      </c>
      <c r="E30" s="463">
        <v>6883244.6922034621</v>
      </c>
      <c r="F30" s="468">
        <v>1.8488374089727738E-2</v>
      </c>
      <c r="G30" s="474">
        <v>8.4102834562170941</v>
      </c>
      <c r="H30" s="474">
        <v>-4.5798012782668707E-2</v>
      </c>
      <c r="I30" s="475">
        <v>5.2662629663442884</v>
      </c>
      <c r="J30" s="475">
        <v>-8.4364368323476491E-2</v>
      </c>
      <c r="K30" s="468">
        <v>-1.5767191965858504E-2</v>
      </c>
      <c r="L30" s="469">
        <v>1996885235.6411622</v>
      </c>
      <c r="M30" s="469">
        <v>4840017.2477576733</v>
      </c>
      <c r="N30" s="468">
        <v>2.4296723804599044E-3</v>
      </c>
      <c r="O30" s="463">
        <v>554434106.44420815</v>
      </c>
      <c r="P30" s="463">
        <v>7425873.9354604483</v>
      </c>
      <c r="Q30" s="468">
        <v>1.357543359339056E-2</v>
      </c>
    </row>
    <row r="31" spans="1:17">
      <c r="A31" s="483"/>
      <c r="B31" s="478" t="s">
        <v>300</v>
      </c>
      <c r="C31" s="367" t="s">
        <v>203</v>
      </c>
      <c r="D31" s="463">
        <v>104735436.57202204</v>
      </c>
      <c r="E31" s="463">
        <v>1837527.7849035859</v>
      </c>
      <c r="F31" s="464">
        <v>1.7857775795086146E-2</v>
      </c>
      <c r="G31" s="472">
        <v>2.3230241039776955</v>
      </c>
      <c r="H31" s="472">
        <v>-1.409700777486611E-2</v>
      </c>
      <c r="I31" s="473">
        <v>5.2088120625015968</v>
      </c>
      <c r="J31" s="473">
        <v>9.3837383907375838E-3</v>
      </c>
      <c r="K31" s="464">
        <v>1.8047634866362491E-3</v>
      </c>
      <c r="L31" s="465">
        <v>545547205.38771927</v>
      </c>
      <c r="M31" s="465">
        <v>10536903.948199928</v>
      </c>
      <c r="N31" s="464">
        <v>1.969476834342989E-2</v>
      </c>
      <c r="O31" s="463">
        <v>124333648.93289925</v>
      </c>
      <c r="P31" s="463">
        <v>1436031.9942291677</v>
      </c>
      <c r="Q31" s="464">
        <v>1.1684783073912609E-2</v>
      </c>
    </row>
    <row r="32" spans="1:17">
      <c r="A32" s="483"/>
      <c r="B32" s="484" t="s">
        <v>300</v>
      </c>
      <c r="C32" s="367" t="s">
        <v>204</v>
      </c>
      <c r="D32" s="463">
        <v>207996080.08149645</v>
      </c>
      <c r="E32" s="463">
        <v>-8887925.6266381145</v>
      </c>
      <c r="F32" s="468">
        <v>-4.098008793972012E-2</v>
      </c>
      <c r="G32" s="474">
        <v>4.613337408775962</v>
      </c>
      <c r="H32" s="474">
        <v>-0.31275092981814545</v>
      </c>
      <c r="I32" s="475">
        <v>5.0019153884519234</v>
      </c>
      <c r="J32" s="475">
        <v>-3.9872244630540621E-2</v>
      </c>
      <c r="K32" s="468">
        <v>-7.9083546416974723E-3</v>
      </c>
      <c r="L32" s="469">
        <v>1040378793.6973157</v>
      </c>
      <c r="M32" s="469">
        <v>-53104304.09534359</v>
      </c>
      <c r="N32" s="468">
        <v>-4.856435751274224E-2</v>
      </c>
      <c r="O32" s="463">
        <v>278384289.30970305</v>
      </c>
      <c r="P32" s="463">
        <v>-6857622.5756085515</v>
      </c>
      <c r="Q32" s="468">
        <v>-2.4041426907718332E-2</v>
      </c>
    </row>
    <row r="33" spans="1:17">
      <c r="A33" s="483" t="s">
        <v>81</v>
      </c>
      <c r="B33" s="478" t="s">
        <v>243</v>
      </c>
      <c r="C33" s="367" t="s">
        <v>192</v>
      </c>
      <c r="D33" s="463">
        <v>222592097.17054933</v>
      </c>
      <c r="E33" s="463">
        <v>-1279245.0264905989</v>
      </c>
      <c r="F33" s="464">
        <v>-5.7141973328800333E-3</v>
      </c>
      <c r="G33" s="472">
        <v>99.999999999999943</v>
      </c>
      <c r="H33" s="472">
        <v>-2.8421709430404007E-14</v>
      </c>
      <c r="I33" s="473">
        <v>6.4357443411832076</v>
      </c>
      <c r="J33" s="473">
        <v>3.6244059593641076E-2</v>
      </c>
      <c r="K33" s="464">
        <v>5.6635765292346301E-3</v>
      </c>
      <c r="L33" s="465">
        <v>1432545829.7574656</v>
      </c>
      <c r="M33" s="465">
        <v>-118887.67232561111</v>
      </c>
      <c r="N33" s="464">
        <v>-8.2983597543252334E-5</v>
      </c>
      <c r="O33" s="463">
        <v>355803416.23071444</v>
      </c>
      <c r="P33" s="463">
        <v>-1881624.2346636057</v>
      </c>
      <c r="Q33" s="464">
        <v>-5.260561728316778E-3</v>
      </c>
    </row>
    <row r="34" spans="1:17">
      <c r="A34" s="483"/>
      <c r="B34" s="478"/>
      <c r="C34" s="367" t="s">
        <v>201</v>
      </c>
      <c r="D34" s="463">
        <v>7269129.4574190108</v>
      </c>
      <c r="E34" s="463">
        <v>163839.14110610448</v>
      </c>
      <c r="F34" s="468">
        <v>2.3058753944219447E-2</v>
      </c>
      <c r="G34" s="474">
        <v>3.2656727484127273</v>
      </c>
      <c r="H34" s="474">
        <v>9.1845206851290495E-2</v>
      </c>
      <c r="I34" s="475">
        <v>6.3994803420984923</v>
      </c>
      <c r="J34" s="475">
        <v>-8.3235078266589824E-2</v>
      </c>
      <c r="K34" s="468">
        <v>-1.2839539123545598E-2</v>
      </c>
      <c r="L34" s="469">
        <v>46518651.066922039</v>
      </c>
      <c r="M34" s="469">
        <v>457075.96718966961</v>
      </c>
      <c r="N34" s="468">
        <v>9.9231510472668431E-3</v>
      </c>
      <c r="O34" s="463">
        <v>13100396.184819931</v>
      </c>
      <c r="P34" s="463">
        <v>307644.15453472361</v>
      </c>
      <c r="Q34" s="468">
        <v>2.4048316875556981E-2</v>
      </c>
    </row>
    <row r="35" spans="1:17">
      <c r="A35" s="483"/>
      <c r="B35" s="478"/>
      <c r="C35" s="367" t="s">
        <v>202</v>
      </c>
      <c r="D35" s="463">
        <v>21189637.219834335</v>
      </c>
      <c r="E35" s="463">
        <v>-392712.09666428342</v>
      </c>
      <c r="F35" s="464">
        <v>-1.819598464028542E-2</v>
      </c>
      <c r="G35" s="472">
        <v>9.519492151421213</v>
      </c>
      <c r="H35" s="472">
        <v>-0.12102239800376324</v>
      </c>
      <c r="I35" s="473">
        <v>5.8017613331328999</v>
      </c>
      <c r="J35" s="473">
        <v>5.7362728377369443E-2</v>
      </c>
      <c r="K35" s="464">
        <v>9.9858544513052091E-3</v>
      </c>
      <c r="L35" s="465">
        <v>122937217.88514857</v>
      </c>
      <c r="M35" s="465">
        <v>-1040399.4158925712</v>
      </c>
      <c r="N35" s="464">
        <v>-8.3918326431962655E-3</v>
      </c>
      <c r="O35" s="463">
        <v>35481048.089662768</v>
      </c>
      <c r="P35" s="463">
        <v>-632237.38867395371</v>
      </c>
      <c r="Q35" s="464">
        <v>-1.7507058144937103E-2</v>
      </c>
    </row>
    <row r="36" spans="1:17">
      <c r="A36" s="483"/>
      <c r="B36" s="478"/>
      <c r="C36" s="367" t="s">
        <v>203</v>
      </c>
      <c r="D36" s="463">
        <v>4932281.9950831151</v>
      </c>
      <c r="E36" s="463">
        <v>-117542.35541873146</v>
      </c>
      <c r="F36" s="468">
        <v>-2.3276523550180554E-2</v>
      </c>
      <c r="G36" s="474">
        <v>2.2158387731546525</v>
      </c>
      <c r="H36" s="474">
        <v>-3.9842682516994632E-2</v>
      </c>
      <c r="I36" s="475">
        <v>5.8356768324334833</v>
      </c>
      <c r="J36" s="475">
        <v>0.10309758574654726</v>
      </c>
      <c r="K36" s="468">
        <v>1.7984502491811355E-2</v>
      </c>
      <c r="L36" s="469">
        <v>28783203.769735336</v>
      </c>
      <c r="M36" s="469">
        <v>-165314.50136588514</v>
      </c>
      <c r="N36" s="468">
        <v>-5.7106377541580634E-3</v>
      </c>
      <c r="O36" s="463">
        <v>7286498.724088287</v>
      </c>
      <c r="P36" s="463">
        <v>-85417.702576436102</v>
      </c>
      <c r="Q36" s="468">
        <v>-1.1586905986545704E-2</v>
      </c>
    </row>
    <row r="37" spans="1:17">
      <c r="A37" s="483"/>
      <c r="B37" s="484"/>
      <c r="C37" s="367" t="s">
        <v>204</v>
      </c>
      <c r="D37" s="463">
        <v>11291377.178226689</v>
      </c>
      <c r="E37" s="463">
        <v>-639449.05077865534</v>
      </c>
      <c r="F37" s="464">
        <v>-5.3596376185923653E-2</v>
      </c>
      <c r="G37" s="472">
        <v>5.0726765782593199</v>
      </c>
      <c r="H37" s="472">
        <v>-0.25664610856517101</v>
      </c>
      <c r="I37" s="473">
        <v>5.5791876103477751</v>
      </c>
      <c r="J37" s="473">
        <v>4.8130651803907298E-2</v>
      </c>
      <c r="K37" s="464">
        <v>8.701890464092853E-3</v>
      </c>
      <c r="L37" s="465">
        <v>62996711.656525962</v>
      </c>
      <c r="M37" s="465">
        <v>-2993367.7785917372</v>
      </c>
      <c r="N37" s="464">
        <v>-4.5360875516673005E-2</v>
      </c>
      <c r="O37" s="463">
        <v>16992709.683267612</v>
      </c>
      <c r="P37" s="463">
        <v>-778071.83584902808</v>
      </c>
      <c r="Q37" s="464">
        <v>-4.378377141219307E-2</v>
      </c>
    </row>
    <row r="38" spans="1:17">
      <c r="A38" s="483"/>
      <c r="B38" s="478" t="s">
        <v>242</v>
      </c>
      <c r="C38" s="367" t="s">
        <v>192</v>
      </c>
      <c r="D38" s="463">
        <v>2976254519.8746233</v>
      </c>
      <c r="E38" s="463">
        <v>18079453.219311714</v>
      </c>
      <c r="F38" s="468">
        <v>6.1116914354069716E-3</v>
      </c>
      <c r="G38" s="474">
        <v>99.999999999999986</v>
      </c>
      <c r="H38" s="474">
        <v>-4.2632564145606011E-14</v>
      </c>
      <c r="I38" s="475">
        <v>6.4353629923151665</v>
      </c>
      <c r="J38" s="475">
        <v>-4.5911113234531342E-2</v>
      </c>
      <c r="K38" s="468">
        <v>-7.0836555416193851E-3</v>
      </c>
      <c r="L38" s="469">
        <v>19153278192.911896</v>
      </c>
      <c r="M38" s="469">
        <v>-19465266.283927917</v>
      </c>
      <c r="N38" s="468">
        <v>-1.0152572231175289E-3</v>
      </c>
      <c r="O38" s="463">
        <v>4766648536.8850565</v>
      </c>
      <c r="P38" s="463">
        <v>20172226.565573692</v>
      </c>
      <c r="Q38" s="468">
        <v>4.2499372685620568E-3</v>
      </c>
    </row>
    <row r="39" spans="1:17">
      <c r="A39" s="483"/>
      <c r="B39" s="478" t="s">
        <v>299</v>
      </c>
      <c r="C39" s="367" t="s">
        <v>201</v>
      </c>
      <c r="D39" s="463">
        <v>95147546.414631933</v>
      </c>
      <c r="E39" s="463">
        <v>2400273.6295248121</v>
      </c>
      <c r="F39" s="464">
        <v>2.5879721930866691E-2</v>
      </c>
      <c r="G39" s="472">
        <v>3.1968887667120645</v>
      </c>
      <c r="H39" s="472">
        <v>6.1601953211444904E-2</v>
      </c>
      <c r="I39" s="473">
        <v>6.4294001742451599</v>
      </c>
      <c r="J39" s="473">
        <v>-0.11492219598468978</v>
      </c>
      <c r="K39" s="464">
        <v>-1.7560595197368536E-2</v>
      </c>
      <c r="L39" s="465">
        <v>611741651.49723399</v>
      </c>
      <c r="M39" s="465">
        <v>4773599.4318473339</v>
      </c>
      <c r="N39" s="464">
        <v>7.8646634128497588E-3</v>
      </c>
      <c r="O39" s="463">
        <v>170433019.30669615</v>
      </c>
      <c r="P39" s="463">
        <v>3954174.321138978</v>
      </c>
      <c r="Q39" s="464">
        <v>2.3751812559019266E-2</v>
      </c>
    </row>
    <row r="40" spans="1:17">
      <c r="A40" s="483"/>
      <c r="B40" s="478" t="s">
        <v>299</v>
      </c>
      <c r="C40" s="367" t="s">
        <v>202</v>
      </c>
      <c r="D40" s="463">
        <v>281700241.36663175</v>
      </c>
      <c r="E40" s="463">
        <v>1001141.9917192459</v>
      </c>
      <c r="F40" s="468">
        <v>3.5666020801231081E-3</v>
      </c>
      <c r="G40" s="474">
        <v>9.4649244372587624</v>
      </c>
      <c r="H40" s="474">
        <v>-2.4003467616308782E-2</v>
      </c>
      <c r="I40" s="475">
        <v>5.7474922330911298</v>
      </c>
      <c r="J40" s="475">
        <v>-8.432916678348068E-2</v>
      </c>
      <c r="K40" s="468">
        <v>-1.4460176504255401E-2</v>
      </c>
      <c r="L40" s="469">
        <v>1619069949.3146126</v>
      </c>
      <c r="M40" s="469">
        <v>-17917065.34553194</v>
      </c>
      <c r="N40" s="468">
        <v>-1.0945148119731242E-2</v>
      </c>
      <c r="O40" s="463">
        <v>470502387.84567147</v>
      </c>
      <c r="P40" s="463">
        <v>1247263.6060984731</v>
      </c>
      <c r="Q40" s="468">
        <v>2.6579648077784154E-3</v>
      </c>
    </row>
    <row r="41" spans="1:17">
      <c r="A41" s="483"/>
      <c r="B41" s="478" t="s">
        <v>299</v>
      </c>
      <c r="C41" s="367" t="s">
        <v>203</v>
      </c>
      <c r="D41" s="463">
        <v>66879613.426898137</v>
      </c>
      <c r="E41" s="463">
        <v>358323.54853332788</v>
      </c>
      <c r="F41" s="464">
        <v>5.3865995260844752E-3</v>
      </c>
      <c r="G41" s="472">
        <v>2.2471066563794913</v>
      </c>
      <c r="H41" s="472">
        <v>-1.6206291755773705E-3</v>
      </c>
      <c r="I41" s="473">
        <v>5.7393656898652248</v>
      </c>
      <c r="J41" s="473">
        <v>-1.5379175294008007E-3</v>
      </c>
      <c r="K41" s="464">
        <v>-2.6788771151284817E-4</v>
      </c>
      <c r="L41" s="465">
        <v>383846558.65378875</v>
      </c>
      <c r="M41" s="465">
        <v>1954245.6225405931</v>
      </c>
      <c r="N41" s="464">
        <v>5.1172688107516007E-3</v>
      </c>
      <c r="O41" s="463">
        <v>97163257.039085507</v>
      </c>
      <c r="P41" s="463">
        <v>546720.87331756949</v>
      </c>
      <c r="Q41" s="464">
        <v>5.6586677085953881E-3</v>
      </c>
    </row>
    <row r="42" spans="1:17">
      <c r="A42" s="483"/>
      <c r="B42" s="484" t="s">
        <v>299</v>
      </c>
      <c r="C42" s="367" t="s">
        <v>204</v>
      </c>
      <c r="D42" s="463">
        <v>151492804.19047087</v>
      </c>
      <c r="E42" s="463">
        <v>-6063199.0818468034</v>
      </c>
      <c r="F42" s="468">
        <v>-3.8482818527500039E-2</v>
      </c>
      <c r="G42" s="474">
        <v>5.0900486896817068</v>
      </c>
      <c r="H42" s="474">
        <v>-0.23607298067838833</v>
      </c>
      <c r="I42" s="475">
        <v>5.5494369167255657</v>
      </c>
      <c r="J42" s="475">
        <v>-5.5810751454616891E-2</v>
      </c>
      <c r="K42" s="468">
        <v>-9.9568751924099339E-3</v>
      </c>
      <c r="L42" s="469">
        <v>840699760.19287658</v>
      </c>
      <c r="M42" s="469">
        <v>-42440659.757071376</v>
      </c>
      <c r="N42" s="468">
        <v>-4.8056525098779536E-2</v>
      </c>
      <c r="O42" s="463">
        <v>227675987.08752519</v>
      </c>
      <c r="P42" s="463">
        <v>-8651806.1222668588</v>
      </c>
      <c r="Q42" s="468">
        <v>-3.6609346724557734E-2</v>
      </c>
    </row>
    <row r="43" spans="1:17">
      <c r="A43" s="483"/>
      <c r="B43" s="478" t="s">
        <v>241</v>
      </c>
      <c r="C43" s="367" t="s">
        <v>192</v>
      </c>
      <c r="D43" s="463">
        <v>2447946342.035728</v>
      </c>
      <c r="E43" s="463">
        <v>19202173.057575226</v>
      </c>
      <c r="F43" s="464">
        <v>7.9062147849249063E-3</v>
      </c>
      <c r="G43" s="472">
        <v>100.00000000000007</v>
      </c>
      <c r="H43" s="472">
        <v>8.5265128291212022E-14</v>
      </c>
      <c r="I43" s="473">
        <v>6.4495812860033332</v>
      </c>
      <c r="J43" s="473">
        <v>-4.1763200278380097E-2</v>
      </c>
      <c r="K43" s="464">
        <v>-6.4336749292290829E-3</v>
      </c>
      <c r="L43" s="465">
        <v>15788228916.733946</v>
      </c>
      <c r="M43" s="465">
        <v>22413846.848752975</v>
      </c>
      <c r="N43" s="464">
        <v>1.421673839849004E-3</v>
      </c>
      <c r="O43" s="463">
        <v>3926659938.343245</v>
      </c>
      <c r="P43" s="463">
        <v>21960618.525691032</v>
      </c>
      <c r="Q43" s="464">
        <v>5.624150985002639E-3</v>
      </c>
    </row>
    <row r="44" spans="1:17">
      <c r="A44" s="483"/>
      <c r="B44" s="478" t="s">
        <v>300</v>
      </c>
      <c r="C44" s="367" t="s">
        <v>201</v>
      </c>
      <c r="D44" s="463">
        <v>77070764.226507589</v>
      </c>
      <c r="E44" s="463">
        <v>2110020.3851651698</v>
      </c>
      <c r="F44" s="468">
        <v>2.814833841071691E-2</v>
      </c>
      <c r="G44" s="474">
        <v>3.1483845418938023</v>
      </c>
      <c r="H44" s="474">
        <v>6.1985208493418043E-2</v>
      </c>
      <c r="I44" s="475">
        <v>6.4366609448406411</v>
      </c>
      <c r="J44" s="475">
        <v>-0.1119666868503284</v>
      </c>
      <c r="K44" s="468">
        <v>-1.7097733013323992E-2</v>
      </c>
      <c r="L44" s="469">
        <v>496078378.08578265</v>
      </c>
      <c r="M44" s="469">
        <v>5188379.674259007</v>
      </c>
      <c r="N44" s="468">
        <v>1.056933262247783E-2</v>
      </c>
      <c r="O44" s="463">
        <v>138132426.49449021</v>
      </c>
      <c r="P44" s="463">
        <v>3453749.035921514</v>
      </c>
      <c r="Q44" s="468">
        <v>2.5644364060405878E-2</v>
      </c>
    </row>
    <row r="45" spans="1:17">
      <c r="A45" s="483"/>
      <c r="B45" s="478" t="s">
        <v>300</v>
      </c>
      <c r="C45" s="367" t="s">
        <v>202</v>
      </c>
      <c r="D45" s="463">
        <v>227443195.52784544</v>
      </c>
      <c r="E45" s="463">
        <v>1678.9644211232662</v>
      </c>
      <c r="F45" s="464">
        <v>7.381961070660863E-6</v>
      </c>
      <c r="G45" s="472">
        <v>9.291183863887408</v>
      </c>
      <c r="H45" s="472">
        <v>-7.3388966322037064E-2</v>
      </c>
      <c r="I45" s="473">
        <v>5.7910678880013515</v>
      </c>
      <c r="J45" s="473">
        <v>-5.1631864403368866E-2</v>
      </c>
      <c r="K45" s="464">
        <v>-8.8369874529524439E-3</v>
      </c>
      <c r="L45" s="465">
        <v>1317138985.9657183</v>
      </c>
      <c r="M45" s="465">
        <v>-11733506.545955181</v>
      </c>
      <c r="N45" s="464">
        <v>-8.8296707261792534E-3</v>
      </c>
      <c r="O45" s="463">
        <v>381318854.55229485</v>
      </c>
      <c r="P45" s="463">
        <v>-652259.65575402975</v>
      </c>
      <c r="Q45" s="464">
        <v>-1.707615134998827E-3</v>
      </c>
    </row>
    <row r="46" spans="1:17">
      <c r="A46" s="483"/>
      <c r="B46" s="478" t="s">
        <v>300</v>
      </c>
      <c r="C46" s="367" t="s">
        <v>203</v>
      </c>
      <c r="D46" s="463">
        <v>55027485.93629995</v>
      </c>
      <c r="E46" s="463">
        <v>32769.895520143211</v>
      </c>
      <c r="F46" s="468">
        <v>5.9587352893764566E-4</v>
      </c>
      <c r="G46" s="474">
        <v>2.2479040897007074</v>
      </c>
      <c r="H46" s="474">
        <v>-1.6423159880205151E-2</v>
      </c>
      <c r="I46" s="475">
        <v>5.7655767614749962</v>
      </c>
      <c r="J46" s="475">
        <v>2.2058456083502875E-2</v>
      </c>
      <c r="K46" s="468">
        <v>3.8405825333221975E-3</v>
      </c>
      <c r="L46" s="469">
        <v>317265194.15672314</v>
      </c>
      <c r="M46" s="469">
        <v>1402035.8766971231</v>
      </c>
      <c r="N46" s="468">
        <v>4.4387445637270526E-3</v>
      </c>
      <c r="O46" s="463">
        <v>80670508.247887895</v>
      </c>
      <c r="P46" s="463">
        <v>108930.07522518933</v>
      </c>
      <c r="Q46" s="468">
        <v>1.3521343262631494E-3</v>
      </c>
    </row>
    <row r="47" spans="1:17">
      <c r="A47" s="483"/>
      <c r="B47" s="484" t="s">
        <v>300</v>
      </c>
      <c r="C47" s="367" t="s">
        <v>204</v>
      </c>
      <c r="D47" s="463">
        <v>122198333.98043677</v>
      </c>
      <c r="E47" s="463">
        <v>-4750001.558648631</v>
      </c>
      <c r="F47" s="464">
        <v>-3.741680848730923E-2</v>
      </c>
      <c r="G47" s="472">
        <v>4.9918714263489914</v>
      </c>
      <c r="H47" s="472">
        <v>-0.2350411962553256</v>
      </c>
      <c r="I47" s="473">
        <v>5.5905107214181422</v>
      </c>
      <c r="J47" s="473">
        <v>-4.1324469318570145E-2</v>
      </c>
      <c r="K47" s="464">
        <v>-7.3376560071468288E-3</v>
      </c>
      <c r="L47" s="465">
        <v>683151096.25706661</v>
      </c>
      <c r="M47" s="465">
        <v>-31801007.237406611</v>
      </c>
      <c r="N47" s="464">
        <v>-4.4479912824890992E-2</v>
      </c>
      <c r="O47" s="463">
        <v>185316775.98911622</v>
      </c>
      <c r="P47" s="463">
        <v>-6518771.4975583255</v>
      </c>
      <c r="Q47" s="464">
        <v>-3.3981040443044778E-2</v>
      </c>
    </row>
    <row r="48" spans="1:17">
      <c r="A48" s="483" t="s">
        <v>82</v>
      </c>
      <c r="B48" s="478" t="s">
        <v>243</v>
      </c>
      <c r="C48" s="367" t="s">
        <v>192</v>
      </c>
      <c r="D48" s="466"/>
      <c r="E48" s="466"/>
      <c r="F48" s="466"/>
      <c r="G48" s="466"/>
      <c r="H48" s="466"/>
      <c r="I48" s="466"/>
      <c r="J48" s="466"/>
      <c r="K48" s="466"/>
      <c r="L48" s="466"/>
      <c r="M48" s="466"/>
      <c r="N48" s="466"/>
      <c r="O48" s="466"/>
      <c r="P48" s="466"/>
      <c r="Q48" s="466"/>
    </row>
    <row r="49" spans="1:17">
      <c r="A49" s="483"/>
      <c r="B49" s="478"/>
      <c r="C49" s="367" t="s">
        <v>201</v>
      </c>
      <c r="D49" s="462"/>
      <c r="E49" s="462"/>
      <c r="F49" s="462"/>
      <c r="G49" s="462"/>
      <c r="H49" s="462"/>
      <c r="I49" s="462"/>
      <c r="J49" s="462"/>
      <c r="K49" s="462"/>
      <c r="L49" s="462"/>
      <c r="M49" s="462"/>
      <c r="N49" s="462"/>
      <c r="O49" s="462"/>
      <c r="P49" s="462"/>
      <c r="Q49" s="462"/>
    </row>
    <row r="50" spans="1:17">
      <c r="A50" s="483"/>
      <c r="B50" s="478"/>
      <c r="C50" s="367" t="s">
        <v>202</v>
      </c>
      <c r="D50" s="466"/>
      <c r="E50" s="466"/>
      <c r="F50" s="466"/>
      <c r="G50" s="466"/>
      <c r="H50" s="466"/>
      <c r="I50" s="466"/>
      <c r="J50" s="466"/>
      <c r="K50" s="466"/>
      <c r="L50" s="466"/>
      <c r="M50" s="466"/>
      <c r="N50" s="466"/>
      <c r="O50" s="466"/>
      <c r="P50" s="466"/>
      <c r="Q50" s="466"/>
    </row>
    <row r="51" spans="1:17">
      <c r="A51" s="483"/>
      <c r="B51" s="478"/>
      <c r="C51" s="367" t="s">
        <v>203</v>
      </c>
      <c r="D51" s="462"/>
      <c r="E51" s="462"/>
      <c r="F51" s="462"/>
      <c r="G51" s="462"/>
      <c r="H51" s="462"/>
      <c r="I51" s="462"/>
      <c r="J51" s="462"/>
      <c r="K51" s="462"/>
      <c r="L51" s="462"/>
      <c r="M51" s="462"/>
      <c r="N51" s="462"/>
      <c r="O51" s="462"/>
      <c r="P51" s="462"/>
      <c r="Q51" s="462"/>
    </row>
    <row r="52" spans="1:17">
      <c r="A52" s="483"/>
      <c r="B52" s="484"/>
      <c r="C52" s="367" t="s">
        <v>204</v>
      </c>
      <c r="D52" s="466"/>
      <c r="E52" s="466"/>
      <c r="F52" s="466"/>
      <c r="G52" s="466"/>
      <c r="H52" s="466"/>
      <c r="I52" s="466"/>
      <c r="J52" s="466"/>
      <c r="K52" s="466"/>
      <c r="L52" s="466"/>
      <c r="M52" s="466"/>
      <c r="N52" s="466"/>
      <c r="O52" s="466"/>
      <c r="P52" s="466"/>
      <c r="Q52" s="466"/>
    </row>
    <row r="53" spans="1:17">
      <c r="A53" s="483"/>
      <c r="B53" s="478" t="s">
        <v>242</v>
      </c>
      <c r="C53" s="367" t="s">
        <v>192</v>
      </c>
      <c r="D53" s="462"/>
      <c r="E53" s="462"/>
      <c r="F53" s="462"/>
      <c r="G53" s="462"/>
      <c r="H53" s="462"/>
      <c r="I53" s="462"/>
      <c r="J53" s="462"/>
      <c r="K53" s="462"/>
      <c r="L53" s="462"/>
      <c r="M53" s="462"/>
      <c r="N53" s="462"/>
      <c r="O53" s="462"/>
      <c r="P53" s="462"/>
      <c r="Q53" s="462"/>
    </row>
    <row r="54" spans="1:17">
      <c r="A54" s="483"/>
      <c r="B54" s="478" t="s">
        <v>299</v>
      </c>
      <c r="C54" s="367" t="s">
        <v>201</v>
      </c>
      <c r="D54" s="466"/>
      <c r="E54" s="466"/>
      <c r="F54" s="466"/>
      <c r="G54" s="466"/>
      <c r="H54" s="466"/>
      <c r="I54" s="466"/>
      <c r="J54" s="466"/>
      <c r="K54" s="466"/>
      <c r="L54" s="466"/>
      <c r="M54" s="466"/>
      <c r="N54" s="466"/>
      <c r="O54" s="466"/>
      <c r="P54" s="466"/>
      <c r="Q54" s="466"/>
    </row>
    <row r="55" spans="1:17">
      <c r="A55" s="483"/>
      <c r="B55" s="478" t="s">
        <v>299</v>
      </c>
      <c r="C55" s="367" t="s">
        <v>202</v>
      </c>
      <c r="D55" s="462"/>
      <c r="E55" s="462"/>
      <c r="F55" s="462"/>
      <c r="G55" s="462"/>
      <c r="H55" s="462"/>
      <c r="I55" s="462"/>
      <c r="J55" s="462"/>
      <c r="K55" s="462"/>
      <c r="L55" s="462"/>
      <c r="M55" s="462"/>
      <c r="N55" s="462"/>
      <c r="O55" s="462"/>
      <c r="P55" s="462"/>
      <c r="Q55" s="462"/>
    </row>
    <row r="56" spans="1:17">
      <c r="A56" s="483"/>
      <c r="B56" s="478" t="s">
        <v>299</v>
      </c>
      <c r="C56" s="367" t="s">
        <v>203</v>
      </c>
      <c r="D56" s="466"/>
      <c r="E56" s="466"/>
      <c r="F56" s="466"/>
      <c r="G56" s="466"/>
      <c r="H56" s="466"/>
      <c r="I56" s="466"/>
      <c r="J56" s="466"/>
      <c r="K56" s="466"/>
      <c r="L56" s="466"/>
      <c r="M56" s="466"/>
      <c r="N56" s="466"/>
      <c r="O56" s="466"/>
      <c r="P56" s="466"/>
      <c r="Q56" s="466"/>
    </row>
    <row r="57" spans="1:17">
      <c r="A57" s="483"/>
      <c r="B57" s="484" t="s">
        <v>299</v>
      </c>
      <c r="C57" s="367" t="s">
        <v>204</v>
      </c>
      <c r="D57" s="462"/>
      <c r="E57" s="462"/>
      <c r="F57" s="462"/>
      <c r="G57" s="462"/>
      <c r="H57" s="462"/>
      <c r="I57" s="462"/>
      <c r="J57" s="462"/>
      <c r="K57" s="462"/>
      <c r="L57" s="462"/>
      <c r="M57" s="462"/>
      <c r="N57" s="462"/>
      <c r="O57" s="462"/>
      <c r="P57" s="462"/>
      <c r="Q57" s="462"/>
    </row>
    <row r="58" spans="1:17">
      <c r="A58" s="483"/>
      <c r="B58" s="478" t="s">
        <v>241</v>
      </c>
      <c r="C58" s="367" t="s">
        <v>192</v>
      </c>
      <c r="D58" s="466"/>
      <c r="E58" s="466"/>
      <c r="F58" s="466"/>
      <c r="G58" s="466"/>
      <c r="H58" s="466"/>
      <c r="I58" s="466"/>
      <c r="J58" s="466"/>
      <c r="K58" s="466"/>
      <c r="L58" s="466"/>
      <c r="M58" s="466"/>
      <c r="N58" s="466"/>
      <c r="O58" s="466"/>
      <c r="P58" s="466"/>
      <c r="Q58" s="466"/>
    </row>
    <row r="59" spans="1:17">
      <c r="A59" s="483"/>
      <c r="B59" s="478" t="s">
        <v>300</v>
      </c>
      <c r="C59" s="367" t="s">
        <v>201</v>
      </c>
      <c r="D59" s="462"/>
      <c r="E59" s="462"/>
      <c r="F59" s="462"/>
      <c r="G59" s="462"/>
      <c r="H59" s="462"/>
      <c r="I59" s="462"/>
      <c r="J59" s="462"/>
      <c r="K59" s="462"/>
      <c r="L59" s="462"/>
      <c r="M59" s="462"/>
      <c r="N59" s="462"/>
      <c r="O59" s="462"/>
      <c r="P59" s="462"/>
      <c r="Q59" s="462"/>
    </row>
    <row r="60" spans="1:17">
      <c r="A60" s="483"/>
      <c r="B60" s="478" t="s">
        <v>300</v>
      </c>
      <c r="C60" s="367" t="s">
        <v>202</v>
      </c>
      <c r="D60" s="466"/>
      <c r="E60" s="466"/>
      <c r="F60" s="466"/>
      <c r="G60" s="466"/>
      <c r="H60" s="466"/>
      <c r="I60" s="466"/>
      <c r="J60" s="466"/>
      <c r="K60" s="466"/>
      <c r="L60" s="466"/>
      <c r="M60" s="466"/>
      <c r="N60" s="466"/>
      <c r="O60" s="466"/>
      <c r="P60" s="466"/>
      <c r="Q60" s="466"/>
    </row>
    <row r="61" spans="1:17">
      <c r="A61" s="483"/>
      <c r="B61" s="478" t="s">
        <v>300</v>
      </c>
      <c r="C61" s="367" t="s">
        <v>203</v>
      </c>
      <c r="D61" s="462"/>
      <c r="E61" s="462"/>
      <c r="F61" s="462"/>
      <c r="G61" s="462"/>
      <c r="H61" s="462"/>
      <c r="I61" s="462"/>
      <c r="J61" s="462"/>
      <c r="K61" s="462"/>
      <c r="L61" s="462"/>
      <c r="M61" s="462"/>
      <c r="N61" s="462"/>
      <c r="O61" s="462"/>
      <c r="P61" s="462"/>
      <c r="Q61" s="462"/>
    </row>
    <row r="62" spans="1:17">
      <c r="A62" s="483"/>
      <c r="B62" s="484" t="s">
        <v>300</v>
      </c>
      <c r="C62" s="367" t="s">
        <v>204</v>
      </c>
      <c r="D62" s="466"/>
      <c r="E62" s="466"/>
      <c r="F62" s="466"/>
      <c r="G62" s="466"/>
      <c r="H62" s="466"/>
      <c r="I62" s="466"/>
      <c r="J62" s="466"/>
      <c r="K62" s="466"/>
      <c r="L62" s="466"/>
      <c r="M62" s="466"/>
      <c r="N62" s="466"/>
      <c r="O62" s="466"/>
      <c r="P62" s="466"/>
      <c r="Q62" s="466"/>
    </row>
    <row r="63" spans="1:17">
      <c r="A63" s="483" t="s">
        <v>83</v>
      </c>
      <c r="B63" s="478" t="s">
        <v>243</v>
      </c>
      <c r="C63" s="367" t="s">
        <v>192</v>
      </c>
      <c r="D63" s="462"/>
      <c r="E63" s="462"/>
      <c r="F63" s="462"/>
      <c r="G63" s="462"/>
      <c r="H63" s="462"/>
      <c r="I63" s="462"/>
      <c r="J63" s="462"/>
      <c r="K63" s="462"/>
      <c r="L63" s="462"/>
      <c r="M63" s="462"/>
      <c r="N63" s="462"/>
      <c r="O63" s="462"/>
      <c r="P63" s="462"/>
      <c r="Q63" s="462"/>
    </row>
    <row r="64" spans="1:17">
      <c r="A64" s="483"/>
      <c r="B64" s="478"/>
      <c r="C64" s="367" t="s">
        <v>201</v>
      </c>
      <c r="D64" s="466"/>
      <c r="E64" s="466"/>
      <c r="F64" s="466"/>
      <c r="G64" s="466"/>
      <c r="H64" s="466"/>
      <c r="I64" s="466"/>
      <c r="J64" s="466"/>
      <c r="K64" s="466"/>
      <c r="L64" s="466"/>
      <c r="M64" s="466"/>
      <c r="N64" s="466"/>
      <c r="O64" s="466"/>
      <c r="P64" s="466"/>
      <c r="Q64" s="466"/>
    </row>
    <row r="65" spans="1:17">
      <c r="A65" s="483"/>
      <c r="B65" s="478"/>
      <c r="C65" s="367" t="s">
        <v>202</v>
      </c>
      <c r="D65" s="462"/>
      <c r="E65" s="462"/>
      <c r="F65" s="462"/>
      <c r="G65" s="462"/>
      <c r="H65" s="462"/>
      <c r="I65" s="462"/>
      <c r="J65" s="462"/>
      <c r="K65" s="462"/>
      <c r="L65" s="462"/>
      <c r="M65" s="462"/>
      <c r="N65" s="462"/>
      <c r="O65" s="462"/>
      <c r="P65" s="462"/>
      <c r="Q65" s="462"/>
    </row>
    <row r="66" spans="1:17">
      <c r="A66" s="483"/>
      <c r="B66" s="478"/>
      <c r="C66" s="367" t="s">
        <v>203</v>
      </c>
      <c r="D66" s="466"/>
      <c r="E66" s="466"/>
      <c r="F66" s="466"/>
      <c r="G66" s="466"/>
      <c r="H66" s="466"/>
      <c r="I66" s="466"/>
      <c r="J66" s="466"/>
      <c r="K66" s="466"/>
      <c r="L66" s="466"/>
      <c r="M66" s="466"/>
      <c r="N66" s="466"/>
      <c r="O66" s="466"/>
      <c r="P66" s="466"/>
      <c r="Q66" s="466"/>
    </row>
    <row r="67" spans="1:17">
      <c r="A67" s="483"/>
      <c r="B67" s="484"/>
      <c r="C67" s="367" t="s">
        <v>204</v>
      </c>
      <c r="D67" s="462"/>
      <c r="E67" s="462"/>
      <c r="F67" s="462"/>
      <c r="G67" s="462"/>
      <c r="H67" s="462"/>
      <c r="I67" s="462"/>
      <c r="J67" s="462"/>
      <c r="K67" s="462"/>
      <c r="L67" s="462"/>
      <c r="M67" s="462"/>
      <c r="N67" s="462"/>
      <c r="O67" s="462"/>
      <c r="P67" s="462"/>
      <c r="Q67" s="462"/>
    </row>
    <row r="68" spans="1:17">
      <c r="A68" s="483"/>
      <c r="B68" s="478" t="s">
        <v>242</v>
      </c>
      <c r="C68" s="367" t="s">
        <v>192</v>
      </c>
      <c r="D68" s="466"/>
      <c r="E68" s="466"/>
      <c r="F68" s="466"/>
      <c r="G68" s="466"/>
      <c r="H68" s="466"/>
      <c r="I68" s="466"/>
      <c r="J68" s="466"/>
      <c r="K68" s="466"/>
      <c r="L68" s="466"/>
      <c r="M68" s="466"/>
      <c r="N68" s="466"/>
      <c r="O68" s="466"/>
      <c r="P68" s="466"/>
      <c r="Q68" s="466"/>
    </row>
    <row r="69" spans="1:17">
      <c r="A69" s="483"/>
      <c r="B69" s="478" t="s">
        <v>299</v>
      </c>
      <c r="C69" s="367" t="s">
        <v>201</v>
      </c>
      <c r="D69" s="462"/>
      <c r="E69" s="462"/>
      <c r="F69" s="462"/>
      <c r="G69" s="462"/>
      <c r="H69" s="462"/>
      <c r="I69" s="462"/>
      <c r="J69" s="462"/>
      <c r="K69" s="462"/>
      <c r="L69" s="462"/>
      <c r="M69" s="462"/>
      <c r="N69" s="462"/>
      <c r="O69" s="462"/>
      <c r="P69" s="462"/>
      <c r="Q69" s="462"/>
    </row>
    <row r="70" spans="1:17">
      <c r="A70" s="483"/>
      <c r="B70" s="478" t="s">
        <v>299</v>
      </c>
      <c r="C70" s="367" t="s">
        <v>202</v>
      </c>
      <c r="D70" s="466"/>
      <c r="E70" s="466"/>
      <c r="F70" s="466"/>
      <c r="G70" s="466"/>
      <c r="H70" s="466"/>
      <c r="I70" s="466"/>
      <c r="J70" s="466"/>
      <c r="K70" s="466"/>
      <c r="L70" s="466"/>
      <c r="M70" s="466"/>
      <c r="N70" s="466"/>
      <c r="O70" s="466"/>
      <c r="P70" s="466"/>
      <c r="Q70" s="466"/>
    </row>
    <row r="71" spans="1:17">
      <c r="A71" s="483"/>
      <c r="B71" s="478" t="s">
        <v>299</v>
      </c>
      <c r="C71" s="367" t="s">
        <v>203</v>
      </c>
      <c r="D71" s="462"/>
      <c r="E71" s="462"/>
      <c r="F71" s="462"/>
      <c r="G71" s="462"/>
      <c r="H71" s="462"/>
      <c r="I71" s="462"/>
      <c r="J71" s="462"/>
      <c r="K71" s="462"/>
      <c r="L71" s="462"/>
      <c r="M71" s="462"/>
      <c r="N71" s="462"/>
      <c r="O71" s="462"/>
      <c r="P71" s="462"/>
      <c r="Q71" s="462"/>
    </row>
    <row r="72" spans="1:17">
      <c r="A72" s="483"/>
      <c r="B72" s="484" t="s">
        <v>299</v>
      </c>
      <c r="C72" s="367" t="s">
        <v>204</v>
      </c>
      <c r="D72" s="466"/>
      <c r="E72" s="466"/>
      <c r="F72" s="466"/>
      <c r="G72" s="466"/>
      <c r="H72" s="466"/>
      <c r="I72" s="466"/>
      <c r="J72" s="466"/>
      <c r="K72" s="466"/>
      <c r="L72" s="466"/>
      <c r="M72" s="466"/>
      <c r="N72" s="466"/>
      <c r="O72" s="466"/>
      <c r="P72" s="466"/>
      <c r="Q72" s="466"/>
    </row>
    <row r="73" spans="1:17">
      <c r="A73" s="483"/>
      <c r="B73" s="478" t="s">
        <v>241</v>
      </c>
      <c r="C73" s="367" t="s">
        <v>192</v>
      </c>
      <c r="D73" s="462"/>
      <c r="E73" s="462"/>
      <c r="F73" s="462"/>
      <c r="G73" s="462"/>
      <c r="H73" s="462"/>
      <c r="I73" s="462"/>
      <c r="J73" s="462"/>
      <c r="K73" s="462"/>
      <c r="L73" s="462"/>
      <c r="M73" s="462"/>
      <c r="N73" s="462"/>
      <c r="O73" s="462"/>
      <c r="P73" s="462"/>
      <c r="Q73" s="462"/>
    </row>
    <row r="74" spans="1:17">
      <c r="A74" s="483"/>
      <c r="B74" s="478" t="s">
        <v>300</v>
      </c>
      <c r="C74" s="367" t="s">
        <v>201</v>
      </c>
      <c r="D74" s="466"/>
      <c r="E74" s="466"/>
      <c r="F74" s="466"/>
      <c r="G74" s="466"/>
      <c r="H74" s="466"/>
      <c r="I74" s="466"/>
      <c r="J74" s="466"/>
      <c r="K74" s="466"/>
      <c r="L74" s="466"/>
      <c r="M74" s="466"/>
      <c r="N74" s="466"/>
      <c r="O74" s="466"/>
      <c r="P74" s="466"/>
      <c r="Q74" s="466"/>
    </row>
    <row r="75" spans="1:17">
      <c r="A75" s="483"/>
      <c r="B75" s="478" t="s">
        <v>300</v>
      </c>
      <c r="C75" s="367" t="s">
        <v>202</v>
      </c>
      <c r="D75" s="462"/>
      <c r="E75" s="462"/>
      <c r="F75" s="462"/>
      <c r="G75" s="462"/>
      <c r="H75" s="462"/>
      <c r="I75" s="462"/>
      <c r="J75" s="462"/>
      <c r="K75" s="462"/>
      <c r="L75" s="462"/>
      <c r="M75" s="462"/>
      <c r="N75" s="462"/>
      <c r="O75" s="462"/>
      <c r="P75" s="462"/>
      <c r="Q75" s="462"/>
    </row>
    <row r="76" spans="1:17">
      <c r="A76" s="483"/>
      <c r="B76" s="478" t="s">
        <v>300</v>
      </c>
      <c r="C76" s="367" t="s">
        <v>203</v>
      </c>
      <c r="D76" s="466"/>
      <c r="E76" s="466"/>
      <c r="F76" s="466"/>
      <c r="G76" s="466"/>
      <c r="H76" s="466"/>
      <c r="I76" s="466"/>
      <c r="J76" s="466"/>
      <c r="K76" s="466"/>
      <c r="L76" s="466"/>
      <c r="M76" s="466"/>
      <c r="N76" s="466"/>
      <c r="O76" s="466"/>
      <c r="P76" s="466"/>
      <c r="Q76" s="466"/>
    </row>
    <row r="77" spans="1:17">
      <c r="A77" s="483"/>
      <c r="B77" s="484" t="s">
        <v>300</v>
      </c>
      <c r="C77" s="367" t="s">
        <v>204</v>
      </c>
      <c r="D77" s="462"/>
      <c r="E77" s="462"/>
      <c r="F77" s="462"/>
      <c r="G77" s="462"/>
      <c r="H77" s="462"/>
      <c r="I77" s="462"/>
      <c r="J77" s="462"/>
      <c r="K77" s="462"/>
      <c r="L77" s="462"/>
      <c r="M77" s="462"/>
      <c r="N77" s="462"/>
      <c r="O77" s="462"/>
      <c r="P77" s="462"/>
      <c r="Q77" s="462"/>
    </row>
    <row r="78" spans="1:17">
      <c r="A78" s="483" t="s">
        <v>84</v>
      </c>
      <c r="B78" s="478" t="s">
        <v>243</v>
      </c>
      <c r="C78" s="367" t="s">
        <v>192</v>
      </c>
      <c r="D78" s="463">
        <v>189848569.44275913</v>
      </c>
      <c r="E78" s="463">
        <v>4165694.0444766879</v>
      </c>
      <c r="F78" s="468">
        <v>2.2434454634232902E-2</v>
      </c>
      <c r="G78" s="474">
        <v>100.69315929549668</v>
      </c>
      <c r="H78" s="474">
        <v>-9.7009367225894039E-2</v>
      </c>
      <c r="I78" s="475">
        <v>4.7622932663239643</v>
      </c>
      <c r="J78" s="475">
        <v>0.11237452708828233</v>
      </c>
      <c r="K78" s="468">
        <v>2.4166987293793782E-2</v>
      </c>
      <c r="L78" s="469">
        <v>904114563.87848926</v>
      </c>
      <c r="M78" s="469">
        <v>40704282.008851528</v>
      </c>
      <c r="N78" s="468">
        <v>4.714361510811528E-2</v>
      </c>
      <c r="O78" s="463">
        <v>191744637.74834961</v>
      </c>
      <c r="P78" s="463">
        <v>3116363.8948316574</v>
      </c>
      <c r="Q78" s="468">
        <v>1.6521191819057389E-2</v>
      </c>
    </row>
    <row r="79" spans="1:17">
      <c r="A79" s="483"/>
      <c r="B79" s="478"/>
      <c r="C79" s="367" t="s">
        <v>201</v>
      </c>
      <c r="D79" s="463">
        <v>4729729.0385928769</v>
      </c>
      <c r="E79" s="463">
        <v>34522.869742759503</v>
      </c>
      <c r="F79" s="464">
        <v>7.3527910173142299E-3</v>
      </c>
      <c r="G79" s="472">
        <v>2.5085854526344615</v>
      </c>
      <c r="H79" s="472">
        <v>-4.0010483579892231E-2</v>
      </c>
      <c r="I79" s="473">
        <v>5.3593708018844595</v>
      </c>
      <c r="J79" s="473">
        <v>8.3121739301149411E-2</v>
      </c>
      <c r="K79" s="464">
        <v>1.5753945334121906E-2</v>
      </c>
      <c r="L79" s="465">
        <v>25348371.710259721</v>
      </c>
      <c r="M79" s="465">
        <v>575294.56322891265</v>
      </c>
      <c r="N79" s="464">
        <v>2.3222571819176082E-2</v>
      </c>
      <c r="O79" s="463">
        <v>5947834.4307725634</v>
      </c>
      <c r="P79" s="463">
        <v>73515.841952148825</v>
      </c>
      <c r="Q79" s="464">
        <v>1.2514786326376466E-2</v>
      </c>
    </row>
    <row r="80" spans="1:17">
      <c r="A80" s="483"/>
      <c r="B80" s="478"/>
      <c r="C80" s="367" t="s">
        <v>202</v>
      </c>
      <c r="D80" s="463">
        <v>14416282.921250626</v>
      </c>
      <c r="E80" s="463">
        <v>528550.24419757724</v>
      </c>
      <c r="F80" s="468">
        <v>3.8058785871570695E-2</v>
      </c>
      <c r="G80" s="474">
        <v>7.6462049563987531</v>
      </c>
      <c r="H80" s="474">
        <v>0.10783117873843473</v>
      </c>
      <c r="I80" s="475">
        <v>4.6646326550973978</v>
      </c>
      <c r="J80" s="475">
        <v>9.125869345043558E-2</v>
      </c>
      <c r="K80" s="468">
        <v>1.9954347537670312E-2</v>
      </c>
      <c r="L80" s="469">
        <v>67246664.079588577</v>
      </c>
      <c r="M80" s="469">
        <v>3732869.0680405051</v>
      </c>
      <c r="N80" s="468">
        <v>5.8772571649384125E-2</v>
      </c>
      <c r="O80" s="463">
        <v>16787100.19197645</v>
      </c>
      <c r="P80" s="463">
        <v>465175.06833212078</v>
      </c>
      <c r="Q80" s="468">
        <v>2.8500012394877188E-2</v>
      </c>
    </row>
    <row r="81" spans="1:17">
      <c r="A81" s="483"/>
      <c r="B81" s="478"/>
      <c r="C81" s="367" t="s">
        <v>203</v>
      </c>
      <c r="D81" s="463">
        <v>4605596.2602734426</v>
      </c>
      <c r="E81" s="463">
        <v>201699.28674332611</v>
      </c>
      <c r="F81" s="464">
        <v>4.5800182873407716E-2</v>
      </c>
      <c r="G81" s="472">
        <v>2.4427470759861722</v>
      </c>
      <c r="H81" s="472">
        <v>5.2276130384584452E-2</v>
      </c>
      <c r="I81" s="473">
        <v>4.6781849064439633</v>
      </c>
      <c r="J81" s="473">
        <v>-0.1022081386313225</v>
      </c>
      <c r="K81" s="464">
        <v>-2.1380697709912435E-2</v>
      </c>
      <c r="L81" s="465">
        <v>21545830.909985982</v>
      </c>
      <c r="M81" s="465">
        <v>493472.44649451226</v>
      </c>
      <c r="N81" s="464">
        <v>2.3440245298420183E-2</v>
      </c>
      <c r="O81" s="463">
        <v>4184351.5981394146</v>
      </c>
      <c r="P81" s="463">
        <v>56170.786383950152</v>
      </c>
      <c r="Q81" s="464">
        <v>1.3606668153681023E-2</v>
      </c>
    </row>
    <row r="82" spans="1:17">
      <c r="A82" s="483"/>
      <c r="B82" s="484"/>
      <c r="C82" s="367" t="s">
        <v>204</v>
      </c>
      <c r="D82" s="463">
        <v>7827391.3126444444</v>
      </c>
      <c r="E82" s="463">
        <v>-658563.26730400696</v>
      </c>
      <c r="F82" s="468">
        <v>-7.7606268228224182E-2</v>
      </c>
      <c r="G82" s="474">
        <v>4.1515443736326496</v>
      </c>
      <c r="H82" s="474">
        <v>-0.45470050243694526</v>
      </c>
      <c r="I82" s="475">
        <v>4.5165955365379702</v>
      </c>
      <c r="J82" s="475">
        <v>0.16959698594754258</v>
      </c>
      <c r="K82" s="468">
        <v>3.9014732573238883E-2</v>
      </c>
      <c r="L82" s="469">
        <v>35353160.665425979</v>
      </c>
      <c r="M82" s="469">
        <v>-1535271.5939861387</v>
      </c>
      <c r="N82" s="468">
        <v>-4.1619323455916526E-2</v>
      </c>
      <c r="O82" s="463">
        <v>9787471.4616396241</v>
      </c>
      <c r="P82" s="463">
        <v>-502097.94457296655</v>
      </c>
      <c r="Q82" s="468">
        <v>-4.8796788743153047E-2</v>
      </c>
    </row>
    <row r="83" spans="1:17">
      <c r="A83" s="483"/>
      <c r="B83" s="478" t="s">
        <v>242</v>
      </c>
      <c r="C83" s="367" t="s">
        <v>192</v>
      </c>
      <c r="D83" s="463">
        <v>2489660500.1187615</v>
      </c>
      <c r="E83" s="463">
        <v>100108164.36485481</v>
      </c>
      <c r="F83" s="464">
        <v>4.1894108309316676E-2</v>
      </c>
      <c r="G83" s="472">
        <v>100.73515304161218</v>
      </c>
      <c r="H83" s="472">
        <v>-9.3830382588421912E-2</v>
      </c>
      <c r="I83" s="473">
        <v>4.6273249174655113</v>
      </c>
      <c r="J83" s="473">
        <v>-7.5811775452065078E-2</v>
      </c>
      <c r="K83" s="464">
        <v>-1.6119407196101602E-2</v>
      </c>
      <c r="L83" s="465">
        <v>11520468068.229191</v>
      </c>
      <c r="M83" s="465">
        <v>282076798.29809189</v>
      </c>
      <c r="N83" s="464">
        <v>2.5099392922259527E-2</v>
      </c>
      <c r="O83" s="463">
        <v>2514894726.9012308</v>
      </c>
      <c r="P83" s="463">
        <v>77997012.804141045</v>
      </c>
      <c r="Q83" s="464">
        <v>3.2006683067959708E-2</v>
      </c>
    </row>
    <row r="84" spans="1:17">
      <c r="A84" s="483"/>
      <c r="B84" s="478" t="s">
        <v>299</v>
      </c>
      <c r="C84" s="367" t="s">
        <v>201</v>
      </c>
      <c r="D84" s="463">
        <v>61517174.242847145</v>
      </c>
      <c r="E84" s="463">
        <v>1955023.9331172854</v>
      </c>
      <c r="F84" s="468">
        <v>3.2823259787481511E-2</v>
      </c>
      <c r="G84" s="474">
        <v>2.4890710848909414</v>
      </c>
      <c r="H84" s="474">
        <v>-2.4199278109802602E-2</v>
      </c>
      <c r="I84" s="475">
        <v>5.2129761911110446</v>
      </c>
      <c r="J84" s="475">
        <v>-2.9755716989535053E-2</v>
      </c>
      <c r="K84" s="468">
        <v>-5.6756129268329169E-3</v>
      </c>
      <c r="L84" s="469">
        <v>320687564.67239177</v>
      </c>
      <c r="M84" s="469">
        <v>8419178.7284882069</v>
      </c>
      <c r="N84" s="468">
        <v>2.6961354743097955E-2</v>
      </c>
      <c r="O84" s="463">
        <v>77026967.981518537</v>
      </c>
      <c r="P84" s="463">
        <v>1657175.5681258142</v>
      </c>
      <c r="Q84" s="468">
        <v>2.1987264593173336E-2</v>
      </c>
    </row>
    <row r="85" spans="1:17">
      <c r="A85" s="483"/>
      <c r="B85" s="478" t="s">
        <v>299</v>
      </c>
      <c r="C85" s="367" t="s">
        <v>202</v>
      </c>
      <c r="D85" s="463">
        <v>186233611.58965766</v>
      </c>
      <c r="E85" s="463">
        <v>7299745.1368023753</v>
      </c>
      <c r="F85" s="464">
        <v>4.0795771541245265E-2</v>
      </c>
      <c r="G85" s="472">
        <v>7.5352729274057344</v>
      </c>
      <c r="H85" s="472">
        <v>-1.4978048332315197E-2</v>
      </c>
      <c r="I85" s="473">
        <v>4.5297467231060029</v>
      </c>
      <c r="J85" s="473">
        <v>-0.10199711948835244</v>
      </c>
      <c r="K85" s="464">
        <v>-2.2021321332662755E-2</v>
      </c>
      <c r="L85" s="465">
        <v>843591091.83044791</v>
      </c>
      <c r="M85" s="465">
        <v>14815257.655834675</v>
      </c>
      <c r="N85" s="464">
        <v>1.7876073414458748E-2</v>
      </c>
      <c r="O85" s="463">
        <v>217478151.22504818</v>
      </c>
      <c r="P85" s="463">
        <v>7976733.3164290786</v>
      </c>
      <c r="Q85" s="464">
        <v>3.8074841669608131E-2</v>
      </c>
    </row>
    <row r="86" spans="1:17">
      <c r="A86" s="483"/>
      <c r="B86" s="478" t="s">
        <v>299</v>
      </c>
      <c r="C86" s="367" t="s">
        <v>203</v>
      </c>
      <c r="D86" s="463">
        <v>60082795.384005867</v>
      </c>
      <c r="E86" s="463">
        <v>2551013.5789956674</v>
      </c>
      <c r="F86" s="468">
        <v>4.434094510824816E-2</v>
      </c>
      <c r="G86" s="474">
        <v>2.4310341060104328</v>
      </c>
      <c r="H86" s="474">
        <v>3.4366907180336526E-3</v>
      </c>
      <c r="I86" s="475">
        <v>4.6572561140500257</v>
      </c>
      <c r="J86" s="475">
        <v>2.0778164944144528E-2</v>
      </c>
      <c r="K86" s="468">
        <v>4.481454494602197E-3</v>
      </c>
      <c r="L86" s="469">
        <v>279820966.15137798</v>
      </c>
      <c r="M86" s="469">
        <v>13076128.439677238</v>
      </c>
      <c r="N86" s="468">
        <v>4.9021111530600597E-2</v>
      </c>
      <c r="O86" s="463">
        <v>54948870.796818063</v>
      </c>
      <c r="P86" s="463">
        <v>1582519.4612750709</v>
      </c>
      <c r="Q86" s="468">
        <v>2.9653881550284724E-2</v>
      </c>
    </row>
    <row r="87" spans="1:17">
      <c r="A87" s="483"/>
      <c r="B87" s="484" t="s">
        <v>299</v>
      </c>
      <c r="C87" s="367" t="s">
        <v>204</v>
      </c>
      <c r="D87" s="463">
        <v>106964962.80375326</v>
      </c>
      <c r="E87" s="463">
        <v>-5237097.6763122976</v>
      </c>
      <c r="F87" s="464">
        <v>-4.6675592711087066E-2</v>
      </c>
      <c r="G87" s="472">
        <v>4.3279523041846248</v>
      </c>
      <c r="H87" s="472">
        <v>-0.40649921923695675</v>
      </c>
      <c r="I87" s="473">
        <v>4.305221948987632</v>
      </c>
      <c r="J87" s="473">
        <v>-5.8124189656072467E-2</v>
      </c>
      <c r="K87" s="464">
        <v>-1.3321012775332946E-2</v>
      </c>
      <c r="L87" s="465">
        <v>460507905.63536417</v>
      </c>
      <c r="M87" s="465">
        <v>-29068521.708197236</v>
      </c>
      <c r="N87" s="464">
        <v>-5.9374839319619309E-2</v>
      </c>
      <c r="O87" s="463">
        <v>130353872.90017375</v>
      </c>
      <c r="P87" s="463">
        <v>-3651771.872887969</v>
      </c>
      <c r="Q87" s="464">
        <v>-2.7250880954098888E-2</v>
      </c>
    </row>
    <row r="88" spans="1:17">
      <c r="A88" s="483"/>
      <c r="B88" s="478" t="s">
        <v>241</v>
      </c>
      <c r="C88" s="367" t="s">
        <v>192</v>
      </c>
      <c r="D88" s="463">
        <v>2074035962.8858309</v>
      </c>
      <c r="E88" s="463">
        <v>85628734.137823582</v>
      </c>
      <c r="F88" s="468">
        <v>4.306398251817832E-2</v>
      </c>
      <c r="G88" s="474">
        <v>100.7430820229812</v>
      </c>
      <c r="H88" s="474">
        <v>-9.7520561973851727E-2</v>
      </c>
      <c r="I88" s="475">
        <v>4.6224444964956204</v>
      </c>
      <c r="J88" s="475">
        <v>-7.6536250669734684E-2</v>
      </c>
      <c r="K88" s="468">
        <v>-1.6287840871853951E-2</v>
      </c>
      <c r="L88" s="469">
        <v>9587116122.1756039</v>
      </c>
      <c r="M88" s="469">
        <v>243628836.76429939</v>
      </c>
      <c r="N88" s="468">
        <v>2.6074722351759987E-2</v>
      </c>
      <c r="O88" s="463">
        <v>2095613337.6750016</v>
      </c>
      <c r="P88" s="463">
        <v>66674659.841207981</v>
      </c>
      <c r="Q88" s="468">
        <v>3.286184080851251E-2</v>
      </c>
    </row>
    <row r="89" spans="1:17">
      <c r="A89" s="483"/>
      <c r="B89" s="478" t="s">
        <v>300</v>
      </c>
      <c r="C89" s="367" t="s">
        <v>201</v>
      </c>
      <c r="D89" s="463">
        <v>50350457.007755265</v>
      </c>
      <c r="E89" s="463">
        <v>1370526.3217471093</v>
      </c>
      <c r="F89" s="464">
        <v>2.798138548894722E-2</v>
      </c>
      <c r="G89" s="472">
        <v>2.4456954030676563</v>
      </c>
      <c r="H89" s="472">
        <v>-3.8285571018984665E-2</v>
      </c>
      <c r="I89" s="473">
        <v>5.2152488510542057</v>
      </c>
      <c r="J89" s="473">
        <v>-3.5898566579560587E-2</v>
      </c>
      <c r="K89" s="464">
        <v>-6.8363280868882822E-3</v>
      </c>
      <c r="L89" s="465">
        <v>262590163.05974984</v>
      </c>
      <c r="M89" s="465">
        <v>5389326.5220372677</v>
      </c>
      <c r="N89" s="464">
        <v>2.0953767470530942E-2</v>
      </c>
      <c r="O89" s="463">
        <v>63358474.857419938</v>
      </c>
      <c r="P89" s="463">
        <v>1070915.7249480486</v>
      </c>
      <c r="Q89" s="464">
        <v>1.7193091844720503E-2</v>
      </c>
    </row>
    <row r="90" spans="1:17">
      <c r="A90" s="483"/>
      <c r="B90" s="478" t="s">
        <v>300</v>
      </c>
      <c r="C90" s="367" t="s">
        <v>202</v>
      </c>
      <c r="D90" s="463">
        <v>152756006.75077596</v>
      </c>
      <c r="E90" s="463">
        <v>6795872.8136609495</v>
      </c>
      <c r="F90" s="468">
        <v>4.6559787459422727E-2</v>
      </c>
      <c r="G90" s="474">
        <v>7.4198862473840403</v>
      </c>
      <c r="H90" s="474">
        <v>1.7625962468961198E-2</v>
      </c>
      <c r="I90" s="475">
        <v>4.5332494540839212</v>
      </c>
      <c r="J90" s="475">
        <v>-0.10351460694825043</v>
      </c>
      <c r="K90" s="468">
        <v>-2.2324751828154795E-2</v>
      </c>
      <c r="L90" s="469">
        <v>692481084.21099496</v>
      </c>
      <c r="M90" s="469">
        <v>15698380.827937841</v>
      </c>
      <c r="N90" s="468">
        <v>2.319559993106473E-2</v>
      </c>
      <c r="O90" s="463">
        <v>178892665.24397075</v>
      </c>
      <c r="P90" s="463">
        <v>7337913.4923259616</v>
      </c>
      <c r="Q90" s="468">
        <v>4.2773012215650323E-2</v>
      </c>
    </row>
    <row r="91" spans="1:17">
      <c r="A91" s="483"/>
      <c r="B91" s="478" t="s">
        <v>300</v>
      </c>
      <c r="C91" s="367" t="s">
        <v>203</v>
      </c>
      <c r="D91" s="463">
        <v>49981144.116257712</v>
      </c>
      <c r="E91" s="463">
        <v>1773149.6570388898</v>
      </c>
      <c r="F91" s="464">
        <v>3.6781236741529916E-2</v>
      </c>
      <c r="G91" s="472">
        <v>2.4277566018192376</v>
      </c>
      <c r="H91" s="472">
        <v>-1.7076197214949129E-2</v>
      </c>
      <c r="I91" s="473">
        <v>4.6419034755526916</v>
      </c>
      <c r="J91" s="473">
        <v>9.9545570434687036E-3</v>
      </c>
      <c r="K91" s="464">
        <v>2.1491076906505575E-3</v>
      </c>
      <c r="L91" s="465">
        <v>232007646.58535665</v>
      </c>
      <c r="M91" s="465">
        <v>8710678.7864794135</v>
      </c>
      <c r="N91" s="464">
        <v>3.9009391270933377E-2</v>
      </c>
      <c r="O91" s="463">
        <v>45501150.419041425</v>
      </c>
      <c r="P91" s="463">
        <v>1152354.2722193152</v>
      </c>
      <c r="Q91" s="464">
        <v>2.598389071045594E-2</v>
      </c>
    </row>
    <row r="92" spans="1:17">
      <c r="A92" s="483"/>
      <c r="B92" s="484" t="s">
        <v>300</v>
      </c>
      <c r="C92" s="367" t="s">
        <v>204</v>
      </c>
      <c r="D92" s="463">
        <v>87103368.695570886</v>
      </c>
      <c r="E92" s="463">
        <v>-4404162.3943841904</v>
      </c>
      <c r="F92" s="468">
        <v>-4.8128960992890803E-2</v>
      </c>
      <c r="G92" s="474">
        <v>4.2309111191910951</v>
      </c>
      <c r="H92" s="474">
        <v>-0.40982566890776351</v>
      </c>
      <c r="I92" s="475">
        <v>4.2992417830206202</v>
      </c>
      <c r="J92" s="475">
        <v>-6.712814423522584E-2</v>
      </c>
      <c r="K92" s="468">
        <v>-1.5373902201047403E-2</v>
      </c>
      <c r="L92" s="469">
        <v>374478442.13784862</v>
      </c>
      <c r="M92" s="469">
        <v>-25077289.730760574</v>
      </c>
      <c r="N92" s="468">
        <v>-6.2762933254595504E-2</v>
      </c>
      <c r="O92" s="463">
        <v>107421756.9599207</v>
      </c>
      <c r="P92" s="463">
        <v>-3361919.1634346843</v>
      </c>
      <c r="Q92" s="468">
        <v>-3.0346701617765915E-2</v>
      </c>
    </row>
    <row r="93" spans="1:17">
      <c r="A93" s="1"/>
      <c r="B93" s="1"/>
      <c r="C93" s="81"/>
    </row>
    <row r="94" spans="1:17">
      <c r="A94" s="1"/>
      <c r="B94" s="1"/>
      <c r="C94" s="81"/>
    </row>
    <row r="95" spans="1:17">
      <c r="A95" s="1"/>
      <c r="B95" s="1"/>
      <c r="C95" s="81"/>
    </row>
    <row r="96" spans="1:17">
      <c r="A96" s="1"/>
      <c r="B96" s="1"/>
      <c r="C96" s="81"/>
    </row>
    <row r="97" spans="1:3">
      <c r="A97" s="1"/>
      <c r="B97" s="1"/>
      <c r="C97" s="81"/>
    </row>
    <row r="98" spans="1:3">
      <c r="A98" s="1"/>
      <c r="B98" s="1"/>
      <c r="C98" s="81"/>
    </row>
    <row r="99" spans="1:3">
      <c r="A99" s="1"/>
      <c r="B99" s="1"/>
      <c r="C99" s="81"/>
    </row>
    <row r="100" spans="1:3">
      <c r="A100" s="1"/>
      <c r="B100" s="1"/>
      <c r="C100" s="81"/>
    </row>
    <row r="101" spans="1:3">
      <c r="A101" s="1"/>
      <c r="B101" s="1"/>
      <c r="C101" s="81"/>
    </row>
    <row r="102" spans="1:3">
      <c r="A102" s="1"/>
      <c r="B102" s="1"/>
      <c r="C102" s="81"/>
    </row>
    <row r="103" spans="1:3">
      <c r="A103" s="1"/>
      <c r="B103" s="1"/>
      <c r="C103" s="81"/>
    </row>
    <row r="104" spans="1:3">
      <c r="A104" s="1"/>
      <c r="B104" s="1"/>
      <c r="C104" s="81"/>
    </row>
    <row r="105" spans="1:3">
      <c r="A105" s="1"/>
      <c r="B105" s="1"/>
      <c r="C105" s="81"/>
    </row>
    <row r="106" spans="1:3">
      <c r="A106" s="1"/>
      <c r="B106" s="1"/>
      <c r="C106" s="81"/>
    </row>
    <row r="107" spans="1:3">
      <c r="A107" s="1"/>
      <c r="B107" s="1"/>
      <c r="C107" s="81"/>
    </row>
  </sheetData>
  <mergeCells count="32">
    <mergeCell ref="A78:A92"/>
    <mergeCell ref="B78:B82"/>
    <mergeCell ref="B83:B87"/>
    <mergeCell ref="B88:B92"/>
    <mergeCell ref="A3:A17"/>
    <mergeCell ref="B3:B7"/>
    <mergeCell ref="B8:B12"/>
    <mergeCell ref="B13:B17"/>
    <mergeCell ref="A33:A47"/>
    <mergeCell ref="B33:B37"/>
    <mergeCell ref="B38:B42"/>
    <mergeCell ref="B43:B47"/>
    <mergeCell ref="A63:A77"/>
    <mergeCell ref="B63:B67"/>
    <mergeCell ref="B68:B72"/>
    <mergeCell ref="B73:B77"/>
    <mergeCell ref="O1:Q1"/>
    <mergeCell ref="A1:A2"/>
    <mergeCell ref="B1:B2"/>
    <mergeCell ref="C1:C2"/>
    <mergeCell ref="D1:F1"/>
    <mergeCell ref="G1:H1"/>
    <mergeCell ref="I1:K1"/>
    <mergeCell ref="L1:N1"/>
    <mergeCell ref="A18:A32"/>
    <mergeCell ref="B18:B22"/>
    <mergeCell ref="B23:B27"/>
    <mergeCell ref="B28:B32"/>
    <mergeCell ref="A48:A62"/>
    <mergeCell ref="B48:B52"/>
    <mergeCell ref="B53:B57"/>
    <mergeCell ref="B58:B62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CCFF66"/>
  </sheetPr>
  <dimension ref="A1:Q125"/>
  <sheetViews>
    <sheetView zoomScale="90" zoomScaleNormal="90" workbookViewId="0">
      <selection activeCell="D3" sqref="D3:Q884"/>
    </sheetView>
  </sheetViews>
  <sheetFormatPr defaultColWidth="9.26953125" defaultRowHeight="14.5"/>
  <cols>
    <col min="1" max="1" width="31.26953125" bestFit="1" customWidth="1"/>
    <col min="2" max="3" width="22.54296875" bestFit="1" customWidth="1"/>
    <col min="4" max="4" width="13.54296875" bestFit="1" customWidth="1"/>
    <col min="5" max="5" width="19" bestFit="1" customWidth="1"/>
    <col min="6" max="6" width="11.1796875" bestFit="1" customWidth="1"/>
    <col min="12" max="12" width="14.81640625" bestFit="1" customWidth="1"/>
    <col min="13" max="13" width="13.7265625" bestFit="1" customWidth="1"/>
    <col min="14" max="14" width="8.81640625" bestFit="1" customWidth="1"/>
    <col min="15" max="15" width="13.54296875" bestFit="1" customWidth="1"/>
    <col min="16" max="16" width="12.7265625" bestFit="1" customWidth="1"/>
  </cols>
  <sheetData>
    <row r="1" spans="1:17">
      <c r="A1" s="480" t="s">
        <v>0</v>
      </c>
      <c r="B1" s="480" t="s">
        <v>1</v>
      </c>
      <c r="C1" s="480" t="s">
        <v>91</v>
      </c>
      <c r="D1" s="488" t="s">
        <v>2</v>
      </c>
      <c r="E1" s="488"/>
      <c r="F1" s="488"/>
      <c r="G1" s="488" t="s">
        <v>3</v>
      </c>
      <c r="H1" s="488"/>
      <c r="I1" s="488" t="s">
        <v>244</v>
      </c>
      <c r="J1" s="488"/>
      <c r="K1" s="488"/>
      <c r="L1" s="488" t="s">
        <v>5</v>
      </c>
      <c r="M1" s="488"/>
      <c r="N1" s="488"/>
      <c r="O1" s="488" t="s">
        <v>6</v>
      </c>
      <c r="P1" s="488"/>
      <c r="Q1" s="488"/>
    </row>
    <row r="2" spans="1:17" ht="26">
      <c r="A2" s="481"/>
      <c r="B2" s="481"/>
      <c r="C2" s="481"/>
      <c r="D2" s="310" t="s">
        <v>7</v>
      </c>
      <c r="E2" s="310" t="s">
        <v>8</v>
      </c>
      <c r="F2" s="310" t="s">
        <v>245</v>
      </c>
      <c r="G2" s="310" t="s">
        <v>7</v>
      </c>
      <c r="H2" s="310" t="s">
        <v>8</v>
      </c>
      <c r="I2" s="310" t="s">
        <v>7</v>
      </c>
      <c r="J2" s="310" t="s">
        <v>8</v>
      </c>
      <c r="K2" s="310" t="s">
        <v>245</v>
      </c>
      <c r="L2" s="310" t="s">
        <v>7</v>
      </c>
      <c r="M2" s="310" t="s">
        <v>8</v>
      </c>
      <c r="N2" s="310" t="s">
        <v>245</v>
      </c>
      <c r="O2" s="310" t="s">
        <v>7</v>
      </c>
      <c r="P2" s="310" t="s">
        <v>8</v>
      </c>
      <c r="Q2" s="310" t="s">
        <v>245</v>
      </c>
    </row>
    <row r="3" spans="1:17">
      <c r="A3" s="483" t="s">
        <v>79</v>
      </c>
      <c r="B3" s="478" t="s">
        <v>243</v>
      </c>
      <c r="C3" s="367" t="s">
        <v>294</v>
      </c>
      <c r="D3" s="463">
        <v>422001.93351458525</v>
      </c>
      <c r="E3" s="463">
        <v>-61066.696620305185</v>
      </c>
      <c r="F3" s="464">
        <v>-0.12641412174343244</v>
      </c>
      <c r="G3" s="472">
        <v>0.10231821633394868</v>
      </c>
      <c r="H3" s="472">
        <v>-1.5631644607834463E-2</v>
      </c>
      <c r="I3" s="473">
        <v>17.540285457549423</v>
      </c>
      <c r="J3" s="473">
        <v>-1.4919551076168602E-2</v>
      </c>
      <c r="K3" s="464">
        <v>-8.4986481609517037E-4</v>
      </c>
      <c r="L3" s="465">
        <v>7402034.3774836175</v>
      </c>
      <c r="M3" s="465">
        <v>-1078334.4577703141</v>
      </c>
      <c r="N3" s="464">
        <v>-0.12715655164520034</v>
      </c>
      <c r="O3" s="463">
        <v>3130686.0544297695</v>
      </c>
      <c r="P3" s="463">
        <v>-432864.60282054497</v>
      </c>
      <c r="Q3" s="464">
        <v>-0.12147002932029297</v>
      </c>
    </row>
    <row r="4" spans="1:17">
      <c r="A4" s="483"/>
      <c r="B4" s="478"/>
      <c r="C4" s="367" t="s">
        <v>295</v>
      </c>
      <c r="D4" s="463">
        <v>35199125.411743946</v>
      </c>
      <c r="E4" s="463">
        <v>1025652.0284400582</v>
      </c>
      <c r="F4" s="468">
        <v>3.0013104519283674E-2</v>
      </c>
      <c r="G4" s="474">
        <v>8.5343488799918781</v>
      </c>
      <c r="H4" s="474">
        <v>0.19028308475924938</v>
      </c>
      <c r="I4" s="475">
        <v>9.5213585286381726</v>
      </c>
      <c r="J4" s="475">
        <v>-4.7480413204663563E-2</v>
      </c>
      <c r="K4" s="468">
        <v>-4.9619826912375058E-3</v>
      </c>
      <c r="L4" s="469">
        <v>335143492.93971288</v>
      </c>
      <c r="M4" s="469">
        <v>8143030.0515249968</v>
      </c>
      <c r="N4" s="468">
        <v>2.4902197322911327E-2</v>
      </c>
      <c r="O4" s="463">
        <v>90038700.16429995</v>
      </c>
      <c r="P4" s="463">
        <v>2516524.0978927016</v>
      </c>
      <c r="Q4" s="468">
        <v>2.8752988225330397E-2</v>
      </c>
    </row>
    <row r="5" spans="1:17">
      <c r="A5" s="483"/>
      <c r="B5" s="478"/>
      <c r="C5" s="367" t="s">
        <v>229</v>
      </c>
      <c r="D5" s="463">
        <v>124362011.66554585</v>
      </c>
      <c r="E5" s="463">
        <v>629959.56622968614</v>
      </c>
      <c r="F5" s="464">
        <v>5.0913207656495965E-3</v>
      </c>
      <c r="G5" s="472">
        <v>30.152703584427023</v>
      </c>
      <c r="H5" s="472">
        <v>-5.8693779712680083E-2</v>
      </c>
      <c r="I5" s="473">
        <v>6.0087358197503411</v>
      </c>
      <c r="J5" s="473">
        <v>7.4875405695805419E-2</v>
      </c>
      <c r="K5" s="464">
        <v>1.2618329463642363E-2</v>
      </c>
      <c r="L5" s="465">
        <v>747258474.11097515</v>
      </c>
      <c r="M5" s="465">
        <v>13049748.209109545</v>
      </c>
      <c r="N5" s="464">
        <v>1.7773894192118025E-2</v>
      </c>
      <c r="O5" s="463">
        <v>243404944.34738934</v>
      </c>
      <c r="P5" s="463">
        <v>1064292.4102381766</v>
      </c>
      <c r="Q5" s="464">
        <v>4.391720504714129E-3</v>
      </c>
    </row>
    <row r="6" spans="1:17">
      <c r="A6" s="483"/>
      <c r="B6" s="478"/>
      <c r="C6" s="367" t="s">
        <v>230</v>
      </c>
      <c r="D6" s="463">
        <v>32609164.004370585</v>
      </c>
      <c r="E6" s="463">
        <v>-1085397.139610216</v>
      </c>
      <c r="F6" s="468">
        <v>-3.2212829096428565E-2</v>
      </c>
      <c r="G6" s="474">
        <v>7.9063891231035912</v>
      </c>
      <c r="H6" s="474">
        <v>-0.32074166847189023</v>
      </c>
      <c r="I6" s="475">
        <v>5.3393362838541814</v>
      </c>
      <c r="J6" s="475">
        <v>6.5552375077700731E-2</v>
      </c>
      <c r="K6" s="468">
        <v>1.2429856097935742E-2</v>
      </c>
      <c r="L6" s="469">
        <v>174111292.55468759</v>
      </c>
      <c r="M6" s="469">
        <v>-3586541.8197236061</v>
      </c>
      <c r="N6" s="468">
        <v>-2.0183373828668756E-2</v>
      </c>
      <c r="O6" s="463">
        <v>41850344.715238154</v>
      </c>
      <c r="P6" s="463">
        <v>-1436620.4755126908</v>
      </c>
      <c r="Q6" s="468">
        <v>-3.3188292807823233E-2</v>
      </c>
    </row>
    <row r="7" spans="1:17">
      <c r="A7" s="483"/>
      <c r="B7" s="478"/>
      <c r="C7" s="367" t="s">
        <v>231</v>
      </c>
      <c r="D7" s="463">
        <v>84651708.036561564</v>
      </c>
      <c r="E7" s="463">
        <v>1697667.23246032</v>
      </c>
      <c r="F7" s="464">
        <v>2.0465154150470118E-2</v>
      </c>
      <c r="G7" s="472">
        <v>20.524578415524751</v>
      </c>
      <c r="H7" s="472">
        <v>0.26986310794913848</v>
      </c>
      <c r="I7" s="473">
        <v>5.1824025321503964</v>
      </c>
      <c r="J7" s="473">
        <v>0.14009225685830629</v>
      </c>
      <c r="K7" s="464">
        <v>2.7783347158300577E-2</v>
      </c>
      <c r="L7" s="465">
        <v>438699226.07953268</v>
      </c>
      <c r="M7" s="465">
        <v>20419213.756013691</v>
      </c>
      <c r="N7" s="464">
        <v>4.881709179118135E-2</v>
      </c>
      <c r="O7" s="463">
        <v>78831931.190344274</v>
      </c>
      <c r="P7" s="463">
        <v>1756798.0423836112</v>
      </c>
      <c r="Q7" s="464">
        <v>2.2793318293866542E-2</v>
      </c>
    </row>
    <row r="8" spans="1:17">
      <c r="A8" s="483"/>
      <c r="B8" s="484"/>
      <c r="C8" s="367" t="s">
        <v>232</v>
      </c>
      <c r="D8" s="463">
        <v>107800841.90790907</v>
      </c>
      <c r="E8" s="463">
        <v>1730986.9281415641</v>
      </c>
      <c r="F8" s="468">
        <v>1.6319310783179108E-2</v>
      </c>
      <c r="G8" s="474">
        <v>26.137296982157125</v>
      </c>
      <c r="H8" s="474">
        <v>0.238441489335802</v>
      </c>
      <c r="I8" s="475">
        <v>3.703146482524045</v>
      </c>
      <c r="J8" s="475">
        <v>8.2711012826455654E-2</v>
      </c>
      <c r="K8" s="468">
        <v>2.284559786211696E-2</v>
      </c>
      <c r="L8" s="469">
        <v>399202308.52440411</v>
      </c>
      <c r="M8" s="469">
        <v>15183243.289974391</v>
      </c>
      <c r="N8" s="468">
        <v>3.9537733056835528E-2</v>
      </c>
      <c r="O8" s="463">
        <v>44023967.454816997</v>
      </c>
      <c r="P8" s="463">
        <v>719707.14627443999</v>
      </c>
      <c r="Q8" s="468">
        <v>1.6619776926023712E-2</v>
      </c>
    </row>
    <row r="9" spans="1:17">
      <c r="A9" s="483"/>
      <c r="B9" s="478" t="s">
        <v>242</v>
      </c>
      <c r="C9" s="367" t="s">
        <v>294</v>
      </c>
      <c r="D9" s="463">
        <v>5925528.3066371698</v>
      </c>
      <c r="E9" s="463">
        <v>-898303.21697713435</v>
      </c>
      <c r="F9" s="464">
        <v>-0.13164205679294672</v>
      </c>
      <c r="G9" s="472">
        <v>0.10840871628926894</v>
      </c>
      <c r="H9" s="472">
        <v>-1.9193740046483707E-2</v>
      </c>
      <c r="I9" s="473">
        <v>17.752191349495988</v>
      </c>
      <c r="J9" s="473">
        <v>0.14401820622007122</v>
      </c>
      <c r="K9" s="464">
        <v>8.1790544111651851E-3</v>
      </c>
      <c r="L9" s="465">
        <v>105191112.34627797</v>
      </c>
      <c r="M9" s="465">
        <v>-14964094.622067004</v>
      </c>
      <c r="N9" s="464">
        <v>-0.12453970992708882</v>
      </c>
      <c r="O9" s="463">
        <v>43766801.763678789</v>
      </c>
      <c r="P9" s="463">
        <v>-6629289.6097788438</v>
      </c>
      <c r="Q9" s="464">
        <v>-0.13154372549753582</v>
      </c>
    </row>
    <row r="10" spans="1:17">
      <c r="A10" s="483"/>
      <c r="B10" s="478" t="s">
        <v>299</v>
      </c>
      <c r="C10" s="367" t="s">
        <v>295</v>
      </c>
      <c r="D10" s="463">
        <v>467501616.19434279</v>
      </c>
      <c r="E10" s="463">
        <v>10283021.627724767</v>
      </c>
      <c r="F10" s="468">
        <v>2.2490383702508193E-2</v>
      </c>
      <c r="G10" s="474">
        <v>8.5530348438331245</v>
      </c>
      <c r="H10" s="474">
        <v>3.2610771180294762E-3</v>
      </c>
      <c r="I10" s="475">
        <v>9.5276104896885503</v>
      </c>
      <c r="J10" s="475">
        <v>-8.6309776209777311E-2</v>
      </c>
      <c r="K10" s="468">
        <v>-8.9775839431421051E-3</v>
      </c>
      <c r="L10" s="469">
        <v>4454173302.3995714</v>
      </c>
      <c r="M10" s="469">
        <v>58510190.150011063</v>
      </c>
      <c r="N10" s="468">
        <v>1.3310890451763355E-2</v>
      </c>
      <c r="O10" s="463">
        <v>1198723907.7812262</v>
      </c>
      <c r="P10" s="463">
        <v>28336840.19388175</v>
      </c>
      <c r="Q10" s="468">
        <v>2.4211511711502237E-2</v>
      </c>
    </row>
    <row r="11" spans="1:17">
      <c r="A11" s="483"/>
      <c r="B11" s="478" t="s">
        <v>299</v>
      </c>
      <c r="C11" s="367" t="s">
        <v>229</v>
      </c>
      <c r="D11" s="463">
        <v>1651867474.6264663</v>
      </c>
      <c r="E11" s="463">
        <v>19425390.855273962</v>
      </c>
      <c r="F11" s="464">
        <v>1.1899589607735621E-2</v>
      </c>
      <c r="G11" s="472">
        <v>30.221243260903542</v>
      </c>
      <c r="H11" s="472">
        <v>-0.30465981777163975</v>
      </c>
      <c r="I11" s="473">
        <v>5.9551586739450464</v>
      </c>
      <c r="J11" s="473">
        <v>-4.1336737400803791E-2</v>
      </c>
      <c r="K11" s="464">
        <v>-6.8934827036791135E-3</v>
      </c>
      <c r="L11" s="465">
        <v>9837132919.7294998</v>
      </c>
      <c r="M11" s="465">
        <v>48201455.107686996</v>
      </c>
      <c r="N11" s="464">
        <v>4.9240772889147218E-3</v>
      </c>
      <c r="O11" s="463">
        <v>3233711425.0530462</v>
      </c>
      <c r="P11" s="463">
        <v>36919003.756134033</v>
      </c>
      <c r="Q11" s="464">
        <v>1.1548764790037977E-2</v>
      </c>
    </row>
    <row r="12" spans="1:17">
      <c r="A12" s="483"/>
      <c r="B12" s="478" t="s">
        <v>299</v>
      </c>
      <c r="C12" s="367" t="s">
        <v>230</v>
      </c>
      <c r="D12" s="463">
        <v>429640936.29617196</v>
      </c>
      <c r="E12" s="463">
        <v>2648316.2180671096</v>
      </c>
      <c r="F12" s="468">
        <v>6.2022529044710034E-3</v>
      </c>
      <c r="G12" s="474">
        <v>7.8603661916553484</v>
      </c>
      <c r="H12" s="474">
        <v>-0.12419599612069998</v>
      </c>
      <c r="I12" s="475">
        <v>5.279756733173846</v>
      </c>
      <c r="J12" s="475">
        <v>-5.5390259572238421E-2</v>
      </c>
      <c r="K12" s="468">
        <v>-1.038214310637544E-2</v>
      </c>
      <c r="L12" s="469">
        <v>2268399626.2568293</v>
      </c>
      <c r="M12" s="469">
        <v>-9668766.6776432991</v>
      </c>
      <c r="N12" s="468">
        <v>-4.2442828791406772E-3</v>
      </c>
      <c r="O12" s="463">
        <v>553015424.91597807</v>
      </c>
      <c r="P12" s="463">
        <v>2461454.3853470087</v>
      </c>
      <c r="Q12" s="468">
        <v>4.4708684654015431E-3</v>
      </c>
    </row>
    <row r="13" spans="1:17">
      <c r="A13" s="483"/>
      <c r="B13" s="478" t="s">
        <v>299</v>
      </c>
      <c r="C13" s="367" t="s">
        <v>231</v>
      </c>
      <c r="D13" s="463">
        <v>1111441066.8039894</v>
      </c>
      <c r="E13" s="463">
        <v>48448869.338230133</v>
      </c>
      <c r="F13" s="464">
        <v>4.5577822164391525E-2</v>
      </c>
      <c r="G13" s="472">
        <v>20.33403488233035</v>
      </c>
      <c r="H13" s="472">
        <v>0.45657820817624639</v>
      </c>
      <c r="I13" s="473">
        <v>5.1192472939483737</v>
      </c>
      <c r="J13" s="473">
        <v>-4.2882472845304775E-3</v>
      </c>
      <c r="K13" s="464">
        <v>-8.3697034011372801E-4</v>
      </c>
      <c r="L13" s="465">
        <v>5689741673.6194162</v>
      </c>
      <c r="M13" s="465">
        <v>243463369.85033321</v>
      </c>
      <c r="N13" s="464">
        <v>4.47027045389592E-2</v>
      </c>
      <c r="O13" s="463">
        <v>1033268166.9575688</v>
      </c>
      <c r="P13" s="463">
        <v>45334054.193989873</v>
      </c>
      <c r="Q13" s="464">
        <v>4.588773037422051E-2</v>
      </c>
    </row>
    <row r="14" spans="1:17">
      <c r="A14" s="483"/>
      <c r="B14" s="484" t="s">
        <v>299</v>
      </c>
      <c r="C14" s="367" t="s">
        <v>232</v>
      </c>
      <c r="D14" s="463">
        <v>1422491744.4932072</v>
      </c>
      <c r="E14" s="463">
        <v>45604103.005512714</v>
      </c>
      <c r="F14" s="468">
        <v>3.3121150652669497E-2</v>
      </c>
      <c r="G14" s="474">
        <v>26.024768758569682</v>
      </c>
      <c r="H14" s="474">
        <v>0.27761416599660294</v>
      </c>
      <c r="I14" s="475">
        <v>3.5657065054391008</v>
      </c>
      <c r="J14" s="475">
        <v>-9.4440472347071758E-2</v>
      </c>
      <c r="K14" s="468">
        <v>-2.5802371576945184E-2</v>
      </c>
      <c r="L14" s="469">
        <v>5072188067.2728443</v>
      </c>
      <c r="M14" s="469">
        <v>32576927.530528069</v>
      </c>
      <c r="N14" s="468">
        <v>6.4641748395281506E-3</v>
      </c>
      <c r="O14" s="463">
        <v>580036256.1843648</v>
      </c>
      <c r="P14" s="463">
        <v>15574587.710483789</v>
      </c>
      <c r="Q14" s="468">
        <v>2.759193153468217E-2</v>
      </c>
    </row>
    <row r="15" spans="1:17">
      <c r="A15" s="483"/>
      <c r="B15" s="478" t="s">
        <v>241</v>
      </c>
      <c r="C15" s="367" t="s">
        <v>294</v>
      </c>
      <c r="D15" s="463">
        <v>5016915.0369595326</v>
      </c>
      <c r="E15" s="463">
        <v>-773275.93429011479</v>
      </c>
      <c r="F15" s="464">
        <v>-0.13354929710085628</v>
      </c>
      <c r="G15" s="472">
        <v>0.11094503911479944</v>
      </c>
      <c r="H15" s="472">
        <v>-2.0139237829619822E-2</v>
      </c>
      <c r="I15" s="473">
        <v>17.761027243417008</v>
      </c>
      <c r="J15" s="473">
        <v>0.10111308531534391</v>
      </c>
      <c r="K15" s="464">
        <v>5.7255706007470746E-3</v>
      </c>
      <c r="L15" s="465">
        <v>89105564.649346709</v>
      </c>
      <c r="M15" s="465">
        <v>-13148710.861937359</v>
      </c>
      <c r="N15" s="464">
        <v>-0.12858837242934021</v>
      </c>
      <c r="O15" s="463">
        <v>37113913.53717766</v>
      </c>
      <c r="P15" s="463">
        <v>-5663765.9679793566</v>
      </c>
      <c r="Q15" s="464">
        <v>-0.13240002808699727</v>
      </c>
    </row>
    <row r="16" spans="1:17">
      <c r="A16" s="483"/>
      <c r="B16" s="478" t="s">
        <v>300</v>
      </c>
      <c r="C16" s="367" t="s">
        <v>295</v>
      </c>
      <c r="D16" s="463">
        <v>390772403.35449111</v>
      </c>
      <c r="E16" s="463">
        <v>8644461.0994646549</v>
      </c>
      <c r="F16" s="468">
        <v>2.2621902623638737E-2</v>
      </c>
      <c r="G16" s="474">
        <v>8.6416172599611656</v>
      </c>
      <c r="H16" s="474">
        <v>-9.3866981946799655E-3</v>
      </c>
      <c r="I16" s="475">
        <v>9.4592663035514946</v>
      </c>
      <c r="J16" s="475">
        <v>-8.927269666548554E-2</v>
      </c>
      <c r="K16" s="468">
        <v>-9.3493566569144149E-3</v>
      </c>
      <c r="L16" s="469">
        <v>3696420227.4089708</v>
      </c>
      <c r="M16" s="469">
        <v>47656667.714188576</v>
      </c>
      <c r="N16" s="468">
        <v>1.3061045730837939E-2</v>
      </c>
      <c r="O16" s="463">
        <v>1000391700.3210239</v>
      </c>
      <c r="P16" s="463">
        <v>23618211.898892045</v>
      </c>
      <c r="Q16" s="468">
        <v>2.4179824881451911E-2</v>
      </c>
    </row>
    <row r="17" spans="1:17">
      <c r="A17" s="483"/>
      <c r="B17" s="478" t="s">
        <v>300</v>
      </c>
      <c r="C17" s="367" t="s">
        <v>229</v>
      </c>
      <c r="D17" s="463">
        <v>1357257260.5628695</v>
      </c>
      <c r="E17" s="463">
        <v>19476972.461969852</v>
      </c>
      <c r="F17" s="464">
        <v>1.4559171364095356E-2</v>
      </c>
      <c r="G17" s="472">
        <v>30.014652182200734</v>
      </c>
      <c r="H17" s="472">
        <v>-0.27138892541345072</v>
      </c>
      <c r="I17" s="473">
        <v>5.9742329451435792</v>
      </c>
      <c r="J17" s="473">
        <v>-3.6169498574359693E-2</v>
      </c>
      <c r="K17" s="464">
        <v>-6.0178164296076355E-3</v>
      </c>
      <c r="L17" s="465">
        <v>8108571041.0900183</v>
      </c>
      <c r="M17" s="465">
        <v>67973128.330682755</v>
      </c>
      <c r="N17" s="464">
        <v>8.4537405138514193E-3</v>
      </c>
      <c r="O17" s="463">
        <v>2654818910.4538412</v>
      </c>
      <c r="P17" s="463">
        <v>36626316.150304317</v>
      </c>
      <c r="Q17" s="464">
        <v>1.3989160396371547E-2</v>
      </c>
    </row>
    <row r="18" spans="1:17">
      <c r="A18" s="483"/>
      <c r="B18" s="478" t="s">
        <v>300</v>
      </c>
      <c r="C18" s="367" t="s">
        <v>230</v>
      </c>
      <c r="D18" s="463">
        <v>361954822.37904143</v>
      </c>
      <c r="E18" s="463">
        <v>916507.62724870443</v>
      </c>
      <c r="F18" s="468">
        <v>2.5385328642440258E-3</v>
      </c>
      <c r="G18" s="474">
        <v>8.004339645139769</v>
      </c>
      <c r="H18" s="474">
        <v>-0.16921571313131523</v>
      </c>
      <c r="I18" s="475">
        <v>5.2626243474004788</v>
      </c>
      <c r="J18" s="475">
        <v>-5.15893827093441E-2</v>
      </c>
      <c r="K18" s="468">
        <v>-9.7078110383561778E-3</v>
      </c>
      <c r="L18" s="469">
        <v>1904832260.9109592</v>
      </c>
      <c r="M18" s="469">
        <v>-13802508.438729525</v>
      </c>
      <c r="N18" s="468">
        <v>-7.1939217714728542E-3</v>
      </c>
      <c r="O18" s="463">
        <v>466489258.71733522</v>
      </c>
      <c r="P18" s="463">
        <v>409621.95568186045</v>
      </c>
      <c r="Q18" s="468">
        <v>8.7886687890493577E-4</v>
      </c>
    </row>
    <row r="19" spans="1:17">
      <c r="A19" s="483"/>
      <c r="B19" s="478" t="s">
        <v>300</v>
      </c>
      <c r="C19" s="367" t="s">
        <v>231</v>
      </c>
      <c r="D19" s="463">
        <v>918458300.02406061</v>
      </c>
      <c r="E19" s="463">
        <v>39593640.340755939</v>
      </c>
      <c r="F19" s="464">
        <v>4.5050895953676583E-2</v>
      </c>
      <c r="G19" s="472">
        <v>20.310966255317819</v>
      </c>
      <c r="H19" s="472">
        <v>0.41432743655959925</v>
      </c>
      <c r="I19" s="473">
        <v>5.1249690642445636</v>
      </c>
      <c r="J19" s="473">
        <v>-3.5279356806228179E-3</v>
      </c>
      <c r="K19" s="464">
        <v>-6.8790830543028164E-4</v>
      </c>
      <c r="L19" s="465">
        <v>4707070374.4219627</v>
      </c>
      <c r="M19" s="465">
        <v>199815603.89586449</v>
      </c>
      <c r="N19" s="464">
        <v>4.4331996762752665E-2</v>
      </c>
      <c r="O19" s="463">
        <v>852256120.63989997</v>
      </c>
      <c r="P19" s="463">
        <v>37075184.959444761</v>
      </c>
      <c r="Q19" s="464">
        <v>4.548092740723509E-2</v>
      </c>
    </row>
    <row r="20" spans="1:17">
      <c r="A20" s="483"/>
      <c r="B20" s="484" t="s">
        <v>300</v>
      </c>
      <c r="C20" s="367" t="s">
        <v>232</v>
      </c>
      <c r="D20" s="463">
        <v>1174286119.8208561</v>
      </c>
      <c r="E20" s="463">
        <v>41651601.075237513</v>
      </c>
      <c r="F20" s="468">
        <v>3.6774087656595747E-2</v>
      </c>
      <c r="G20" s="474">
        <v>25.968392634858532</v>
      </c>
      <c r="H20" s="474">
        <v>0.32665168550663637</v>
      </c>
      <c r="I20" s="475">
        <v>3.5602979592922996</v>
      </c>
      <c r="J20" s="475">
        <v>-8.9649575355083222E-2</v>
      </c>
      <c r="K20" s="468">
        <v>-2.4561880548714287E-2</v>
      </c>
      <c r="L20" s="469">
        <v>4180808476.0234671</v>
      </c>
      <c r="M20" s="469">
        <v>46751906.67137146</v>
      </c>
      <c r="N20" s="468">
        <v>1.1308966359572237E-2</v>
      </c>
      <c r="O20" s="463">
        <v>476442035.62064099</v>
      </c>
      <c r="P20" s="463">
        <v>14219468.858269811</v>
      </c>
      <c r="Q20" s="468">
        <v>3.0763251041310679E-2</v>
      </c>
    </row>
    <row r="21" spans="1:17">
      <c r="A21" s="483" t="s">
        <v>80</v>
      </c>
      <c r="B21" s="478" t="s">
        <v>243</v>
      </c>
      <c r="C21" s="367" t="s">
        <v>294</v>
      </c>
      <c r="D21" s="463">
        <v>244416.89980510325</v>
      </c>
      <c r="E21" s="463">
        <v>-43740.439817949722</v>
      </c>
      <c r="F21" s="464">
        <v>-0.15179359954935684</v>
      </c>
      <c r="G21" s="472">
        <v>5.9424811678257264E-2</v>
      </c>
      <c r="H21" s="472">
        <v>-1.1152413402481118E-2</v>
      </c>
      <c r="I21" s="473">
        <v>17.182630174690342</v>
      </c>
      <c r="J21" s="473">
        <v>-0.44281003418973697</v>
      </c>
      <c r="K21" s="464">
        <v>-2.5123346080550071E-2</v>
      </c>
      <c r="L21" s="465">
        <v>4199725.197795433</v>
      </c>
      <c r="M21" s="465">
        <v>-879174.76248063799</v>
      </c>
      <c r="N21" s="464">
        <v>-0.17310338249561608</v>
      </c>
      <c r="O21" s="463">
        <v>1554028.618350029</v>
      </c>
      <c r="P21" s="463">
        <v>-307996.65458945278</v>
      </c>
      <c r="Q21" s="464">
        <v>-0.16540949205444166</v>
      </c>
    </row>
    <row r="22" spans="1:17">
      <c r="A22" s="483"/>
      <c r="B22" s="478"/>
      <c r="C22" s="367" t="s">
        <v>295</v>
      </c>
      <c r="D22" s="463">
        <v>35129479.753951296</v>
      </c>
      <c r="E22" s="463">
        <v>1027754.0969624519</v>
      </c>
      <c r="F22" s="468">
        <v>3.0137891181815396E-2</v>
      </c>
      <c r="G22" s="474">
        <v>8.5409917251970668</v>
      </c>
      <c r="H22" s="474">
        <v>0.18859240584152026</v>
      </c>
      <c r="I22" s="475">
        <v>9.5121392326618732</v>
      </c>
      <c r="J22" s="475">
        <v>-4.8663890966707868E-2</v>
      </c>
      <c r="K22" s="468">
        <v>-5.0899375646005999E-3</v>
      </c>
      <c r="L22" s="469">
        <v>334156502.59056109</v>
      </c>
      <c r="M22" s="469">
        <v>8116617.4080972075</v>
      </c>
      <c r="N22" s="468">
        <v>2.4894553632770575E-2</v>
      </c>
      <c r="O22" s="463">
        <v>89835834.961506829</v>
      </c>
      <c r="P22" s="463">
        <v>2528152.6605346501</v>
      </c>
      <c r="Q22" s="468">
        <v>2.8956817932922024E-2</v>
      </c>
    </row>
    <row r="23" spans="1:17">
      <c r="A23" s="483"/>
      <c r="B23" s="478"/>
      <c r="C23" s="367" t="s">
        <v>229</v>
      </c>
      <c r="D23" s="463">
        <v>124067119.66565159</v>
      </c>
      <c r="E23" s="463">
        <v>680570.86489014328</v>
      </c>
      <c r="F23" s="464">
        <v>5.5157622245281838E-3</v>
      </c>
      <c r="G23" s="472">
        <v>30.164302171715946</v>
      </c>
      <c r="H23" s="472">
        <v>-5.6271900901489147E-2</v>
      </c>
      <c r="I23" s="473">
        <v>6.0008050245801181</v>
      </c>
      <c r="J23" s="473">
        <v>7.562468736753658E-2</v>
      </c>
      <c r="K23" s="464">
        <v>1.2763271843825965E-2</v>
      </c>
      <c r="L23" s="465">
        <v>744502595.07482481</v>
      </c>
      <c r="M23" s="465">
        <v>13415042.244032502</v>
      </c>
      <c r="N23" s="464">
        <v>1.8349433241051729E-2</v>
      </c>
      <c r="O23" s="463">
        <v>242824891.69477546</v>
      </c>
      <c r="P23" s="463">
        <v>1161363.6418223977</v>
      </c>
      <c r="Q23" s="464">
        <v>4.8057050692726826E-3</v>
      </c>
    </row>
    <row r="24" spans="1:17">
      <c r="A24" s="483"/>
      <c r="B24" s="478"/>
      <c r="C24" s="367" t="s">
        <v>230</v>
      </c>
      <c r="D24" s="463">
        <v>32472760.437941052</v>
      </c>
      <c r="E24" s="463">
        <v>-1044362.0882411301</v>
      </c>
      <c r="F24" s="468">
        <v>-3.1159061683332687E-2</v>
      </c>
      <c r="G24" s="474">
        <v>7.8950664836864091</v>
      </c>
      <c r="H24" s="474">
        <v>-0.31414832820589123</v>
      </c>
      <c r="I24" s="475">
        <v>5.3278105266570766</v>
      </c>
      <c r="J24" s="475">
        <v>6.7858381356445285E-2</v>
      </c>
      <c r="K24" s="468">
        <v>1.2900950328430574E-2</v>
      </c>
      <c r="L24" s="469">
        <v>173008714.89087579</v>
      </c>
      <c r="M24" s="469">
        <v>-3289745.6450203061</v>
      </c>
      <c r="N24" s="468">
        <v>-1.8660092861959403E-2</v>
      </c>
      <c r="O24" s="463">
        <v>41671067.273363411</v>
      </c>
      <c r="P24" s="463">
        <v>-1383387.2276374623</v>
      </c>
      <c r="Q24" s="468">
        <v>-3.2131105681650271E-2</v>
      </c>
    </row>
    <row r="25" spans="1:17">
      <c r="A25" s="483"/>
      <c r="B25" s="478"/>
      <c r="C25" s="367" t="s">
        <v>231</v>
      </c>
      <c r="D25" s="463">
        <v>84558287.036064118</v>
      </c>
      <c r="E25" s="463">
        <v>1714035.792213738</v>
      </c>
      <c r="F25" s="464">
        <v>2.0689857974194349E-2</v>
      </c>
      <c r="G25" s="472">
        <v>20.55856320475765</v>
      </c>
      <c r="H25" s="472">
        <v>0.26785197619414447</v>
      </c>
      <c r="I25" s="473">
        <v>5.1806287698770452</v>
      </c>
      <c r="J25" s="473">
        <v>0.14029421715958001</v>
      </c>
      <c r="K25" s="464">
        <v>2.7834306570769445E-2</v>
      </c>
      <c r="L25" s="465">
        <v>438065094.55055499</v>
      </c>
      <c r="M25" s="465">
        <v>20502352.512169063</v>
      </c>
      <c r="N25" s="464">
        <v>4.9100052394723266E-2</v>
      </c>
      <c r="O25" s="463">
        <v>78740083.926095068</v>
      </c>
      <c r="P25" s="463">
        <v>1770919.0809385478</v>
      </c>
      <c r="Q25" s="464">
        <v>2.3008162872771347E-2</v>
      </c>
    </row>
    <row r="26" spans="1:17">
      <c r="A26" s="483"/>
      <c r="B26" s="484"/>
      <c r="C26" s="367" t="s">
        <v>232</v>
      </c>
      <c r="D26" s="463">
        <v>107780251.59553757</v>
      </c>
      <c r="E26" s="463">
        <v>1729145.149746269</v>
      </c>
      <c r="F26" s="468">
        <v>1.6304828942356509E-2</v>
      </c>
      <c r="G26" s="474">
        <v>26.204493874225463</v>
      </c>
      <c r="H26" s="474">
        <v>0.22982038689720952</v>
      </c>
      <c r="I26" s="475">
        <v>3.7030415673084294</v>
      </c>
      <c r="J26" s="475">
        <v>8.2840960037818601E-2</v>
      </c>
      <c r="K26" s="468">
        <v>2.2882975012888898E-2</v>
      </c>
      <c r="L26" s="469">
        <v>399114751.79323632</v>
      </c>
      <c r="M26" s="469">
        <v>15188471.836462438</v>
      </c>
      <c r="N26" s="468">
        <v>3.9560906948522781E-2</v>
      </c>
      <c r="O26" s="463">
        <v>44014085.20374316</v>
      </c>
      <c r="P26" s="463">
        <v>719083.35184060782</v>
      </c>
      <c r="Q26" s="468">
        <v>1.6608922995322808E-2</v>
      </c>
    </row>
    <row r="27" spans="1:17">
      <c r="A27" s="483"/>
      <c r="B27" s="478" t="s">
        <v>242</v>
      </c>
      <c r="C27" s="367" t="s">
        <v>294</v>
      </c>
      <c r="D27" s="463">
        <v>3566977.6581038944</v>
      </c>
      <c r="E27" s="463">
        <v>-711644.06944207381</v>
      </c>
      <c r="F27" s="464">
        <v>-0.16632554003558569</v>
      </c>
      <c r="G27" s="472">
        <v>6.5448194328980677E-2</v>
      </c>
      <c r="H27" s="472">
        <v>-1.4814013189732952E-2</v>
      </c>
      <c r="I27" s="473">
        <v>17.721174974068976</v>
      </c>
      <c r="J27" s="473">
        <v>-1.0849493730304971E-2</v>
      </c>
      <c r="K27" s="464">
        <v>-6.1185871641488321E-4</v>
      </c>
      <c r="L27" s="465">
        <v>63211035.207853898</v>
      </c>
      <c r="M27" s="465">
        <v>-12657589.953448847</v>
      </c>
      <c r="N27" s="464">
        <v>-0.16683563102056748</v>
      </c>
      <c r="O27" s="463">
        <v>22908348.207086857</v>
      </c>
      <c r="P27" s="463">
        <v>-5199114.8300266452</v>
      </c>
      <c r="Q27" s="464">
        <v>-0.18497275343426259</v>
      </c>
    </row>
    <row r="28" spans="1:17">
      <c r="A28" s="483"/>
      <c r="B28" s="478" t="s">
        <v>299</v>
      </c>
      <c r="C28" s="367" t="s">
        <v>295</v>
      </c>
      <c r="D28" s="463">
        <v>466574811.35081911</v>
      </c>
      <c r="E28" s="463">
        <v>10301376.876275122</v>
      </c>
      <c r="F28" s="468">
        <v>2.2577200638775843E-2</v>
      </c>
      <c r="G28" s="474">
        <v>8.5608831479276066</v>
      </c>
      <c r="H28" s="474">
        <v>1.6985751711491304E-3</v>
      </c>
      <c r="I28" s="475">
        <v>9.519575193108528</v>
      </c>
      <c r="J28" s="475">
        <v>-8.6122714058882721E-2</v>
      </c>
      <c r="K28" s="468">
        <v>-8.9657945618528342E-3</v>
      </c>
      <c r="L28" s="469">
        <v>4441593999.8645487</v>
      </c>
      <c r="M28" s="469">
        <v>58769225.236334801</v>
      </c>
      <c r="N28" s="468">
        <v>1.3408983534213976E-2</v>
      </c>
      <c r="O28" s="463">
        <v>1195985900.0229506</v>
      </c>
      <c r="P28" s="463">
        <v>28483563.092806339</v>
      </c>
      <c r="Q28" s="468">
        <v>2.4397007347926714E-2</v>
      </c>
    </row>
    <row r="29" spans="1:17">
      <c r="A29" s="483"/>
      <c r="B29" s="478" t="s">
        <v>299</v>
      </c>
      <c r="C29" s="367" t="s">
        <v>229</v>
      </c>
      <c r="D29" s="463">
        <v>1647639797.3926082</v>
      </c>
      <c r="E29" s="463">
        <v>19760445.601153612</v>
      </c>
      <c r="F29" s="464">
        <v>1.2138765430870271E-2</v>
      </c>
      <c r="G29" s="472">
        <v>30.231490068047094</v>
      </c>
      <c r="H29" s="472">
        <v>-0.30572464007669353</v>
      </c>
      <c r="I29" s="473">
        <v>5.9466547757811785</v>
      </c>
      <c r="J29" s="473">
        <v>-4.1079867377000312E-2</v>
      </c>
      <c r="K29" s="464">
        <v>-6.8606693224022184E-3</v>
      </c>
      <c r="L29" s="465">
        <v>9797945069.9318867</v>
      </c>
      <c r="M29" s="465">
        <v>50635480.328313828</v>
      </c>
      <c r="N29" s="464">
        <v>5.1948160528646134E-3</v>
      </c>
      <c r="O29" s="463">
        <v>3225432210.2726679</v>
      </c>
      <c r="P29" s="463">
        <v>37565123.923557758</v>
      </c>
      <c r="Q29" s="464">
        <v>1.1783779845909148E-2</v>
      </c>
    </row>
    <row r="30" spans="1:17">
      <c r="A30" s="483"/>
      <c r="B30" s="478" t="s">
        <v>299</v>
      </c>
      <c r="C30" s="367" t="s">
        <v>230</v>
      </c>
      <c r="D30" s="463">
        <v>427407263.55160707</v>
      </c>
      <c r="E30" s="463">
        <v>2891314.5367082953</v>
      </c>
      <c r="F30" s="468">
        <v>6.8108502010764786E-3</v>
      </c>
      <c r="G30" s="474">
        <v>7.8422228350634304</v>
      </c>
      <c r="H30" s="474">
        <v>-0.12122646345168242</v>
      </c>
      <c r="I30" s="475">
        <v>5.2656235240599853</v>
      </c>
      <c r="J30" s="475">
        <v>-5.3353916442747007E-2</v>
      </c>
      <c r="K30" s="468">
        <v>-1.0030859698044549E-2</v>
      </c>
      <c r="L30" s="469">
        <v>2250565741.3114481</v>
      </c>
      <c r="M30" s="469">
        <v>-7425014.6324067116</v>
      </c>
      <c r="N30" s="468">
        <v>-3.2883281797595346E-3</v>
      </c>
      <c r="O30" s="463">
        <v>550077977.83086467</v>
      </c>
      <c r="P30" s="463">
        <v>2790281.4279942513</v>
      </c>
      <c r="Q30" s="468">
        <v>5.0983814296096733E-3</v>
      </c>
    </row>
    <row r="31" spans="1:17">
      <c r="A31" s="483"/>
      <c r="B31" s="478" t="s">
        <v>299</v>
      </c>
      <c r="C31" s="367" t="s">
        <v>231</v>
      </c>
      <c r="D31" s="463">
        <v>1109987537.1351807</v>
      </c>
      <c r="E31" s="463">
        <v>48417559.077894211</v>
      </c>
      <c r="F31" s="464">
        <v>4.5609389940077419E-2</v>
      </c>
      <c r="G31" s="472">
        <v>20.366452217081424</v>
      </c>
      <c r="H31" s="472">
        <v>0.45257450129197707</v>
      </c>
      <c r="I31" s="473">
        <v>5.1173328778082157</v>
      </c>
      <c r="J31" s="473">
        <v>-4.0022368702290478E-3</v>
      </c>
      <c r="K31" s="464">
        <v>-7.8148310559839973E-4</v>
      </c>
      <c r="L31" s="465">
        <v>5680175717.7392282</v>
      </c>
      <c r="M31" s="465">
        <v>243520112.42602062</v>
      </c>
      <c r="N31" s="464">
        <v>4.4792263866784206E-2</v>
      </c>
      <c r="O31" s="463">
        <v>1031864544.1571366</v>
      </c>
      <c r="P31" s="463">
        <v>45317112.042676449</v>
      </c>
      <c r="Q31" s="464">
        <v>4.5935056508685651E-2</v>
      </c>
    </row>
    <row r="32" spans="1:17">
      <c r="A32" s="483"/>
      <c r="B32" s="484" t="s">
        <v>299</v>
      </c>
      <c r="C32" s="367" t="s">
        <v>232</v>
      </c>
      <c r="D32" s="463">
        <v>1422241016.8707409</v>
      </c>
      <c r="E32" s="463">
        <v>45651905.476285219</v>
      </c>
      <c r="F32" s="468">
        <v>3.3163058677720327E-2</v>
      </c>
      <c r="G32" s="474">
        <v>26.095791837475012</v>
      </c>
      <c r="H32" s="474">
        <v>0.27250388111843193</v>
      </c>
      <c r="I32" s="475">
        <v>3.5655554732954928</v>
      </c>
      <c r="J32" s="475">
        <v>-9.4395418466780789E-2</v>
      </c>
      <c r="K32" s="468">
        <v>-2.5791443999766132E-2</v>
      </c>
      <c r="L32" s="469">
        <v>5071079242.0488176</v>
      </c>
      <c r="M32" s="469">
        <v>32830696.210443497</v>
      </c>
      <c r="N32" s="468">
        <v>6.5162915072067779E-3</v>
      </c>
      <c r="O32" s="463">
        <v>579916238.01163507</v>
      </c>
      <c r="P32" s="463">
        <v>15601687.395275116</v>
      </c>
      <c r="Q32" s="468">
        <v>2.764714710658182E-2</v>
      </c>
    </row>
    <row r="33" spans="1:17">
      <c r="A33" s="483"/>
      <c r="B33" s="478" t="s">
        <v>241</v>
      </c>
      <c r="C33" s="367" t="s">
        <v>294</v>
      </c>
      <c r="D33" s="463">
        <v>3011059.7177010397</v>
      </c>
      <c r="E33" s="463">
        <v>-575922.47216224112</v>
      </c>
      <c r="F33" s="464">
        <v>-0.16055905540590171</v>
      </c>
      <c r="G33" s="472">
        <v>6.6785078018229221E-2</v>
      </c>
      <c r="H33" s="472">
        <v>-1.4686080163941601E-2</v>
      </c>
      <c r="I33" s="473">
        <v>17.693578221442554</v>
      </c>
      <c r="J33" s="473">
        <v>-0.1207081400113168</v>
      </c>
      <c r="K33" s="464">
        <v>-6.775917797779551E-3</v>
      </c>
      <c r="L33" s="465">
        <v>53276420.644578077</v>
      </c>
      <c r="M33" s="465">
        <v>-10623107.259081304</v>
      </c>
      <c r="N33" s="464">
        <v>-0.16624703824256176</v>
      </c>
      <c r="O33" s="463">
        <v>19352814.849854905</v>
      </c>
      <c r="P33" s="463">
        <v>-4094762.2401129045</v>
      </c>
      <c r="Q33" s="464">
        <v>-0.17463477033901612</v>
      </c>
    </row>
    <row r="34" spans="1:17">
      <c r="A34" s="483"/>
      <c r="B34" s="478" t="s">
        <v>300</v>
      </c>
      <c r="C34" s="367" t="s">
        <v>295</v>
      </c>
      <c r="D34" s="463">
        <v>389980079.08172631</v>
      </c>
      <c r="E34" s="463">
        <v>8667568.541062355</v>
      </c>
      <c r="F34" s="468">
        <v>2.2730879007280901E-2</v>
      </c>
      <c r="G34" s="474">
        <v>8.6497288160440977</v>
      </c>
      <c r="H34" s="474">
        <v>-1.1025606124697163E-2</v>
      </c>
      <c r="I34" s="475">
        <v>9.4507473794773578</v>
      </c>
      <c r="J34" s="475">
        <v>-8.9113935149518042E-2</v>
      </c>
      <c r="K34" s="468">
        <v>-9.3412191446520503E-3</v>
      </c>
      <c r="L34" s="469">
        <v>3685603210.4299974</v>
      </c>
      <c r="M34" s="469">
        <v>47934742.339864254</v>
      </c>
      <c r="N34" s="468">
        <v>1.3177325740471119E-2</v>
      </c>
      <c r="O34" s="463">
        <v>998052365.21112204</v>
      </c>
      <c r="P34" s="463">
        <v>23769783.745113254</v>
      </c>
      <c r="Q34" s="468">
        <v>2.4397217190670409E-2</v>
      </c>
    </row>
    <row r="35" spans="1:17">
      <c r="A35" s="483"/>
      <c r="B35" s="478" t="s">
        <v>300</v>
      </c>
      <c r="C35" s="367" t="s">
        <v>229</v>
      </c>
      <c r="D35" s="463">
        <v>1353751391.9727306</v>
      </c>
      <c r="E35" s="463">
        <v>19783391.929473639</v>
      </c>
      <c r="F35" s="464">
        <v>1.4830484635937381E-2</v>
      </c>
      <c r="G35" s="472">
        <v>30.026104031976502</v>
      </c>
      <c r="H35" s="472">
        <v>-0.27232294338035601</v>
      </c>
      <c r="I35" s="473">
        <v>5.9656144100012121</v>
      </c>
      <c r="J35" s="473">
        <v>-3.5826713265209698E-2</v>
      </c>
      <c r="K35" s="464">
        <v>-5.9696850355352967E-3</v>
      </c>
      <c r="L35" s="465">
        <v>8075958811.5117207</v>
      </c>
      <c r="M35" s="465">
        <v>70228398.930654526</v>
      </c>
      <c r="N35" s="464">
        <v>8.7722662782011816E-3</v>
      </c>
      <c r="O35" s="463">
        <v>2647956721.958652</v>
      </c>
      <c r="P35" s="463">
        <v>37215969.895851135</v>
      </c>
      <c r="Q35" s="464">
        <v>1.4254946557388366E-2</v>
      </c>
    </row>
    <row r="36" spans="1:17">
      <c r="A36" s="483"/>
      <c r="B36" s="478" t="s">
        <v>300</v>
      </c>
      <c r="C36" s="367" t="s">
        <v>230</v>
      </c>
      <c r="D36" s="463">
        <v>360053326.54745936</v>
      </c>
      <c r="E36" s="463">
        <v>1121458.1911935806</v>
      </c>
      <c r="F36" s="468">
        <v>3.1244319328047306E-3</v>
      </c>
      <c r="G36" s="474">
        <v>7.9859556962073226</v>
      </c>
      <c r="H36" s="474">
        <v>-0.16646700221428201</v>
      </c>
      <c r="I36" s="475">
        <v>5.248051722960458</v>
      </c>
      <c r="J36" s="475">
        <v>-4.9710511822132375E-2</v>
      </c>
      <c r="K36" s="468">
        <v>-9.3833036703226819E-3</v>
      </c>
      <c r="L36" s="469">
        <v>1889578480.7450385</v>
      </c>
      <c r="M36" s="469">
        <v>-11957216.292742729</v>
      </c>
      <c r="N36" s="468">
        <v>-6.2881892311407676E-3</v>
      </c>
      <c r="O36" s="463">
        <v>463988222.06555521</v>
      </c>
      <c r="P36" s="463">
        <v>686887.12778389454</v>
      </c>
      <c r="Q36" s="468">
        <v>1.4825925936003495E-3</v>
      </c>
    </row>
    <row r="37" spans="1:17">
      <c r="A37" s="483"/>
      <c r="B37" s="478" t="s">
        <v>300</v>
      </c>
      <c r="C37" s="367" t="s">
        <v>231</v>
      </c>
      <c r="D37" s="463">
        <v>917225055.05404794</v>
      </c>
      <c r="E37" s="463">
        <v>39586392.170382261</v>
      </c>
      <c r="F37" s="464">
        <v>4.5105570030737792E-2</v>
      </c>
      <c r="G37" s="472">
        <v>20.343982718758294</v>
      </c>
      <c r="H37" s="472">
        <v>0.41016801160767358</v>
      </c>
      <c r="I37" s="473">
        <v>5.1229823435709578</v>
      </c>
      <c r="J37" s="473">
        <v>-3.3020156259979672E-3</v>
      </c>
      <c r="K37" s="464">
        <v>-6.4413430754653564E-4</v>
      </c>
      <c r="L37" s="465">
        <v>4698927762.1227875</v>
      </c>
      <c r="M37" s="465">
        <v>199902411.55572224</v>
      </c>
      <c r="N37" s="464">
        <v>4.4432381678073049E-2</v>
      </c>
      <c r="O37" s="463">
        <v>851063952.65954649</v>
      </c>
      <c r="P37" s="463">
        <v>37075119.720288992</v>
      </c>
      <c r="Q37" s="464">
        <v>4.5547454977254778E-2</v>
      </c>
    </row>
    <row r="38" spans="1:17">
      <c r="A38" s="483"/>
      <c r="B38" s="484" t="s">
        <v>300</v>
      </c>
      <c r="C38" s="367" t="s">
        <v>232</v>
      </c>
      <c r="D38" s="463">
        <v>1174078139.6862571</v>
      </c>
      <c r="E38" s="463">
        <v>41688224.530629873</v>
      </c>
      <c r="F38" s="468">
        <v>3.6814372834555451E-2</v>
      </c>
      <c r="G38" s="474">
        <v>26.040964812983265</v>
      </c>
      <c r="H38" s="474">
        <v>0.32098266134188336</v>
      </c>
      <c r="I38" s="475">
        <v>3.5601450580839358</v>
      </c>
      <c r="J38" s="475">
        <v>-8.9607185546671353E-2</v>
      </c>
      <c r="K38" s="468">
        <v>-2.4551580371804691E-2</v>
      </c>
      <c r="L38" s="469">
        <v>4179888486.8084092</v>
      </c>
      <c r="M38" s="469">
        <v>46945853.304485798</v>
      </c>
      <c r="N38" s="468">
        <v>1.1358941429265601E-2</v>
      </c>
      <c r="O38" s="463">
        <v>476342799.02596092</v>
      </c>
      <c r="P38" s="463">
        <v>14240877.640526891</v>
      </c>
      <c r="Q38" s="468">
        <v>3.0817611832972092E-2</v>
      </c>
    </row>
    <row r="39" spans="1:17">
      <c r="A39" s="483" t="s">
        <v>81</v>
      </c>
      <c r="B39" s="478" t="s">
        <v>243</v>
      </c>
      <c r="C39" s="367" t="s">
        <v>294</v>
      </c>
      <c r="D39" s="463">
        <v>163529.59823181701</v>
      </c>
      <c r="E39" s="463">
        <v>-32027.837121006451</v>
      </c>
      <c r="F39" s="464">
        <v>-0.16377713822653706</v>
      </c>
      <c r="G39" s="472">
        <v>7.3466039590130233E-2</v>
      </c>
      <c r="H39" s="472">
        <v>-1.3886559198822368E-2</v>
      </c>
      <c r="I39" s="473">
        <v>17.292062134116247</v>
      </c>
      <c r="J39" s="473">
        <v>-1.1153129028882454</v>
      </c>
      <c r="K39" s="464">
        <v>-6.0590545944010102E-2</v>
      </c>
      <c r="L39" s="465">
        <v>2827763.9733916461</v>
      </c>
      <c r="M39" s="465">
        <v>-771935.080422536</v>
      </c>
      <c r="N39" s="464">
        <v>-0.21444433795225359</v>
      </c>
      <c r="O39" s="463">
        <v>981047.70104694366</v>
      </c>
      <c r="P39" s="463">
        <v>-248630.20901960228</v>
      </c>
      <c r="Q39" s="464">
        <v>-0.20219132748846994</v>
      </c>
    </row>
    <row r="40" spans="1:17">
      <c r="A40" s="483"/>
      <c r="B40" s="478"/>
      <c r="C40" s="367" t="s">
        <v>295</v>
      </c>
      <c r="D40" s="463">
        <v>27588341.296479944</v>
      </c>
      <c r="E40" s="463">
        <v>599214.51293262467</v>
      </c>
      <c r="F40" s="468">
        <v>2.2202071142883667E-2</v>
      </c>
      <c r="G40" s="474">
        <v>12.394124340965185</v>
      </c>
      <c r="H40" s="474">
        <v>0.3384826859502752</v>
      </c>
      <c r="I40" s="475">
        <v>9.8078691711167263</v>
      </c>
      <c r="J40" s="475">
        <v>-5.1438185999170827E-2</v>
      </c>
      <c r="K40" s="468">
        <v>-5.2172210618878431E-3</v>
      </c>
      <c r="L40" s="469">
        <v>270582842.08399212</v>
      </c>
      <c r="M40" s="469">
        <v>4488745.8248303235</v>
      </c>
      <c r="N40" s="468">
        <v>1.6869016967811713E-2</v>
      </c>
      <c r="O40" s="463">
        <v>70875882.45378767</v>
      </c>
      <c r="P40" s="463">
        <v>1392093.5086369514</v>
      </c>
      <c r="Q40" s="468">
        <v>2.0034795594348568E-2</v>
      </c>
    </row>
    <row r="41" spans="1:17">
      <c r="A41" s="483"/>
      <c r="B41" s="478"/>
      <c r="C41" s="367" t="s">
        <v>229</v>
      </c>
      <c r="D41" s="463">
        <v>88899818.30752179</v>
      </c>
      <c r="E41" s="463">
        <v>267784.40000548959</v>
      </c>
      <c r="F41" s="464">
        <v>3.021304918771367E-3</v>
      </c>
      <c r="G41" s="472">
        <v>39.93844320510938</v>
      </c>
      <c r="H41" s="472">
        <v>0.34783145565777573</v>
      </c>
      <c r="I41" s="473">
        <v>6.2520587614787075</v>
      </c>
      <c r="J41" s="473">
        <v>8.0989911144413895E-2</v>
      </c>
      <c r="K41" s="464">
        <v>1.3124130212876587E-2</v>
      </c>
      <c r="L41" s="465">
        <v>555806887.94340682</v>
      </c>
      <c r="M41" s="465">
        <v>8852504.354960084</v>
      </c>
      <c r="N41" s="464">
        <v>1.6185087130814752E-2</v>
      </c>
      <c r="O41" s="463">
        <v>174188818.63621199</v>
      </c>
      <c r="P41" s="463">
        <v>453404.91275119781</v>
      </c>
      <c r="Q41" s="464">
        <v>2.6097437651536851E-3</v>
      </c>
    </row>
    <row r="42" spans="1:17">
      <c r="A42" s="483"/>
      <c r="B42" s="478"/>
      <c r="C42" s="367" t="s">
        <v>230</v>
      </c>
      <c r="D42" s="463">
        <v>22752028.876832183</v>
      </c>
      <c r="E42" s="463">
        <v>-641559.1275231503</v>
      </c>
      <c r="F42" s="468">
        <v>-2.7424571528048929E-2</v>
      </c>
      <c r="G42" s="474">
        <v>10.221400115296834</v>
      </c>
      <c r="H42" s="474">
        <v>-0.22816782617086417</v>
      </c>
      <c r="I42" s="475">
        <v>5.3546858156367581</v>
      </c>
      <c r="J42" s="475">
        <v>3.3647956593941153E-2</v>
      </c>
      <c r="K42" s="468">
        <v>6.3235702292097516E-3</v>
      </c>
      <c r="L42" s="469">
        <v>121829966.30373122</v>
      </c>
      <c r="M42" s="469">
        <v>-2648201.1262934208</v>
      </c>
      <c r="N42" s="468">
        <v>-2.1274422502902818E-2</v>
      </c>
      <c r="O42" s="463">
        <v>29350957.56214118</v>
      </c>
      <c r="P42" s="463">
        <v>-838085.83281869069</v>
      </c>
      <c r="Q42" s="468">
        <v>-2.7761258343105069E-2</v>
      </c>
    </row>
    <row r="43" spans="1:17">
      <c r="A43" s="483"/>
      <c r="B43" s="478"/>
      <c r="C43" s="367" t="s">
        <v>231</v>
      </c>
      <c r="D43" s="463">
        <v>35715301.589796029</v>
      </c>
      <c r="E43" s="463">
        <v>381621.37455161661</v>
      </c>
      <c r="F43" s="464">
        <v>1.0800498907186276E-2</v>
      </c>
      <c r="G43" s="472">
        <v>16.045179520650755</v>
      </c>
      <c r="H43" s="472">
        <v>0.26214991601938742</v>
      </c>
      <c r="I43" s="473">
        <v>5.425441814213146</v>
      </c>
      <c r="J43" s="473">
        <v>8.7363856072092183E-2</v>
      </c>
      <c r="K43" s="464">
        <v>1.6366163393858713E-2</v>
      </c>
      <c r="L43" s="465">
        <v>193771290.65251261</v>
      </c>
      <c r="M43" s="465">
        <v>5157351.115511775</v>
      </c>
      <c r="N43" s="464">
        <v>2.7343425030895159E-2</v>
      </c>
      <c r="O43" s="463">
        <v>34249076.275054574</v>
      </c>
      <c r="P43" s="463">
        <v>457660.04641881585</v>
      </c>
      <c r="Q43" s="464">
        <v>1.3543677581378859E-2</v>
      </c>
    </row>
    <row r="44" spans="1:17">
      <c r="A44" s="483"/>
      <c r="B44" s="484"/>
      <c r="C44" s="367" t="s">
        <v>232</v>
      </c>
      <c r="D44" s="463">
        <v>29130793.827772897</v>
      </c>
      <c r="E44" s="463">
        <v>-469855.50249777362</v>
      </c>
      <c r="F44" s="468">
        <v>-1.5873148499390612E-2</v>
      </c>
      <c r="G44" s="474">
        <v>13.087074607798391</v>
      </c>
      <c r="H44" s="474">
        <v>-0.13509534025048175</v>
      </c>
      <c r="I44" s="475">
        <v>3.9904408296144838</v>
      </c>
      <c r="J44" s="475">
        <v>-3.8333233355327678E-3</v>
      </c>
      <c r="K44" s="468">
        <v>-9.597046143419132E-4</v>
      </c>
      <c r="L44" s="469">
        <v>116244709.08942656</v>
      </c>
      <c r="M44" s="469">
        <v>-1988399.4410107881</v>
      </c>
      <c r="N44" s="468">
        <v>-1.6817619579873468E-2</v>
      </c>
      <c r="O44" s="463">
        <v>14050487.576536179</v>
      </c>
      <c r="P44" s="463">
        <v>-265073.09941122122</v>
      </c>
      <c r="Q44" s="468">
        <v>-1.851643155385381E-2</v>
      </c>
    </row>
    <row r="45" spans="1:17">
      <c r="A45" s="483"/>
      <c r="B45" s="478" t="s">
        <v>242</v>
      </c>
      <c r="C45" s="367" t="s">
        <v>294</v>
      </c>
      <c r="D45" s="463">
        <v>2482901.5106963115</v>
      </c>
      <c r="E45" s="463">
        <v>-466143.01369627425</v>
      </c>
      <c r="F45" s="464">
        <v>-0.15806577684420878</v>
      </c>
      <c r="G45" s="472">
        <v>8.3423695591763602E-2</v>
      </c>
      <c r="H45" s="472">
        <v>-1.6267649847333435E-2</v>
      </c>
      <c r="I45" s="473">
        <v>18.265285720110537</v>
      </c>
      <c r="J45" s="473">
        <v>-9.9345172804881088E-2</v>
      </c>
      <c r="K45" s="464">
        <v>-5.4095926775857926E-3</v>
      </c>
      <c r="L45" s="465">
        <v>45350905.507762216</v>
      </c>
      <c r="M45" s="465">
        <v>-8807208.6694809198</v>
      </c>
      <c r="N45" s="464">
        <v>-0.16262029805280126</v>
      </c>
      <c r="O45" s="463">
        <v>15385115.585934881</v>
      </c>
      <c r="P45" s="463">
        <v>-3362524.6407844163</v>
      </c>
      <c r="Q45" s="464">
        <v>-0.17935722043524802</v>
      </c>
    </row>
    <row r="46" spans="1:17">
      <c r="A46" s="483"/>
      <c r="B46" s="478" t="s">
        <v>299</v>
      </c>
      <c r="C46" s="367" t="s">
        <v>295</v>
      </c>
      <c r="D46" s="463">
        <v>369049295.01075298</v>
      </c>
      <c r="E46" s="463">
        <v>6439479.2737188339</v>
      </c>
      <c r="F46" s="468">
        <v>1.7758700934860424E-2</v>
      </c>
      <c r="G46" s="474">
        <v>12.399789485285664</v>
      </c>
      <c r="H46" s="474">
        <v>0.14190049742997424</v>
      </c>
      <c r="I46" s="475">
        <v>9.813165245863523</v>
      </c>
      <c r="J46" s="475">
        <v>-6.2357470264457149E-2</v>
      </c>
      <c r="K46" s="468">
        <v>-6.3143462940568702E-3</v>
      </c>
      <c r="L46" s="469">
        <v>3621541715.8099556</v>
      </c>
      <c r="M46" s="469">
        <v>40580243.407893658</v>
      </c>
      <c r="N46" s="468">
        <v>1.1332220053368227E-2</v>
      </c>
      <c r="O46" s="463">
        <v>950552629.17616582</v>
      </c>
      <c r="P46" s="463">
        <v>18054158.681737423</v>
      </c>
      <c r="Q46" s="468">
        <v>1.9361059833336525E-2</v>
      </c>
    </row>
    <row r="47" spans="1:17">
      <c r="A47" s="483"/>
      <c r="B47" s="478" t="s">
        <v>299</v>
      </c>
      <c r="C47" s="367" t="s">
        <v>229</v>
      </c>
      <c r="D47" s="463">
        <v>1184322400.9993412</v>
      </c>
      <c r="E47" s="463">
        <v>8814714.0017962456</v>
      </c>
      <c r="F47" s="464">
        <v>7.4986442873126481E-3</v>
      </c>
      <c r="G47" s="472">
        <v>39.792376394248414</v>
      </c>
      <c r="H47" s="472">
        <v>5.4779378847840121E-2</v>
      </c>
      <c r="I47" s="473">
        <v>6.2119972459191368</v>
      </c>
      <c r="J47" s="473">
        <v>-1.5572655930271573E-2</v>
      </c>
      <c r="K47" s="464">
        <v>-2.5005991383006305E-3</v>
      </c>
      <c r="L47" s="465">
        <v>7357007493.2882471</v>
      </c>
      <c r="M47" s="465">
        <v>36451202.349720955</v>
      </c>
      <c r="N47" s="464">
        <v>4.9792940455687358E-3</v>
      </c>
      <c r="O47" s="463">
        <v>2320164973.5311432</v>
      </c>
      <c r="P47" s="463">
        <v>16017508.075363636</v>
      </c>
      <c r="Q47" s="464">
        <v>6.9515985046535375E-3</v>
      </c>
    </row>
    <row r="48" spans="1:17">
      <c r="A48" s="483"/>
      <c r="B48" s="478" t="s">
        <v>299</v>
      </c>
      <c r="C48" s="367" t="s">
        <v>230</v>
      </c>
      <c r="D48" s="463">
        <v>301707757.22302461</v>
      </c>
      <c r="E48" s="463">
        <v>1011475.4341768622</v>
      </c>
      <c r="F48" s="468">
        <v>3.3637776568422335E-3</v>
      </c>
      <c r="G48" s="474">
        <v>10.137162504359143</v>
      </c>
      <c r="H48" s="474">
        <v>-2.7762661102169517E-2</v>
      </c>
      <c r="I48" s="475">
        <v>5.3287702366127538</v>
      </c>
      <c r="J48" s="475">
        <v>-7.2531604201802047E-2</v>
      </c>
      <c r="K48" s="468">
        <v>-1.3428541181261544E-2</v>
      </c>
      <c r="L48" s="469">
        <v>1607731316.8452401</v>
      </c>
      <c r="M48" s="469">
        <v>-16420063.506955624</v>
      </c>
      <c r="N48" s="468">
        <v>-1.0109934151208829E-2</v>
      </c>
      <c r="O48" s="463">
        <v>389708418.09371758</v>
      </c>
      <c r="P48" s="463">
        <v>794616.54931020737</v>
      </c>
      <c r="Q48" s="468">
        <v>2.0431688105557642E-3</v>
      </c>
    </row>
    <row r="49" spans="1:17">
      <c r="A49" s="483"/>
      <c r="B49" s="478" t="s">
        <v>299</v>
      </c>
      <c r="C49" s="367" t="s">
        <v>231</v>
      </c>
      <c r="D49" s="463">
        <v>469403830.99765944</v>
      </c>
      <c r="E49" s="463">
        <v>12285185.222974658</v>
      </c>
      <c r="F49" s="464">
        <v>2.6875266052984556E-2</v>
      </c>
      <c r="G49" s="472">
        <v>15.771629336910115</v>
      </c>
      <c r="H49" s="472">
        <v>0.31890475250848027</v>
      </c>
      <c r="I49" s="473">
        <v>5.4393273996817673</v>
      </c>
      <c r="J49" s="473">
        <v>-2.9780696094539039E-3</v>
      </c>
      <c r="K49" s="464">
        <v>-5.4720736023693888E-4</v>
      </c>
      <c r="L49" s="465">
        <v>2553241119.4611588</v>
      </c>
      <c r="M49" s="465">
        <v>65461813.446595192</v>
      </c>
      <c r="N49" s="464">
        <v>2.631335234935505E-2</v>
      </c>
      <c r="O49" s="463">
        <v>449750161.04694724</v>
      </c>
      <c r="P49" s="463">
        <v>12595257.805890083</v>
      </c>
      <c r="Q49" s="464">
        <v>2.8811887302439273E-2</v>
      </c>
    </row>
    <row r="50" spans="1:17">
      <c r="A50" s="483"/>
      <c r="B50" s="484" t="s">
        <v>299</v>
      </c>
      <c r="C50" s="367" t="s">
        <v>232</v>
      </c>
      <c r="D50" s="463">
        <v>392521724.97669405</v>
      </c>
      <c r="E50" s="463">
        <v>1926564.4656324983</v>
      </c>
      <c r="F50" s="468">
        <v>4.9323818121856594E-3</v>
      </c>
      <c r="G50" s="474">
        <v>13.188446161292321</v>
      </c>
      <c r="H50" s="474">
        <v>-1.5476923377972795E-2</v>
      </c>
      <c r="I50" s="475">
        <v>3.9594652634666718</v>
      </c>
      <c r="J50" s="475">
        <v>-6.9546638615642475E-2</v>
      </c>
      <c r="K50" s="468">
        <v>-1.7261462687588162E-2</v>
      </c>
      <c r="L50" s="469">
        <v>1554176135.2012384</v>
      </c>
      <c r="M50" s="469">
        <v>-19536415.393580675</v>
      </c>
      <c r="N50" s="468">
        <v>-1.2414221000014557E-2</v>
      </c>
      <c r="O50" s="463">
        <v>189594873.92775515</v>
      </c>
      <c r="P50" s="463">
        <v>459325.83985847235</v>
      </c>
      <c r="Q50" s="468">
        <v>2.4285537251041277E-3</v>
      </c>
    </row>
    <row r="51" spans="1:17">
      <c r="A51" s="483"/>
      <c r="B51" s="478" t="s">
        <v>241</v>
      </c>
      <c r="C51" s="367" t="s">
        <v>294</v>
      </c>
      <c r="D51" s="463">
        <v>2104631.3859106391</v>
      </c>
      <c r="E51" s="463">
        <v>-406946.03390080156</v>
      </c>
      <c r="F51" s="464">
        <v>-0.1620280667801805</v>
      </c>
      <c r="G51" s="472">
        <v>8.5975388829822794E-2</v>
      </c>
      <c r="H51" s="472">
        <v>-1.7435149500697938E-2</v>
      </c>
      <c r="I51" s="473">
        <v>18.197471451200851</v>
      </c>
      <c r="J51" s="473">
        <v>-0.12573863072440616</v>
      </c>
      <c r="K51" s="464">
        <v>-6.8622599512974938E-3</v>
      </c>
      <c r="L51" s="465">
        <v>38298969.560410134</v>
      </c>
      <c r="M51" s="465">
        <v>-7721191.1398146823</v>
      </c>
      <c r="N51" s="464">
        <v>-0.16777844801782629</v>
      </c>
      <c r="O51" s="463">
        <v>13038462.687450796</v>
      </c>
      <c r="P51" s="463">
        <v>-2937192.1940266211</v>
      </c>
      <c r="Q51" s="464">
        <v>-0.18385425923491103</v>
      </c>
    </row>
    <row r="52" spans="1:17">
      <c r="A52" s="483"/>
      <c r="B52" s="478" t="s">
        <v>300</v>
      </c>
      <c r="C52" s="367" t="s">
        <v>295</v>
      </c>
      <c r="D52" s="463">
        <v>307891811.70385402</v>
      </c>
      <c r="E52" s="463">
        <v>5442383.2965631485</v>
      </c>
      <c r="F52" s="468">
        <v>1.7994358016224156E-2</v>
      </c>
      <c r="G52" s="474">
        <v>12.577555578600201</v>
      </c>
      <c r="H52" s="474">
        <v>0.12464134125833581</v>
      </c>
      <c r="I52" s="475">
        <v>9.7387778706113579</v>
      </c>
      <c r="J52" s="475">
        <v>-6.7867594795981034E-2</v>
      </c>
      <c r="K52" s="468">
        <v>-6.9205718749986459E-3</v>
      </c>
      <c r="L52" s="469">
        <v>2998489962.3639326</v>
      </c>
      <c r="M52" s="469">
        <v>32475646.758532047</v>
      </c>
      <c r="N52" s="468">
        <v>1.0949254893229792E-2</v>
      </c>
      <c r="O52" s="463">
        <v>791576815.25222421</v>
      </c>
      <c r="P52" s="463">
        <v>14994899.361349344</v>
      </c>
      <c r="Q52" s="468">
        <v>1.9308844378828446E-2</v>
      </c>
    </row>
    <row r="53" spans="1:17">
      <c r="A53" s="483"/>
      <c r="B53" s="478" t="s">
        <v>300</v>
      </c>
      <c r="C53" s="367" t="s">
        <v>229</v>
      </c>
      <c r="D53" s="463">
        <v>968606882.56293035</v>
      </c>
      <c r="E53" s="463">
        <v>9110268.2586148977</v>
      </c>
      <c r="F53" s="464">
        <v>9.4948414854181765E-3</v>
      </c>
      <c r="G53" s="472">
        <v>39.568141912678989</v>
      </c>
      <c r="H53" s="472">
        <v>6.2267783992773218E-2</v>
      </c>
      <c r="I53" s="473">
        <v>6.2407402707518163</v>
      </c>
      <c r="J53" s="473">
        <v>-7.4311234709476537E-3</v>
      </c>
      <c r="K53" s="464">
        <v>-1.189327725199517E-3</v>
      </c>
      <c r="L53" s="465">
        <v>6044823978.5378542</v>
      </c>
      <c r="M53" s="465">
        <v>49724680.188037872</v>
      </c>
      <c r="N53" s="464">
        <v>8.2942212819935874E-3</v>
      </c>
      <c r="O53" s="463">
        <v>1896010405.5045211</v>
      </c>
      <c r="P53" s="463">
        <v>16465803.362434149</v>
      </c>
      <c r="Q53" s="464">
        <v>8.760528132010453E-3</v>
      </c>
    </row>
    <row r="54" spans="1:17">
      <c r="A54" s="483"/>
      <c r="B54" s="478" t="s">
        <v>300</v>
      </c>
      <c r="C54" s="367" t="s">
        <v>230</v>
      </c>
      <c r="D54" s="463">
        <v>254392416.79719988</v>
      </c>
      <c r="E54" s="463">
        <v>288041.6154204905</v>
      </c>
      <c r="F54" s="468">
        <v>1.1335563002975975E-3</v>
      </c>
      <c r="G54" s="474">
        <v>10.392074876349033</v>
      </c>
      <c r="H54" s="474">
        <v>-7.0302282488935219E-2</v>
      </c>
      <c r="I54" s="475">
        <v>5.3150783918468294</v>
      </c>
      <c r="J54" s="475">
        <v>-6.2532406981938848E-2</v>
      </c>
      <c r="K54" s="468">
        <v>-1.1628287974198183E-2</v>
      </c>
      <c r="L54" s="469">
        <v>1352115637.5684896</v>
      </c>
      <c r="M54" s="469">
        <v>-14358794.438684225</v>
      </c>
      <c r="N54" s="468">
        <v>-1.0507912992995425E-2</v>
      </c>
      <c r="O54" s="463">
        <v>328987329.05820113</v>
      </c>
      <c r="P54" s="463">
        <v>-75714.885158360004</v>
      </c>
      <c r="Q54" s="468">
        <v>-2.300923380851985E-4</v>
      </c>
    </row>
    <row r="55" spans="1:17">
      <c r="A55" s="483"/>
      <c r="B55" s="478" t="s">
        <v>300</v>
      </c>
      <c r="C55" s="367" t="s">
        <v>231</v>
      </c>
      <c r="D55" s="463">
        <v>386183372.39998055</v>
      </c>
      <c r="E55" s="463">
        <v>10942674.727662086</v>
      </c>
      <c r="F55" s="464">
        <v>2.9161748167353247E-2</v>
      </c>
      <c r="G55" s="472">
        <v>15.775810350435552</v>
      </c>
      <c r="H55" s="472">
        <v>0.32582173223565469</v>
      </c>
      <c r="I55" s="473">
        <v>5.4512599336531018</v>
      </c>
      <c r="J55" s="473">
        <v>-7.0127188528568141E-3</v>
      </c>
      <c r="K55" s="464">
        <v>-1.2847872027127833E-3</v>
      </c>
      <c r="L55" s="465">
        <v>2105185945.0070491</v>
      </c>
      <c r="M55" s="465">
        <v>57019906.79497695</v>
      </c>
      <c r="N55" s="464">
        <v>2.7839494323786344E-2</v>
      </c>
      <c r="O55" s="463">
        <v>369815002.30630958</v>
      </c>
      <c r="P55" s="463">
        <v>11193399.323250175</v>
      </c>
      <c r="Q55" s="464">
        <v>3.1212284006713699E-2</v>
      </c>
    </row>
    <row r="56" spans="1:17">
      <c r="A56" s="483"/>
      <c r="B56" s="484" t="s">
        <v>300</v>
      </c>
      <c r="C56" s="367" t="s">
        <v>232</v>
      </c>
      <c r="D56" s="463">
        <v>314579190.74855936</v>
      </c>
      <c r="E56" s="463">
        <v>2575484.3535222411</v>
      </c>
      <c r="F56" s="468">
        <v>8.2546594823503291E-3</v>
      </c>
      <c r="G56" s="474">
        <v>12.850738815089938</v>
      </c>
      <c r="H56" s="474">
        <v>4.4411119314151648E-3</v>
      </c>
      <c r="I56" s="475">
        <v>3.9896071446740597</v>
      </c>
      <c r="J56" s="475">
        <v>-5.8463454191461039E-2</v>
      </c>
      <c r="K56" s="468">
        <v>-1.4442301032952718E-2</v>
      </c>
      <c r="L56" s="469">
        <v>1255047386.9762363</v>
      </c>
      <c r="M56" s="469">
        <v>-7965643.6185836792</v>
      </c>
      <c r="N56" s="468">
        <v>-6.3068578277709723E-3</v>
      </c>
      <c r="O56" s="463">
        <v>151750439.29316548</v>
      </c>
      <c r="P56" s="463">
        <v>828801.91699761152</v>
      </c>
      <c r="Q56" s="468">
        <v>5.4916043279589289E-3</v>
      </c>
    </row>
    <row r="57" spans="1:17">
      <c r="A57" s="483" t="s">
        <v>82</v>
      </c>
      <c r="B57" s="478" t="s">
        <v>243</v>
      </c>
      <c r="C57" s="367" t="s">
        <v>294</v>
      </c>
      <c r="D57" s="463">
        <v>7615.3863743232005</v>
      </c>
      <c r="E57" s="463">
        <v>-411.47783335564145</v>
      </c>
      <c r="F57" s="464">
        <v>-5.1262588067953627E-2</v>
      </c>
      <c r="G57" s="472">
        <v>4.460935370316486</v>
      </c>
      <c r="H57" s="472">
        <v>0.1929001007733131</v>
      </c>
      <c r="I57" s="473">
        <v>25.606125884201941</v>
      </c>
      <c r="J57" s="473">
        <v>2.6255382452552105</v>
      </c>
      <c r="K57" s="464">
        <v>0.11425026576803181</v>
      </c>
      <c r="L57" s="465">
        <v>195000.54215775608</v>
      </c>
      <c r="M57" s="465">
        <v>10538.485767267732</v>
      </c>
      <c r="N57" s="464">
        <v>5.7130913389357302E-2</v>
      </c>
      <c r="O57" s="463">
        <v>60162.64828312397</v>
      </c>
      <c r="P57" s="463">
        <v>-7351.7071822498256</v>
      </c>
      <c r="Q57" s="464">
        <v>-0.10889102223630512</v>
      </c>
    </row>
    <row r="58" spans="1:17">
      <c r="A58" s="483"/>
      <c r="B58" s="478"/>
      <c r="C58" s="367" t="s">
        <v>295</v>
      </c>
      <c r="D58" s="463">
        <v>11328.514361903599</v>
      </c>
      <c r="E58" s="463">
        <v>-1070.8156817210765</v>
      </c>
      <c r="F58" s="468">
        <v>-8.6360769328150469E-2</v>
      </c>
      <c r="G58" s="474">
        <v>6.6360087231483789</v>
      </c>
      <c r="H58" s="474">
        <v>4.3050803881460098E-2</v>
      </c>
      <c r="I58" s="475">
        <v>10.934694213369253</v>
      </c>
      <c r="J58" s="475">
        <v>0.91839285257400149</v>
      </c>
      <c r="K58" s="468">
        <v>9.1689818376339771E-2</v>
      </c>
      <c r="L58" s="469">
        <v>123873.84043917776</v>
      </c>
      <c r="M58" s="469">
        <v>-321.58594972953142</v>
      </c>
      <c r="N58" s="468">
        <v>-2.5893542063498594E-3</v>
      </c>
      <c r="O58" s="463">
        <v>32331.811456918716</v>
      </c>
      <c r="P58" s="463">
        <v>-2043.8863565133361</v>
      </c>
      <c r="Q58" s="468">
        <v>-5.9457305204571077E-2</v>
      </c>
    </row>
    <row r="59" spans="1:17">
      <c r="A59" s="483"/>
      <c r="B59" s="478"/>
      <c r="C59" s="367" t="s">
        <v>229</v>
      </c>
      <c r="D59" s="463">
        <v>91767.835783366812</v>
      </c>
      <c r="E59" s="463">
        <v>-5023.6559911074582</v>
      </c>
      <c r="F59" s="464">
        <v>-5.19018345415386E-2</v>
      </c>
      <c r="G59" s="472">
        <v>53.755694639958136</v>
      </c>
      <c r="H59" s="472">
        <v>2.289830761264902</v>
      </c>
      <c r="I59" s="473">
        <v>8.2696568857031103</v>
      </c>
      <c r="J59" s="473">
        <v>-0.36808111812875133</v>
      </c>
      <c r="K59" s="464">
        <v>-4.2613137602166638E-2</v>
      </c>
      <c r="L59" s="465">
        <v>758888.5150719916</v>
      </c>
      <c r="M59" s="465">
        <v>-77171.031875963788</v>
      </c>
      <c r="N59" s="464">
        <v>-9.2303272126581765E-2</v>
      </c>
      <c r="O59" s="463">
        <v>183416.61397516727</v>
      </c>
      <c r="P59" s="463">
        <v>-10024.689019154204</v>
      </c>
      <c r="Q59" s="464">
        <v>-5.1822898543277915E-2</v>
      </c>
    </row>
    <row r="60" spans="1:17">
      <c r="A60" s="483"/>
      <c r="B60" s="478"/>
      <c r="C60" s="367" t="s">
        <v>230</v>
      </c>
      <c r="D60" s="463">
        <v>32003.013147331774</v>
      </c>
      <c r="E60" s="463">
        <v>-3588.8751176868245</v>
      </c>
      <c r="F60" s="468">
        <v>-0.10083407463419528</v>
      </c>
      <c r="G60" s="474">
        <v>18.746701255630459</v>
      </c>
      <c r="H60" s="474">
        <v>-0.17817781226482055</v>
      </c>
      <c r="I60" s="475">
        <v>6.8737766859153018</v>
      </c>
      <c r="J60" s="475">
        <v>-0.17164316643896349</v>
      </c>
      <c r="K60" s="468">
        <v>-2.4362375846431351E-2</v>
      </c>
      <c r="L60" s="469">
        <v>219981.56565117004</v>
      </c>
      <c r="M60" s="469">
        <v>-30778.230513966817</v>
      </c>
      <c r="N60" s="468">
        <v>-0.12273989285626129</v>
      </c>
      <c r="O60" s="463">
        <v>42656.684738636017</v>
      </c>
      <c r="P60" s="463">
        <v>-4775.3784548742988</v>
      </c>
      <c r="Q60" s="468">
        <v>-0.10067827822272907</v>
      </c>
    </row>
    <row r="61" spans="1:17">
      <c r="A61" s="483"/>
      <c r="B61" s="478"/>
      <c r="C61" s="367" t="s">
        <v>231</v>
      </c>
      <c r="D61" s="463">
        <v>5504.0113553404808</v>
      </c>
      <c r="E61" s="463">
        <v>-5966.730875458763</v>
      </c>
      <c r="F61" s="464">
        <v>-0.52016955445463098</v>
      </c>
      <c r="G61" s="472">
        <v>3.2241356809481676</v>
      </c>
      <c r="H61" s="472">
        <v>-2.8750745638264528</v>
      </c>
      <c r="I61" s="473">
        <v>6.6266221082989771</v>
      </c>
      <c r="J61" s="473">
        <v>1.5549918940021641</v>
      </c>
      <c r="K61" s="464">
        <v>0.30660592911894019</v>
      </c>
      <c r="L61" s="465">
        <v>36473.00333162785</v>
      </c>
      <c r="M61" s="465">
        <v>-21702.35954650402</v>
      </c>
      <c r="N61" s="464">
        <v>-0.37305069487863807</v>
      </c>
      <c r="O61" s="463">
        <v>5495.2854503393173</v>
      </c>
      <c r="P61" s="463">
        <v>-5953.7797302866438</v>
      </c>
      <c r="Q61" s="464">
        <v>-0.5200232190451316</v>
      </c>
    </row>
    <row r="62" spans="1:17">
      <c r="A62" s="483"/>
      <c r="B62" s="484"/>
      <c r="C62" s="367" t="s">
        <v>232</v>
      </c>
      <c r="D62" s="463">
        <v>466.00986623764038</v>
      </c>
      <c r="E62" s="463">
        <v>85.070357799530029</v>
      </c>
      <c r="F62" s="468">
        <v>0.22331723519129562</v>
      </c>
      <c r="G62" s="474">
        <v>0.2729789130890547</v>
      </c>
      <c r="H62" s="474">
        <v>7.0426183217167287E-2</v>
      </c>
      <c r="I62" s="475">
        <v>4.0741529925753941</v>
      </c>
      <c r="J62" s="475">
        <v>-0.13058849808843132</v>
      </c>
      <c r="K62" s="468">
        <v>-3.105743798480572E-2</v>
      </c>
      <c r="L62" s="469">
        <v>1898.5954911017418</v>
      </c>
      <c r="M62" s="469">
        <v>296.84333453893669</v>
      </c>
      <c r="N62" s="468">
        <v>0.18532413602359796</v>
      </c>
      <c r="O62" s="463">
        <v>233.00493311882019</v>
      </c>
      <c r="P62" s="463">
        <v>42.535178899765015</v>
      </c>
      <c r="Q62" s="468">
        <v>0.22331723519129562</v>
      </c>
    </row>
    <row r="63" spans="1:17">
      <c r="A63" s="483"/>
      <c r="B63" s="478" t="s">
        <v>242</v>
      </c>
      <c r="C63" s="367" t="s">
        <v>294</v>
      </c>
      <c r="D63" s="463">
        <v>104502.66842306226</v>
      </c>
      <c r="E63" s="463">
        <v>-19074.083605095584</v>
      </c>
      <c r="F63" s="464">
        <v>-0.15435009653554754</v>
      </c>
      <c r="G63" s="472">
        <v>4.4804977548692788</v>
      </c>
      <c r="H63" s="472">
        <v>-5.6639346156337034E-2</v>
      </c>
      <c r="I63" s="473">
        <v>24.769036908679677</v>
      </c>
      <c r="J63" s="473">
        <v>1.6294367760420378</v>
      </c>
      <c r="K63" s="464">
        <v>7.0417672159501635E-2</v>
      </c>
      <c r="L63" s="465">
        <v>2588430.4512263434</v>
      </c>
      <c r="M63" s="465">
        <v>-271086.17639534641</v>
      </c>
      <c r="N63" s="464">
        <v>-9.4801398871673478E-2</v>
      </c>
      <c r="O63" s="463">
        <v>842252.0273311045</v>
      </c>
      <c r="P63" s="463">
        <v>-216595.59199014539</v>
      </c>
      <c r="Q63" s="464">
        <v>-0.2045578495317287</v>
      </c>
    </row>
    <row r="64" spans="1:17">
      <c r="A64" s="483"/>
      <c r="B64" s="478" t="s">
        <v>299</v>
      </c>
      <c r="C64" s="367" t="s">
        <v>295</v>
      </c>
      <c r="D64" s="463">
        <v>156979.32045112646</v>
      </c>
      <c r="E64" s="463">
        <v>-22769.685106043587</v>
      </c>
      <c r="F64" s="468">
        <v>-0.12667488777178007</v>
      </c>
      <c r="G64" s="474">
        <v>6.7304070169270318</v>
      </c>
      <c r="H64" s="474">
        <v>0.13089805912509878</v>
      </c>
      <c r="I64" s="475">
        <v>10.293493621812646</v>
      </c>
      <c r="J64" s="475">
        <v>0.36161665711651736</v>
      </c>
      <c r="K64" s="468">
        <v>3.6409699637029405E-2</v>
      </c>
      <c r="L64" s="469">
        <v>1615865.6338201535</v>
      </c>
      <c r="M64" s="469">
        <v>-169379.37390013994</v>
      </c>
      <c r="N64" s="468">
        <v>-9.4877382750075595E-2</v>
      </c>
      <c r="O64" s="463">
        <v>442537.82785778679</v>
      </c>
      <c r="P64" s="463">
        <v>-47125.861186599359</v>
      </c>
      <c r="Q64" s="468">
        <v>-9.6241282008410423E-2</v>
      </c>
    </row>
    <row r="65" spans="1:17">
      <c r="A65" s="483"/>
      <c r="B65" s="478" t="s">
        <v>299</v>
      </c>
      <c r="C65" s="367" t="s">
        <v>229</v>
      </c>
      <c r="D65" s="463">
        <v>1237661.1163364726</v>
      </c>
      <c r="E65" s="463">
        <v>-133380.85500241211</v>
      </c>
      <c r="F65" s="464">
        <v>-9.7284297483730311E-2</v>
      </c>
      <c r="G65" s="472">
        <v>53.064079001171166</v>
      </c>
      <c r="H65" s="472">
        <v>2.726088293925983</v>
      </c>
      <c r="I65" s="473">
        <v>8.4379777326012828</v>
      </c>
      <c r="J65" s="473">
        <v>-0.49309676420824822</v>
      </c>
      <c r="K65" s="464">
        <v>-5.5211359437702411E-2</v>
      </c>
      <c r="L65" s="465">
        <v>10443356.940153601</v>
      </c>
      <c r="M65" s="465">
        <v>-1801521.0441265758</v>
      </c>
      <c r="N65" s="464">
        <v>-0.14712445860541415</v>
      </c>
      <c r="O65" s="463">
        <v>2472899.4114202196</v>
      </c>
      <c r="P65" s="463">
        <v>-266481.54478010722</v>
      </c>
      <c r="Q65" s="464">
        <v>-9.7278016106869591E-2</v>
      </c>
    </row>
    <row r="66" spans="1:17">
      <c r="A66" s="483"/>
      <c r="B66" s="478" t="s">
        <v>299</v>
      </c>
      <c r="C66" s="367" t="s">
        <v>230</v>
      </c>
      <c r="D66" s="463">
        <v>434685.27447582671</v>
      </c>
      <c r="E66" s="463">
        <v>-100618.10990701237</v>
      </c>
      <c r="F66" s="468">
        <v>-0.18796464368148319</v>
      </c>
      <c r="G66" s="474">
        <v>18.636905887217218</v>
      </c>
      <c r="H66" s="474">
        <v>-1.0168299953583997</v>
      </c>
      <c r="I66" s="475">
        <v>6.885325486952385</v>
      </c>
      <c r="J66" s="475">
        <v>-0.10680028967936561</v>
      </c>
      <c r="K66" s="468">
        <v>-1.5274366207241411E-2</v>
      </c>
      <c r="L66" s="469">
        <v>2992949.5991513026</v>
      </c>
      <c r="M66" s="469">
        <v>-749958.99311016081</v>
      </c>
      <c r="N66" s="468">
        <v>-0.20036796908712001</v>
      </c>
      <c r="O66" s="463">
        <v>579343.23188582144</v>
      </c>
      <c r="P66" s="463">
        <v>-134034.61112339213</v>
      </c>
      <c r="Q66" s="468">
        <v>-0.18788726400304112</v>
      </c>
    </row>
    <row r="67" spans="1:17">
      <c r="A67" s="483"/>
      <c r="B67" s="478" t="s">
        <v>299</v>
      </c>
      <c r="C67" s="367" t="s">
        <v>231</v>
      </c>
      <c r="D67" s="463">
        <v>99492.326777068985</v>
      </c>
      <c r="E67" s="463">
        <v>-100787.13066602513</v>
      </c>
      <c r="F67" s="464">
        <v>-0.50323249300124562</v>
      </c>
      <c r="G67" s="472">
        <v>4.265681953179695</v>
      </c>
      <c r="H67" s="472">
        <v>-3.0876053118172875</v>
      </c>
      <c r="I67" s="473">
        <v>6.2985712842004542</v>
      </c>
      <c r="J67" s="473">
        <v>1.0615826832555353</v>
      </c>
      <c r="K67" s="464">
        <v>0.20270861064390938</v>
      </c>
      <c r="L67" s="465">
        <v>626659.51243633463</v>
      </c>
      <c r="M67" s="465">
        <v>-422201.72319658229</v>
      </c>
      <c r="N67" s="464">
        <v>-0.40253344184448964</v>
      </c>
      <c r="O67" s="463">
        <v>99305.343086330293</v>
      </c>
      <c r="P67" s="463">
        <v>-100446.91945241946</v>
      </c>
      <c r="Q67" s="464">
        <v>-0.5028574804399718</v>
      </c>
    </row>
    <row r="68" spans="1:17">
      <c r="A68" s="483"/>
      <c r="B68" s="484" t="s">
        <v>299</v>
      </c>
      <c r="C68" s="367" t="s">
        <v>232</v>
      </c>
      <c r="D68" s="463">
        <v>5386.7789554595947</v>
      </c>
      <c r="E68" s="463">
        <v>-122.93417882919312</v>
      </c>
      <c r="F68" s="468">
        <v>-2.2312264873489075E-2</v>
      </c>
      <c r="G68" s="474">
        <v>0.23095535626138558</v>
      </c>
      <c r="H68" s="474">
        <v>2.8665496175940525E-2</v>
      </c>
      <c r="I68" s="475">
        <v>4.1046550474457568</v>
      </c>
      <c r="J68" s="475">
        <v>-5.5355603587541324E-2</v>
      </c>
      <c r="K68" s="468">
        <v>-1.3306601408290058E-2</v>
      </c>
      <c r="L68" s="469">
        <v>22110.869429001807</v>
      </c>
      <c r="M68" s="469">
        <v>-809.59589377760858</v>
      </c>
      <c r="N68" s="468">
        <v>-3.5321965866591497E-2</v>
      </c>
      <c r="O68" s="463">
        <v>2693.3894777297974</v>
      </c>
      <c r="P68" s="463">
        <v>-53.295456767082214</v>
      </c>
      <c r="Q68" s="468">
        <v>-1.9403556664879928E-2</v>
      </c>
    </row>
    <row r="69" spans="1:17">
      <c r="A69" s="483"/>
      <c r="B69" s="478" t="s">
        <v>241</v>
      </c>
      <c r="C69" s="367" t="s">
        <v>294</v>
      </c>
      <c r="D69" s="463">
        <v>89236.88834265132</v>
      </c>
      <c r="E69" s="463">
        <v>-14996.877414773204</v>
      </c>
      <c r="F69" s="464">
        <v>-0.14387734440751493</v>
      </c>
      <c r="G69" s="472">
        <v>4.7028325158293365</v>
      </c>
      <c r="H69" s="472">
        <v>-6.3020323019592261E-2</v>
      </c>
      <c r="I69" s="473">
        <v>24.889794148164711</v>
      </c>
      <c r="J69" s="473">
        <v>1.727195973552405</v>
      </c>
      <c r="K69" s="464">
        <v>7.4568317445731225E-2</v>
      </c>
      <c r="L69" s="465">
        <v>2221087.7812713506</v>
      </c>
      <c r="M69" s="465">
        <v>-193237.05119453743</v>
      </c>
      <c r="N69" s="464">
        <v>-8.0037718452812073E-2</v>
      </c>
      <c r="O69" s="463">
        <v>716232.3593468765</v>
      </c>
      <c r="P69" s="463">
        <v>-177783.30707692204</v>
      </c>
      <c r="Q69" s="464">
        <v>-0.19885927479110391</v>
      </c>
    </row>
    <row r="70" spans="1:17">
      <c r="A70" s="483"/>
      <c r="B70" s="478" t="s">
        <v>300</v>
      </c>
      <c r="C70" s="367" t="s">
        <v>295</v>
      </c>
      <c r="D70" s="463">
        <v>131118.0901433515</v>
      </c>
      <c r="E70" s="463">
        <v>-15072.61969289757</v>
      </c>
      <c r="F70" s="468">
        <v>-0.10310244549589158</v>
      </c>
      <c r="G70" s="474">
        <v>6.9099946131231818</v>
      </c>
      <c r="H70" s="474">
        <v>0.22575554314791102</v>
      </c>
      <c r="I70" s="475">
        <v>10.351636473972693</v>
      </c>
      <c r="J70" s="475">
        <v>0.42346005818448162</v>
      </c>
      <c r="K70" s="468">
        <v>4.265235028570577E-2</v>
      </c>
      <c r="L70" s="469">
        <v>1357286.8043255568</v>
      </c>
      <c r="M70" s="469">
        <v>-94120.353278028779</v>
      </c>
      <c r="N70" s="468">
        <v>-6.4847656830789399E-2</v>
      </c>
      <c r="O70" s="463">
        <v>370344.81889651855</v>
      </c>
      <c r="P70" s="463">
        <v>-27803.19608041778</v>
      </c>
      <c r="Q70" s="468">
        <v>-6.9831306535656959E-2</v>
      </c>
    </row>
    <row r="71" spans="1:17">
      <c r="A71" s="483"/>
      <c r="B71" s="478" t="s">
        <v>300</v>
      </c>
      <c r="C71" s="367" t="s">
        <v>229</v>
      </c>
      <c r="D71" s="463">
        <v>991737.73027791583</v>
      </c>
      <c r="E71" s="463">
        <v>-93339.581059093471</v>
      </c>
      <c r="F71" s="464">
        <v>-8.6021134239810448E-2</v>
      </c>
      <c r="G71" s="472">
        <v>52.265117394244584</v>
      </c>
      <c r="H71" s="472">
        <v>2.6524151472503306</v>
      </c>
      <c r="I71" s="473">
        <v>8.4284857636626729</v>
      </c>
      <c r="J71" s="473">
        <v>-0.58229971667207892</v>
      </c>
      <c r="K71" s="464">
        <v>-6.4622525743498929E-2</v>
      </c>
      <c r="L71" s="465">
        <v>8358847.3409345448</v>
      </c>
      <c r="M71" s="465">
        <v>-1418551.5411016494</v>
      </c>
      <c r="N71" s="464">
        <v>-0.1450847570214123</v>
      </c>
      <c r="O71" s="463">
        <v>1981624.5777492074</v>
      </c>
      <c r="P71" s="463">
        <v>-186344.28467414784</v>
      </c>
      <c r="Q71" s="464">
        <v>-8.5953395320379392E-2</v>
      </c>
    </row>
    <row r="72" spans="1:17">
      <c r="A72" s="483"/>
      <c r="B72" s="478" t="s">
        <v>300</v>
      </c>
      <c r="C72" s="367" t="s">
        <v>230</v>
      </c>
      <c r="D72" s="463">
        <v>364890.45551342127</v>
      </c>
      <c r="E72" s="463">
        <v>-81559.235405771411</v>
      </c>
      <c r="F72" s="468">
        <v>-0.18268404495442606</v>
      </c>
      <c r="G72" s="474">
        <v>19.229925323204192</v>
      </c>
      <c r="H72" s="474">
        <v>-1.1829755387116094</v>
      </c>
      <c r="I72" s="475">
        <v>6.877155259698684</v>
      </c>
      <c r="J72" s="475">
        <v>-0.12079690174465529</v>
      </c>
      <c r="K72" s="468">
        <v>-1.7261750146022822E-2</v>
      </c>
      <c r="L72" s="469">
        <v>2509408.3153479737</v>
      </c>
      <c r="M72" s="469">
        <v>-614825.26419570157</v>
      </c>
      <c r="N72" s="468">
        <v>-0.19679234876078081</v>
      </c>
      <c r="O72" s="463">
        <v>486350.46354775876</v>
      </c>
      <c r="P72" s="463">
        <v>-108669.64809600497</v>
      </c>
      <c r="Q72" s="468">
        <v>-0.18263189087138801</v>
      </c>
    </row>
    <row r="73" spans="1:17">
      <c r="A73" s="483"/>
      <c r="B73" s="478" t="s">
        <v>300</v>
      </c>
      <c r="C73" s="367" t="s">
        <v>231</v>
      </c>
      <c r="D73" s="463">
        <v>68064.136077014817</v>
      </c>
      <c r="E73" s="463">
        <v>-78818.818059638288</v>
      </c>
      <c r="F73" s="464">
        <v>-0.53660970071659175</v>
      </c>
      <c r="G73" s="472">
        <v>3.5870169640577534</v>
      </c>
      <c r="H73" s="472">
        <v>-3.1288734085475629</v>
      </c>
      <c r="I73" s="473">
        <v>6.4810255538755692</v>
      </c>
      <c r="J73" s="473">
        <v>1.3195856290695831</v>
      </c>
      <c r="K73" s="464">
        <v>0.25566230515008564</v>
      </c>
      <c r="L73" s="465">
        <v>441125.40521759709</v>
      </c>
      <c r="M73" s="465">
        <v>-317002.13853677089</v>
      </c>
      <c r="N73" s="464">
        <v>-0.4181382686176075</v>
      </c>
      <c r="O73" s="463">
        <v>67941.171646086586</v>
      </c>
      <c r="P73" s="463">
        <v>-78582.511225214141</v>
      </c>
      <c r="Q73" s="464">
        <v>-0.5363126948852166</v>
      </c>
    </row>
    <row r="74" spans="1:17">
      <c r="A74" s="483"/>
      <c r="B74" s="484" t="s">
        <v>300</v>
      </c>
      <c r="C74" s="367" t="s">
        <v>232</v>
      </c>
      <c r="D74" s="463">
        <v>4073.7766532897949</v>
      </c>
      <c r="E74" s="463">
        <v>308.52414083480835</v>
      </c>
      <c r="F74" s="468">
        <v>8.1939827359320233E-2</v>
      </c>
      <c r="G74" s="474">
        <v>0.21469024372245887</v>
      </c>
      <c r="H74" s="474">
        <v>4.2532601282216642E-2</v>
      </c>
      <c r="I74" s="475">
        <v>4.1050150309208702</v>
      </c>
      <c r="J74" s="475">
        <v>6.0795445249328672E-2</v>
      </c>
      <c r="K74" s="468">
        <v>1.5032676629311563E-2</v>
      </c>
      <c r="L74" s="469">
        <v>16722.914394369127</v>
      </c>
      <c r="M74" s="469">
        <v>1495.4064384996909</v>
      </c>
      <c r="N74" s="468">
        <v>9.8204278916386126E-2</v>
      </c>
      <c r="O74" s="463">
        <v>2036.8883266448975</v>
      </c>
      <c r="P74" s="463">
        <v>162.43370306491852</v>
      </c>
      <c r="Q74" s="468">
        <v>8.6656513858249615E-2</v>
      </c>
    </row>
    <row r="75" spans="1:17">
      <c r="A75" s="483" t="s">
        <v>83</v>
      </c>
      <c r="B75" s="478" t="s">
        <v>243</v>
      </c>
      <c r="C75" s="367" t="s">
        <v>294</v>
      </c>
      <c r="D75" s="463">
        <v>177581.3972794234</v>
      </c>
      <c r="E75" s="463">
        <v>-17329.893232414237</v>
      </c>
      <c r="F75" s="464">
        <v>-8.8911695094244597E-2</v>
      </c>
      <c r="G75" s="472">
        <v>15.629669770474225</v>
      </c>
      <c r="H75" s="472">
        <v>0.2537037249198999</v>
      </c>
      <c r="I75" s="473">
        <v>18.032493019269204</v>
      </c>
      <c r="J75" s="473">
        <v>0.58112390645076317</v>
      </c>
      <c r="K75" s="464">
        <v>3.3299616935150031E-2</v>
      </c>
      <c r="L75" s="465">
        <v>3202235.3067932739</v>
      </c>
      <c r="M75" s="465">
        <v>-199233.56818459136</v>
      </c>
      <c r="N75" s="464">
        <v>-5.857280354678767E-2</v>
      </c>
      <c r="O75" s="463">
        <v>1576618.5922993422</v>
      </c>
      <c r="P75" s="463">
        <v>-124906.79201148986</v>
      </c>
      <c r="Q75" s="464">
        <v>-7.3408715005495381E-2</v>
      </c>
    </row>
    <row r="76" spans="1:17">
      <c r="A76" s="483"/>
      <c r="B76" s="478"/>
      <c r="C76" s="367" t="s">
        <v>295</v>
      </c>
      <c r="D76" s="463">
        <v>69645.657792668237</v>
      </c>
      <c r="E76" s="463">
        <v>-2102.0685223560286</v>
      </c>
      <c r="F76" s="468">
        <v>-2.9298050688413898E-2</v>
      </c>
      <c r="G76" s="474">
        <v>6.1298010316590172</v>
      </c>
      <c r="H76" s="474">
        <v>0.46983848783430737</v>
      </c>
      <c r="I76" s="475">
        <v>14.171599212827561</v>
      </c>
      <c r="J76" s="475">
        <v>0.78333236369730486</v>
      </c>
      <c r="K76" s="468">
        <v>5.85088699324956E-2</v>
      </c>
      <c r="L76" s="469">
        <v>986990.34915143484</v>
      </c>
      <c r="M76" s="469">
        <v>26412.643427524948</v>
      </c>
      <c r="N76" s="468">
        <v>2.7496623407077588E-2</v>
      </c>
      <c r="O76" s="463">
        <v>202865.20279312134</v>
      </c>
      <c r="P76" s="463">
        <v>-11628.562641941884</v>
      </c>
      <c r="Q76" s="468">
        <v>-5.4213989009682266E-2</v>
      </c>
    </row>
    <row r="77" spans="1:17">
      <c r="A77" s="483"/>
      <c r="B77" s="478"/>
      <c r="C77" s="367" t="s">
        <v>229</v>
      </c>
      <c r="D77" s="463">
        <v>294886.0304467245</v>
      </c>
      <c r="E77" s="463">
        <v>-50617.268107986776</v>
      </c>
      <c r="F77" s="464">
        <v>-0.14650299525279759</v>
      </c>
      <c r="G77" s="472">
        <v>25.95413340822023</v>
      </c>
      <c r="H77" s="472">
        <v>-1.3015836580090152</v>
      </c>
      <c r="I77" s="473">
        <v>9.3453746210645594</v>
      </c>
      <c r="J77" s="473">
        <v>0.31167484416049263</v>
      </c>
      <c r="K77" s="464">
        <v>3.450135070431868E-2</v>
      </c>
      <c r="L77" s="465">
        <v>2755820.42504329</v>
      </c>
      <c r="M77" s="465">
        <v>-365352.64603002416</v>
      </c>
      <c r="N77" s="464">
        <v>-0.11705619576692877</v>
      </c>
      <c r="O77" s="463">
        <v>580040.71371889114</v>
      </c>
      <c r="P77" s="463">
        <v>-97083.17047923035</v>
      </c>
      <c r="Q77" s="464">
        <v>-0.14337578801285428</v>
      </c>
    </row>
    <row r="78" spans="1:17">
      <c r="A78" s="483"/>
      <c r="B78" s="478"/>
      <c r="C78" s="367" t="s">
        <v>230</v>
      </c>
      <c r="D78" s="463">
        <v>136403.5664295303</v>
      </c>
      <c r="E78" s="463">
        <v>-41035.051369090303</v>
      </c>
      <c r="F78" s="468">
        <v>-0.23126336238519385</v>
      </c>
      <c r="G78" s="474">
        <v>12.005439372987373</v>
      </c>
      <c r="H78" s="474">
        <v>-1.9921600235236436</v>
      </c>
      <c r="I78" s="475">
        <v>8.0832026073257541</v>
      </c>
      <c r="J78" s="475">
        <v>0.19667905413130438</v>
      </c>
      <c r="K78" s="468">
        <v>2.4938625086796222E-2</v>
      </c>
      <c r="L78" s="469">
        <v>1102577.6638117111</v>
      </c>
      <c r="M78" s="469">
        <v>-296796.17470337823</v>
      </c>
      <c r="N78" s="468">
        <v>-0.21209212758923382</v>
      </c>
      <c r="O78" s="463">
        <v>179277.44187474251</v>
      </c>
      <c r="P78" s="463">
        <v>-53233.247875237052</v>
      </c>
      <c r="Q78" s="468">
        <v>-0.22894967939959729</v>
      </c>
    </row>
    <row r="79" spans="1:17">
      <c r="A79" s="483"/>
      <c r="B79" s="478"/>
      <c r="C79" s="367" t="s">
        <v>231</v>
      </c>
      <c r="D79" s="463">
        <v>93418.797531463802</v>
      </c>
      <c r="E79" s="463">
        <v>-16370.76271938112</v>
      </c>
      <c r="F79" s="464">
        <v>-0.14911037699738972</v>
      </c>
      <c r="G79" s="472">
        <v>8.2221729198025422</v>
      </c>
      <c r="H79" s="472">
        <v>-0.43879559638922139</v>
      </c>
      <c r="I79" s="473">
        <v>6.7879093926237015</v>
      </c>
      <c r="J79" s="473">
        <v>0.25477196594645068</v>
      </c>
      <c r="K79" s="464">
        <v>3.8996878422627571E-2</v>
      </c>
      <c r="L79" s="465">
        <v>634118.33321143501</v>
      </c>
      <c r="M79" s="465">
        <v>-83151.951921797008</v>
      </c>
      <c r="N79" s="464">
        <v>-0.11592833781808157</v>
      </c>
      <c r="O79" s="463">
        <v>91845.061283230782</v>
      </c>
      <c r="P79" s="463">
        <v>-14123.241520919153</v>
      </c>
      <c r="Q79" s="464">
        <v>-0.13327798169063493</v>
      </c>
    </row>
    <row r="80" spans="1:17">
      <c r="A80" s="483"/>
      <c r="B80" s="484"/>
      <c r="C80" s="367" t="s">
        <v>232</v>
      </c>
      <c r="D80" s="463">
        <v>20590.312371492386</v>
      </c>
      <c r="E80" s="463">
        <v>1841.7783952951431</v>
      </c>
      <c r="F80" s="468">
        <v>9.8235861941708483E-2</v>
      </c>
      <c r="G80" s="474">
        <v>1.8122381497593143</v>
      </c>
      <c r="H80" s="474">
        <v>0.33322263934473217</v>
      </c>
      <c r="I80" s="475">
        <v>4.2523265110371762</v>
      </c>
      <c r="J80" s="475">
        <v>-0.69660857762883754</v>
      </c>
      <c r="K80" s="468">
        <v>-0.14075928763426326</v>
      </c>
      <c r="L80" s="469">
        <v>87556.731167833816</v>
      </c>
      <c r="M80" s="469">
        <v>-5228.5464880156505</v>
      </c>
      <c r="N80" s="468">
        <v>-5.63510356396075E-2</v>
      </c>
      <c r="O80" s="463">
        <v>9882.2510738372803</v>
      </c>
      <c r="P80" s="463">
        <v>623.79443383216858</v>
      </c>
      <c r="Q80" s="468">
        <v>6.7375639168281959E-2</v>
      </c>
    </row>
    <row r="81" spans="1:17">
      <c r="A81" s="483"/>
      <c r="B81" s="478" t="s">
        <v>242</v>
      </c>
      <c r="C81" s="367" t="s">
        <v>294</v>
      </c>
      <c r="D81" s="463">
        <v>2358520.885452101</v>
      </c>
      <c r="E81" s="463">
        <v>-186688.91061609471</v>
      </c>
      <c r="F81" s="464">
        <v>-7.3349124659385298E-2</v>
      </c>
      <c r="G81" s="472">
        <v>14.892610416630735</v>
      </c>
      <c r="H81" s="472">
        <v>-0.14781643621915386</v>
      </c>
      <c r="I81" s="473">
        <v>17.799112783287026</v>
      </c>
      <c r="J81" s="473">
        <v>0.39913975337981</v>
      </c>
      <c r="K81" s="464">
        <v>2.2939101841926154E-2</v>
      </c>
      <c r="L81" s="465">
        <v>41979579.241899922</v>
      </c>
      <c r="M81" s="465">
        <v>-2307002.5651423261</v>
      </c>
      <c r="N81" s="464">
        <v>-5.2092585858036965E-2</v>
      </c>
      <c r="O81" s="463">
        <v>20858204.911988098</v>
      </c>
      <c r="P81" s="463">
        <v>-1430423.4243560545</v>
      </c>
      <c r="Q81" s="464">
        <v>-6.4177274741648679E-2</v>
      </c>
    </row>
    <row r="82" spans="1:17">
      <c r="A82" s="483"/>
      <c r="B82" s="478" t="s">
        <v>299</v>
      </c>
      <c r="C82" s="367" t="s">
        <v>295</v>
      </c>
      <c r="D82" s="463">
        <v>926804.84352380387</v>
      </c>
      <c r="E82" s="463">
        <v>-18355.248549848213</v>
      </c>
      <c r="F82" s="468">
        <v>-1.9420253461588041E-2</v>
      </c>
      <c r="G82" s="474">
        <v>5.8522031973444379</v>
      </c>
      <c r="H82" s="474">
        <v>0.26696175633367858</v>
      </c>
      <c r="I82" s="475">
        <v>13.572763050305218</v>
      </c>
      <c r="J82" s="475">
        <v>-1.0478274644805552E-2</v>
      </c>
      <c r="K82" s="468">
        <v>-7.7141194757092369E-4</v>
      </c>
      <c r="L82" s="469">
        <v>12579302.535023794</v>
      </c>
      <c r="M82" s="469">
        <v>-259035.08632460609</v>
      </c>
      <c r="N82" s="468">
        <v>-2.0176684393613871E-2</v>
      </c>
      <c r="O82" s="463">
        <v>2738007.758274633</v>
      </c>
      <c r="P82" s="463">
        <v>-146722.89892612863</v>
      </c>
      <c r="Q82" s="468">
        <v>-5.0861905793486879E-2</v>
      </c>
    </row>
    <row r="83" spans="1:17">
      <c r="A83" s="483"/>
      <c r="B83" s="478" t="s">
        <v>299</v>
      </c>
      <c r="C83" s="367" t="s">
        <v>229</v>
      </c>
      <c r="D83" s="463">
        <v>4227668.0210382603</v>
      </c>
      <c r="E83" s="463">
        <v>-335063.95869922172</v>
      </c>
      <c r="F83" s="464">
        <v>-7.3434942088906066E-2</v>
      </c>
      <c r="G83" s="472">
        <v>26.695126253292496</v>
      </c>
      <c r="H83" s="472">
        <v>-0.26745918717381301</v>
      </c>
      <c r="I83" s="473">
        <v>9.2693587732991212</v>
      </c>
      <c r="J83" s="473">
        <v>0.14721984357750451</v>
      </c>
      <c r="K83" s="464">
        <v>1.6138741660449284E-2</v>
      </c>
      <c r="L83" s="465">
        <v>39187771.661407135</v>
      </c>
      <c r="M83" s="465">
        <v>-2434103.3568419293</v>
      </c>
      <c r="N83" s="464">
        <v>-5.8481347987679538E-2</v>
      </c>
      <c r="O83" s="463">
        <v>8279196.3547363235</v>
      </c>
      <c r="P83" s="463">
        <v>-646138.59306449164</v>
      </c>
      <c r="Q83" s="464">
        <v>-7.2393764138084127E-2</v>
      </c>
    </row>
    <row r="84" spans="1:17">
      <c r="A84" s="483"/>
      <c r="B84" s="478" t="s">
        <v>299</v>
      </c>
      <c r="C84" s="367" t="s">
        <v>230</v>
      </c>
      <c r="D84" s="463">
        <v>2233672.7445651838</v>
      </c>
      <c r="E84" s="463">
        <v>-242998.31864072196</v>
      </c>
      <c r="F84" s="468">
        <v>-9.8114893919814636E-2</v>
      </c>
      <c r="G84" s="474">
        <v>14.104271108321802</v>
      </c>
      <c r="H84" s="474">
        <v>-0.53113930942134857</v>
      </c>
      <c r="I84" s="475">
        <v>7.9841082310609375</v>
      </c>
      <c r="J84" s="475">
        <v>-0.12259487089523002</v>
      </c>
      <c r="K84" s="468">
        <v>-1.5122654592549169E-2</v>
      </c>
      <c r="L84" s="469">
        <v>17833884.945379358</v>
      </c>
      <c r="M84" s="469">
        <v>-2243752.0452370383</v>
      </c>
      <c r="N84" s="468">
        <v>-0.11175379086122991</v>
      </c>
      <c r="O84" s="463">
        <v>2937447.0851134439</v>
      </c>
      <c r="P84" s="463">
        <v>-328827.04264726257</v>
      </c>
      <c r="Q84" s="468">
        <v>-0.10067343700655644</v>
      </c>
    </row>
    <row r="85" spans="1:17">
      <c r="A85" s="483"/>
      <c r="B85" s="478" t="s">
        <v>299</v>
      </c>
      <c r="C85" s="367" t="s">
        <v>231</v>
      </c>
      <c r="D85" s="463">
        <v>1453523.5737961584</v>
      </c>
      <c r="E85" s="463">
        <v>31304.165323382011</v>
      </c>
      <c r="F85" s="464">
        <v>2.2010784789526533E-2</v>
      </c>
      <c r="G85" s="472">
        <v>9.1781083854110417</v>
      </c>
      <c r="H85" s="472">
        <v>0.77377683880045645</v>
      </c>
      <c r="I85" s="473">
        <v>6.5811931388730596</v>
      </c>
      <c r="J85" s="473">
        <v>-0.18478009883373847</v>
      </c>
      <c r="K85" s="464">
        <v>-2.7310202441233167E-2</v>
      </c>
      <c r="L85" s="465">
        <v>9565919.3710575271</v>
      </c>
      <c r="M85" s="465">
        <v>-56779.084816470742</v>
      </c>
      <c r="N85" s="464">
        <v>-5.9005366401989872E-3</v>
      </c>
      <c r="O85" s="463">
        <v>1403616.7054193902</v>
      </c>
      <c r="P85" s="463">
        <v>16936.05630071531</v>
      </c>
      <c r="Q85" s="464">
        <v>1.2213378986343589E-2</v>
      </c>
    </row>
    <row r="86" spans="1:17">
      <c r="A86" s="483"/>
      <c r="B86" s="484" t="s">
        <v>299</v>
      </c>
      <c r="C86" s="367" t="s">
        <v>232</v>
      </c>
      <c r="D86" s="463">
        <v>250727.62246627809</v>
      </c>
      <c r="E86" s="463">
        <v>-47802.47077280283</v>
      </c>
      <c r="F86" s="468">
        <v>-0.16012613754995791</v>
      </c>
      <c r="G86" s="474">
        <v>1.5831908994787591</v>
      </c>
      <c r="H86" s="474">
        <v>-0.18091516269064378</v>
      </c>
      <c r="I86" s="475">
        <v>4.4224294599806999</v>
      </c>
      <c r="J86" s="475">
        <v>-0.1419140846096143</v>
      </c>
      <c r="K86" s="468">
        <v>-3.1091893768121742E-2</v>
      </c>
      <c r="L86" s="469">
        <v>1108825.2240257871</v>
      </c>
      <c r="M86" s="469">
        <v>-253768.67991595645</v>
      </c>
      <c r="N86" s="468">
        <v>-0.18623940645987663</v>
      </c>
      <c r="O86" s="463">
        <v>120018.17272973061</v>
      </c>
      <c r="P86" s="463">
        <v>-27099.684791445732</v>
      </c>
      <c r="Q86" s="468">
        <v>-0.1842039113949506</v>
      </c>
    </row>
    <row r="87" spans="1:17">
      <c r="A87" s="483"/>
      <c r="B87" s="478" t="s">
        <v>241</v>
      </c>
      <c r="C87" s="367" t="s">
        <v>294</v>
      </c>
      <c r="D87" s="463">
        <v>2005825.5561773507</v>
      </c>
      <c r="E87" s="463">
        <v>-197383.2252089614</v>
      </c>
      <c r="F87" s="464">
        <v>-8.9588978982174869E-2</v>
      </c>
      <c r="G87" s="472">
        <v>14.968180299069385</v>
      </c>
      <c r="H87" s="472">
        <v>-0.3444554995487028</v>
      </c>
      <c r="I87" s="473">
        <v>17.86229415509381</v>
      </c>
      <c r="J87" s="473">
        <v>0.45370903521655848</v>
      </c>
      <c r="K87" s="464">
        <v>2.6062372794358236E-2</v>
      </c>
      <c r="L87" s="465">
        <v>35828646.108244479</v>
      </c>
      <c r="M87" s="465">
        <v>-2526101.4993801638</v>
      </c>
      <c r="N87" s="464">
        <v>-6.5861507556316007E-2</v>
      </c>
      <c r="O87" s="463">
        <v>17760850.04271891</v>
      </c>
      <c r="P87" s="463">
        <v>-1569252.3724702932</v>
      </c>
      <c r="Q87" s="464">
        <v>-8.1181792975768538E-2</v>
      </c>
    </row>
    <row r="88" spans="1:17">
      <c r="A88" s="483"/>
      <c r="B88" s="478" t="s">
        <v>300</v>
      </c>
      <c r="C88" s="367" t="s">
        <v>295</v>
      </c>
      <c r="D88" s="463">
        <v>792324.27276471595</v>
      </c>
      <c r="E88" s="463">
        <v>-23107.441597242258</v>
      </c>
      <c r="F88" s="468">
        <v>-2.8337678300043655E-2</v>
      </c>
      <c r="G88" s="474">
        <v>5.9126041811298453</v>
      </c>
      <c r="H88" s="474">
        <v>0.24522986501501443</v>
      </c>
      <c r="I88" s="475">
        <v>13.652260003634808</v>
      </c>
      <c r="J88" s="475">
        <v>4.5858131799475288E-2</v>
      </c>
      <c r="K88" s="468">
        <v>3.3703349519904782E-3</v>
      </c>
      <c r="L88" s="469">
        <v>10817016.978974767</v>
      </c>
      <c r="M88" s="469">
        <v>-278074.62567367591</v>
      </c>
      <c r="N88" s="468">
        <v>-2.5062850815686162E-2</v>
      </c>
      <c r="O88" s="463">
        <v>2339335.1099019535</v>
      </c>
      <c r="P88" s="463">
        <v>-151571.84622114385</v>
      </c>
      <c r="Q88" s="468">
        <v>-6.0850063407046573E-2</v>
      </c>
    </row>
    <row r="89" spans="1:17">
      <c r="A89" s="483"/>
      <c r="B89" s="478" t="s">
        <v>300</v>
      </c>
      <c r="C89" s="367" t="s">
        <v>229</v>
      </c>
      <c r="D89" s="463">
        <v>3505859.3773187031</v>
      </c>
      <c r="E89" s="463">
        <v>-306428.68032333301</v>
      </c>
      <c r="F89" s="464">
        <v>-8.0379204218073777E-2</v>
      </c>
      <c r="G89" s="472">
        <v>26.161963637006146</v>
      </c>
      <c r="H89" s="472">
        <v>-0.33401762418052883</v>
      </c>
      <c r="I89" s="473">
        <v>9.3021846948767148</v>
      </c>
      <c r="J89" s="473">
        <v>0.15610243375668809</v>
      </c>
      <c r="K89" s="464">
        <v>1.7067683112831727E-2</v>
      </c>
      <c r="L89" s="465">
        <v>32612151.442084052</v>
      </c>
      <c r="M89" s="465">
        <v>-2255348.7361954972</v>
      </c>
      <c r="N89" s="464">
        <v>-6.4683407891697672E-2</v>
      </c>
      <c r="O89" s="463">
        <v>6862170.0695490334</v>
      </c>
      <c r="P89" s="463">
        <v>-589672.17118725087</v>
      </c>
      <c r="Q89" s="464">
        <v>-7.9131059426318165E-2</v>
      </c>
    </row>
    <row r="90" spans="1:17">
      <c r="A90" s="483"/>
      <c r="B90" s="478" t="s">
        <v>300</v>
      </c>
      <c r="C90" s="367" t="s">
        <v>230</v>
      </c>
      <c r="D90" s="463">
        <v>1901495.831582142</v>
      </c>
      <c r="E90" s="463">
        <v>-204950.56394465081</v>
      </c>
      <c r="F90" s="468">
        <v>-9.7296833368216581E-2</v>
      </c>
      <c r="G90" s="474">
        <v>14.189634964713671</v>
      </c>
      <c r="H90" s="474">
        <v>-0.45048754955745807</v>
      </c>
      <c r="I90" s="475">
        <v>8.0219898001191989</v>
      </c>
      <c r="J90" s="475">
        <v>-9.5507207266889438E-2</v>
      </c>
      <c r="K90" s="468">
        <v>-1.1765598087684872E-2</v>
      </c>
      <c r="L90" s="469">
        <v>15253780.165921118</v>
      </c>
      <c r="M90" s="469">
        <v>-1845292.1459868364</v>
      </c>
      <c r="N90" s="468">
        <v>-0.10791767601928659</v>
      </c>
      <c r="O90" s="463">
        <v>2501036.6517799976</v>
      </c>
      <c r="P90" s="463">
        <v>-277265.17210211512</v>
      </c>
      <c r="Q90" s="468">
        <v>-9.9796634663217879E-2</v>
      </c>
    </row>
    <row r="91" spans="1:17">
      <c r="A91" s="483"/>
      <c r="B91" s="478" t="s">
        <v>300</v>
      </c>
      <c r="C91" s="367" t="s">
        <v>231</v>
      </c>
      <c r="D91" s="463">
        <v>1233238.8749990801</v>
      </c>
      <c r="E91" s="463">
        <v>7242.0753600436728</v>
      </c>
      <c r="F91" s="464">
        <v>5.9070915700399204E-3</v>
      </c>
      <c r="G91" s="472">
        <v>9.2028650128414213</v>
      </c>
      <c r="H91" s="472">
        <v>0.68200097047348152</v>
      </c>
      <c r="I91" s="473">
        <v>6.6025941568305875</v>
      </c>
      <c r="J91" s="473">
        <v>-0.10983768757162604</v>
      </c>
      <c r="K91" s="464">
        <v>-1.6363322580805709E-2</v>
      </c>
      <c r="L91" s="465">
        <v>8142575.7900452539</v>
      </c>
      <c r="M91" s="465">
        <v>-86844.168987014331</v>
      </c>
      <c r="N91" s="464">
        <v>-1.0552890655640655E-2</v>
      </c>
      <c r="O91" s="463">
        <v>1192161.8853404976</v>
      </c>
      <c r="P91" s="463">
        <v>59.144142698030919</v>
      </c>
      <c r="Q91" s="464">
        <v>4.9613293094690934E-5</v>
      </c>
    </row>
    <row r="92" spans="1:17">
      <c r="A92" s="483"/>
      <c r="B92" s="484" t="s">
        <v>300</v>
      </c>
      <c r="C92" s="367" t="s">
        <v>232</v>
      </c>
      <c r="D92" s="463">
        <v>207980.13459892274</v>
      </c>
      <c r="E92" s="463">
        <v>-36623.455392348755</v>
      </c>
      <c r="F92" s="468">
        <v>-0.14972574766239383</v>
      </c>
      <c r="G92" s="474">
        <v>1.5520213827737981</v>
      </c>
      <c r="H92" s="474">
        <v>-0.14801073411621801</v>
      </c>
      <c r="I92" s="475">
        <v>4.423447541428529</v>
      </c>
      <c r="J92" s="475">
        <v>-0.13059783546474701</v>
      </c>
      <c r="K92" s="468">
        <v>-2.8677324149510242E-2</v>
      </c>
      <c r="L92" s="469">
        <v>919989.21505757933</v>
      </c>
      <c r="M92" s="469">
        <v>-193946.633113669</v>
      </c>
      <c r="N92" s="468">
        <v>-0.17410933801266182</v>
      </c>
      <c r="O92" s="463">
        <v>99236.594680070877</v>
      </c>
      <c r="P92" s="463">
        <v>-21408.782257080078</v>
      </c>
      <c r="Q92" s="468">
        <v>-0.17745215606755307</v>
      </c>
    </row>
    <row r="93" spans="1:17">
      <c r="A93" s="483" t="s">
        <v>84</v>
      </c>
      <c r="B93" s="478" t="s">
        <v>243</v>
      </c>
      <c r="C93" s="367" t="s">
        <v>294</v>
      </c>
      <c r="D93" s="463">
        <v>73275.551629021647</v>
      </c>
      <c r="E93" s="463">
        <v>-11297.488433528662</v>
      </c>
      <c r="F93" s="464">
        <v>-0.1335826218990476</v>
      </c>
      <c r="G93" s="472">
        <v>3.8864379196026019E-2</v>
      </c>
      <c r="H93" s="472">
        <v>-7.0425519301735018E-3</v>
      </c>
      <c r="I93" s="473">
        <v>16.063127864257012</v>
      </c>
      <c r="J93" s="473">
        <v>0.75400749783994137</v>
      </c>
      <c r="K93" s="464">
        <v>4.9252176466910123E-2</v>
      </c>
      <c r="L93" s="465">
        <v>1177034.5551409409</v>
      </c>
      <c r="M93" s="465">
        <v>-117704.29493045481</v>
      </c>
      <c r="N93" s="464">
        <v>-9.0909680298821835E-2</v>
      </c>
      <c r="O93" s="463">
        <v>512857.11280035973</v>
      </c>
      <c r="P93" s="463">
        <v>-51975.894607202848</v>
      </c>
      <c r="Q93" s="464">
        <v>-9.2019931423198448E-2</v>
      </c>
    </row>
    <row r="94" spans="1:17">
      <c r="A94" s="483"/>
      <c r="B94" s="478"/>
      <c r="C94" s="367" t="s">
        <v>295</v>
      </c>
      <c r="D94" s="463">
        <v>7529809.9431094304</v>
      </c>
      <c r="E94" s="463">
        <v>429610.39971151482</v>
      </c>
      <c r="F94" s="468">
        <v>6.0506806475739951E-2</v>
      </c>
      <c r="G94" s="474">
        <v>3.993711168284237</v>
      </c>
      <c r="H94" s="474">
        <v>0.13966534966438315</v>
      </c>
      <c r="I94" s="475">
        <v>8.4264791735139859</v>
      </c>
      <c r="J94" s="475">
        <v>1.1394163323625861E-3</v>
      </c>
      <c r="K94" s="468">
        <v>1.3523684091093965E-4</v>
      </c>
      <c r="L94" s="469">
        <v>63449786.666130148</v>
      </c>
      <c r="M94" s="469">
        <v>3628193.1692168787</v>
      </c>
      <c r="N94" s="468">
        <v>6.065022606601226E-2</v>
      </c>
      <c r="O94" s="463">
        <v>18927620.69626224</v>
      </c>
      <c r="P94" s="463">
        <v>1138103.0382542498</v>
      </c>
      <c r="Q94" s="468">
        <v>6.3976048150014356E-2</v>
      </c>
    </row>
    <row r="95" spans="1:17">
      <c r="A95" s="483"/>
      <c r="B95" s="478"/>
      <c r="C95" s="367" t="s">
        <v>229</v>
      </c>
      <c r="D95" s="463">
        <v>35075539.491793893</v>
      </c>
      <c r="E95" s="463">
        <v>417816.09032318741</v>
      </c>
      <c r="F95" s="464">
        <v>1.2055497283628772E-2</v>
      </c>
      <c r="G95" s="472">
        <v>18.60360020509701</v>
      </c>
      <c r="H95" s="472">
        <v>-0.20889275962865028</v>
      </c>
      <c r="I95" s="473">
        <v>5.3580609151121363</v>
      </c>
      <c r="J95" s="473">
        <v>6.92798958828309E-2</v>
      </c>
      <c r="K95" s="464">
        <v>1.3099407147117341E-2</v>
      </c>
      <c r="L95" s="465">
        <v>187936877.22745305</v>
      </c>
      <c r="M95" s="465">
        <v>4639767.5320554674</v>
      </c>
      <c r="N95" s="464">
        <v>2.5312824298025293E-2</v>
      </c>
      <c r="O95" s="463">
        <v>68452668.383483291</v>
      </c>
      <c r="P95" s="463">
        <v>717995.35698536038</v>
      </c>
      <c r="Q95" s="464">
        <v>1.0600115493352706E-2</v>
      </c>
    </row>
    <row r="96" spans="1:17">
      <c r="A96" s="483"/>
      <c r="B96" s="478"/>
      <c r="C96" s="367" t="s">
        <v>230</v>
      </c>
      <c r="D96" s="463">
        <v>9688728.547961548</v>
      </c>
      <c r="E96" s="463">
        <v>-399214.08560027555</v>
      </c>
      <c r="F96" s="468">
        <v>-3.9573389748680805E-2</v>
      </c>
      <c r="G96" s="474">
        <v>5.138772917353303</v>
      </c>
      <c r="H96" s="474">
        <v>-0.33704404915825226</v>
      </c>
      <c r="I96" s="475">
        <v>5.2595928112997772</v>
      </c>
      <c r="J96" s="475">
        <v>0.14759572894738682</v>
      </c>
      <c r="K96" s="468">
        <v>2.8872420419979505E-2</v>
      </c>
      <c r="L96" s="469">
        <v>50958767.021493487</v>
      </c>
      <c r="M96" s="469">
        <v>-610766.28821284324</v>
      </c>
      <c r="N96" s="468">
        <v>-1.1843548874968893E-2</v>
      </c>
      <c r="O96" s="463">
        <v>12277453.026483595</v>
      </c>
      <c r="P96" s="463">
        <v>-540526.01636388712</v>
      </c>
      <c r="Q96" s="468">
        <v>-4.2169363404093267E-2</v>
      </c>
    </row>
    <row r="97" spans="1:17">
      <c r="A97" s="483"/>
      <c r="B97" s="478"/>
      <c r="C97" s="367" t="s">
        <v>231</v>
      </c>
      <c r="D97" s="463">
        <v>48837483.637878716</v>
      </c>
      <c r="E97" s="463">
        <v>1338383.3515035659</v>
      </c>
      <c r="F97" s="464">
        <v>2.8177025321203267E-2</v>
      </c>
      <c r="G97" s="472">
        <v>25.902752567344631</v>
      </c>
      <c r="H97" s="472">
        <v>0.11985622365945758</v>
      </c>
      <c r="I97" s="473">
        <v>5.0014318080268412</v>
      </c>
      <c r="J97" s="473">
        <v>0.18259048769634312</v>
      </c>
      <c r="K97" s="464">
        <v>3.7890952525454859E-2</v>
      </c>
      <c r="L97" s="465">
        <v>244257344.09047702</v>
      </c>
      <c r="M97" s="465">
        <v>15366716.951970249</v>
      </c>
      <c r="N97" s="464">
        <v>6.7135632175412366E-2</v>
      </c>
      <c r="O97" s="463">
        <v>44485514.56855613</v>
      </c>
      <c r="P97" s="463">
        <v>1319215.0172160044</v>
      </c>
      <c r="Q97" s="464">
        <v>3.0561225560856504E-2</v>
      </c>
    </row>
    <row r="98" spans="1:17">
      <c r="A98" s="483"/>
      <c r="B98" s="484"/>
      <c r="C98" s="367" t="s">
        <v>232</v>
      </c>
      <c r="D98" s="463">
        <v>78648991.757898405</v>
      </c>
      <c r="E98" s="463">
        <v>2198915.5818862021</v>
      </c>
      <c r="F98" s="468">
        <v>2.8762765086376166E-2</v>
      </c>
      <c r="G98" s="474">
        <v>41.71438045992776</v>
      </c>
      <c r="H98" s="474">
        <v>0.21665992145351254</v>
      </c>
      <c r="I98" s="475">
        <v>3.5965895784024626</v>
      </c>
      <c r="J98" s="475">
        <v>0.12122914759695069</v>
      </c>
      <c r="K98" s="468">
        <v>3.4882467591671476E-2</v>
      </c>
      <c r="L98" s="469">
        <v>282868144.10831857</v>
      </c>
      <c r="M98" s="469">
        <v>17176574.434138596</v>
      </c>
      <c r="N98" s="468">
        <v>6.464854889901997E-2</v>
      </c>
      <c r="O98" s="463">
        <v>29963364.622273862</v>
      </c>
      <c r="P98" s="463">
        <v>984113.91607292742</v>
      </c>
      <c r="Q98" s="468">
        <v>3.395926023243756E-2</v>
      </c>
    </row>
    <row r="99" spans="1:17">
      <c r="A99" s="483"/>
      <c r="B99" s="478" t="s">
        <v>242</v>
      </c>
      <c r="C99" s="367" t="s">
        <v>294</v>
      </c>
      <c r="D99" s="463">
        <v>979603.24206569511</v>
      </c>
      <c r="E99" s="463">
        <v>-226397.2090596701</v>
      </c>
      <c r="F99" s="464">
        <v>-0.18772564209939574</v>
      </c>
      <c r="G99" s="472">
        <v>3.9636120067310383E-2</v>
      </c>
      <c r="H99" s="472">
        <v>-1.1251988837713035E-2</v>
      </c>
      <c r="I99" s="473">
        <v>15.590186403614704</v>
      </c>
      <c r="J99" s="473">
        <v>-4.0814678389304859E-2</v>
      </c>
      <c r="K99" s="464">
        <v>-2.6111365596599473E-3</v>
      </c>
      <c r="L99" s="465">
        <v>15272197.145389482</v>
      </c>
      <c r="M99" s="465">
        <v>-3578797.2110484242</v>
      </c>
      <c r="N99" s="464">
        <v>-0.18984660137178438</v>
      </c>
      <c r="O99" s="463">
        <v>6681229.2384247072</v>
      </c>
      <c r="P99" s="463">
        <v>-1619745.9526482187</v>
      </c>
      <c r="Q99" s="464">
        <v>-0.19512718871755377</v>
      </c>
    </row>
    <row r="100" spans="1:17">
      <c r="A100" s="483"/>
      <c r="B100" s="478" t="s">
        <v>299</v>
      </c>
      <c r="C100" s="367" t="s">
        <v>295</v>
      </c>
      <c r="D100" s="463">
        <v>97368537.01961489</v>
      </c>
      <c r="E100" s="463">
        <v>3884667.2876615822</v>
      </c>
      <c r="F100" s="468">
        <v>4.1554412529135831E-2</v>
      </c>
      <c r="G100" s="474">
        <v>3.9396674677695636</v>
      </c>
      <c r="H100" s="474">
        <v>-4.9557198449359241E-3</v>
      </c>
      <c r="I100" s="475">
        <v>8.405553205096405</v>
      </c>
      <c r="J100" s="475">
        <v>-0.15290783756791093</v>
      </c>
      <c r="K100" s="468">
        <v>-1.7866277220362218E-2</v>
      </c>
      <c r="L100" s="469">
        <v>818436418.42077184</v>
      </c>
      <c r="M100" s="469">
        <v>18358361.202343583</v>
      </c>
      <c r="N100" s="468">
        <v>2.2945712654798618E-2</v>
      </c>
      <c r="O100" s="463">
        <v>244990733.0189279</v>
      </c>
      <c r="P100" s="463">
        <v>10476530.272256911</v>
      </c>
      <c r="Q100" s="468">
        <v>4.4673329587521661E-2</v>
      </c>
    </row>
    <row r="101" spans="1:17">
      <c r="A101" s="483"/>
      <c r="B101" s="478" t="s">
        <v>299</v>
      </c>
      <c r="C101" s="367" t="s">
        <v>229</v>
      </c>
      <c r="D101" s="463">
        <v>462079744.48975009</v>
      </c>
      <c r="E101" s="463">
        <v>11079121.667177677</v>
      </c>
      <c r="F101" s="464">
        <v>2.4565646046870983E-2</v>
      </c>
      <c r="G101" s="472">
        <v>18.696394057094775</v>
      </c>
      <c r="H101" s="472">
        <v>-0.3339212209902378</v>
      </c>
      <c r="I101" s="473">
        <v>5.2599022718980182</v>
      </c>
      <c r="J101" s="473">
        <v>-9.3767542501875134E-2</v>
      </c>
      <c r="K101" s="464">
        <v>-1.7514629357542062E-2</v>
      </c>
      <c r="L101" s="465">
        <v>2430494297.8396921</v>
      </c>
      <c r="M101" s="465">
        <v>15985877.158934593</v>
      </c>
      <c r="N101" s="464">
        <v>6.6207585038893599E-3</v>
      </c>
      <c r="O101" s="463">
        <v>902794355.75574648</v>
      </c>
      <c r="P101" s="463">
        <v>21814115.818615079</v>
      </c>
      <c r="Q101" s="464">
        <v>2.4761186266983447E-2</v>
      </c>
    </row>
    <row r="102" spans="1:17">
      <c r="A102" s="483"/>
      <c r="B102" s="478" t="s">
        <v>299</v>
      </c>
      <c r="C102" s="367" t="s">
        <v>230</v>
      </c>
      <c r="D102" s="463">
        <v>125264821.05410634</v>
      </c>
      <c r="E102" s="463">
        <v>1980457.2124382854</v>
      </c>
      <c r="F102" s="468">
        <v>1.6064139447414045E-2</v>
      </c>
      <c r="G102" s="474">
        <v>5.0683902158602088</v>
      </c>
      <c r="H102" s="474">
        <v>-0.13368755086624429</v>
      </c>
      <c r="I102" s="475">
        <v>5.1079103413294957</v>
      </c>
      <c r="J102" s="475">
        <v>-3.0092219057964442E-3</v>
      </c>
      <c r="K102" s="468">
        <v>-5.8878287332926832E-4</v>
      </c>
      <c r="L102" s="469">
        <v>639841474.86705852</v>
      </c>
      <c r="M102" s="469">
        <v>9745007.8676595688</v>
      </c>
      <c r="N102" s="468">
        <v>1.5465898283903351E-2</v>
      </c>
      <c r="O102" s="463">
        <v>159790216.50526124</v>
      </c>
      <c r="P102" s="463">
        <v>2129699.4898074567</v>
      </c>
      <c r="Q102" s="468">
        <v>1.3508134630807439E-2</v>
      </c>
    </row>
    <row r="103" spans="1:17">
      <c r="A103" s="483"/>
      <c r="B103" s="478" t="s">
        <v>299</v>
      </c>
      <c r="C103" s="367" t="s">
        <v>231</v>
      </c>
      <c r="D103" s="463">
        <v>640484219.90575695</v>
      </c>
      <c r="E103" s="463">
        <v>36233167.080598593</v>
      </c>
      <c r="F103" s="464">
        <v>5.9963763258982283E-2</v>
      </c>
      <c r="G103" s="472">
        <v>25.914889162544984</v>
      </c>
      <c r="H103" s="472">
        <v>0.41805509963193188</v>
      </c>
      <c r="I103" s="473">
        <v>4.8811631545501299</v>
      </c>
      <c r="J103" s="473">
        <v>2.6818936892167855E-3</v>
      </c>
      <c r="K103" s="464">
        <v>5.497394672258119E-4</v>
      </c>
      <c r="L103" s="465">
        <v>3126307975.2747636</v>
      </c>
      <c r="M103" s="465">
        <v>178480537.21175098</v>
      </c>
      <c r="N103" s="464">
        <v>6.0546467173474963E-2</v>
      </c>
      <c r="O103" s="463">
        <v>582015083.86211574</v>
      </c>
      <c r="P103" s="463">
        <v>32822307.251251459</v>
      </c>
      <c r="Q103" s="464">
        <v>5.9764637571895839E-2</v>
      </c>
    </row>
    <row r="104" spans="1:17">
      <c r="A104" s="483"/>
      <c r="B104" s="484" t="s">
        <v>299</v>
      </c>
      <c r="C104" s="367" t="s">
        <v>232</v>
      </c>
      <c r="D104" s="463">
        <v>1029713905.1150908</v>
      </c>
      <c r="E104" s="463">
        <v>43725463.944830656</v>
      </c>
      <c r="F104" s="468">
        <v>4.4346832193015696E-2</v>
      </c>
      <c r="G104" s="474">
        <v>41.663667723328842</v>
      </c>
      <c r="H104" s="474">
        <v>5.913339123453909E-2</v>
      </c>
      <c r="I104" s="475">
        <v>3.4153962362828052</v>
      </c>
      <c r="J104" s="475">
        <v>-9.8349899185309564E-2</v>
      </c>
      <c r="K104" s="468">
        <v>-2.7990041224821443E-2</v>
      </c>
      <c r="L104" s="469">
        <v>3516880995.9781508</v>
      </c>
      <c r="M104" s="469">
        <v>52367921.19991827</v>
      </c>
      <c r="N104" s="468">
        <v>1.5115521306921436E-2</v>
      </c>
      <c r="O104" s="463">
        <v>390318670.69440222</v>
      </c>
      <c r="P104" s="463">
        <v>15142414.85087359</v>
      </c>
      <c r="Q104" s="468">
        <v>4.0360802729448045E-2</v>
      </c>
    </row>
    <row r="105" spans="1:17">
      <c r="A105" s="483"/>
      <c r="B105" s="478" t="s">
        <v>241</v>
      </c>
      <c r="C105" s="367" t="s">
        <v>294</v>
      </c>
      <c r="D105" s="463">
        <v>817221.20652889134</v>
      </c>
      <c r="E105" s="463">
        <v>-153949.79776558187</v>
      </c>
      <c r="F105" s="464">
        <v>-0.15851976334221574</v>
      </c>
      <c r="G105" s="472">
        <v>3.969525336759637E-2</v>
      </c>
      <c r="H105" s="472">
        <v>-9.5569661326083619E-3</v>
      </c>
      <c r="I105" s="473">
        <v>15.610046701559435</v>
      </c>
      <c r="J105" s="473">
        <v>-0.31407201963684095</v>
      </c>
      <c r="K105" s="464">
        <v>-1.9723039317634951E-2</v>
      </c>
      <c r="L105" s="465">
        <v>12756861.199420743</v>
      </c>
      <c r="M105" s="465">
        <v>-2708181.1715478674</v>
      </c>
      <c r="N105" s="464">
        <v>-0.17511631113482995</v>
      </c>
      <c r="O105" s="463">
        <v>5598368.4476610757</v>
      </c>
      <c r="P105" s="463">
        <v>-979538.09440550208</v>
      </c>
      <c r="Q105" s="464">
        <v>-0.14891334927628222</v>
      </c>
    </row>
    <row r="106" spans="1:17">
      <c r="A106" s="483"/>
      <c r="B106" s="478" t="s">
        <v>300</v>
      </c>
      <c r="C106" s="367" t="s">
        <v>295</v>
      </c>
      <c r="D106" s="463">
        <v>81957149.287729025</v>
      </c>
      <c r="E106" s="463">
        <v>3240257.8641914725</v>
      </c>
      <c r="F106" s="468">
        <v>4.1163437803421514E-2</v>
      </c>
      <c r="G106" s="474">
        <v>3.9809414883891772</v>
      </c>
      <c r="H106" s="474">
        <v>-1.1127465092775513E-2</v>
      </c>
      <c r="I106" s="475">
        <v>8.3672500473904616</v>
      </c>
      <c r="J106" s="475">
        <v>-0.14684055256847905</v>
      </c>
      <c r="K106" s="468">
        <v>-1.7246768852704857E-2</v>
      </c>
      <c r="L106" s="469">
        <v>685755961.26173782</v>
      </c>
      <c r="M106" s="469">
        <v>15553215.934608221</v>
      </c>
      <c r="N106" s="468">
        <v>2.3206732653738401E-2</v>
      </c>
      <c r="O106" s="463">
        <v>206105205.14000124</v>
      </c>
      <c r="P106" s="463">
        <v>8802687.579843998</v>
      </c>
      <c r="Q106" s="468">
        <v>4.46151812389321E-2</v>
      </c>
    </row>
    <row r="107" spans="1:17">
      <c r="A107" s="483"/>
      <c r="B107" s="478" t="s">
        <v>300</v>
      </c>
      <c r="C107" s="367" t="s">
        <v>229</v>
      </c>
      <c r="D107" s="463">
        <v>384152780.89234263</v>
      </c>
      <c r="E107" s="463">
        <v>10766472.464737415</v>
      </c>
      <c r="F107" s="464">
        <v>2.8834673960266264E-2</v>
      </c>
      <c r="G107" s="472">
        <v>18.659625873094829</v>
      </c>
      <c r="H107" s="472">
        <v>-0.27638471590274705</v>
      </c>
      <c r="I107" s="473">
        <v>5.2655510109037085</v>
      </c>
      <c r="J107" s="473">
        <v>-9.3118201620839613E-2</v>
      </c>
      <c r="K107" s="464">
        <v>-1.7377113221170495E-2</v>
      </c>
      <c r="L107" s="465">
        <v>2022776063.7691455</v>
      </c>
      <c r="M107" s="465">
        <v>21922348.419942141</v>
      </c>
      <c r="N107" s="464">
        <v>1.0956497344992606E-2</v>
      </c>
      <c r="O107" s="463">
        <v>749964710.30202174</v>
      </c>
      <c r="P107" s="463">
        <v>20936529.24373138</v>
      </c>
      <c r="Q107" s="464">
        <v>2.8718408681182892E-2</v>
      </c>
    </row>
    <row r="108" spans="1:17">
      <c r="A108" s="483"/>
      <c r="B108" s="478" t="s">
        <v>300</v>
      </c>
      <c r="C108" s="367" t="s">
        <v>230</v>
      </c>
      <c r="D108" s="463">
        <v>105296019.29474603</v>
      </c>
      <c r="E108" s="463">
        <v>914975.81117872894</v>
      </c>
      <c r="F108" s="468">
        <v>8.7657277666779946E-3</v>
      </c>
      <c r="G108" s="474">
        <v>5.1145909223985511</v>
      </c>
      <c r="H108" s="474">
        <v>-0.17901652940943702</v>
      </c>
      <c r="I108" s="475">
        <v>5.0804715927935673</v>
      </c>
      <c r="J108" s="475">
        <v>-1.5636030759805131E-2</v>
      </c>
      <c r="K108" s="468">
        <v>-3.0682300914403699E-3</v>
      </c>
      <c r="L108" s="469">
        <v>534953434.86120057</v>
      </c>
      <c r="M108" s="469">
        <v>3016403.4101372361</v>
      </c>
      <c r="N108" s="468">
        <v>5.6706024055306562E-3</v>
      </c>
      <c r="O108" s="463">
        <v>134514542.54380631</v>
      </c>
      <c r="P108" s="463">
        <v>871271.66103832424</v>
      </c>
      <c r="Q108" s="468">
        <v>6.5193829459816548E-3</v>
      </c>
    </row>
    <row r="109" spans="1:17">
      <c r="A109" s="483"/>
      <c r="B109" s="478" t="s">
        <v>300</v>
      </c>
      <c r="C109" s="367" t="s">
        <v>231</v>
      </c>
      <c r="D109" s="463">
        <v>530973624.61300379</v>
      </c>
      <c r="E109" s="463">
        <v>28722542.355793834</v>
      </c>
      <c r="F109" s="464">
        <v>5.7187616653227261E-2</v>
      </c>
      <c r="G109" s="472">
        <v>25.791220776132715</v>
      </c>
      <c r="H109" s="472">
        <v>0.31992845154548633</v>
      </c>
      <c r="I109" s="473">
        <v>4.8840481108826426</v>
      </c>
      <c r="J109" s="473">
        <v>5.8083790735485863E-3</v>
      </c>
      <c r="K109" s="464">
        <v>1.1906711012323599E-3</v>
      </c>
      <c r="L109" s="465">
        <v>2593300728.2196507</v>
      </c>
      <c r="M109" s="465">
        <v>143199543.4084115</v>
      </c>
      <c r="N109" s="464">
        <v>5.8446379396956981E-2</v>
      </c>
      <c r="O109" s="463">
        <v>481181015.27660382</v>
      </c>
      <c r="P109" s="463">
        <v>25960309.003277123</v>
      </c>
      <c r="Q109" s="464">
        <v>5.7027961701921918E-2</v>
      </c>
    </row>
    <row r="110" spans="1:17">
      <c r="A110" s="483"/>
      <c r="B110" s="484" t="s">
        <v>300</v>
      </c>
      <c r="C110" s="367" t="s">
        <v>232</v>
      </c>
      <c r="D110" s="463">
        <v>859494875.16104412</v>
      </c>
      <c r="E110" s="463">
        <v>39112431.652966499</v>
      </c>
      <c r="F110" s="468">
        <v>4.7675851625634397E-2</v>
      </c>
      <c r="G110" s="474">
        <v>41.748631294802415</v>
      </c>
      <c r="H110" s="474">
        <v>0.1435421775386061</v>
      </c>
      <c r="I110" s="475">
        <v>3.4029573199837317</v>
      </c>
      <c r="J110" s="475">
        <v>-9.5306688603491008E-2</v>
      </c>
      <c r="K110" s="468">
        <v>-2.7243995413022217E-2</v>
      </c>
      <c r="L110" s="469">
        <v>2924824376.917779</v>
      </c>
      <c r="M110" s="469">
        <v>54910001.51663065</v>
      </c>
      <c r="N110" s="468">
        <v>1.9132975529611573E-2</v>
      </c>
      <c r="O110" s="463">
        <v>324590322.84446883</v>
      </c>
      <c r="P110" s="463">
        <v>13411913.289826274</v>
      </c>
      <c r="Q110" s="468">
        <v>4.3100397964696065E-2</v>
      </c>
    </row>
    <row r="111" spans="1:17">
      <c r="A111" s="1"/>
      <c r="B111" s="1"/>
      <c r="C111" s="81"/>
    </row>
    <row r="112" spans="1:17">
      <c r="A112" s="1"/>
      <c r="B112" s="1"/>
      <c r="C112" s="81"/>
      <c r="D112" s="282"/>
      <c r="E112" s="282"/>
      <c r="F112" s="283"/>
      <c r="G112" s="311"/>
      <c r="H112" s="311"/>
      <c r="I112" s="312"/>
      <c r="J112" s="312"/>
      <c r="K112" s="283"/>
      <c r="L112" s="284"/>
      <c r="M112" s="284"/>
      <c r="N112" s="283"/>
      <c r="O112" s="282"/>
      <c r="P112" s="282"/>
      <c r="Q112" s="283"/>
    </row>
    <row r="113" spans="1:17">
      <c r="A113" s="1"/>
      <c r="B113" s="1"/>
      <c r="C113" s="81"/>
      <c r="D113" s="282"/>
      <c r="E113" s="282"/>
      <c r="F113" s="283"/>
      <c r="G113" s="311"/>
      <c r="H113" s="311"/>
      <c r="I113" s="312"/>
      <c r="J113" s="312"/>
      <c r="K113" s="283"/>
      <c r="L113" s="284"/>
      <c r="M113" s="284"/>
      <c r="N113" s="283"/>
      <c r="O113" s="282"/>
      <c r="P113" s="282"/>
      <c r="Q113" s="283"/>
    </row>
    <row r="114" spans="1:17">
      <c r="A114" s="1"/>
      <c r="B114" s="1"/>
      <c r="C114" s="81"/>
      <c r="D114" s="282"/>
      <c r="E114" s="282"/>
      <c r="F114" s="283"/>
      <c r="G114" s="311"/>
      <c r="H114" s="311"/>
      <c r="I114" s="312"/>
      <c r="J114" s="312"/>
      <c r="K114" s="283"/>
      <c r="L114" s="284"/>
      <c r="M114" s="284"/>
      <c r="N114" s="283"/>
      <c r="O114" s="282"/>
      <c r="P114" s="282"/>
      <c r="Q114" s="283"/>
    </row>
    <row r="115" spans="1:17">
      <c r="A115" s="1"/>
      <c r="B115" s="1"/>
      <c r="C115" s="81"/>
      <c r="D115" s="282"/>
      <c r="E115" s="282"/>
      <c r="F115" s="283"/>
      <c r="G115" s="311"/>
      <c r="H115" s="311"/>
      <c r="I115" s="312"/>
      <c r="J115" s="312"/>
      <c r="K115" s="283"/>
      <c r="L115" s="284"/>
      <c r="M115" s="284"/>
      <c r="N115" s="283"/>
      <c r="O115" s="282"/>
      <c r="P115" s="282"/>
      <c r="Q115" s="283"/>
    </row>
    <row r="116" spans="1:17">
      <c r="A116" s="1"/>
      <c r="B116" s="1"/>
      <c r="C116" s="81"/>
      <c r="D116" s="282"/>
      <c r="E116" s="282"/>
      <c r="F116" s="283"/>
      <c r="G116" s="311"/>
      <c r="H116" s="311"/>
      <c r="I116" s="312"/>
      <c r="J116" s="312"/>
      <c r="K116" s="283"/>
      <c r="L116" s="284"/>
      <c r="M116" s="284"/>
      <c r="N116" s="283"/>
      <c r="O116" s="282"/>
      <c r="P116" s="282"/>
      <c r="Q116" s="283"/>
    </row>
    <row r="117" spans="1:17">
      <c r="A117" s="1"/>
      <c r="B117" s="1"/>
      <c r="C117" s="81"/>
      <c r="D117" s="282"/>
      <c r="E117" s="282"/>
      <c r="F117" s="283"/>
      <c r="G117" s="311"/>
      <c r="H117" s="311"/>
      <c r="I117" s="312"/>
      <c r="J117" s="312"/>
      <c r="K117" s="283"/>
      <c r="L117" s="284"/>
      <c r="M117" s="284"/>
      <c r="N117" s="283"/>
      <c r="O117" s="282"/>
      <c r="P117" s="282"/>
      <c r="Q117" s="283"/>
    </row>
    <row r="118" spans="1:17">
      <c r="A118" s="1"/>
      <c r="B118" s="1"/>
      <c r="C118" s="81"/>
      <c r="D118" s="282"/>
      <c r="E118" s="282"/>
      <c r="F118" s="283"/>
      <c r="G118" s="311"/>
      <c r="H118" s="311"/>
      <c r="I118" s="312"/>
      <c r="J118" s="312"/>
      <c r="K118" s="283"/>
      <c r="L118" s="284"/>
      <c r="M118" s="284"/>
      <c r="N118" s="283"/>
      <c r="O118" s="282"/>
      <c r="P118" s="282"/>
      <c r="Q118" s="283"/>
    </row>
    <row r="119" spans="1:17">
      <c r="A119" s="1"/>
      <c r="B119" s="1"/>
      <c r="C119" s="81"/>
      <c r="D119" s="282"/>
      <c r="E119" s="282"/>
      <c r="F119" s="283"/>
      <c r="G119" s="311"/>
      <c r="H119" s="311"/>
      <c r="I119" s="312"/>
      <c r="J119" s="312"/>
      <c r="K119" s="283"/>
      <c r="L119" s="284"/>
      <c r="M119" s="284"/>
      <c r="N119" s="283"/>
      <c r="O119" s="282"/>
      <c r="P119" s="282"/>
      <c r="Q119" s="283"/>
    </row>
    <row r="120" spans="1:17">
      <c r="A120" s="1"/>
      <c r="B120" s="1"/>
      <c r="C120" s="81"/>
      <c r="D120" s="282"/>
      <c r="E120" s="282"/>
      <c r="F120" s="283"/>
      <c r="G120" s="311"/>
      <c r="H120" s="311"/>
      <c r="I120" s="312"/>
      <c r="J120" s="312"/>
      <c r="K120" s="283"/>
      <c r="L120" s="284"/>
      <c r="M120" s="284"/>
      <c r="N120" s="283"/>
      <c r="O120" s="282"/>
      <c r="P120" s="282"/>
      <c r="Q120" s="283"/>
    </row>
    <row r="121" spans="1:17">
      <c r="A121" s="1"/>
      <c r="B121" s="1"/>
      <c r="C121" s="81"/>
    </row>
    <row r="122" spans="1:17">
      <c r="A122" s="1"/>
      <c r="B122" s="1"/>
      <c r="C122" s="81"/>
    </row>
    <row r="123" spans="1:17">
      <c r="A123" s="1"/>
      <c r="B123" s="1"/>
      <c r="C123" s="81"/>
    </row>
    <row r="124" spans="1:17">
      <c r="A124" s="1"/>
      <c r="B124" s="1"/>
      <c r="C124" s="81"/>
    </row>
    <row r="125" spans="1:17">
      <c r="A125" s="1"/>
      <c r="B125" s="1"/>
      <c r="C125" s="81"/>
    </row>
  </sheetData>
  <mergeCells count="32">
    <mergeCell ref="D1:F1"/>
    <mergeCell ref="G1:H1"/>
    <mergeCell ref="I1:K1"/>
    <mergeCell ref="L1:N1"/>
    <mergeCell ref="O1:Q1"/>
    <mergeCell ref="B27:B32"/>
    <mergeCell ref="B33:B38"/>
    <mergeCell ref="A39:A56"/>
    <mergeCell ref="B39:B44"/>
    <mergeCell ref="B45:B50"/>
    <mergeCell ref="B51:B56"/>
    <mergeCell ref="A93:A110"/>
    <mergeCell ref="B93:B98"/>
    <mergeCell ref="B99:B104"/>
    <mergeCell ref="B105:B110"/>
    <mergeCell ref="A1:A2"/>
    <mergeCell ref="B1:B2"/>
    <mergeCell ref="A57:A74"/>
    <mergeCell ref="B57:B62"/>
    <mergeCell ref="B63:B68"/>
    <mergeCell ref="B69:B74"/>
    <mergeCell ref="A75:A92"/>
    <mergeCell ref="B75:B80"/>
    <mergeCell ref="B81:B86"/>
    <mergeCell ref="B87:B92"/>
    <mergeCell ref="A21:A38"/>
    <mergeCell ref="B21:B26"/>
    <mergeCell ref="C1:C2"/>
    <mergeCell ref="A3:A20"/>
    <mergeCell ref="B3:B8"/>
    <mergeCell ref="B9:B14"/>
    <mergeCell ref="B15:B20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CCFF66"/>
  </sheetPr>
  <dimension ref="A1:S1031"/>
  <sheetViews>
    <sheetView zoomScale="90" zoomScaleNormal="90" workbookViewId="0">
      <selection activeCell="D3" sqref="D3:Q884"/>
    </sheetView>
  </sheetViews>
  <sheetFormatPr defaultColWidth="9.26953125" defaultRowHeight="14.5"/>
  <cols>
    <col min="1" max="1" width="27.81640625" bestFit="1" customWidth="1"/>
    <col min="2" max="2" width="32.1796875" bestFit="1" customWidth="1"/>
    <col min="3" max="3" width="31.453125" bestFit="1" customWidth="1"/>
    <col min="4" max="4" width="11.453125" bestFit="1" customWidth="1"/>
    <col min="5" max="5" width="11.81640625" bestFit="1" customWidth="1"/>
    <col min="6" max="6" width="13.36328125" bestFit="1" customWidth="1"/>
    <col min="7" max="7" width="7.1796875" bestFit="1" customWidth="1"/>
    <col min="8" max="8" width="11.81640625" bestFit="1" customWidth="1"/>
    <col min="9" max="9" width="7.1796875" bestFit="1" customWidth="1"/>
    <col min="10" max="10" width="11.81640625" bestFit="1" customWidth="1"/>
    <col min="11" max="11" width="13.36328125" bestFit="1" customWidth="1"/>
    <col min="12" max="12" width="14.1796875" bestFit="1" customWidth="1"/>
    <col min="13" max="13" width="13.08984375" bestFit="1" customWidth="1"/>
    <col min="14" max="14" width="13.36328125" bestFit="1" customWidth="1"/>
    <col min="15" max="15" width="13" bestFit="1" customWidth="1"/>
    <col min="16" max="16" width="12.08984375" bestFit="1" customWidth="1"/>
    <col min="17" max="17" width="13.36328125" bestFit="1" customWidth="1"/>
    <col min="18" max="18" width="9.26953125" customWidth="1"/>
    <col min="19" max="19" width="21.453125" bestFit="1" customWidth="1"/>
  </cols>
  <sheetData>
    <row r="1" spans="1:17">
      <c r="A1" s="480" t="s">
        <v>0</v>
      </c>
      <c r="B1" s="480" t="s">
        <v>1</v>
      </c>
      <c r="C1" s="480" t="s">
        <v>205</v>
      </c>
      <c r="D1" s="480" t="s">
        <v>2</v>
      </c>
      <c r="E1" s="480"/>
      <c r="F1" s="480"/>
      <c r="G1" s="480" t="s">
        <v>3</v>
      </c>
      <c r="H1" s="480"/>
      <c r="I1" s="480" t="s">
        <v>4</v>
      </c>
      <c r="J1" s="480"/>
      <c r="K1" s="480"/>
      <c r="L1" s="480" t="s">
        <v>5</v>
      </c>
      <c r="M1" s="480"/>
      <c r="N1" s="480"/>
      <c r="O1" s="480" t="s">
        <v>6</v>
      </c>
      <c r="P1" s="480"/>
      <c r="Q1" s="480"/>
    </row>
    <row r="2" spans="1:17">
      <c r="A2" s="481"/>
      <c r="B2" s="481"/>
      <c r="C2" s="481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83" t="s">
        <v>79</v>
      </c>
      <c r="B3" s="478" t="s">
        <v>243</v>
      </c>
      <c r="C3" s="367" t="s">
        <v>189</v>
      </c>
      <c r="D3" s="463">
        <v>79710.496918530422</v>
      </c>
      <c r="E3" s="463">
        <v>4474.7357259927667</v>
      </c>
      <c r="F3" s="464">
        <v>5.9476180676119726E-2</v>
      </c>
      <c r="G3" s="472">
        <v>1.9326536729042883E-2</v>
      </c>
      <c r="H3" s="472">
        <v>9.5637767311110636E-4</v>
      </c>
      <c r="I3" s="473">
        <v>4.2648391316955294</v>
      </c>
      <c r="J3" s="473">
        <v>0.25254666264098802</v>
      </c>
      <c r="K3" s="464">
        <v>6.2943233722066685E-2</v>
      </c>
      <c r="L3" s="465">
        <v>339952.44646504446</v>
      </c>
      <c r="M3" s="465">
        <v>38084.56842863973</v>
      </c>
      <c r="N3" s="464">
        <v>0.12616303753937938</v>
      </c>
      <c r="O3" s="463">
        <v>80906.807351147014</v>
      </c>
      <c r="P3" s="463">
        <v>5292.371514793369</v>
      </c>
      <c r="Q3" s="464">
        <v>6.9991549315361307E-2</v>
      </c>
    </row>
    <row r="4" spans="1:17">
      <c r="A4" s="483"/>
      <c r="B4" s="478"/>
      <c r="C4" s="367" t="s">
        <v>176</v>
      </c>
      <c r="D4" s="463">
        <v>330139.62213338271</v>
      </c>
      <c r="E4" s="463">
        <v>-17688.779432232492</v>
      </c>
      <c r="F4" s="468">
        <v>-5.0854902453661872E-2</v>
      </c>
      <c r="G4" s="474">
        <v>8.0045361395681941E-2</v>
      </c>
      <c r="H4" s="474">
        <v>-4.8831747106906631E-3</v>
      </c>
      <c r="I4" s="475">
        <v>11.143088953047046</v>
      </c>
      <c r="J4" s="475">
        <v>0.12647655459686469</v>
      </c>
      <c r="K4" s="468">
        <v>1.1480530495441359E-2</v>
      </c>
      <c r="L4" s="469">
        <v>3678775.1763576232</v>
      </c>
      <c r="M4" s="469">
        <v>-153115.50486324169</v>
      </c>
      <c r="N4" s="468">
        <v>-3.9958213216682401E-2</v>
      </c>
      <c r="O4" s="463">
        <v>701264.67496464762</v>
      </c>
      <c r="P4" s="463">
        <v>-23705.149733554455</v>
      </c>
      <c r="Q4" s="468">
        <v>-3.2698119185060812E-2</v>
      </c>
    </row>
    <row r="5" spans="1:17">
      <c r="A5" s="483"/>
      <c r="B5" s="478"/>
      <c r="C5" s="367" t="s">
        <v>171</v>
      </c>
      <c r="D5" s="463">
        <v>1875696.7437863478</v>
      </c>
      <c r="E5" s="463">
        <v>-468807.23234409536</v>
      </c>
      <c r="F5" s="464">
        <v>-0.19996009267506226</v>
      </c>
      <c r="G5" s="472">
        <v>0.45477977697697342</v>
      </c>
      <c r="H5" s="472">
        <v>-0.11767287407764976</v>
      </c>
      <c r="I5" s="473">
        <v>7.8003958060222347</v>
      </c>
      <c r="J5" s="473">
        <v>0.31223433014364499</v>
      </c>
      <c r="K5" s="464">
        <v>4.1697061575052423E-2</v>
      </c>
      <c r="L5" s="465">
        <v>14631177.01360059</v>
      </c>
      <c r="M5" s="465">
        <v>-2924847.3405035716</v>
      </c>
      <c r="N5" s="464">
        <v>-0.1666007793968351</v>
      </c>
      <c r="O5" s="463">
        <v>3353599.6690019388</v>
      </c>
      <c r="P5" s="463">
        <v>-824379.03789465129</v>
      </c>
      <c r="Q5" s="464">
        <v>-0.1973152798825539</v>
      </c>
    </row>
    <row r="6" spans="1:17">
      <c r="A6" s="483"/>
      <c r="B6" s="478"/>
      <c r="C6" s="367" t="s">
        <v>173</v>
      </c>
      <c r="D6" s="463">
        <v>658701.8070743999</v>
      </c>
      <c r="E6" s="463">
        <v>-67502.515190439764</v>
      </c>
      <c r="F6" s="468">
        <v>-9.2952510913068151E-2</v>
      </c>
      <c r="G6" s="474">
        <v>0.15970825876197553</v>
      </c>
      <c r="H6" s="474">
        <v>-1.7607537551565799E-2</v>
      </c>
      <c r="I6" s="475">
        <v>14.527647239205141</v>
      </c>
      <c r="J6" s="475">
        <v>0.65700123315156134</v>
      </c>
      <c r="K6" s="468">
        <v>4.7366303837962961E-2</v>
      </c>
      <c r="L6" s="469">
        <v>9569387.4890038427</v>
      </c>
      <c r="M6" s="469">
        <v>-503535.59319780208</v>
      </c>
      <c r="N6" s="468">
        <v>-4.9989023949515161E-2</v>
      </c>
      <c r="O6" s="463">
        <v>2056769.9702543349</v>
      </c>
      <c r="P6" s="463">
        <v>-88713.936320590088</v>
      </c>
      <c r="Q6" s="468">
        <v>-4.1349150207429908E-2</v>
      </c>
    </row>
    <row r="7" spans="1:17">
      <c r="A7" s="483"/>
      <c r="B7" s="478"/>
      <c r="C7" s="367" t="s">
        <v>169</v>
      </c>
      <c r="D7" s="463">
        <v>1556551.9348528571</v>
      </c>
      <c r="E7" s="463">
        <v>-97796.883828332648</v>
      </c>
      <c r="F7" s="464">
        <v>-5.9115032285811497E-2</v>
      </c>
      <c r="G7" s="472">
        <v>0.37740020828553034</v>
      </c>
      <c r="H7" s="472">
        <v>-2.6538695919782918E-2</v>
      </c>
      <c r="I7" s="473">
        <v>11.941960541138267</v>
      </c>
      <c r="J7" s="473">
        <v>-2.4855494410141787E-2</v>
      </c>
      <c r="K7" s="464">
        <v>-2.0770348885038848E-3</v>
      </c>
      <c r="L7" s="465">
        <v>18588281.786245242</v>
      </c>
      <c r="M7" s="465">
        <v>-1209006.1855393872</v>
      </c>
      <c r="N7" s="464">
        <v>-6.106928318982275E-2</v>
      </c>
      <c r="O7" s="463">
        <v>2687764.0920789652</v>
      </c>
      <c r="P7" s="463">
        <v>-160864.94714972377</v>
      </c>
      <c r="Q7" s="464">
        <v>-5.6471005853847671E-2</v>
      </c>
    </row>
    <row r="8" spans="1:17">
      <c r="A8" s="483"/>
      <c r="B8" s="478"/>
      <c r="C8" s="367" t="s">
        <v>233</v>
      </c>
      <c r="D8" s="463">
        <v>427072.88806983741</v>
      </c>
      <c r="E8" s="463">
        <v>38743.911969989131</v>
      </c>
      <c r="F8" s="468">
        <v>9.9770849858052263E-2</v>
      </c>
      <c r="G8" s="474">
        <v>0.10354771549970541</v>
      </c>
      <c r="H8" s="474">
        <v>8.7302384926554316E-3</v>
      </c>
      <c r="I8" s="475">
        <v>11.611350238235033</v>
      </c>
      <c r="J8" s="475">
        <v>0.49962027292513689</v>
      </c>
      <c r="K8" s="468">
        <v>4.4963320246704977E-2</v>
      </c>
      <c r="L8" s="469">
        <v>4958892.8806334306</v>
      </c>
      <c r="M8" s="469">
        <v>643886.1605066359</v>
      </c>
      <c r="N8" s="468">
        <v>0.14922019877821086</v>
      </c>
      <c r="O8" s="463">
        <v>735520.27828139951</v>
      </c>
      <c r="P8" s="463">
        <v>114778.57994331361</v>
      </c>
      <c r="Q8" s="468">
        <v>0.18490554162965164</v>
      </c>
    </row>
    <row r="9" spans="1:17">
      <c r="A9" s="483"/>
      <c r="B9" s="478"/>
      <c r="C9" s="367" t="s">
        <v>153</v>
      </c>
      <c r="D9" s="463">
        <v>76908287.678662002</v>
      </c>
      <c r="E9" s="463">
        <v>-1111888.5776888877</v>
      </c>
      <c r="F9" s="464">
        <v>-1.4251295383332068E-2</v>
      </c>
      <c r="G9" s="472">
        <v>18.647115550021351</v>
      </c>
      <c r="H9" s="472">
        <v>-0.40290833068546661</v>
      </c>
      <c r="I9" s="473">
        <v>5.5034780488982751</v>
      </c>
      <c r="J9" s="473">
        <v>4.1910007361680712E-2</v>
      </c>
      <c r="K9" s="464">
        <v>7.6736217589792157E-3</v>
      </c>
      <c r="L9" s="465">
        <v>423263073.01787001</v>
      </c>
      <c r="M9" s="465">
        <v>-2849428.2188682556</v>
      </c>
      <c r="N9" s="464">
        <v>-6.6870326747001003E-3</v>
      </c>
      <c r="O9" s="463">
        <v>113108050.65623459</v>
      </c>
      <c r="P9" s="463">
        <v>-1477887.847145021</v>
      </c>
      <c r="Q9" s="464">
        <v>-1.2897637061299908E-2</v>
      </c>
    </row>
    <row r="10" spans="1:17">
      <c r="A10" s="483"/>
      <c r="B10" s="478"/>
      <c r="C10" s="367" t="s">
        <v>234</v>
      </c>
      <c r="D10" s="463">
        <v>8559323.9694329407</v>
      </c>
      <c r="E10" s="463">
        <v>-622037.36184924655</v>
      </c>
      <c r="F10" s="468">
        <v>-6.775001433936359E-2</v>
      </c>
      <c r="G10" s="474">
        <v>2.0752861350255478</v>
      </c>
      <c r="H10" s="474">
        <v>-0.16650773177677758</v>
      </c>
      <c r="I10" s="475">
        <v>3.6226791017364364</v>
      </c>
      <c r="J10" s="475">
        <v>9.1533544461781524E-2</v>
      </c>
      <c r="K10" s="468">
        <v>2.5921770421842166E-2</v>
      </c>
      <c r="L10" s="469">
        <v>31007684.069056474</v>
      </c>
      <c r="M10" s="469">
        <v>-1413039.2056339309</v>
      </c>
      <c r="N10" s="468">
        <v>-4.3584444235302902E-2</v>
      </c>
      <c r="O10" s="463">
        <v>8376474.5764535237</v>
      </c>
      <c r="P10" s="463">
        <v>-439838.07697109506</v>
      </c>
      <c r="Q10" s="468">
        <v>-4.9889119665038631E-2</v>
      </c>
    </row>
    <row r="11" spans="1:17">
      <c r="A11" s="483"/>
      <c r="B11" s="478"/>
      <c r="C11" s="367" t="s">
        <v>235</v>
      </c>
      <c r="D11" s="463">
        <v>24806502.338898588</v>
      </c>
      <c r="E11" s="463">
        <v>47564.801563888788</v>
      </c>
      <c r="F11" s="464">
        <v>1.9211164248128371E-3</v>
      </c>
      <c r="G11" s="472">
        <v>6.0145626624535486</v>
      </c>
      <c r="H11" s="472">
        <v>-3.077553054702431E-2</v>
      </c>
      <c r="I11" s="473">
        <v>4.3702900204583504</v>
      </c>
      <c r="J11" s="473">
        <v>0.10856420489655783</v>
      </c>
      <c r="K11" s="464">
        <v>2.5474234991874199E-2</v>
      </c>
      <c r="L11" s="465">
        <v>108411609.61416523</v>
      </c>
      <c r="M11" s="465">
        <v>2895806.3454240412</v>
      </c>
      <c r="N11" s="464">
        <v>2.7444290387939614E-2</v>
      </c>
      <c r="O11" s="463">
        <v>25531555.991892338</v>
      </c>
      <c r="P11" s="463">
        <v>220954.73709589988</v>
      </c>
      <c r="Q11" s="464">
        <v>8.7297308693537363E-3</v>
      </c>
    </row>
    <row r="12" spans="1:17">
      <c r="A12" s="483"/>
      <c r="B12" s="478"/>
      <c r="C12" s="367" t="s">
        <v>236</v>
      </c>
      <c r="D12" s="463">
        <v>902068.12967889302</v>
      </c>
      <c r="E12" s="463">
        <v>-18130.113948650425</v>
      </c>
      <c r="F12" s="468">
        <v>-1.9702400079768805E-2</v>
      </c>
      <c r="G12" s="474">
        <v>0.21871464254145517</v>
      </c>
      <c r="H12" s="474">
        <v>-5.9682453629698873E-3</v>
      </c>
      <c r="I12" s="475">
        <v>6.2021614345184357</v>
      </c>
      <c r="J12" s="475">
        <v>-0.25616975165992084</v>
      </c>
      <c r="K12" s="468">
        <v>-3.9665006992542662E-2</v>
      </c>
      <c r="L12" s="469">
        <v>5594772.1652026055</v>
      </c>
      <c r="M12" s="469">
        <v>-348172.84908370767</v>
      </c>
      <c r="N12" s="468">
        <v>-5.8585911235377576E-2</v>
      </c>
      <c r="O12" s="463">
        <v>1567627.6573014259</v>
      </c>
      <c r="P12" s="463">
        <v>-53372.458171471721</v>
      </c>
      <c r="Q12" s="468">
        <v>-3.2925635021254313E-2</v>
      </c>
    </row>
    <row r="13" spans="1:17">
      <c r="A13" s="483"/>
      <c r="B13" s="478"/>
      <c r="C13" s="367" t="s">
        <v>160</v>
      </c>
      <c r="D13" s="463">
        <v>4443792.0377398571</v>
      </c>
      <c r="E13" s="463">
        <v>-402166.38296734076</v>
      </c>
      <c r="F13" s="464">
        <v>-8.2990060593349124E-2</v>
      </c>
      <c r="G13" s="472">
        <v>1.0774378953048815</v>
      </c>
      <c r="H13" s="472">
        <v>-0.10578967567705244</v>
      </c>
      <c r="I13" s="473">
        <v>5.1498350842767202</v>
      </c>
      <c r="J13" s="473">
        <v>0.16241070760329546</v>
      </c>
      <c r="K13" s="464">
        <v>3.2564044151306454E-2</v>
      </c>
      <c r="L13" s="465">
        <v>22884796.143182255</v>
      </c>
      <c r="M13" s="465">
        <v>-1284055.0125986747</v>
      </c>
      <c r="N13" s="464">
        <v>-5.3128508439324082E-2</v>
      </c>
      <c r="O13" s="463">
        <v>4617342.2416629074</v>
      </c>
      <c r="P13" s="463">
        <v>-422308.04393280949</v>
      </c>
      <c r="Q13" s="464">
        <v>-8.3797093052239466E-2</v>
      </c>
    </row>
    <row r="14" spans="1:17">
      <c r="A14" s="483"/>
      <c r="B14" s="478"/>
      <c r="C14" s="367" t="s">
        <v>155</v>
      </c>
      <c r="D14" s="463">
        <v>35395905.432108767</v>
      </c>
      <c r="E14" s="463">
        <v>-721642.82161038369</v>
      </c>
      <c r="F14" s="468">
        <v>-1.9980393368369726E-2</v>
      </c>
      <c r="G14" s="474">
        <v>8.5820599900481795</v>
      </c>
      <c r="H14" s="474">
        <v>-0.23668651579457922</v>
      </c>
      <c r="I14" s="475">
        <v>4.4555530923750197</v>
      </c>
      <c r="J14" s="475">
        <v>-1.1353945926181552E-2</v>
      </c>
      <c r="K14" s="468">
        <v>-2.5417914070805341E-3</v>
      </c>
      <c r="L14" s="469">
        <v>157708335.90544596</v>
      </c>
      <c r="M14" s="469">
        <v>-3625394.5952753723</v>
      </c>
      <c r="N14" s="468">
        <v>-2.2471398783276527E-2</v>
      </c>
      <c r="O14" s="463">
        <v>33875258.56618505</v>
      </c>
      <c r="P14" s="463">
        <v>-370963.87155912071</v>
      </c>
      <c r="Q14" s="468">
        <v>-1.0832256673958474E-2</v>
      </c>
    </row>
    <row r="15" spans="1:17">
      <c r="A15" s="483"/>
      <c r="B15" s="478"/>
      <c r="C15" s="367" t="s">
        <v>168</v>
      </c>
      <c r="D15" s="463">
        <v>973118.87766356347</v>
      </c>
      <c r="E15" s="463">
        <v>-116105.37009641365</v>
      </c>
      <c r="F15" s="464">
        <v>-0.10659455142977939</v>
      </c>
      <c r="G15" s="472">
        <v>0.23594154418723429</v>
      </c>
      <c r="H15" s="472">
        <v>-3.0012070978861216E-2</v>
      </c>
      <c r="I15" s="473">
        <v>5.7745725856217929</v>
      </c>
      <c r="J15" s="473">
        <v>0.1168384456749294</v>
      </c>
      <c r="K15" s="464">
        <v>2.0651102152358599E-2</v>
      </c>
      <c r="L15" s="465">
        <v>5619345.5935070608</v>
      </c>
      <c r="M15" s="465">
        <v>-543195.61910250224</v>
      </c>
      <c r="N15" s="464">
        <v>-8.8144744247881948E-2</v>
      </c>
      <c r="O15" s="463">
        <v>1601192.4823495443</v>
      </c>
      <c r="P15" s="463">
        <v>-196798.90018205182</v>
      </c>
      <c r="Q15" s="464">
        <v>-0.10945486285087547</v>
      </c>
    </row>
    <row r="16" spans="1:17">
      <c r="A16" s="483"/>
      <c r="B16" s="478"/>
      <c r="C16" s="367" t="s">
        <v>157</v>
      </c>
      <c r="D16" s="463">
        <v>26738700.976686999</v>
      </c>
      <c r="E16" s="463">
        <v>903213.68766208738</v>
      </c>
      <c r="F16" s="468">
        <v>3.4960195546448185E-2</v>
      </c>
      <c r="G16" s="474">
        <v>6.4830418387807418</v>
      </c>
      <c r="H16" s="474">
        <v>0.17484473591199023</v>
      </c>
      <c r="I16" s="475">
        <v>5.0985819701151289</v>
      </c>
      <c r="J16" s="475">
        <v>-2.4989511037015077E-2</v>
      </c>
      <c r="K16" s="468">
        <v>-4.8773616468400774E-3</v>
      </c>
      <c r="L16" s="469">
        <v>136329458.70403612</v>
      </c>
      <c r="M16" s="469">
        <v>3959492.8283193707</v>
      </c>
      <c r="N16" s="468">
        <v>2.9912320382683873E-2</v>
      </c>
      <c r="O16" s="463">
        <v>38624815.872001603</v>
      </c>
      <c r="P16" s="463">
        <v>1041146.5725656524</v>
      </c>
      <c r="Q16" s="468">
        <v>2.7702100193321939E-2</v>
      </c>
    </row>
    <row r="17" spans="1:17">
      <c r="A17" s="483"/>
      <c r="B17" s="478"/>
      <c r="C17" s="367" t="s">
        <v>178</v>
      </c>
      <c r="D17" s="463">
        <v>1178467.1575457412</v>
      </c>
      <c r="E17" s="463">
        <v>99138.388218935346</v>
      </c>
      <c r="F17" s="464">
        <v>9.1851890764265934E-2</v>
      </c>
      <c r="G17" s="472">
        <v>0.28573010688362471</v>
      </c>
      <c r="H17" s="472">
        <v>2.2192650069229825E-2</v>
      </c>
      <c r="I17" s="473">
        <v>5.3238990214146353</v>
      </c>
      <c r="J17" s="473">
        <v>-0.24943651275779111</v>
      </c>
      <c r="K17" s="464">
        <v>-4.4755337486572025E-2</v>
      </c>
      <c r="L17" s="465">
        <v>6274040.1468270589</v>
      </c>
      <c r="M17" s="465">
        <v>258578.76368337777</v>
      </c>
      <c r="N17" s="464">
        <v>4.2985690907759506E-2</v>
      </c>
      <c r="O17" s="463">
        <v>1102506.5719226873</v>
      </c>
      <c r="P17" s="463">
        <v>-13081.585155105684</v>
      </c>
      <c r="Q17" s="464">
        <v>-1.1726177866007473E-2</v>
      </c>
    </row>
    <row r="18" spans="1:17">
      <c r="A18" s="483"/>
      <c r="B18" s="478"/>
      <c r="C18" s="367" t="s">
        <v>154</v>
      </c>
      <c r="D18" s="463">
        <v>41789525.524991244</v>
      </c>
      <c r="E18" s="463">
        <v>-100428.60525400937</v>
      </c>
      <c r="F18" s="468">
        <v>-2.3974388929086515E-3</v>
      </c>
      <c r="G18" s="474">
        <v>10.132251474651936</v>
      </c>
      <c r="H18" s="474">
        <v>-9.5931347197652173E-2</v>
      </c>
      <c r="I18" s="475">
        <v>5.4951082026293614</v>
      </c>
      <c r="J18" s="475">
        <v>0.23449351107973104</v>
      </c>
      <c r="K18" s="468">
        <v>4.4575306276737746E-2</v>
      </c>
      <c r="L18" s="469">
        <v>229637964.49636844</v>
      </c>
      <c r="M18" s="469">
        <v>9271056.3704601526</v>
      </c>
      <c r="N18" s="468">
        <v>4.2071000810897909E-2</v>
      </c>
      <c r="O18" s="463">
        <v>59731786.002924442</v>
      </c>
      <c r="P18" s="463">
        <v>-1290017.7081797719</v>
      </c>
      <c r="Q18" s="468">
        <v>-2.114027494642912E-2</v>
      </c>
    </row>
    <row r="19" spans="1:17">
      <c r="A19" s="483"/>
      <c r="B19" s="478"/>
      <c r="C19" s="367" t="s">
        <v>237</v>
      </c>
      <c r="D19" s="463">
        <v>551458.43157761591</v>
      </c>
      <c r="E19" s="463">
        <v>115826.30228613765</v>
      </c>
      <c r="F19" s="464">
        <v>0.26588099108878888</v>
      </c>
      <c r="G19" s="472">
        <v>0.13370612459383055</v>
      </c>
      <c r="H19" s="472">
        <v>2.7338735228566294E-2</v>
      </c>
      <c r="I19" s="473">
        <v>8.5115161716487986</v>
      </c>
      <c r="J19" s="473">
        <v>-0.28748986741873495</v>
      </c>
      <c r="K19" s="464">
        <v>-3.2672993533847082E-2</v>
      </c>
      <c r="L19" s="465">
        <v>4693747.3583649602</v>
      </c>
      <c r="M19" s="465">
        <v>860617.62191739446</v>
      </c>
      <c r="N19" s="464">
        <v>0.2245208696523249</v>
      </c>
      <c r="O19" s="463">
        <v>495991.04824761511</v>
      </c>
      <c r="P19" s="463">
        <v>79617.320594753837</v>
      </c>
      <c r="Q19" s="464">
        <v>0.19121600453411008</v>
      </c>
    </row>
    <row r="20" spans="1:17">
      <c r="A20" s="483"/>
      <c r="B20" s="478"/>
      <c r="C20" s="367" t="s">
        <v>183</v>
      </c>
      <c r="D20" s="463">
        <v>161699.91329974512</v>
      </c>
      <c r="E20" s="463">
        <v>15377.701094072079</v>
      </c>
      <c r="F20" s="468">
        <v>0.10509478268724447</v>
      </c>
      <c r="G20" s="474">
        <v>3.9205618259595586E-2</v>
      </c>
      <c r="H20" s="474">
        <v>3.4784285691080233E-3</v>
      </c>
      <c r="I20" s="475">
        <v>6.6035455824075351</v>
      </c>
      <c r="J20" s="475">
        <v>1.9125201265698166E-2</v>
      </c>
      <c r="K20" s="468">
        <v>2.904614249793931E-3</v>
      </c>
      <c r="L20" s="469">
        <v>1067792.7481462134</v>
      </c>
      <c r="M20" s="469">
        <v>104345.79188541893</v>
      </c>
      <c r="N20" s="468">
        <v>0.10830465674041082</v>
      </c>
      <c r="O20" s="463">
        <v>209768.68604695296</v>
      </c>
      <c r="P20" s="463">
        <v>10928.176437662856</v>
      </c>
      <c r="Q20" s="468">
        <v>5.4959507291225916E-2</v>
      </c>
    </row>
    <row r="21" spans="1:17">
      <c r="A21" s="483"/>
      <c r="B21" s="478"/>
      <c r="C21" s="367" t="s">
        <v>167</v>
      </c>
      <c r="D21" s="463">
        <v>3976610.0267242631</v>
      </c>
      <c r="E21" s="463">
        <v>308355.34651174257</v>
      </c>
      <c r="F21" s="464">
        <v>8.4060506533280829E-2</v>
      </c>
      <c r="G21" s="472">
        <v>0.96416535725673391</v>
      </c>
      <c r="H21" s="472">
        <v>6.8495254834031849E-2</v>
      </c>
      <c r="I21" s="473">
        <v>9.2812158715866371</v>
      </c>
      <c r="J21" s="473">
        <v>-1.9079443233239957E-2</v>
      </c>
      <c r="K21" s="464">
        <v>-2.0514878923078021E-3</v>
      </c>
      <c r="L21" s="465">
        <v>36907776.095143795</v>
      </c>
      <c r="M21" s="465">
        <v>2791924.2791972011</v>
      </c>
      <c r="N21" s="464">
        <v>8.1836569529598752E-2</v>
      </c>
      <c r="O21" s="463">
        <v>7219802.7362114368</v>
      </c>
      <c r="P21" s="463">
        <v>478127.1254258994</v>
      </c>
      <c r="Q21" s="464">
        <v>7.0921111164259684E-2</v>
      </c>
    </row>
    <row r="22" spans="1:17">
      <c r="A22" s="483"/>
      <c r="B22" s="478"/>
      <c r="C22" s="367" t="s">
        <v>187</v>
      </c>
      <c r="D22" s="463">
        <v>173531.3223766748</v>
      </c>
      <c r="E22" s="463">
        <v>4835.0530008502537</v>
      </c>
      <c r="F22" s="468">
        <v>2.8661291792284018E-2</v>
      </c>
      <c r="G22" s="474">
        <v>4.2074251261787488E-2</v>
      </c>
      <c r="H22" s="474">
        <v>8.840346486327158E-4</v>
      </c>
      <c r="I22" s="475">
        <v>12.115108731190553</v>
      </c>
      <c r="J22" s="475">
        <v>-0.73236411997060102</v>
      </c>
      <c r="K22" s="468">
        <v>-5.7004527540559076E-2</v>
      </c>
      <c r="L22" s="469">
        <v>2102350.8388606953</v>
      </c>
      <c r="M22" s="469">
        <v>-64969.902037379332</v>
      </c>
      <c r="N22" s="468">
        <v>-2.9977059145596372E-2</v>
      </c>
      <c r="O22" s="463">
        <v>335421.56401359959</v>
      </c>
      <c r="P22" s="463">
        <v>-29086.689172023849</v>
      </c>
      <c r="Q22" s="468">
        <v>-7.9797066096090954E-2</v>
      </c>
    </row>
    <row r="23" spans="1:17">
      <c r="A23" s="483"/>
      <c r="B23" s="478"/>
      <c r="C23" s="367" t="s">
        <v>165</v>
      </c>
      <c r="D23" s="463">
        <v>6376742.1470782375</v>
      </c>
      <c r="E23" s="463">
        <v>174693.74106968567</v>
      </c>
      <c r="F23" s="464">
        <v>2.81671037750112E-2</v>
      </c>
      <c r="G23" s="472">
        <v>1.5460992727608183</v>
      </c>
      <c r="H23" s="472">
        <v>3.1758035494705794E-2</v>
      </c>
      <c r="I23" s="473">
        <v>7.1009228558953348</v>
      </c>
      <c r="J23" s="473">
        <v>0.18105604627500949</v>
      </c>
      <c r="K23" s="464">
        <v>2.6164672132604753E-2</v>
      </c>
      <c r="L23" s="465">
        <v>45280754.058338948</v>
      </c>
      <c r="M23" s="465">
        <v>2363405.1419417262</v>
      </c>
      <c r="N23" s="464">
        <v>5.5068758942814183E-2</v>
      </c>
      <c r="O23" s="463">
        <v>7691844.4585801288</v>
      </c>
      <c r="P23" s="463">
        <v>262065.57195848878</v>
      </c>
      <c r="Q23" s="464">
        <v>3.5272324514310192E-2</v>
      </c>
    </row>
    <row r="24" spans="1:17">
      <c r="A24" s="483"/>
      <c r="B24" s="478"/>
      <c r="C24" s="367" t="s">
        <v>238</v>
      </c>
      <c r="D24" s="463">
        <v>1704536.1475156553</v>
      </c>
      <c r="E24" s="463">
        <v>-31478.90543870395</v>
      </c>
      <c r="F24" s="468">
        <v>-1.8132852814342244E-2</v>
      </c>
      <c r="G24" s="474">
        <v>0.41328032987439961</v>
      </c>
      <c r="H24" s="474">
        <v>-1.0598848600989308E-2</v>
      </c>
      <c r="I24" s="475">
        <v>13.264367895470627</v>
      </c>
      <c r="J24" s="475">
        <v>0.15916943366501357</v>
      </c>
      <c r="K24" s="468">
        <v>1.21455187518834E-2</v>
      </c>
      <c r="L24" s="469">
        <v>22609594.551775843</v>
      </c>
      <c r="M24" s="469">
        <v>-141227.24987301603</v>
      </c>
      <c r="N24" s="468">
        <v>-6.2075669663405574E-3</v>
      </c>
      <c r="O24" s="463">
        <v>4461001.379117283</v>
      </c>
      <c r="P24" s="463">
        <v>20176.088531780057</v>
      </c>
      <c r="Q24" s="468">
        <v>4.5433195884902579E-3</v>
      </c>
    </row>
    <row r="25" spans="1:17">
      <c r="A25" s="483"/>
      <c r="B25" s="478"/>
      <c r="C25" s="367" t="s">
        <v>184</v>
      </c>
      <c r="D25" s="463">
        <v>228537.7564686953</v>
      </c>
      <c r="E25" s="463">
        <v>-17515.94326956576</v>
      </c>
      <c r="F25" s="464">
        <v>-7.1187481790350227E-2</v>
      </c>
      <c r="G25" s="472">
        <v>5.5411062722135744E-2</v>
      </c>
      <c r="H25" s="472">
        <v>-4.6673564876463791E-3</v>
      </c>
      <c r="I25" s="473">
        <v>11.726307624434137</v>
      </c>
      <c r="J25" s="473">
        <v>0.19908388642480546</v>
      </c>
      <c r="K25" s="464">
        <v>1.7270757551825382E-2</v>
      </c>
      <c r="L25" s="465">
        <v>2679904.0361499335</v>
      </c>
      <c r="M25" s="465">
        <v>-156412.01229796978</v>
      </c>
      <c r="N25" s="464">
        <v>-5.5146185977251017E-2</v>
      </c>
      <c r="O25" s="463">
        <v>522387.09604329674</v>
      </c>
      <c r="P25" s="463">
        <v>-20629.299903777544</v>
      </c>
      <c r="Q25" s="464">
        <v>-3.7990197087507838E-2</v>
      </c>
    </row>
    <row r="26" spans="1:17">
      <c r="A26" s="483"/>
      <c r="B26" s="478"/>
      <c r="C26" s="367" t="s">
        <v>170</v>
      </c>
      <c r="D26" s="463">
        <v>3649677.5579977613</v>
      </c>
      <c r="E26" s="463">
        <v>335817.35566670354</v>
      </c>
      <c r="F26" s="468">
        <v>0.10133721254459697</v>
      </c>
      <c r="G26" s="474">
        <v>0.88489759944539692</v>
      </c>
      <c r="H26" s="474">
        <v>7.57592583026232E-2</v>
      </c>
      <c r="I26" s="475">
        <v>8.363562552765865</v>
      </c>
      <c r="J26" s="475">
        <v>-0.46789685073014731</v>
      </c>
      <c r="K26" s="468">
        <v>-5.2980694283090532E-2</v>
      </c>
      <c r="L26" s="469">
        <v>30524306.553740043</v>
      </c>
      <c r="M26" s="469">
        <v>1258084.7079922259</v>
      </c>
      <c r="N26" s="468">
        <v>4.2987602384180555E-2</v>
      </c>
      <c r="O26" s="463">
        <v>6723865.7236940553</v>
      </c>
      <c r="P26" s="463">
        <v>647844.02002765704</v>
      </c>
      <c r="Q26" s="468">
        <v>0.10662305890657607</v>
      </c>
    </row>
    <row r="27" spans="1:17">
      <c r="A27" s="483"/>
      <c r="B27" s="478"/>
      <c r="C27" s="367" t="s">
        <v>174</v>
      </c>
      <c r="D27" s="463">
        <v>1116629.4110712321</v>
      </c>
      <c r="E27" s="463">
        <v>98875.354764629388</v>
      </c>
      <c r="F27" s="464">
        <v>9.71505386315481E-2</v>
      </c>
      <c r="G27" s="472">
        <v>0.27073698145244934</v>
      </c>
      <c r="H27" s="472">
        <v>2.2234094024675827E-2</v>
      </c>
      <c r="I27" s="473">
        <v>12.846943411164045</v>
      </c>
      <c r="J27" s="473">
        <v>-6.4881642335768319E-2</v>
      </c>
      <c r="K27" s="464">
        <v>-5.0249784261274383E-3</v>
      </c>
      <c r="L27" s="465">
        <v>14345274.855273552</v>
      </c>
      <c r="M27" s="465">
        <v>1204212.5327529013</v>
      </c>
      <c r="N27" s="464">
        <v>9.1637380844710542E-2</v>
      </c>
      <c r="O27" s="463">
        <v>2212079.3062136942</v>
      </c>
      <c r="P27" s="463">
        <v>233099.77304251934</v>
      </c>
      <c r="Q27" s="464">
        <v>0.11778786447022695</v>
      </c>
    </row>
    <row r="28" spans="1:17">
      <c r="A28" s="483"/>
      <c r="B28" s="478"/>
      <c r="C28" s="367" t="s">
        <v>182</v>
      </c>
      <c r="D28" s="463">
        <v>595790.66156369343</v>
      </c>
      <c r="E28" s="463">
        <v>-254.81522702297661</v>
      </c>
      <c r="F28" s="468">
        <v>-4.2750970680119327E-4</v>
      </c>
      <c r="G28" s="474">
        <v>0.14445487794788381</v>
      </c>
      <c r="H28" s="474">
        <v>-1.0803042534785201E-3</v>
      </c>
      <c r="I28" s="475">
        <v>16.740833607808707</v>
      </c>
      <c r="J28" s="475">
        <v>-0.13838187138786395</v>
      </c>
      <c r="K28" s="468">
        <v>-8.1983591926069032E-3</v>
      </c>
      <c r="L28" s="469">
        <v>9974032.3303240612</v>
      </c>
      <c r="M28" s="469">
        <v>-86747.707826899365</v>
      </c>
      <c r="N28" s="468">
        <v>-8.6223640212734886E-3</v>
      </c>
      <c r="O28" s="463">
        <v>1184512.2024330364</v>
      </c>
      <c r="P28" s="463">
        <v>-17353.0624128005</v>
      </c>
      <c r="Q28" s="468">
        <v>-1.4438442411451483E-2</v>
      </c>
    </row>
    <row r="29" spans="1:17">
      <c r="A29" s="483"/>
      <c r="B29" s="478"/>
      <c r="C29" s="367" t="s">
        <v>172</v>
      </c>
      <c r="D29" s="463">
        <v>2404585.1349900072</v>
      </c>
      <c r="E29" s="463">
        <v>-122966.80910084164</v>
      </c>
      <c r="F29" s="464">
        <v>-4.8650556673355473E-2</v>
      </c>
      <c r="G29" s="472">
        <v>0.58301358950243143</v>
      </c>
      <c r="H29" s="472">
        <v>-3.413350250683822E-2</v>
      </c>
      <c r="I29" s="473">
        <v>7.1966640480874471</v>
      </c>
      <c r="J29" s="473">
        <v>2.4171030792470738E-2</v>
      </c>
      <c r="K29" s="464">
        <v>3.3699622619620989E-3</v>
      </c>
      <c r="L29" s="465">
        <v>17304991.391548086</v>
      </c>
      <c r="M29" s="465">
        <v>-823857.27829387039</v>
      </c>
      <c r="N29" s="464">
        <v>-4.5444544951406041E-2</v>
      </c>
      <c r="O29" s="463">
        <v>3786935.6161341779</v>
      </c>
      <c r="P29" s="463">
        <v>-247401.07452898426</v>
      </c>
      <c r="Q29" s="464">
        <v>-6.132385408028912E-2</v>
      </c>
    </row>
    <row r="30" spans="1:17">
      <c r="A30" s="483"/>
      <c r="B30" s="478"/>
      <c r="C30" s="367" t="s">
        <v>314</v>
      </c>
      <c r="D30" s="463">
        <v>4961043.864199332</v>
      </c>
      <c r="E30" s="463">
        <v>-154464.45268781576</v>
      </c>
      <c r="F30" s="468">
        <v>-3.0195328229240249E-2</v>
      </c>
      <c r="G30" s="474">
        <v>1.2028503166130922</v>
      </c>
      <c r="H30" s="474">
        <v>-4.6192690909234058E-2</v>
      </c>
      <c r="I30" s="475">
        <v>6.1508650829766687</v>
      </c>
      <c r="J30" s="475">
        <v>4.9726961868658215E-2</v>
      </c>
      <c r="K30" s="468">
        <v>8.150440275498539E-3</v>
      </c>
      <c r="L30" s="469">
        <v>30514711.479419317</v>
      </c>
      <c r="M30" s="469">
        <v>-695711.32158593833</v>
      </c>
      <c r="N30" s="468">
        <v>-2.2290993173073266E-2</v>
      </c>
      <c r="O30" s="463">
        <v>8706371.2182102744</v>
      </c>
      <c r="P30" s="463">
        <v>-361913.00238346308</v>
      </c>
      <c r="Q30" s="468">
        <v>-3.9909755095850666E-2</v>
      </c>
    </row>
    <row r="31" spans="1:17">
      <c r="A31" s="483"/>
      <c r="B31" s="478"/>
      <c r="C31" s="367" t="s">
        <v>188</v>
      </c>
      <c r="D31" s="463">
        <v>627229.18746057455</v>
      </c>
      <c r="E31" s="463">
        <v>-237372.60813283466</v>
      </c>
      <c r="F31" s="464">
        <v>-0.27454558774067406</v>
      </c>
      <c r="G31" s="472">
        <v>0.15207743518867037</v>
      </c>
      <c r="H31" s="472">
        <v>-5.9030583835007727E-2</v>
      </c>
      <c r="I31" s="473">
        <v>8.2593636790497786</v>
      </c>
      <c r="J31" s="473">
        <v>0.84133653425756449</v>
      </c>
      <c r="K31" s="464">
        <v>0.11341782900433578</v>
      </c>
      <c r="L31" s="465">
        <v>5180513.9693517741</v>
      </c>
      <c r="M31" s="465">
        <v>-1233125.6197962249</v>
      </c>
      <c r="N31" s="464">
        <v>-0.19226612326060497</v>
      </c>
      <c r="O31" s="463">
        <v>579478.1056062954</v>
      </c>
      <c r="P31" s="463">
        <v>-174816.24654922239</v>
      </c>
      <c r="Q31" s="464">
        <v>-0.23176130916220805</v>
      </c>
    </row>
    <row r="32" spans="1:17">
      <c r="A32" s="483"/>
      <c r="B32" s="478"/>
      <c r="C32" s="367" t="s">
        <v>179</v>
      </c>
      <c r="D32" s="463">
        <v>284483.69433738198</v>
      </c>
      <c r="E32" s="463">
        <v>36130.674764315365</v>
      </c>
      <c r="F32" s="468">
        <v>0.14548111726777516</v>
      </c>
      <c r="G32" s="474">
        <v>6.8975665438952671E-2</v>
      </c>
      <c r="H32" s="474">
        <v>8.3358260957616254E-3</v>
      </c>
      <c r="I32" s="475">
        <v>9.1182747655765883</v>
      </c>
      <c r="J32" s="475">
        <v>-0.17676228684810091</v>
      </c>
      <c r="K32" s="468">
        <v>-1.9016845855605383E-2</v>
      </c>
      <c r="L32" s="469">
        <v>2594000.4912945535</v>
      </c>
      <c r="M32" s="469">
        <v>285549.97228134517</v>
      </c>
      <c r="N32" s="468">
        <v>0.12369767943018722</v>
      </c>
      <c r="O32" s="463">
        <v>505892.1309748994</v>
      </c>
      <c r="P32" s="463">
        <v>60101.839665074658</v>
      </c>
      <c r="Q32" s="468">
        <v>0.13482088066225698</v>
      </c>
    </row>
    <row r="33" spans="1:17">
      <c r="A33" s="483"/>
      <c r="B33" s="478"/>
      <c r="C33" s="367" t="s">
        <v>158</v>
      </c>
      <c r="D33" s="463">
        <v>14332701.793377791</v>
      </c>
      <c r="E33" s="463">
        <v>293182.82389280386</v>
      </c>
      <c r="F33" s="464">
        <v>2.0882682984369991E-2</v>
      </c>
      <c r="G33" s="472">
        <v>3.4750942265389355</v>
      </c>
      <c r="H33" s="472">
        <v>4.7094131235965175E-2</v>
      </c>
      <c r="I33" s="473">
        <v>5.3189502823458881</v>
      </c>
      <c r="J33" s="473">
        <v>-5.2036455545265703E-2</v>
      </c>
      <c r="K33" s="464">
        <v>-9.6884349347131551E-3</v>
      </c>
      <c r="L33" s="465">
        <v>76234928.250666216</v>
      </c>
      <c r="M33" s="465">
        <v>828858.05919107795</v>
      </c>
      <c r="N33" s="464">
        <v>1.0991927534300582E-2</v>
      </c>
      <c r="O33" s="463">
        <v>22302883.067686677</v>
      </c>
      <c r="P33" s="463">
        <v>363953.29287416488</v>
      </c>
      <c r="Q33" s="464">
        <v>1.6589382281172609E-2</v>
      </c>
    </row>
    <row r="34" spans="1:17">
      <c r="A34" s="483"/>
      <c r="B34" s="478"/>
      <c r="C34" s="367" t="s">
        <v>156</v>
      </c>
      <c r="D34" s="463">
        <v>40447163.394954547</v>
      </c>
      <c r="E34" s="463">
        <v>1551535.7776547968</v>
      </c>
      <c r="F34" s="468">
        <v>3.9889722128168326E-2</v>
      </c>
      <c r="G34" s="474">
        <v>9.80678353739461</v>
      </c>
      <c r="H34" s="474">
        <v>0.30971918150211586</v>
      </c>
      <c r="I34" s="475">
        <v>4.4558005817299975</v>
      </c>
      <c r="J34" s="475">
        <v>8.5396358404300265E-2</v>
      </c>
      <c r="K34" s="468">
        <v>1.9539693364866183E-2</v>
      </c>
      <c r="L34" s="469">
        <v>180224494.18456674</v>
      </c>
      <c r="M34" s="469">
        <v>10234878.97701627</v>
      </c>
      <c r="N34" s="468">
        <v>6.0208848431828589E-2</v>
      </c>
      <c r="O34" s="463">
        <v>42086511.358737431</v>
      </c>
      <c r="P34" s="463">
        <v>1571616.0673005879</v>
      </c>
      <c r="Q34" s="468">
        <v>3.8791068223068118E-2</v>
      </c>
    </row>
    <row r="35" spans="1:17">
      <c r="A35" s="483"/>
      <c r="B35" s="478"/>
      <c r="C35" s="367" t="s">
        <v>166</v>
      </c>
      <c r="D35" s="463">
        <v>3626614.3071244224</v>
      </c>
      <c r="E35" s="463">
        <v>-9050.7657201411203</v>
      </c>
      <c r="F35" s="464">
        <v>-2.4894388066004532E-3</v>
      </c>
      <c r="G35" s="472">
        <v>0.87930570399465979</v>
      </c>
      <c r="H35" s="472">
        <v>-8.4070618977765132E-3</v>
      </c>
      <c r="I35" s="473">
        <v>6.22117712485782</v>
      </c>
      <c r="J35" s="473">
        <v>-0.12891632150210075</v>
      </c>
      <c r="K35" s="464">
        <v>-2.0301484157843341E-2</v>
      </c>
      <c r="L35" s="465">
        <v>22561809.968164548</v>
      </c>
      <c r="M35" s="465">
        <v>-525002.98406537995</v>
      </c>
      <c r="N35" s="464">
        <v>-2.2740383661949776E-2</v>
      </c>
      <c r="O35" s="463">
        <v>6113119.7094493043</v>
      </c>
      <c r="P35" s="463">
        <v>68505.103469032794</v>
      </c>
      <c r="Q35" s="464">
        <v>1.1333245861738962E-2</v>
      </c>
    </row>
    <row r="36" spans="1:17">
      <c r="A36" s="483"/>
      <c r="B36" s="478"/>
      <c r="C36" s="367" t="s">
        <v>186</v>
      </c>
      <c r="D36" s="463">
        <v>500569.01305207773</v>
      </c>
      <c r="E36" s="463">
        <v>18681.928864813177</v>
      </c>
      <c r="F36" s="468">
        <v>3.8768270571769993E-2</v>
      </c>
      <c r="G36" s="474">
        <v>0.12136752109398449</v>
      </c>
      <c r="H36" s="474">
        <v>3.7061557644706006E-3</v>
      </c>
      <c r="I36" s="475">
        <v>5.1774652113177844</v>
      </c>
      <c r="J36" s="475">
        <v>-0.33227491366501116</v>
      </c>
      <c r="K36" s="468">
        <v>-6.030682139768774E-2</v>
      </c>
      <c r="L36" s="469">
        <v>2591678.6509408103</v>
      </c>
      <c r="M36" s="469">
        <v>-63393.952516723424</v>
      </c>
      <c r="N36" s="468">
        <v>-2.3876541995186677E-2</v>
      </c>
      <c r="O36" s="463">
        <v>491137.31467740104</v>
      </c>
      <c r="P36" s="463">
        <v>-33393.138252403878</v>
      </c>
      <c r="Q36" s="468">
        <v>-6.366291616794402E-2</v>
      </c>
    </row>
    <row r="37" spans="1:17">
      <c r="A37" s="483"/>
      <c r="B37" s="478"/>
      <c r="C37" s="367" t="s">
        <v>181</v>
      </c>
      <c r="D37" s="463">
        <v>1385670.5559026471</v>
      </c>
      <c r="E37" s="463">
        <v>339363.31996214809</v>
      </c>
      <c r="F37" s="464">
        <v>0.32434385265156179</v>
      </c>
      <c r="G37" s="472">
        <v>0.33596845996803892</v>
      </c>
      <c r="H37" s="472">
        <v>8.0493802159888217E-2</v>
      </c>
      <c r="I37" s="473">
        <v>4.1998380374916175</v>
      </c>
      <c r="J37" s="473">
        <v>-0.70962275640598538</v>
      </c>
      <c r="K37" s="464">
        <v>-0.14454189292804567</v>
      </c>
      <c r="L37" s="465">
        <v>5819591.9081120919</v>
      </c>
      <c r="M37" s="465">
        <v>682787.55489084311</v>
      </c>
      <c r="N37" s="464">
        <v>0.13292068530168422</v>
      </c>
      <c r="O37" s="463">
        <v>997332.16020287981</v>
      </c>
      <c r="P37" s="463">
        <v>78208.914604111924</v>
      </c>
      <c r="Q37" s="464">
        <v>8.5090780783334777E-2</v>
      </c>
    </row>
    <row r="38" spans="1:17">
      <c r="A38" s="483"/>
      <c r="B38" s="478"/>
      <c r="C38" s="367" t="s">
        <v>159</v>
      </c>
      <c r="D38" s="463">
        <v>14931572.249929257</v>
      </c>
      <c r="E38" s="463">
        <v>440303.69245476834</v>
      </c>
      <c r="F38" s="468">
        <v>3.0384068220698526E-2</v>
      </c>
      <c r="G38" s="474">
        <v>3.6202958288612757</v>
      </c>
      <c r="H38" s="474">
        <v>8.1992977883628804E-2</v>
      </c>
      <c r="I38" s="475">
        <v>9.3168360967219055</v>
      </c>
      <c r="J38" s="475">
        <v>0.11780598523864327</v>
      </c>
      <c r="K38" s="468">
        <v>1.2806348474888088E-2</v>
      </c>
      <c r="L38" s="469">
        <v>139115011.31895202</v>
      </c>
      <c r="M38" s="469">
        <v>5809395.5051535815</v>
      </c>
      <c r="N38" s="468">
        <v>4.357952566130565E-2</v>
      </c>
      <c r="O38" s="463">
        <v>30219257.926147282</v>
      </c>
      <c r="P38" s="463">
        <v>1084583.6522698365</v>
      </c>
      <c r="Q38" s="468">
        <v>3.7226558363904184E-2</v>
      </c>
    </row>
    <row r="39" spans="1:17">
      <c r="A39" s="483"/>
      <c r="B39" s="478"/>
      <c r="C39" s="367" t="s">
        <v>161</v>
      </c>
      <c r="D39" s="463">
        <v>12341885.349386329</v>
      </c>
      <c r="E39" s="463">
        <v>-652285.00155348144</v>
      </c>
      <c r="F39" s="464">
        <v>-5.0198279993020456E-2</v>
      </c>
      <c r="G39" s="472">
        <v>2.9924026286568122</v>
      </c>
      <c r="H39" s="472">
        <v>-0.18035687245013454</v>
      </c>
      <c r="I39" s="473">
        <v>5.7217506304584607</v>
      </c>
      <c r="J39" s="473">
        <v>0.1423379451064779</v>
      </c>
      <c r="K39" s="464">
        <v>2.5511277464771075E-2</v>
      </c>
      <c r="L39" s="465">
        <v>70617190.278897271</v>
      </c>
      <c r="M39" s="465">
        <v>-1882648.6127609313</v>
      </c>
      <c r="N39" s="464">
        <v>-2.5967624777405513E-2</v>
      </c>
      <c r="O39" s="463">
        <v>13778020.567257533</v>
      </c>
      <c r="P39" s="463">
        <v>-624115.11514562368</v>
      </c>
      <c r="Q39" s="464">
        <v>-4.3334900386210164E-2</v>
      </c>
    </row>
    <row r="40" spans="1:17">
      <c r="A40" s="483"/>
      <c r="B40" s="478"/>
      <c r="C40" s="367" t="s">
        <v>177</v>
      </c>
      <c r="D40" s="463">
        <v>767863.58594087209</v>
      </c>
      <c r="E40" s="463">
        <v>47938.209191249683</v>
      </c>
      <c r="F40" s="468">
        <v>6.6587747479724915E-2</v>
      </c>
      <c r="G40" s="474">
        <v>0.18617552731792006</v>
      </c>
      <c r="H40" s="474">
        <v>1.039284804858448E-2</v>
      </c>
      <c r="I40" s="475">
        <v>14.218664560230314</v>
      </c>
      <c r="J40" s="475">
        <v>-0.276844597121368</v>
      </c>
      <c r="K40" s="468">
        <v>-1.9098645940350486E-2</v>
      </c>
      <c r="L40" s="469">
        <v>10917994.756508842</v>
      </c>
      <c r="M40" s="469">
        <v>482309.86522483081</v>
      </c>
      <c r="N40" s="468">
        <v>4.6217365726293716E-2</v>
      </c>
      <c r="O40" s="463">
        <v>1040114.7888489235</v>
      </c>
      <c r="P40" s="463">
        <v>47290.67936015944</v>
      </c>
      <c r="Q40" s="468">
        <v>4.7632484856266109E-2</v>
      </c>
    </row>
    <row r="41" spans="1:17">
      <c r="A41" s="483"/>
      <c r="B41" s="478"/>
      <c r="C41" s="367" t="s">
        <v>164</v>
      </c>
      <c r="D41" s="463">
        <v>7098732.7584341178</v>
      </c>
      <c r="E41" s="463">
        <v>-188430.77432444785</v>
      </c>
      <c r="F41" s="464">
        <v>-2.5857903898736458E-2</v>
      </c>
      <c r="G41" s="472">
        <v>1.7211524791491195</v>
      </c>
      <c r="H41" s="472">
        <v>-5.8139057767479851E-2</v>
      </c>
      <c r="I41" s="473">
        <v>6.4791563849968528</v>
      </c>
      <c r="J41" s="473">
        <v>-6.6761571700792999E-2</v>
      </c>
      <c r="K41" s="464">
        <v>-1.0198962489666398E-2</v>
      </c>
      <c r="L41" s="465">
        <v>45993799.677194737</v>
      </c>
      <c r="M41" s="465">
        <v>-1707374.9452818111</v>
      </c>
      <c r="N41" s="464">
        <v>-3.5793142596478214E-2</v>
      </c>
      <c r="O41" s="463">
        <v>12445190.894380769</v>
      </c>
      <c r="P41" s="463">
        <v>-253913.9406589251</v>
      </c>
      <c r="Q41" s="464">
        <v>-1.9994633004235013E-2</v>
      </c>
    </row>
    <row r="42" spans="1:17">
      <c r="A42" s="483"/>
      <c r="B42" s="478"/>
      <c r="C42" s="367" t="s">
        <v>190</v>
      </c>
      <c r="D42" s="463">
        <v>5.6339000463485718</v>
      </c>
      <c r="E42" s="463">
        <v>-58.813534498214722</v>
      </c>
      <c r="F42" s="468">
        <v>-0.91258146912810134</v>
      </c>
      <c r="G42" s="474">
        <v>1.3659904326628242E-6</v>
      </c>
      <c r="H42" s="474">
        <v>-1.4370005383217978E-5</v>
      </c>
      <c r="I42" s="475">
        <v>5.49</v>
      </c>
      <c r="J42" s="475">
        <v>-5.1114518816501882</v>
      </c>
      <c r="K42" s="468">
        <v>-0.48214640208832943</v>
      </c>
      <c r="L42" s="469">
        <v>30.93011125445366</v>
      </c>
      <c r="M42" s="469">
        <v>-652.30626496553418</v>
      </c>
      <c r="N42" s="468">
        <v>-0.95472999926383484</v>
      </c>
      <c r="O42" s="463">
        <v>5.6339000463485718</v>
      </c>
      <c r="P42" s="463">
        <v>-88.570018529891968</v>
      </c>
      <c r="Q42" s="468">
        <v>-0.94019463169370199</v>
      </c>
    </row>
    <row r="43" spans="1:17">
      <c r="A43" s="483"/>
      <c r="B43" s="478"/>
      <c r="C43" s="367" t="s">
        <v>180</v>
      </c>
      <c r="D43" s="463">
        <v>752498.17677359702</v>
      </c>
      <c r="E43" s="463">
        <v>-40280.871983664227</v>
      </c>
      <c r="F43" s="464">
        <v>-5.0809708009826218E-2</v>
      </c>
      <c r="G43" s="472">
        <v>0.18245004377299084</v>
      </c>
      <c r="H43" s="472">
        <v>-1.1121164799106048E-2</v>
      </c>
      <c r="I43" s="473">
        <v>4.7842021750159844</v>
      </c>
      <c r="J43" s="473">
        <v>0.23066569779016621</v>
      </c>
      <c r="K43" s="464">
        <v>5.0656385195072873E-2</v>
      </c>
      <c r="L43" s="465">
        <v>3600103.4140158058</v>
      </c>
      <c r="M43" s="465">
        <v>-9844.9028807687573</v>
      </c>
      <c r="N43" s="464">
        <v>-2.7271589553482284E-3</v>
      </c>
      <c r="O43" s="463">
        <v>604813.97052851773</v>
      </c>
      <c r="P43" s="463">
        <v>-33405.804217402241</v>
      </c>
      <c r="Q43" s="464">
        <v>-5.2342164156072006E-2</v>
      </c>
    </row>
    <row r="44" spans="1:17">
      <c r="A44" s="483"/>
      <c r="B44" s="478"/>
      <c r="C44" s="367" t="s">
        <v>185</v>
      </c>
      <c r="D44" s="463">
        <v>502901.57105924754</v>
      </c>
      <c r="E44" s="463">
        <v>26686.215426899318</v>
      </c>
      <c r="F44" s="468">
        <v>5.6038124582235928E-2</v>
      </c>
      <c r="G44" s="474">
        <v>0.121933071049648</v>
      </c>
      <c r="H44" s="474">
        <v>5.6565598642856763E-3</v>
      </c>
      <c r="I44" s="475">
        <v>5.8339556744255301</v>
      </c>
      <c r="J44" s="475">
        <v>-5.1156455169073745E-2</v>
      </c>
      <c r="K44" s="468">
        <v>-8.6925200476337672E-3</v>
      </c>
      <c r="L44" s="469">
        <v>2933905.4741586111</v>
      </c>
      <c r="M44" s="469">
        <v>131324.70842747064</v>
      </c>
      <c r="N44" s="468">
        <v>4.6858492013239272E-2</v>
      </c>
      <c r="O44" s="463">
        <v>418674.59991475631</v>
      </c>
      <c r="P44" s="463">
        <v>17469.461657537788</v>
      </c>
      <c r="Q44" s="468">
        <v>4.3542467410618901E-2</v>
      </c>
    </row>
    <row r="45" spans="1:17">
      <c r="A45" s="483"/>
      <c r="B45" s="478"/>
      <c r="C45" s="367" t="s">
        <v>163</v>
      </c>
      <c r="D45" s="463">
        <v>7491922.790086166</v>
      </c>
      <c r="E45" s="463">
        <v>1110729.8615295216</v>
      </c>
      <c r="F45" s="464">
        <v>0.17406304337843559</v>
      </c>
      <c r="G45" s="472">
        <v>1.8164849871873461</v>
      </c>
      <c r="H45" s="472">
        <v>0.25840240510004464</v>
      </c>
      <c r="I45" s="473">
        <v>4.9038213834140931</v>
      </c>
      <c r="J45" s="473">
        <v>-6.9916412010826434E-2</v>
      </c>
      <c r="K45" s="464">
        <v>-1.4057116576418418E-2</v>
      </c>
      <c r="L45" s="465">
        <v>36739051.180911914</v>
      </c>
      <c r="M45" s="465">
        <v>5000670.7322515026</v>
      </c>
      <c r="N45" s="464">
        <v>0.15755910230960027</v>
      </c>
      <c r="O45" s="463">
        <v>7920500.9551802306</v>
      </c>
      <c r="P45" s="463">
        <v>983964.23051493429</v>
      </c>
      <c r="Q45" s="464">
        <v>0.14185237814947382</v>
      </c>
    </row>
    <row r="46" spans="1:17">
      <c r="A46" s="483"/>
      <c r="B46" s="478"/>
      <c r="C46" s="367" t="s">
        <v>175</v>
      </c>
      <c r="D46" s="463">
        <v>2669159.3073431603</v>
      </c>
      <c r="E46" s="463">
        <v>532349.17357418966</v>
      </c>
      <c r="F46" s="468">
        <v>0.24913265112385816</v>
      </c>
      <c r="G46" s="474">
        <v>0.64716200981356653</v>
      </c>
      <c r="H46" s="474">
        <v>0.12542153151617608</v>
      </c>
      <c r="I46" s="475">
        <v>5.3530659445038085</v>
      </c>
      <c r="J46" s="475">
        <v>-3.2275186371048648E-2</v>
      </c>
      <c r="K46" s="468">
        <v>-5.9931554170284274E-3</v>
      </c>
      <c r="L46" s="469">
        <v>14288185.788594045</v>
      </c>
      <c r="M46" s="469">
        <v>2780734.2863378022</v>
      </c>
      <c r="N46" s="468">
        <v>0.2416464050091881</v>
      </c>
      <c r="O46" s="463">
        <v>2273378.8029603087</v>
      </c>
      <c r="P46" s="463">
        <v>313545.86136202211</v>
      </c>
      <c r="Q46" s="468">
        <v>0.15998601447443708</v>
      </c>
    </row>
    <row r="47" spans="1:17">
      <c r="A47" s="483"/>
      <c r="B47" s="478"/>
      <c r="C47" s="367" t="s">
        <v>207</v>
      </c>
      <c r="D47" s="463">
        <v>8016347.0389594855</v>
      </c>
      <c r="E47" s="463">
        <v>19613.33671376016</v>
      </c>
      <c r="F47" s="464">
        <v>2.4526684824145314E-3</v>
      </c>
      <c r="G47" s="472">
        <v>1.943636427703517</v>
      </c>
      <c r="H47" s="472">
        <v>-8.9093791003187484E-3</v>
      </c>
      <c r="I47" s="473">
        <v>3.1030096748666791</v>
      </c>
      <c r="J47" s="473">
        <v>-4.729419135881896E-2</v>
      </c>
      <c r="K47" s="464">
        <v>-1.5012580807160033E-2</v>
      </c>
      <c r="L47" s="465">
        <v>24874802.41898014</v>
      </c>
      <c r="M47" s="465">
        <v>-317338.68038031086</v>
      </c>
      <c r="N47" s="464">
        <v>-1.2596733208530938E-2</v>
      </c>
      <c r="O47" s="463">
        <v>6105081.6124737281</v>
      </c>
      <c r="P47" s="463">
        <v>2030.4524173811078</v>
      </c>
      <c r="Q47" s="464">
        <v>3.3269464143937495E-4</v>
      </c>
    </row>
    <row r="48" spans="1:17">
      <c r="A48" s="483"/>
      <c r="B48" s="478"/>
      <c r="C48" s="367" t="s">
        <v>208</v>
      </c>
      <c r="D48" s="463">
        <v>183612.00120531584</v>
      </c>
      <c r="E48" s="463">
        <v>10109.801680796605</v>
      </c>
      <c r="F48" s="468">
        <v>5.8269011623497562E-2</v>
      </c>
      <c r="G48" s="474">
        <v>4.4518403753203276E-2</v>
      </c>
      <c r="H48" s="474">
        <v>2.1547331888445709E-3</v>
      </c>
      <c r="I48" s="475">
        <v>12.030896793690889</v>
      </c>
      <c r="J48" s="475">
        <v>-0.14218710128409562</v>
      </c>
      <c r="K48" s="468">
        <v>-1.1680450287768908E-2</v>
      </c>
      <c r="L48" s="469">
        <v>2209017.0365842022</v>
      </c>
      <c r="M48" s="469">
        <v>96960.205809540581</v>
      </c>
      <c r="N48" s="468">
        <v>4.5907953042143027E-2</v>
      </c>
      <c r="O48" s="463">
        <v>428975.69768068066</v>
      </c>
      <c r="P48" s="463">
        <v>23486.274708597164</v>
      </c>
      <c r="Q48" s="468">
        <v>5.7920807246836896E-2</v>
      </c>
    </row>
    <row r="49" spans="1:17">
      <c r="A49" s="483"/>
      <c r="B49" s="478"/>
      <c r="C49" s="367" t="s">
        <v>239</v>
      </c>
      <c r="D49" s="463">
        <v>369836.45750316733</v>
      </c>
      <c r="E49" s="463">
        <v>48586.482319161238</v>
      </c>
      <c r="F49" s="464">
        <v>0.15124197999184838</v>
      </c>
      <c r="G49" s="472">
        <v>8.9670221062345984E-2</v>
      </c>
      <c r="H49" s="472">
        <v>1.1231283949157497E-2</v>
      </c>
      <c r="I49" s="473">
        <v>14.494471880733098</v>
      </c>
      <c r="J49" s="473">
        <v>-0.16490446410628223</v>
      </c>
      <c r="K49" s="464">
        <v>-1.1249077738858547E-2</v>
      </c>
      <c r="L49" s="465">
        <v>5360584.1337496005</v>
      </c>
      <c r="M49" s="465">
        <v>651259.8467569435</v>
      </c>
      <c r="N49" s="464">
        <v>0.13829156946268265</v>
      </c>
      <c r="O49" s="463">
        <v>559948.94270319073</v>
      </c>
      <c r="P49" s="463">
        <v>67504.38700020645</v>
      </c>
      <c r="Q49" s="464">
        <v>0.13708017728785984</v>
      </c>
    </row>
    <row r="50" spans="1:17">
      <c r="A50" s="483"/>
      <c r="B50" s="478"/>
      <c r="C50" s="367" t="s">
        <v>209</v>
      </c>
      <c r="D50" s="463">
        <v>18756284.520630151</v>
      </c>
      <c r="E50" s="463">
        <v>263315.49204117805</v>
      </c>
      <c r="F50" s="468">
        <v>1.4238681286607293E-2</v>
      </c>
      <c r="G50" s="474">
        <v>4.5476321902600958</v>
      </c>
      <c r="H50" s="474">
        <v>3.224247283280679E-2</v>
      </c>
      <c r="I50" s="475">
        <v>5.2490045723998326</v>
      </c>
      <c r="J50" s="475">
        <v>0.111243545626869</v>
      </c>
      <c r="K50" s="468">
        <v>2.1652144785866238E-2</v>
      </c>
      <c r="L50" s="469">
        <v>98451823.210019872</v>
      </c>
      <c r="M50" s="469">
        <v>3439367.6656159759</v>
      </c>
      <c r="N50" s="468">
        <v>3.6199124061251038E-2</v>
      </c>
      <c r="O50" s="463">
        <v>18965967.471888196</v>
      </c>
      <c r="P50" s="463">
        <v>-482163.52008779719</v>
      </c>
      <c r="Q50" s="468">
        <v>-2.4792280568591944E-2</v>
      </c>
    </row>
    <row r="51" spans="1:17">
      <c r="A51" s="483"/>
      <c r="B51" s="484"/>
      <c r="C51" s="367" t="s">
        <v>210</v>
      </c>
      <c r="D51" s="463">
        <v>7621192.5534249442</v>
      </c>
      <c r="E51" s="463">
        <v>-98798.273850257508</v>
      </c>
      <c r="F51" s="464">
        <v>-1.27977190725664E-2</v>
      </c>
      <c r="G51" s="472">
        <v>1.8478276199108008</v>
      </c>
      <c r="H51" s="472">
        <v>-3.7146455707990578E-2</v>
      </c>
      <c r="I51" s="473">
        <v>6.721526652270736</v>
      </c>
      <c r="J51" s="473">
        <v>-0.10433999681483463</v>
      </c>
      <c r="K51" s="464">
        <v>-1.5285970584967782E-2</v>
      </c>
      <c r="L51" s="465">
        <v>51226048.869933024</v>
      </c>
      <c r="M51" s="465">
        <v>-1469579.0492113009</v>
      </c>
      <c r="N51" s="464">
        <v>-2.7888064100236344E-2</v>
      </c>
      <c r="O51" s="463">
        <v>14321087.401406908</v>
      </c>
      <c r="P51" s="463">
        <v>-109653.53595333733</v>
      </c>
      <c r="Q51" s="464">
        <v>-7.5986074747867926E-3</v>
      </c>
    </row>
    <row r="52" spans="1:17">
      <c r="A52" s="483"/>
      <c r="B52" s="478" t="s">
        <v>242</v>
      </c>
      <c r="C52" s="367" t="s">
        <v>189</v>
      </c>
      <c r="D52" s="463">
        <v>1025767.0968109401</v>
      </c>
      <c r="E52" s="463">
        <v>150125.99454129348</v>
      </c>
      <c r="F52" s="468">
        <v>0.17144694801576751</v>
      </c>
      <c r="G52" s="474">
        <v>1.8766612599333477E-2</v>
      </c>
      <c r="H52" s="474">
        <v>2.3925337359426563E-3</v>
      </c>
      <c r="I52" s="475">
        <v>4.0517608732232526</v>
      </c>
      <c r="J52" s="475">
        <v>-0.28639938244458651</v>
      </c>
      <c r="K52" s="468">
        <v>-6.6018626690981172E-2</v>
      </c>
      <c r="L52" s="469">
        <v>4156162.9878983749</v>
      </c>
      <c r="M52" s="469">
        <v>357491.55980301648</v>
      </c>
      <c r="N52" s="468">
        <v>9.4109629266425285E-2</v>
      </c>
      <c r="O52" s="463">
        <v>996420.94301640673</v>
      </c>
      <c r="P52" s="463">
        <v>84544.446779593476</v>
      </c>
      <c r="Q52" s="468">
        <v>9.2714799787577129E-2</v>
      </c>
    </row>
    <row r="53" spans="1:17">
      <c r="A53" s="483"/>
      <c r="B53" s="478" t="s">
        <v>299</v>
      </c>
      <c r="C53" s="367" t="s">
        <v>176</v>
      </c>
      <c r="D53" s="463">
        <v>4420108.0476319417</v>
      </c>
      <c r="E53" s="463">
        <v>54894.53798574768</v>
      </c>
      <c r="F53" s="464">
        <v>1.2575453151247338E-2</v>
      </c>
      <c r="G53" s="472">
        <v>8.0866753900562638E-2</v>
      </c>
      <c r="H53" s="472">
        <v>-7.6069606406367618E-4</v>
      </c>
      <c r="I53" s="473">
        <v>11.194584503694372</v>
      </c>
      <c r="J53" s="473">
        <v>-9.3326728023241046E-2</v>
      </c>
      <c r="K53" s="464">
        <v>-8.2678474438215507E-3</v>
      </c>
      <c r="L53" s="465">
        <v>49481273.054675318</v>
      </c>
      <c r="M53" s="465">
        <v>207130.45029458404</v>
      </c>
      <c r="N53" s="464">
        <v>4.2036337792343247E-3</v>
      </c>
      <c r="O53" s="463">
        <v>9312186.4694662839</v>
      </c>
      <c r="P53" s="463">
        <v>111007.40767240152</v>
      </c>
      <c r="Q53" s="464">
        <v>1.2064476403175145E-2</v>
      </c>
    </row>
    <row r="54" spans="1:17">
      <c r="A54" s="483"/>
      <c r="B54" s="478" t="s">
        <v>299</v>
      </c>
      <c r="C54" s="367" t="s">
        <v>171</v>
      </c>
      <c r="D54" s="463">
        <v>28019960.469515216</v>
      </c>
      <c r="E54" s="463">
        <v>-2686406.4159708768</v>
      </c>
      <c r="F54" s="468">
        <v>-8.7486951028408852E-2</v>
      </c>
      <c r="G54" s="474">
        <v>0.51263073734265829</v>
      </c>
      <c r="H54" s="474">
        <v>-6.1563954624110573E-2</v>
      </c>
      <c r="I54" s="475">
        <v>7.5883880687189498</v>
      </c>
      <c r="J54" s="475">
        <v>-1.8021193273828118E-2</v>
      </c>
      <c r="K54" s="468">
        <v>-2.3692116283928174E-3</v>
      </c>
      <c r="L54" s="469">
        <v>212626333.71284589</v>
      </c>
      <c r="M54" s="469">
        <v>-20938859.767063856</v>
      </c>
      <c r="N54" s="468">
        <v>-8.964888755509251E-2</v>
      </c>
      <c r="O54" s="463">
        <v>50120786.551434122</v>
      </c>
      <c r="P54" s="463">
        <v>-5517466.6984495074</v>
      </c>
      <c r="Q54" s="468">
        <v>-9.9166785011552239E-2</v>
      </c>
    </row>
    <row r="55" spans="1:17">
      <c r="A55" s="483"/>
      <c r="B55" s="478" t="s">
        <v>299</v>
      </c>
      <c r="C55" s="367" t="s">
        <v>173</v>
      </c>
      <c r="D55" s="463">
        <v>9964509.9345435388</v>
      </c>
      <c r="E55" s="463">
        <v>-729865.62435539998</v>
      </c>
      <c r="F55" s="464">
        <v>-6.8247614864064568E-2</v>
      </c>
      <c r="G55" s="472">
        <v>0.18230268670652683</v>
      </c>
      <c r="H55" s="472">
        <v>-1.7677131899802856E-2</v>
      </c>
      <c r="I55" s="473">
        <v>13.929155193293582</v>
      </c>
      <c r="J55" s="473">
        <v>0.4558850344591967</v>
      </c>
      <c r="K55" s="464">
        <v>3.3836257202953371E-2</v>
      </c>
      <c r="L55" s="465">
        <v>138797205.30337262</v>
      </c>
      <c r="M55" s="465">
        <v>-5291005.7817082405</v>
      </c>
      <c r="N55" s="464">
        <v>-3.6720601511139726E-2</v>
      </c>
      <c r="O55" s="463">
        <v>30098287.703023888</v>
      </c>
      <c r="P55" s="463">
        <v>-980128.10418248922</v>
      </c>
      <c r="Q55" s="464">
        <v>-3.153726078776576E-2</v>
      </c>
    </row>
    <row r="56" spans="1:17">
      <c r="A56" s="483"/>
      <c r="B56" s="478" t="s">
        <v>299</v>
      </c>
      <c r="C56" s="367" t="s">
        <v>169</v>
      </c>
      <c r="D56" s="463">
        <v>22041389.265902247</v>
      </c>
      <c r="E56" s="463">
        <v>849014.9729610756</v>
      </c>
      <c r="F56" s="468">
        <v>4.0062286614287873E-2</v>
      </c>
      <c r="G56" s="474">
        <v>0.40325159072686989</v>
      </c>
      <c r="H56" s="474">
        <v>6.9641082461109338E-3</v>
      </c>
      <c r="I56" s="475">
        <v>11.875235522226593</v>
      </c>
      <c r="J56" s="475">
        <v>-1.934037151771939E-2</v>
      </c>
      <c r="K56" s="468">
        <v>-1.6259824385912766E-3</v>
      </c>
      <c r="L56" s="469">
        <v>261746688.76966628</v>
      </c>
      <c r="M56" s="469">
        <v>9672384.3736415505</v>
      </c>
      <c r="N56" s="468">
        <v>3.8371163601211893E-2</v>
      </c>
      <c r="O56" s="463">
        <v>38036433.907087095</v>
      </c>
      <c r="P56" s="463">
        <v>1633458.5869150013</v>
      </c>
      <c r="Q56" s="468">
        <v>4.4871568121791619E-2</v>
      </c>
    </row>
    <row r="57" spans="1:17">
      <c r="A57" s="483"/>
      <c r="B57" s="478" t="s">
        <v>299</v>
      </c>
      <c r="C57" s="367" t="s">
        <v>233</v>
      </c>
      <c r="D57" s="463">
        <v>5983331.357820712</v>
      </c>
      <c r="E57" s="463">
        <v>1577553.8974723313</v>
      </c>
      <c r="F57" s="464">
        <v>0.3580648164075878</v>
      </c>
      <c r="G57" s="472">
        <v>0.10946623458167028</v>
      </c>
      <c r="H57" s="472">
        <v>2.7080257720480158E-2</v>
      </c>
      <c r="I57" s="473">
        <v>11.555285249422342</v>
      </c>
      <c r="J57" s="473">
        <v>-0.77272007585166058</v>
      </c>
      <c r="K57" s="464">
        <v>-6.2680056948668308E-2</v>
      </c>
      <c r="L57" s="465">
        <v>69139100.581431821</v>
      </c>
      <c r="M57" s="465">
        <v>14824652.588284813</v>
      </c>
      <c r="N57" s="464">
        <v>0.27294123637517731</v>
      </c>
      <c r="O57" s="463">
        <v>10029775.576734655</v>
      </c>
      <c r="P57" s="463">
        <v>2641607.5186303398</v>
      </c>
      <c r="Q57" s="464">
        <v>0.3575456727371919</v>
      </c>
    </row>
    <row r="58" spans="1:17">
      <c r="A58" s="483"/>
      <c r="B58" s="478" t="s">
        <v>299</v>
      </c>
      <c r="C58" s="367" t="s">
        <v>153</v>
      </c>
      <c r="D58" s="463">
        <v>1019075711.7253776</v>
      </c>
      <c r="E58" s="463">
        <v>3849225.4975651503</v>
      </c>
      <c r="F58" s="468">
        <v>3.7914943608961366E-3</v>
      </c>
      <c r="G58" s="474">
        <v>18.644192381289717</v>
      </c>
      <c r="H58" s="474">
        <v>-0.34006784428648373</v>
      </c>
      <c r="I58" s="475">
        <v>5.4338775791602281</v>
      </c>
      <c r="J58" s="475">
        <v>-8.6548754867005862E-2</v>
      </c>
      <c r="K58" s="468">
        <v>-1.5677911384041104E-2</v>
      </c>
      <c r="L58" s="469">
        <v>5537532661.4112806</v>
      </c>
      <c r="M58" s="469">
        <v>-66950368.162672043</v>
      </c>
      <c r="N58" s="468">
        <v>-1.1945859735748285E-2</v>
      </c>
      <c r="O58" s="463">
        <v>1495380879.2828305</v>
      </c>
      <c r="P58" s="463">
        <v>5231330.3739023209</v>
      </c>
      <c r="Q58" s="468">
        <v>3.5106076284307478E-3</v>
      </c>
    </row>
    <row r="59" spans="1:17">
      <c r="A59" s="483"/>
      <c r="B59" s="478" t="s">
        <v>299</v>
      </c>
      <c r="C59" s="367" t="s">
        <v>234</v>
      </c>
      <c r="D59" s="463">
        <v>116364833.29120459</v>
      </c>
      <c r="E59" s="463">
        <v>-1959326.0384663641</v>
      </c>
      <c r="F59" s="464">
        <v>-1.6558968595816119E-2</v>
      </c>
      <c r="G59" s="472">
        <v>2.1289177176293776</v>
      </c>
      <c r="H59" s="472">
        <v>-8.3688693018339144E-2</v>
      </c>
      <c r="I59" s="473">
        <v>3.4236568778151706</v>
      </c>
      <c r="J59" s="473">
        <v>-0.17012382837303219</v>
      </c>
      <c r="K59" s="464">
        <v>-4.7338399941903128E-2</v>
      </c>
      <c r="L59" s="465">
        <v>398393261.83324832</v>
      </c>
      <c r="M59" s="465">
        <v>-26837819.041661978</v>
      </c>
      <c r="N59" s="464">
        <v>-6.3113493459705086E-2</v>
      </c>
      <c r="O59" s="463">
        <v>110284280.47782011</v>
      </c>
      <c r="P59" s="463">
        <v>-4825276.1199554056</v>
      </c>
      <c r="Q59" s="464">
        <v>-4.1918987984779131E-2</v>
      </c>
    </row>
    <row r="60" spans="1:17">
      <c r="A60" s="483"/>
      <c r="B60" s="478" t="s">
        <v>299</v>
      </c>
      <c r="C60" s="367" t="s">
        <v>235</v>
      </c>
      <c r="D60" s="463">
        <v>323925482.41483086</v>
      </c>
      <c r="E60" s="463">
        <v>9553773.773224175</v>
      </c>
      <c r="F60" s="468">
        <v>3.0390055818018177E-2</v>
      </c>
      <c r="G60" s="474">
        <v>5.9262809836956212</v>
      </c>
      <c r="H60" s="474">
        <v>4.767713975289567E-2</v>
      </c>
      <c r="I60" s="475">
        <v>4.2047605661500036</v>
      </c>
      <c r="J60" s="475">
        <v>-9.7000914931666848E-2</v>
      </c>
      <c r="K60" s="468">
        <v>-2.2549115137661266E-2</v>
      </c>
      <c r="L60" s="469">
        <v>1362029094.8289971</v>
      </c>
      <c r="M60" s="469">
        <v>9676987.8527038097</v>
      </c>
      <c r="N60" s="468">
        <v>7.1556718126764059E-3</v>
      </c>
      <c r="O60" s="463">
        <v>328441581.65428221</v>
      </c>
      <c r="P60" s="463">
        <v>7417265.1190373302</v>
      </c>
      <c r="Q60" s="468">
        <v>2.3104994659253475E-2</v>
      </c>
    </row>
    <row r="61" spans="1:17">
      <c r="A61" s="483"/>
      <c r="B61" s="478" t="s">
        <v>299</v>
      </c>
      <c r="C61" s="367" t="s">
        <v>236</v>
      </c>
      <c r="D61" s="463">
        <v>11496416.298838619</v>
      </c>
      <c r="E61" s="463">
        <v>-1174598.9286576491</v>
      </c>
      <c r="F61" s="464">
        <v>-9.2699669881917121E-2</v>
      </c>
      <c r="G61" s="472">
        <v>0.21032921764767076</v>
      </c>
      <c r="H61" s="472">
        <v>-2.6612837809154133E-2</v>
      </c>
      <c r="I61" s="473">
        <v>6.2362597245361515</v>
      </c>
      <c r="J61" s="473">
        <v>-0.27145219152139077</v>
      </c>
      <c r="K61" s="464">
        <v>-4.1712386015673557E-2</v>
      </c>
      <c r="L61" s="465">
        <v>71694637.940948248</v>
      </c>
      <c r="M61" s="465">
        <v>-10764678.843575791</v>
      </c>
      <c r="N61" s="464">
        <v>-0.1305453314839507</v>
      </c>
      <c r="O61" s="463">
        <v>20210869.113894474</v>
      </c>
      <c r="P61" s="463">
        <v>-1873649.089043919</v>
      </c>
      <c r="Q61" s="464">
        <v>-8.4839935009070111E-2</v>
      </c>
    </row>
    <row r="62" spans="1:17">
      <c r="A62" s="483"/>
      <c r="B62" s="478" t="s">
        <v>299</v>
      </c>
      <c r="C62" s="367" t="s">
        <v>160</v>
      </c>
      <c r="D62" s="463">
        <v>62051261.154844046</v>
      </c>
      <c r="E62" s="463">
        <v>-2784198.8166152611</v>
      </c>
      <c r="F62" s="468">
        <v>-4.2942532031713367E-2</v>
      </c>
      <c r="G62" s="474">
        <v>1.1352401368823166</v>
      </c>
      <c r="H62" s="474">
        <v>-7.7152625363756888E-2</v>
      </c>
      <c r="I62" s="475">
        <v>5.0535910481744395</v>
      </c>
      <c r="J62" s="475">
        <v>2.1098939235894676E-2</v>
      </c>
      <c r="K62" s="468">
        <v>4.1925429348253608E-3</v>
      </c>
      <c r="L62" s="469">
        <v>313581697.90005422</v>
      </c>
      <c r="M62" s="469">
        <v>-12702242.78571564</v>
      </c>
      <c r="N62" s="468">
        <v>-3.8930027506161043E-2</v>
      </c>
      <c r="O62" s="463">
        <v>64566981.803220533</v>
      </c>
      <c r="P62" s="463">
        <v>-2663716.9708186463</v>
      </c>
      <c r="Q62" s="468">
        <v>-3.9620545664285557E-2</v>
      </c>
    </row>
    <row r="63" spans="1:17">
      <c r="A63" s="483"/>
      <c r="B63" s="478" t="s">
        <v>299</v>
      </c>
      <c r="C63" s="367" t="s">
        <v>155</v>
      </c>
      <c r="D63" s="463">
        <v>480662149.66878521</v>
      </c>
      <c r="E63" s="463">
        <v>-3847774.3868440986</v>
      </c>
      <c r="F63" s="464">
        <v>-7.9415801324274095E-3</v>
      </c>
      <c r="G63" s="472">
        <v>8.7938094154520297</v>
      </c>
      <c r="H63" s="472">
        <v>-0.26629944195442157</v>
      </c>
      <c r="I63" s="473">
        <v>4.4285066924899521</v>
      </c>
      <c r="J63" s="473">
        <v>-9.2097898139137158E-2</v>
      </c>
      <c r="K63" s="464">
        <v>-2.0372916120567134E-2</v>
      </c>
      <c r="L63" s="465">
        <v>2128615546.6348221</v>
      </c>
      <c r="M63" s="465">
        <v>-61662240.256407022</v>
      </c>
      <c r="N63" s="464">
        <v>-2.8152703107091875E-2</v>
      </c>
      <c r="O63" s="463">
        <v>458314552.69323045</v>
      </c>
      <c r="P63" s="463">
        <v>-2609293.2351875305</v>
      </c>
      <c r="Q63" s="464">
        <v>-5.6610072536641054E-3</v>
      </c>
    </row>
    <row r="64" spans="1:17">
      <c r="A64" s="483"/>
      <c r="B64" s="478" t="s">
        <v>299</v>
      </c>
      <c r="C64" s="367" t="s">
        <v>168</v>
      </c>
      <c r="D64" s="463">
        <v>14194722.003715688</v>
      </c>
      <c r="E64" s="463">
        <v>-744698.40051101893</v>
      </c>
      <c r="F64" s="468">
        <v>-4.9847877652624765E-2</v>
      </c>
      <c r="G64" s="474">
        <v>0.25969525599636673</v>
      </c>
      <c r="H64" s="474">
        <v>-1.9664914783772802E-2</v>
      </c>
      <c r="I64" s="475">
        <v>5.5830749097877597</v>
      </c>
      <c r="J64" s="475">
        <v>-0.13596486214481818</v>
      </c>
      <c r="K64" s="468">
        <v>-2.3774071796474488E-2</v>
      </c>
      <c r="L64" s="469">
        <v>79250196.270357296</v>
      </c>
      <c r="M64" s="469">
        <v>-6188943.1910363138</v>
      </c>
      <c r="N64" s="468">
        <v>-7.2436862426883866E-2</v>
      </c>
      <c r="O64" s="463">
        <v>23341699.110863823</v>
      </c>
      <c r="P64" s="463">
        <v>-1436644.8578540832</v>
      </c>
      <c r="Q64" s="468">
        <v>-5.7979857720427748E-2</v>
      </c>
    </row>
    <row r="65" spans="1:17">
      <c r="A65" s="483"/>
      <c r="B65" s="478" t="s">
        <v>299</v>
      </c>
      <c r="C65" s="367" t="s">
        <v>157</v>
      </c>
      <c r="D65" s="463">
        <v>352604434.3814528</v>
      </c>
      <c r="E65" s="463">
        <v>12451671.551260054</v>
      </c>
      <c r="F65" s="464">
        <v>3.6606116168681653E-2</v>
      </c>
      <c r="G65" s="472">
        <v>6.4509681012545146</v>
      </c>
      <c r="H65" s="472">
        <v>9.0270608017485543E-2</v>
      </c>
      <c r="I65" s="473">
        <v>5.0368380612312071</v>
      </c>
      <c r="J65" s="473">
        <v>-0.15973186554505681</v>
      </c>
      <c r="K65" s="464">
        <v>-3.0737942103311176E-2</v>
      </c>
      <c r="L65" s="465">
        <v>1776011435.6514032</v>
      </c>
      <c r="M65" s="465">
        <v>8383817.818164587</v>
      </c>
      <c r="N65" s="464">
        <v>4.742977385950491E-3</v>
      </c>
      <c r="O65" s="463">
        <v>511877019.46984917</v>
      </c>
      <c r="P65" s="463">
        <v>16101470.761406839</v>
      </c>
      <c r="Q65" s="464">
        <v>3.2477339399559331E-2</v>
      </c>
    </row>
    <row r="66" spans="1:17">
      <c r="A66" s="483"/>
      <c r="B66" s="478" t="s">
        <v>299</v>
      </c>
      <c r="C66" s="367" t="s">
        <v>178</v>
      </c>
      <c r="D66" s="463">
        <v>15486335.670992294</v>
      </c>
      <c r="E66" s="463">
        <v>1293827.1418187767</v>
      </c>
      <c r="F66" s="468">
        <v>9.1162681999397116E-2</v>
      </c>
      <c r="G66" s="474">
        <v>0.28332558435954291</v>
      </c>
      <c r="H66" s="474">
        <v>1.7932316131629544E-2</v>
      </c>
      <c r="I66" s="475">
        <v>5.4604999328032671</v>
      </c>
      <c r="J66" s="475">
        <v>-0.33331328337336075</v>
      </c>
      <c r="K66" s="468">
        <v>-5.7529173091519885E-2</v>
      </c>
      <c r="L66" s="469">
        <v>84563134.890822262</v>
      </c>
      <c r="M66" s="469">
        <v>2334391.4037972242</v>
      </c>
      <c r="N66" s="468">
        <v>2.8388995195646766E-2</v>
      </c>
      <c r="O66" s="463">
        <v>15111419.526808113</v>
      </c>
      <c r="P66" s="463">
        <v>-192902.28141019307</v>
      </c>
      <c r="Q66" s="468">
        <v>-1.2604431860979688E-2</v>
      </c>
    </row>
    <row r="67" spans="1:17">
      <c r="A67" s="483"/>
      <c r="B67" s="478" t="s">
        <v>299</v>
      </c>
      <c r="C67" s="367" t="s">
        <v>154</v>
      </c>
      <c r="D67" s="463">
        <v>549106153.45528233</v>
      </c>
      <c r="E67" s="463">
        <v>3559832.5970810652</v>
      </c>
      <c r="F67" s="464">
        <v>6.5252618539908347E-3</v>
      </c>
      <c r="G67" s="472">
        <v>10.046006047418325</v>
      </c>
      <c r="H67" s="472">
        <v>-0.15545486871636705</v>
      </c>
      <c r="I67" s="473">
        <v>5.4522528946317994</v>
      </c>
      <c r="J67" s="473">
        <v>0.10156173020132631</v>
      </c>
      <c r="K67" s="464">
        <v>1.8981048817856137E-2</v>
      </c>
      <c r="L67" s="465">
        <v>2993865614.6366963</v>
      </c>
      <c r="M67" s="465">
        <v>74815735.833167076</v>
      </c>
      <c r="N67" s="464">
        <v>2.5630166985646994E-2</v>
      </c>
      <c r="O67" s="463">
        <v>799206477.96806991</v>
      </c>
      <c r="P67" s="463">
        <v>-9257404.443146348</v>
      </c>
      <c r="Q67" s="464">
        <v>-1.1450609785481637E-2</v>
      </c>
    </row>
    <row r="68" spans="1:17">
      <c r="A68" s="483"/>
      <c r="B68" s="478" t="s">
        <v>299</v>
      </c>
      <c r="C68" s="367" t="s">
        <v>237</v>
      </c>
      <c r="D68" s="463">
        <v>6941064.8844256233</v>
      </c>
      <c r="E68" s="463">
        <v>1431753.5228906116</v>
      </c>
      <c r="F68" s="468">
        <v>0.25987885398651611</v>
      </c>
      <c r="G68" s="474">
        <v>0.12698815951284254</v>
      </c>
      <c r="H68" s="474">
        <v>2.39666150890748E-2</v>
      </c>
      <c r="I68" s="475">
        <v>8.5930174622781728</v>
      </c>
      <c r="J68" s="475">
        <v>-0.40134785152399033</v>
      </c>
      <c r="K68" s="468">
        <v>-4.4622142588327855E-2</v>
      </c>
      <c r="L68" s="469">
        <v>59644691.75867521</v>
      </c>
      <c r="M68" s="469">
        <v>10091932.745548531</v>
      </c>
      <c r="N68" s="468">
        <v>0.20366036011991073</v>
      </c>
      <c r="O68" s="463">
        <v>6508767.5464318795</v>
      </c>
      <c r="P68" s="463">
        <v>1064048.9479570268</v>
      </c>
      <c r="Q68" s="468">
        <v>0.19542772114156329</v>
      </c>
    </row>
    <row r="69" spans="1:17">
      <c r="A69" s="483"/>
      <c r="B69" s="478" t="s">
        <v>299</v>
      </c>
      <c r="C69" s="367" t="s">
        <v>183</v>
      </c>
      <c r="D69" s="463">
        <v>2128604.9942911984</v>
      </c>
      <c r="E69" s="463">
        <v>167039.79155402072</v>
      </c>
      <c r="F69" s="464">
        <v>8.5156379875077598E-2</v>
      </c>
      <c r="G69" s="472">
        <v>3.8943250791589758E-2</v>
      </c>
      <c r="H69" s="472">
        <v>2.262899398707087E-3</v>
      </c>
      <c r="I69" s="473">
        <v>6.5717304366703555</v>
      </c>
      <c r="J69" s="473">
        <v>2.5045589333576146E-2</v>
      </c>
      <c r="K69" s="464">
        <v>3.8256903940877504E-3</v>
      </c>
      <c r="L69" s="465">
        <v>13988618.228631997</v>
      </c>
      <c r="M69" s="465">
        <v>1146869.0388094187</v>
      </c>
      <c r="N69" s="464">
        <v>8.9307852213648772E-2</v>
      </c>
      <c r="O69" s="463">
        <v>2828883.7828415646</v>
      </c>
      <c r="P69" s="463">
        <v>126853.91943540191</v>
      </c>
      <c r="Q69" s="464">
        <v>4.6947637830875272E-2</v>
      </c>
    </row>
    <row r="70" spans="1:17">
      <c r="A70" s="483"/>
      <c r="B70" s="478" t="s">
        <v>299</v>
      </c>
      <c r="C70" s="367" t="s">
        <v>167</v>
      </c>
      <c r="D70" s="463">
        <v>57571530.908337347</v>
      </c>
      <c r="E70" s="463">
        <v>2959418.4007167816</v>
      </c>
      <c r="F70" s="468">
        <v>5.4189780706685259E-2</v>
      </c>
      <c r="G70" s="474">
        <v>1.0532825830213326</v>
      </c>
      <c r="H70" s="474">
        <v>3.2061634417685836E-2</v>
      </c>
      <c r="I70" s="475">
        <v>9.3704711051339213</v>
      </c>
      <c r="J70" s="475">
        <v>-0.11052960529553957</v>
      </c>
      <c r="K70" s="468">
        <v>-1.1658010443344108E-2</v>
      </c>
      <c r="L70" s="469">
        <v>539472366.85489953</v>
      </c>
      <c r="M70" s="469">
        <v>21694889.372095287</v>
      </c>
      <c r="N70" s="468">
        <v>4.1900025233939979E-2</v>
      </c>
      <c r="O70" s="463">
        <v>107129017.5769604</v>
      </c>
      <c r="P70" s="463">
        <v>4728170.0034812689</v>
      </c>
      <c r="Q70" s="468">
        <v>4.6173153011145787E-2</v>
      </c>
    </row>
    <row r="71" spans="1:17">
      <c r="A71" s="483"/>
      <c r="B71" s="478" t="s">
        <v>299</v>
      </c>
      <c r="C71" s="367" t="s">
        <v>187</v>
      </c>
      <c r="D71" s="463">
        <v>2143111.3370804633</v>
      </c>
      <c r="E71" s="463">
        <v>-16887.995513410307</v>
      </c>
      <c r="F71" s="464">
        <v>-7.8185188571933753E-3</v>
      </c>
      <c r="G71" s="472">
        <v>3.9208647211698797E-2</v>
      </c>
      <c r="H71" s="472">
        <v>-1.1823295538851697E-3</v>
      </c>
      <c r="I71" s="473">
        <v>12.910238910972984</v>
      </c>
      <c r="J71" s="473">
        <v>-0.39360760790402161</v>
      </c>
      <c r="K71" s="464">
        <v>-2.958600036053682E-2</v>
      </c>
      <c r="L71" s="465">
        <v>27668079.374523535</v>
      </c>
      <c r="M71" s="465">
        <v>-1068220.2271821238</v>
      </c>
      <c r="N71" s="464">
        <v>-3.7173200516002383E-2</v>
      </c>
      <c r="O71" s="463">
        <v>4460431.0583922463</v>
      </c>
      <c r="P71" s="463">
        <v>-34744.263909271918</v>
      </c>
      <c r="Q71" s="464">
        <v>-7.7292344387321797E-3</v>
      </c>
    </row>
    <row r="72" spans="1:17">
      <c r="A72" s="483"/>
      <c r="B72" s="478" t="s">
        <v>299</v>
      </c>
      <c r="C72" s="367" t="s">
        <v>165</v>
      </c>
      <c r="D72" s="463">
        <v>95222263.869758517</v>
      </c>
      <c r="E72" s="463">
        <v>5157815.5831463039</v>
      </c>
      <c r="F72" s="468">
        <v>5.7268052836259881E-2</v>
      </c>
      <c r="G72" s="474">
        <v>1.7421102143273661</v>
      </c>
      <c r="H72" s="474">
        <v>5.7947176285504387E-2</v>
      </c>
      <c r="I72" s="475">
        <v>7.0091308438047442</v>
      </c>
      <c r="J72" s="475">
        <v>-0.21397666919309355</v>
      </c>
      <c r="K72" s="468">
        <v>-2.9623907550600181E-2</v>
      </c>
      <c r="L72" s="469">
        <v>667425306.70643854</v>
      </c>
      <c r="M72" s="469">
        <v>16880113.633404613</v>
      </c>
      <c r="N72" s="468">
        <v>2.5947641782835453E-2</v>
      </c>
      <c r="O72" s="463">
        <v>115632589.11834922</v>
      </c>
      <c r="P72" s="463">
        <v>5651699.6546633393</v>
      </c>
      <c r="Q72" s="468">
        <v>5.1388015520000406E-2</v>
      </c>
    </row>
    <row r="73" spans="1:17">
      <c r="A73" s="483"/>
      <c r="B73" s="478" t="s">
        <v>299</v>
      </c>
      <c r="C73" s="367" t="s">
        <v>238</v>
      </c>
      <c r="D73" s="463">
        <v>22323209.524317171</v>
      </c>
      <c r="E73" s="463">
        <v>1049529.6931597032</v>
      </c>
      <c r="F73" s="464">
        <v>4.9334656791372791E-2</v>
      </c>
      <c r="G73" s="472">
        <v>0.40840754828171794</v>
      </c>
      <c r="H73" s="472">
        <v>1.0599690282572127E-2</v>
      </c>
      <c r="I73" s="473">
        <v>13.493644077476517</v>
      </c>
      <c r="J73" s="473">
        <v>-0.24849643687911538</v>
      </c>
      <c r="K73" s="464">
        <v>-1.808280424869221E-2</v>
      </c>
      <c r="L73" s="465">
        <v>301221443.98806977</v>
      </c>
      <c r="M73" s="465">
        <v>8875546.4908904433</v>
      </c>
      <c r="N73" s="464">
        <v>3.0359743601245773E-2</v>
      </c>
      <c r="O73" s="463">
        <v>58660616.543940082</v>
      </c>
      <c r="P73" s="463">
        <v>1207601.2390898317</v>
      </c>
      <c r="Q73" s="464">
        <v>2.1018935780519159E-2</v>
      </c>
    </row>
    <row r="74" spans="1:17">
      <c r="A74" s="483"/>
      <c r="B74" s="478" t="s">
        <v>299</v>
      </c>
      <c r="C74" s="367" t="s">
        <v>184</v>
      </c>
      <c r="D74" s="463">
        <v>3320548.9256935003</v>
      </c>
      <c r="E74" s="463">
        <v>342506.6208914686</v>
      </c>
      <c r="F74" s="468">
        <v>0.11501066332710712</v>
      </c>
      <c r="G74" s="474">
        <v>6.0750101557515923E-2</v>
      </c>
      <c r="H74" s="474">
        <v>5.0621040081197666E-3</v>
      </c>
      <c r="I74" s="475">
        <v>11.534525486619948</v>
      </c>
      <c r="J74" s="475">
        <v>-0.94784122624084333</v>
      </c>
      <c r="K74" s="468">
        <v>-7.5934415968108571E-2</v>
      </c>
      <c r="L74" s="469">
        <v>38300956.212980166</v>
      </c>
      <c r="M74" s="469">
        <v>1127940.078028053</v>
      </c>
      <c r="N74" s="468">
        <v>3.0342979809149837E-2</v>
      </c>
      <c r="O74" s="463">
        <v>7416519.9159510816</v>
      </c>
      <c r="P74" s="463">
        <v>167506.81410093512</v>
      </c>
      <c r="Q74" s="468">
        <v>2.3107533639052578E-2</v>
      </c>
    </row>
    <row r="75" spans="1:17">
      <c r="A75" s="483"/>
      <c r="B75" s="478" t="s">
        <v>299</v>
      </c>
      <c r="C75" s="367" t="s">
        <v>170</v>
      </c>
      <c r="D75" s="463">
        <v>48229121.764489442</v>
      </c>
      <c r="E75" s="463">
        <v>5152946.8351733834</v>
      </c>
      <c r="F75" s="464">
        <v>0.11962405769845821</v>
      </c>
      <c r="G75" s="472">
        <v>0.88236135373630054</v>
      </c>
      <c r="H75" s="472">
        <v>7.6857039699842367E-2</v>
      </c>
      <c r="I75" s="473">
        <v>8.5052473784650022</v>
      </c>
      <c r="J75" s="473">
        <v>-0.43246385684911637</v>
      </c>
      <c r="K75" s="464">
        <v>-4.8386420803168552E-2</v>
      </c>
      <c r="L75" s="465">
        <v>410200611.45309317</v>
      </c>
      <c r="M75" s="465">
        <v>25198198.812988639</v>
      </c>
      <c r="N75" s="464">
        <v>6.544945690130935E-2</v>
      </c>
      <c r="O75" s="463">
        <v>89157170.942099571</v>
      </c>
      <c r="P75" s="463">
        <v>10073411.67644155</v>
      </c>
      <c r="Q75" s="464">
        <v>0.12737649006546292</v>
      </c>
    </row>
    <row r="76" spans="1:17">
      <c r="A76" s="483"/>
      <c r="B76" s="478" t="s">
        <v>299</v>
      </c>
      <c r="C76" s="367" t="s">
        <v>174</v>
      </c>
      <c r="D76" s="463">
        <v>11619599.745100601</v>
      </c>
      <c r="E76" s="463">
        <v>1498955.5545438807</v>
      </c>
      <c r="F76" s="468">
        <v>0.1481087099122122</v>
      </c>
      <c r="G76" s="474">
        <v>0.21258288324275221</v>
      </c>
      <c r="H76" s="474">
        <v>2.3331572751547208E-2</v>
      </c>
      <c r="I76" s="475">
        <v>14.323659580112324</v>
      </c>
      <c r="J76" s="475">
        <v>-2.9718930510950869E-2</v>
      </c>
      <c r="K76" s="468">
        <v>-2.0705181354309849E-3</v>
      </c>
      <c r="L76" s="469">
        <v>166435191.20598093</v>
      </c>
      <c r="M76" s="469">
        <v>21169754.367579818</v>
      </c>
      <c r="N76" s="468">
        <v>0.14573153000689262</v>
      </c>
      <c r="O76" s="463">
        <v>25434721.090776592</v>
      </c>
      <c r="P76" s="463">
        <v>3151520.6116986722</v>
      </c>
      <c r="Q76" s="468">
        <v>0.14143033962548104</v>
      </c>
    </row>
    <row r="77" spans="1:17">
      <c r="A77" s="483"/>
      <c r="B77" s="478" t="s">
        <v>299</v>
      </c>
      <c r="C77" s="367" t="s">
        <v>182</v>
      </c>
      <c r="D77" s="463">
        <v>8788455.8893562201</v>
      </c>
      <c r="E77" s="463">
        <v>429616.49540263601</v>
      </c>
      <c r="F77" s="464">
        <v>5.1396668263946024E-2</v>
      </c>
      <c r="G77" s="472">
        <v>0.16078654456224697</v>
      </c>
      <c r="H77" s="472">
        <v>4.4801593454570354E-3</v>
      </c>
      <c r="I77" s="473">
        <v>16.788096569784248</v>
      </c>
      <c r="J77" s="473">
        <v>-2.8799113588252823E-2</v>
      </c>
      <c r="K77" s="464">
        <v>-1.712510687494339E-3</v>
      </c>
      <c r="L77" s="465">
        <v>147541446.16980132</v>
      </c>
      <c r="M77" s="465">
        <v>6971716.0476192832</v>
      </c>
      <c r="N77" s="464">
        <v>4.9596140232748012E-2</v>
      </c>
      <c r="O77" s="463">
        <v>17755400.252637327</v>
      </c>
      <c r="P77" s="463">
        <v>814560.20462562516</v>
      </c>
      <c r="Q77" s="464">
        <v>4.8082633583523375E-2</v>
      </c>
    </row>
    <row r="78" spans="1:17">
      <c r="A78" s="483"/>
      <c r="B78" s="478" t="s">
        <v>299</v>
      </c>
      <c r="C78" s="367" t="s">
        <v>172</v>
      </c>
      <c r="D78" s="463">
        <v>33228530.695779219</v>
      </c>
      <c r="E78" s="463">
        <v>-764789.5609344095</v>
      </c>
      <c r="F78" s="468">
        <v>-2.249823068646449E-2</v>
      </c>
      <c r="G78" s="474">
        <v>0.60792256327138094</v>
      </c>
      <c r="H78" s="474">
        <v>-2.7736618634548349E-2</v>
      </c>
      <c r="I78" s="475">
        <v>7.1106242031822422</v>
      </c>
      <c r="J78" s="475">
        <v>-0.14847742814744613</v>
      </c>
      <c r="K78" s="468">
        <v>-2.045396740371146E-2</v>
      </c>
      <c r="L78" s="469">
        <v>236275594.6015918</v>
      </c>
      <c r="M78" s="469">
        <v>-10485371.928230643</v>
      </c>
      <c r="N78" s="468">
        <v>-4.2492020013073777E-2</v>
      </c>
      <c r="O78" s="463">
        <v>52606114.330063999</v>
      </c>
      <c r="P78" s="463">
        <v>-678993.26810053736</v>
      </c>
      <c r="Q78" s="468">
        <v>-1.2742646092056048E-2</v>
      </c>
    </row>
    <row r="79" spans="1:17">
      <c r="A79" s="483"/>
      <c r="B79" s="478" t="s">
        <v>299</v>
      </c>
      <c r="C79" s="367" t="s">
        <v>314</v>
      </c>
      <c r="D79" s="463">
        <v>65222813.52369386</v>
      </c>
      <c r="E79" s="463">
        <v>-718196.32498186082</v>
      </c>
      <c r="F79" s="464">
        <v>-1.0891497212887834E-2</v>
      </c>
      <c r="G79" s="472">
        <v>1.1932643168640547</v>
      </c>
      <c r="H79" s="472">
        <v>-3.9801710752994213E-2</v>
      </c>
      <c r="I79" s="473">
        <v>6.0782966939260339</v>
      </c>
      <c r="J79" s="473">
        <v>-4.1497987737502129E-2</v>
      </c>
      <c r="K79" s="464">
        <v>-6.7809444427671195E-3</v>
      </c>
      <c r="L79" s="465">
        <v>396443611.80962259</v>
      </c>
      <c r="M79" s="465">
        <v>-7101829.5658259392</v>
      </c>
      <c r="N79" s="464">
        <v>-1.7598587018155844E-2</v>
      </c>
      <c r="O79" s="463">
        <v>114990324.76530449</v>
      </c>
      <c r="P79" s="463">
        <v>-2863960.0880712718</v>
      </c>
      <c r="Q79" s="464">
        <v>-2.4300856703125952E-2</v>
      </c>
    </row>
    <row r="80" spans="1:17">
      <c r="A80" s="483"/>
      <c r="B80" s="478" t="s">
        <v>299</v>
      </c>
      <c r="C80" s="367" t="s">
        <v>188</v>
      </c>
      <c r="D80" s="463">
        <v>9330004.5014589746</v>
      </c>
      <c r="E80" s="463">
        <v>-1586931.2384257372</v>
      </c>
      <c r="F80" s="468">
        <v>-0.14536416410586073</v>
      </c>
      <c r="G80" s="474">
        <v>0.17069428389082897</v>
      </c>
      <c r="H80" s="474">
        <v>-3.3447305954728584E-2</v>
      </c>
      <c r="I80" s="475">
        <v>8.0045903466024981</v>
      </c>
      <c r="J80" s="475">
        <v>0.24358937016480375</v>
      </c>
      <c r="K80" s="468">
        <v>3.1386334173174074E-2</v>
      </c>
      <c r="L80" s="469">
        <v>74682863.966136366</v>
      </c>
      <c r="M80" s="469">
        <v>-10043484.970816448</v>
      </c>
      <c r="N80" s="468">
        <v>-0.11854027816411727</v>
      </c>
      <c r="O80" s="463">
        <v>8941525.4378229864</v>
      </c>
      <c r="P80" s="463">
        <v>-1220387.9405914545</v>
      </c>
      <c r="Q80" s="468">
        <v>-0.12009430656865834</v>
      </c>
    </row>
    <row r="81" spans="1:17">
      <c r="A81" s="483"/>
      <c r="B81" s="478" t="s">
        <v>299</v>
      </c>
      <c r="C81" s="367" t="s">
        <v>179</v>
      </c>
      <c r="D81" s="463">
        <v>4092373.8396511227</v>
      </c>
      <c r="E81" s="463">
        <v>418032.00583023857</v>
      </c>
      <c r="F81" s="464">
        <v>0.11377058116433722</v>
      </c>
      <c r="G81" s="472">
        <v>7.4870791526796793E-2</v>
      </c>
      <c r="H81" s="472">
        <v>6.1623186123855589E-3</v>
      </c>
      <c r="I81" s="473">
        <v>9.2367479053351023</v>
      </c>
      <c r="J81" s="473">
        <v>-0.15536790457137961</v>
      </c>
      <c r="K81" s="464">
        <v>-1.6542375298173269E-2</v>
      </c>
      <c r="L81" s="465">
        <v>37800225.49124568</v>
      </c>
      <c r="M81" s="465">
        <v>3290381.4628157765</v>
      </c>
      <c r="N81" s="464">
        <v>9.5346170214652207E-2</v>
      </c>
      <c r="O81" s="463">
        <v>7243904.2422233587</v>
      </c>
      <c r="P81" s="463">
        <v>657553.66670072079</v>
      </c>
      <c r="Q81" s="464">
        <v>9.9835813347749533E-2</v>
      </c>
    </row>
    <row r="82" spans="1:17">
      <c r="A82" s="483"/>
      <c r="B82" s="478" t="s">
        <v>299</v>
      </c>
      <c r="C82" s="367" t="s">
        <v>158</v>
      </c>
      <c r="D82" s="463">
        <v>193943643.41568401</v>
      </c>
      <c r="E82" s="463">
        <v>7041619.3130108714</v>
      </c>
      <c r="F82" s="468">
        <v>3.7675457752895249E-2</v>
      </c>
      <c r="G82" s="474">
        <v>3.5482374443486795</v>
      </c>
      <c r="H82" s="474">
        <v>5.3257052893582291E-2</v>
      </c>
      <c r="I82" s="475">
        <v>5.2519643462410013</v>
      </c>
      <c r="J82" s="475">
        <v>-0.20817648399078514</v>
      </c>
      <c r="K82" s="468">
        <v>-3.8126577768498315E-2</v>
      </c>
      <c r="L82" s="469">
        <v>1018585100.3992507</v>
      </c>
      <c r="M82" s="469">
        <v>-1926272.6567202806</v>
      </c>
      <c r="N82" s="468">
        <v>-1.887556285582554E-3</v>
      </c>
      <c r="O82" s="463">
        <v>301441182.91283232</v>
      </c>
      <c r="P82" s="463">
        <v>8436560.5192106962</v>
      </c>
      <c r="Q82" s="468">
        <v>2.8793267663460419E-2</v>
      </c>
    </row>
    <row r="83" spans="1:17">
      <c r="A83" s="483"/>
      <c r="B83" s="478" t="s">
        <v>299</v>
      </c>
      <c r="C83" s="367" t="s">
        <v>156</v>
      </c>
      <c r="D83" s="463">
        <v>525021266.23758382</v>
      </c>
      <c r="E83" s="463">
        <v>27526061.360350728</v>
      </c>
      <c r="F83" s="464">
        <v>5.5329299841479551E-2</v>
      </c>
      <c r="G83" s="472">
        <v>9.6053682561317775</v>
      </c>
      <c r="H83" s="472">
        <v>0.30244072371669084</v>
      </c>
      <c r="I83" s="473">
        <v>4.3195054869221261</v>
      </c>
      <c r="J83" s="473">
        <v>-0.11099925770499119</v>
      </c>
      <c r="K83" s="464">
        <v>-2.5053411316080913E-2</v>
      </c>
      <c r="L83" s="465">
        <v>2267832240.2640457</v>
      </c>
      <c r="M83" s="465">
        <v>63677374.626224518</v>
      </c>
      <c r="N83" s="464">
        <v>2.8889700818639192E-2</v>
      </c>
      <c r="O83" s="463">
        <v>545682651.61402249</v>
      </c>
      <c r="P83" s="463">
        <v>21577356.064222753</v>
      </c>
      <c r="Q83" s="464">
        <v>4.1169887515804547E-2</v>
      </c>
    </row>
    <row r="84" spans="1:17">
      <c r="A84" s="483"/>
      <c r="B84" s="478" t="s">
        <v>299</v>
      </c>
      <c r="C84" s="367" t="s">
        <v>166</v>
      </c>
      <c r="D84" s="463">
        <v>48724885.834918849</v>
      </c>
      <c r="E84" s="463">
        <v>693033.32446690649</v>
      </c>
      <c r="F84" s="468">
        <v>1.4428619514854218E-2</v>
      </c>
      <c r="G84" s="474">
        <v>0.89143145578903993</v>
      </c>
      <c r="H84" s="474">
        <v>-6.7417100460960278E-3</v>
      </c>
      <c r="I84" s="475">
        <v>6.1767231380142231</v>
      </c>
      <c r="J84" s="475">
        <v>-0.27772617139043554</v>
      </c>
      <c r="K84" s="468">
        <v>-4.3028639327256916E-2</v>
      </c>
      <c r="L84" s="469">
        <v>300960129.73364472</v>
      </c>
      <c r="M84" s="469">
        <v>-9059027.5318682194</v>
      </c>
      <c r="N84" s="468">
        <v>-2.9220863677497523E-2</v>
      </c>
      <c r="O84" s="463">
        <v>81405636.159983426</v>
      </c>
      <c r="P84" s="463">
        <v>1596426.7877543867</v>
      </c>
      <c r="Q84" s="468">
        <v>2.0003039753328147E-2</v>
      </c>
    </row>
    <row r="85" spans="1:17">
      <c r="A85" s="483"/>
      <c r="B85" s="478" t="s">
        <v>299</v>
      </c>
      <c r="C85" s="367" t="s">
        <v>186</v>
      </c>
      <c r="D85" s="463">
        <v>6202406.7738388227</v>
      </c>
      <c r="E85" s="463">
        <v>7351.6276924898848</v>
      </c>
      <c r="F85" s="464">
        <v>1.1866928572965172E-3</v>
      </c>
      <c r="G85" s="472">
        <v>0.1134742627931732</v>
      </c>
      <c r="H85" s="472">
        <v>-2.3703695146625459E-3</v>
      </c>
      <c r="I85" s="473">
        <v>5.2813882900301232</v>
      </c>
      <c r="J85" s="473">
        <v>-0.19976112636991861</v>
      </c>
      <c r="K85" s="464">
        <v>-3.644511601384505E-2</v>
      </c>
      <c r="L85" s="465">
        <v>32757318.505355872</v>
      </c>
      <c r="M85" s="465">
        <v>-1198704.3935101777</v>
      </c>
      <c r="N85" s="464">
        <v>-3.5301672315405583E-2</v>
      </c>
      <c r="O85" s="463">
        <v>6296393.2156813722</v>
      </c>
      <c r="P85" s="463">
        <v>-415350.39465276804</v>
      </c>
      <c r="Q85" s="464">
        <v>-6.1884127101227288E-2</v>
      </c>
    </row>
    <row r="86" spans="1:17">
      <c r="A86" s="483"/>
      <c r="B86" s="478" t="s">
        <v>299</v>
      </c>
      <c r="C86" s="367" t="s">
        <v>181</v>
      </c>
      <c r="D86" s="463">
        <v>15491440.088273324</v>
      </c>
      <c r="E86" s="463">
        <v>2385444.5023158118</v>
      </c>
      <c r="F86" s="468">
        <v>0.18201169736938633</v>
      </c>
      <c r="G86" s="474">
        <v>0.28341897068666949</v>
      </c>
      <c r="H86" s="474">
        <v>3.8342986072100294E-2</v>
      </c>
      <c r="I86" s="475">
        <v>4.4569049273094334</v>
      </c>
      <c r="J86" s="475">
        <v>-0.47182023225134184</v>
      </c>
      <c r="K86" s="468">
        <v>-9.5728655377770797E-2</v>
      </c>
      <c r="L86" s="469">
        <v>69043875.660544261</v>
      </c>
      <c r="M86" s="469">
        <v>4448025.4749430045</v>
      </c>
      <c r="N86" s="468">
        <v>6.8859306939418413E-2</v>
      </c>
      <c r="O86" s="463">
        <v>11477893.721277321</v>
      </c>
      <c r="P86" s="463">
        <v>-81425.187797887251</v>
      </c>
      <c r="Q86" s="468">
        <v>-7.0441163911448479E-3</v>
      </c>
    </row>
    <row r="87" spans="1:17">
      <c r="A87" s="483"/>
      <c r="B87" s="478" t="s">
        <v>299</v>
      </c>
      <c r="C87" s="367" t="s">
        <v>159</v>
      </c>
      <c r="D87" s="463">
        <v>191232082.3941513</v>
      </c>
      <c r="E87" s="463">
        <v>6095805.8296051025</v>
      </c>
      <c r="F87" s="464">
        <v>3.2926047464716356E-2</v>
      </c>
      <c r="G87" s="472">
        <v>3.4986288973512552</v>
      </c>
      <c r="H87" s="472">
        <v>3.6667158592095017E-2</v>
      </c>
      <c r="I87" s="473">
        <v>9.2878131940764632</v>
      </c>
      <c r="J87" s="473">
        <v>7.1143109745499089E-2</v>
      </c>
      <c r="K87" s="464">
        <v>7.7189602203997466E-3</v>
      </c>
      <c r="L87" s="465">
        <v>1776127857.9911158</v>
      </c>
      <c r="M87" s="465">
        <v>69787876.254239082</v>
      </c>
      <c r="N87" s="464">
        <v>4.0899162535711249E-2</v>
      </c>
      <c r="O87" s="463">
        <v>388875959.90924847</v>
      </c>
      <c r="P87" s="463">
        <v>14260711.773493826</v>
      </c>
      <c r="Q87" s="464">
        <v>3.8067622299042057E-2</v>
      </c>
    </row>
    <row r="88" spans="1:17">
      <c r="A88" s="483"/>
      <c r="B88" s="478" t="s">
        <v>299</v>
      </c>
      <c r="C88" s="367" t="s">
        <v>161</v>
      </c>
      <c r="D88" s="463">
        <v>169081267.69656289</v>
      </c>
      <c r="E88" s="463">
        <v>2915548.5863682032</v>
      </c>
      <c r="F88" s="468">
        <v>1.7546029361415541E-2</v>
      </c>
      <c r="G88" s="474">
        <v>3.0933753466362419</v>
      </c>
      <c r="H88" s="474">
        <v>-1.3845844842871102E-2</v>
      </c>
      <c r="I88" s="475">
        <v>5.6204467729641134</v>
      </c>
      <c r="J88" s="475">
        <v>-6.2565341810850938E-2</v>
      </c>
      <c r="K88" s="468">
        <v>-1.1009186774068385E-2</v>
      </c>
      <c r="L88" s="469">
        <v>950312265.39382827</v>
      </c>
      <c r="M88" s="469">
        <v>5990470.6302981377</v>
      </c>
      <c r="N88" s="468">
        <v>6.3436750729641113E-3</v>
      </c>
      <c r="O88" s="463">
        <v>188613444.22326824</v>
      </c>
      <c r="P88" s="463">
        <v>3752488.0745281279</v>
      </c>
      <c r="Q88" s="468">
        <v>2.0298975796213321E-2</v>
      </c>
    </row>
    <row r="89" spans="1:17">
      <c r="A89" s="483"/>
      <c r="B89" s="478" t="s">
        <v>299</v>
      </c>
      <c r="C89" s="367" t="s">
        <v>177</v>
      </c>
      <c r="D89" s="463">
        <v>9619315.4794652984</v>
      </c>
      <c r="E89" s="463">
        <v>357081.83724558353</v>
      </c>
      <c r="F89" s="464">
        <v>3.8552454088170471E-2</v>
      </c>
      <c r="G89" s="472">
        <v>0.17598728564713279</v>
      </c>
      <c r="H89" s="472">
        <v>2.7878507236741845E-3</v>
      </c>
      <c r="I89" s="473">
        <v>14.523484210504558</v>
      </c>
      <c r="J89" s="473">
        <v>0.2788725829079759</v>
      </c>
      <c r="K89" s="464">
        <v>1.9577408650981142E-2</v>
      </c>
      <c r="L89" s="465">
        <v>139705976.48187634</v>
      </c>
      <c r="M89" s="465">
        <v>7769055.4443971515</v>
      </c>
      <c r="N89" s="464">
        <v>5.8884619887333914E-2</v>
      </c>
      <c r="O89" s="463">
        <v>13311546.787708687</v>
      </c>
      <c r="P89" s="463">
        <v>293910.40729123726</v>
      </c>
      <c r="Q89" s="464">
        <v>2.2577862731929538E-2</v>
      </c>
    </row>
    <row r="90" spans="1:17">
      <c r="A90" s="483"/>
      <c r="B90" s="478" t="s">
        <v>299</v>
      </c>
      <c r="C90" s="367" t="s">
        <v>164</v>
      </c>
      <c r="D90" s="463">
        <v>96401349.00918825</v>
      </c>
      <c r="E90" s="463">
        <v>318841.39937028289</v>
      </c>
      <c r="F90" s="468">
        <v>3.3184125529390619E-3</v>
      </c>
      <c r="G90" s="474">
        <v>1.7636818109423309</v>
      </c>
      <c r="H90" s="474">
        <v>-3.3016120342117317E-2</v>
      </c>
      <c r="I90" s="475">
        <v>6.4719014647971669</v>
      </c>
      <c r="J90" s="475">
        <v>-0.17012491374784844</v>
      </c>
      <c r="K90" s="468">
        <v>-2.56134053151887E-2</v>
      </c>
      <c r="L90" s="469">
        <v>623900031.86098838</v>
      </c>
      <c r="M90" s="469">
        <v>-14282518.200174689</v>
      </c>
      <c r="N90" s="468">
        <v>-2.2379988607970965E-2</v>
      </c>
      <c r="O90" s="463">
        <v>168787162.27243116</v>
      </c>
      <c r="P90" s="463">
        <v>1322378.8062009215</v>
      </c>
      <c r="Q90" s="468">
        <v>7.8964590574207676E-3</v>
      </c>
    </row>
    <row r="91" spans="1:17">
      <c r="A91" s="483"/>
      <c r="B91" s="478" t="s">
        <v>299</v>
      </c>
      <c r="C91" s="367" t="s">
        <v>190</v>
      </c>
      <c r="D91" s="463">
        <v>508.08189113438129</v>
      </c>
      <c r="E91" s="463">
        <v>-615.38285303922885</v>
      </c>
      <c r="F91" s="464">
        <v>-0.5477544856041634</v>
      </c>
      <c r="G91" s="472">
        <v>9.2954590270047018E-6</v>
      </c>
      <c r="H91" s="472">
        <v>-1.1712805972955384E-5</v>
      </c>
      <c r="I91" s="473">
        <v>6.613594806388388</v>
      </c>
      <c r="J91" s="473">
        <v>-3.2626033570200956</v>
      </c>
      <c r="K91" s="464">
        <v>-0.33035013099555938</v>
      </c>
      <c r="L91" s="465">
        <v>3360.2477564263345</v>
      </c>
      <c r="M91" s="465">
        <v>-7735.312686635255</v>
      </c>
      <c r="N91" s="464">
        <v>-0.69715385052698209</v>
      </c>
      <c r="O91" s="463">
        <v>540.35726141929626</v>
      </c>
      <c r="P91" s="463">
        <v>-1105.4675402641296</v>
      </c>
      <c r="Q91" s="464">
        <v>-0.6716799620065308</v>
      </c>
    </row>
    <row r="92" spans="1:17">
      <c r="A92" s="483"/>
      <c r="B92" s="478" t="s">
        <v>299</v>
      </c>
      <c r="C92" s="367" t="s">
        <v>180</v>
      </c>
      <c r="D92" s="463">
        <v>10085723.786331054</v>
      </c>
      <c r="E92" s="463">
        <v>362350.65286511555</v>
      </c>
      <c r="F92" s="468">
        <v>3.7265941344776315E-2</v>
      </c>
      <c r="G92" s="474">
        <v>0.18452031817983247</v>
      </c>
      <c r="H92" s="474">
        <v>2.6977905565014892E-3</v>
      </c>
      <c r="I92" s="475">
        <v>4.7520137997748666</v>
      </c>
      <c r="J92" s="475">
        <v>-4.0344046793288513E-2</v>
      </c>
      <c r="K92" s="468">
        <v>-8.4184128324597471E-3</v>
      </c>
      <c r="L92" s="469">
        <v>47927498.613362782</v>
      </c>
      <c r="M92" s="469">
        <v>1329615.0820873007</v>
      </c>
      <c r="N92" s="468">
        <v>2.8533808433485873E-2</v>
      </c>
      <c r="O92" s="463">
        <v>8028473.2588253478</v>
      </c>
      <c r="P92" s="463">
        <v>287262.67692045122</v>
      </c>
      <c r="Q92" s="468">
        <v>3.710823699744438E-2</v>
      </c>
    </row>
    <row r="93" spans="1:17">
      <c r="A93" s="483"/>
      <c r="B93" s="478" t="s">
        <v>299</v>
      </c>
      <c r="C93" s="367" t="s">
        <v>185</v>
      </c>
      <c r="D93" s="463">
        <v>6546072.2295528166</v>
      </c>
      <c r="E93" s="463">
        <v>510224.77001553029</v>
      </c>
      <c r="F93" s="464">
        <v>8.4532416273926936E-2</v>
      </c>
      <c r="G93" s="472">
        <v>0.11976169050576888</v>
      </c>
      <c r="H93" s="472">
        <v>6.894167437594842E-3</v>
      </c>
      <c r="I93" s="473">
        <v>5.8275316323549218</v>
      </c>
      <c r="J93" s="473">
        <v>-5.1016481841435812E-2</v>
      </c>
      <c r="K93" s="464">
        <v>-8.6784152907133528E-3</v>
      </c>
      <c r="L93" s="465">
        <v>38147442.985399149</v>
      </c>
      <c r="M93" s="465">
        <v>2665423.2845593616</v>
      </c>
      <c r="N93" s="464">
        <v>7.5120393569261118E-2</v>
      </c>
      <c r="O93" s="463">
        <v>5488349.0612569265</v>
      </c>
      <c r="P93" s="463">
        <v>404485.57653606962</v>
      </c>
      <c r="Q93" s="464">
        <v>7.9562635336632964E-2</v>
      </c>
    </row>
    <row r="94" spans="1:17">
      <c r="A94" s="483"/>
      <c r="B94" s="478" t="s">
        <v>299</v>
      </c>
      <c r="C94" s="367" t="s">
        <v>163</v>
      </c>
      <c r="D94" s="463">
        <v>91434958.365517497</v>
      </c>
      <c r="E94" s="463">
        <v>3464557.981899634</v>
      </c>
      <c r="F94" s="468">
        <v>3.9383223979787815E-2</v>
      </c>
      <c r="G94" s="474">
        <v>1.6728207085376183</v>
      </c>
      <c r="H94" s="474">
        <v>2.781538638925829E-2</v>
      </c>
      <c r="I94" s="475">
        <v>5.0556419897681932</v>
      </c>
      <c r="J94" s="475">
        <v>5.0160964154216003E-2</v>
      </c>
      <c r="K94" s="468">
        <v>1.0021207531810234E-2</v>
      </c>
      <c r="L94" s="469">
        <v>462262414.84541678</v>
      </c>
      <c r="M94" s="469">
        <v>21928244.909552991</v>
      </c>
      <c r="N94" s="468">
        <v>4.9799098972371184E-2</v>
      </c>
      <c r="O94" s="463">
        <v>98336563.692751348</v>
      </c>
      <c r="P94" s="463">
        <v>3690774.09790802</v>
      </c>
      <c r="Q94" s="468">
        <v>3.8995650136232872E-2</v>
      </c>
    </row>
    <row r="95" spans="1:17">
      <c r="A95" s="483"/>
      <c r="B95" s="478" t="s">
        <v>299</v>
      </c>
      <c r="C95" s="367" t="s">
        <v>175</v>
      </c>
      <c r="D95" s="463">
        <v>31765821.926549949</v>
      </c>
      <c r="E95" s="463">
        <v>5615124.9943486899</v>
      </c>
      <c r="F95" s="464">
        <v>0.2147218106235011</v>
      </c>
      <c r="G95" s="472">
        <v>0.58116201606420836</v>
      </c>
      <c r="H95" s="472">
        <v>9.2156220435582137E-2</v>
      </c>
      <c r="I95" s="473">
        <v>5.3729426784127323</v>
      </c>
      <c r="J95" s="473">
        <v>-0.133069576932904</v>
      </c>
      <c r="K95" s="464">
        <v>-2.4168049535979581E-2</v>
      </c>
      <c r="L95" s="465">
        <v>170675940.34401917</v>
      </c>
      <c r="M95" s="465">
        <v>26689882.549489498</v>
      </c>
      <c r="N95" s="464">
        <v>0.18536435373191737</v>
      </c>
      <c r="O95" s="463">
        <v>28074120.076281775</v>
      </c>
      <c r="P95" s="463">
        <v>3663458.9991429076</v>
      </c>
      <c r="Q95" s="464">
        <v>0.15007618956185578</v>
      </c>
    </row>
    <row r="96" spans="1:17">
      <c r="A96" s="483"/>
      <c r="B96" s="478" t="s">
        <v>299</v>
      </c>
      <c r="C96" s="367" t="s">
        <v>207</v>
      </c>
      <c r="D96" s="463">
        <v>102058353.47645372</v>
      </c>
      <c r="E96" s="463">
        <v>995886.86432489753</v>
      </c>
      <c r="F96" s="468">
        <v>9.8541713626191865E-3</v>
      </c>
      <c r="G96" s="474">
        <v>1.8671778303018181</v>
      </c>
      <c r="H96" s="474">
        <v>-2.2643003994988975E-2</v>
      </c>
      <c r="I96" s="475">
        <v>3.1497449528415333</v>
      </c>
      <c r="J96" s="475">
        <v>-9.9080206189183784E-3</v>
      </c>
      <c r="K96" s="468">
        <v>-3.1357939312136279E-3</v>
      </c>
      <c r="L96" s="469">
        <v>321457783.75777727</v>
      </c>
      <c r="M96" s="469">
        <v>2135460.6215168238</v>
      </c>
      <c r="N96" s="468">
        <v>6.6874767806495792E-3</v>
      </c>
      <c r="O96" s="463">
        <v>77006882.884780928</v>
      </c>
      <c r="P96" s="463">
        <v>947122.4101638943</v>
      </c>
      <c r="Q96" s="468">
        <v>1.2452345422254804E-2</v>
      </c>
    </row>
    <row r="97" spans="1:17">
      <c r="A97" s="483"/>
      <c r="B97" s="478" t="s">
        <v>299</v>
      </c>
      <c r="C97" s="367" t="s">
        <v>208</v>
      </c>
      <c r="D97" s="463">
        <v>2239052.8812049176</v>
      </c>
      <c r="E97" s="463">
        <v>33889.039278739132</v>
      </c>
      <c r="F97" s="464">
        <v>1.5368036893411761E-2</v>
      </c>
      <c r="G97" s="472">
        <v>4.0963916801026776E-2</v>
      </c>
      <c r="H97" s="472">
        <v>-2.7161515471062908E-4</v>
      </c>
      <c r="I97" s="473">
        <v>12.314732332800311</v>
      </c>
      <c r="J97" s="473">
        <v>0.23324250548275671</v>
      </c>
      <c r="K97" s="464">
        <v>1.9305773444875166E-2</v>
      </c>
      <c r="L97" s="465">
        <v>27573336.911023892</v>
      </c>
      <c r="M97" s="465">
        <v>931672.38722427189</v>
      </c>
      <c r="N97" s="464">
        <v>3.497050217684361E-2</v>
      </c>
      <c r="O97" s="463">
        <v>5249453.6318987394</v>
      </c>
      <c r="P97" s="463">
        <v>69585.011473184451</v>
      </c>
      <c r="Q97" s="464">
        <v>1.3433740616276028E-2</v>
      </c>
    </row>
    <row r="98" spans="1:17">
      <c r="A98" s="483"/>
      <c r="B98" s="478" t="s">
        <v>299</v>
      </c>
      <c r="C98" s="367" t="s">
        <v>239</v>
      </c>
      <c r="D98" s="463">
        <v>4996455.3695440572</v>
      </c>
      <c r="E98" s="463">
        <v>628934.5816423269</v>
      </c>
      <c r="F98" s="468">
        <v>0.14400265326372569</v>
      </c>
      <c r="G98" s="474">
        <v>9.1411142530900547E-2</v>
      </c>
      <c r="H98" s="474">
        <v>9.7405475425675764E-3</v>
      </c>
      <c r="I98" s="475">
        <v>14.559474446162827</v>
      </c>
      <c r="J98" s="475">
        <v>0.19348977243850207</v>
      </c>
      <c r="K98" s="468">
        <v>1.3468604960466006E-2</v>
      </c>
      <c r="L98" s="469">
        <v>72745764.274269745</v>
      </c>
      <c r="M98" s="469">
        <v>10002027.573101096</v>
      </c>
      <c r="N98" s="468">
        <v>0.15941077307425972</v>
      </c>
      <c r="O98" s="463">
        <v>7538815.0101799369</v>
      </c>
      <c r="P98" s="463">
        <v>634857.35866778344</v>
      </c>
      <c r="Q98" s="468">
        <v>9.1955569647611105E-2</v>
      </c>
    </row>
    <row r="99" spans="1:17">
      <c r="A99" s="483"/>
      <c r="B99" s="478" t="s">
        <v>299</v>
      </c>
      <c r="C99" s="367" t="s">
        <v>209</v>
      </c>
      <c r="D99" s="463">
        <v>247325800.98251748</v>
      </c>
      <c r="E99" s="463">
        <v>14985635.680174381</v>
      </c>
      <c r="F99" s="464">
        <v>6.4498687347810252E-2</v>
      </c>
      <c r="G99" s="472">
        <v>4.5248746107072968</v>
      </c>
      <c r="H99" s="472">
        <v>0.18022224122281294</v>
      </c>
      <c r="I99" s="473">
        <v>5.086682006562655</v>
      </c>
      <c r="J99" s="473">
        <v>-0.17473755507350752</v>
      </c>
      <c r="K99" s="464">
        <v>-3.3211104536808457E-2</v>
      </c>
      <c r="L99" s="465">
        <v>1258067701.616468</v>
      </c>
      <c r="M99" s="465">
        <v>35628610.94094038</v>
      </c>
      <c r="N99" s="464">
        <v>2.9145510163006799E-2</v>
      </c>
      <c r="O99" s="463">
        <v>252438118.90235007</v>
      </c>
      <c r="P99" s="463">
        <v>2791029.7689688802</v>
      </c>
      <c r="Q99" s="464">
        <v>1.1179901110233622E-2</v>
      </c>
    </row>
    <row r="100" spans="1:17">
      <c r="A100" s="483"/>
      <c r="B100" s="484" t="s">
        <v>299</v>
      </c>
      <c r="C100" s="367" t="s">
        <v>210</v>
      </c>
      <c r="D100" s="463">
        <v>102324214.64206247</v>
      </c>
      <c r="E100" s="463">
        <v>-5719583.3607862741</v>
      </c>
      <c r="F100" s="468">
        <v>-5.2937637018604884E-2</v>
      </c>
      <c r="G100" s="474">
        <v>1.8720418130866998</v>
      </c>
      <c r="H100" s="474">
        <v>-0.14832665135996748</v>
      </c>
      <c r="I100" s="475">
        <v>6.7519975150270781</v>
      </c>
      <c r="J100" s="475">
        <v>-0.23192153394361892</v>
      </c>
      <c r="K100" s="468">
        <v>-3.320793558994644E-2</v>
      </c>
      <c r="L100" s="469">
        <v>690892842.99030316</v>
      </c>
      <c r="M100" s="469">
        <v>-63676296.004934311</v>
      </c>
      <c r="N100" s="468">
        <v>-8.4387622968153497E-2</v>
      </c>
      <c r="O100" s="463">
        <v>192761528.58579564</v>
      </c>
      <c r="P100" s="463">
        <v>-9132119.82581231</v>
      </c>
      <c r="Q100" s="468">
        <v>-4.523232849403129E-2</v>
      </c>
    </row>
    <row r="101" spans="1:17">
      <c r="A101" s="483"/>
      <c r="B101" s="478" t="s">
        <v>241</v>
      </c>
      <c r="C101" s="367" t="s">
        <v>189</v>
      </c>
      <c r="D101" s="463">
        <v>851272.22453844419</v>
      </c>
      <c r="E101" s="463">
        <v>118329.39582515683</v>
      </c>
      <c r="F101" s="464">
        <v>0.16144423710767342</v>
      </c>
      <c r="G101" s="472">
        <v>1.8825200258124647E-2</v>
      </c>
      <c r="H101" s="472">
        <v>2.2320893882869508E-3</v>
      </c>
      <c r="I101" s="473">
        <v>4.0656645859482179</v>
      </c>
      <c r="J101" s="473">
        <v>-0.22705317031001648</v>
      </c>
      <c r="K101" s="464">
        <v>-5.2892638929965041E-2</v>
      </c>
      <c r="L101" s="465">
        <v>3460987.3363073124</v>
      </c>
      <c r="M101" s="465">
        <v>314670.64116764627</v>
      </c>
      <c r="N101" s="464">
        <v>0.10001238643704871</v>
      </c>
      <c r="O101" s="463">
        <v>824761.55230793869</v>
      </c>
      <c r="P101" s="463">
        <v>74662.333970179781</v>
      </c>
      <c r="Q101" s="464">
        <v>9.953661081747775E-2</v>
      </c>
    </row>
    <row r="102" spans="1:17">
      <c r="A102" s="483"/>
      <c r="B102" s="478" t="s">
        <v>300</v>
      </c>
      <c r="C102" s="367" t="s">
        <v>176</v>
      </c>
      <c r="D102" s="463">
        <v>3553419.3696456887</v>
      </c>
      <c r="E102" s="463">
        <v>-5819.1911459681578</v>
      </c>
      <c r="F102" s="468">
        <v>-1.6349539505645936E-3</v>
      </c>
      <c r="G102" s="474">
        <v>7.8581010053451084E-2</v>
      </c>
      <c r="H102" s="474">
        <v>-1.9966799624234893E-3</v>
      </c>
      <c r="I102" s="475">
        <v>11.202384384425681</v>
      </c>
      <c r="J102" s="475">
        <v>-5.4341837857952768E-2</v>
      </c>
      <c r="K102" s="468">
        <v>-4.8274992910797227E-3</v>
      </c>
      <c r="L102" s="469">
        <v>39806769.657834612</v>
      </c>
      <c r="M102" s="469">
        <v>-258604.38079189509</v>
      </c>
      <c r="N102" s="468">
        <v>-6.4545605026070131E-3</v>
      </c>
      <c r="O102" s="463">
        <v>7494418.2745514391</v>
      </c>
      <c r="P102" s="463">
        <v>-11454.104482538067</v>
      </c>
      <c r="Q102" s="468">
        <v>-1.5260190826762014E-3</v>
      </c>
    </row>
    <row r="103" spans="1:17">
      <c r="A103" s="483"/>
      <c r="B103" s="478" t="s">
        <v>300</v>
      </c>
      <c r="C103" s="367" t="s">
        <v>171</v>
      </c>
      <c r="D103" s="463">
        <v>23252272.693582889</v>
      </c>
      <c r="E103" s="463">
        <v>-2664313.5096275695</v>
      </c>
      <c r="F103" s="464">
        <v>-0.10280341279275136</v>
      </c>
      <c r="G103" s="472">
        <v>0.51420530036740686</v>
      </c>
      <c r="H103" s="472">
        <v>-7.252093719265662E-2</v>
      </c>
      <c r="I103" s="473">
        <v>7.6039242805223459</v>
      </c>
      <c r="J103" s="473">
        <v>3.4297299736032016E-2</v>
      </c>
      <c r="K103" s="464">
        <v>4.5309101522555207E-3</v>
      </c>
      <c r="L103" s="465">
        <v>176808520.91206166</v>
      </c>
      <c r="M103" s="465">
        <v>-19370369.261634558</v>
      </c>
      <c r="N103" s="464">
        <v>-9.8738295667205017E-2</v>
      </c>
      <c r="O103" s="463">
        <v>41630400.729516685</v>
      </c>
      <c r="P103" s="463">
        <v>-5346228.4930045381</v>
      </c>
      <c r="Q103" s="464">
        <v>-0.11380613257030976</v>
      </c>
    </row>
    <row r="104" spans="1:17">
      <c r="A104" s="483"/>
      <c r="B104" s="478" t="s">
        <v>300</v>
      </c>
      <c r="C104" s="367" t="s">
        <v>173</v>
      </c>
      <c r="D104" s="463">
        <v>8236030.6316034449</v>
      </c>
      <c r="E104" s="463">
        <v>-633709.24584104214</v>
      </c>
      <c r="F104" s="468">
        <v>-7.1446204127422933E-2</v>
      </c>
      <c r="G104" s="474">
        <v>0.1821331901860751</v>
      </c>
      <c r="H104" s="474">
        <v>-1.8669070791676456E-2</v>
      </c>
      <c r="I104" s="475">
        <v>13.880548217809546</v>
      </c>
      <c r="J104" s="475">
        <v>0.45173391843671062</v>
      </c>
      <c r="K104" s="468">
        <v>3.36391514817364E-2</v>
      </c>
      <c r="L104" s="469">
        <v>114320620.30532803</v>
      </c>
      <c r="M104" s="469">
        <v>-4789469.392615959</v>
      </c>
      <c r="N104" s="468">
        <v>-4.0210442329123963E-2</v>
      </c>
      <c r="O104" s="463">
        <v>24976001.399351202</v>
      </c>
      <c r="P104" s="463">
        <v>-698139.75395723432</v>
      </c>
      <c r="Q104" s="468">
        <v>-2.7192331372972538E-2</v>
      </c>
    </row>
    <row r="105" spans="1:17">
      <c r="A105" s="483"/>
      <c r="B105" s="478" t="s">
        <v>300</v>
      </c>
      <c r="C105" s="367" t="s">
        <v>169</v>
      </c>
      <c r="D105" s="463">
        <v>15175797.616134005</v>
      </c>
      <c r="E105" s="463">
        <v>-113232.85269696452</v>
      </c>
      <c r="F105" s="464">
        <v>-7.4061499797392011E-3</v>
      </c>
      <c r="G105" s="472">
        <v>0.33560055287295637</v>
      </c>
      <c r="H105" s="472">
        <v>-1.052818694568286E-2</v>
      </c>
      <c r="I105" s="473">
        <v>12.066297708659837</v>
      </c>
      <c r="J105" s="473">
        <v>-3.8527509862280596E-3</v>
      </c>
      <c r="K105" s="464">
        <v>-3.1919659983600855E-4</v>
      </c>
      <c r="L105" s="465">
        <v>183115692.00264317</v>
      </c>
      <c r="M105" s="465">
        <v>-1425206.1382596493</v>
      </c>
      <c r="N105" s="464">
        <v>-7.7229825616837479E-3</v>
      </c>
      <c r="O105" s="463">
        <v>26605863.311608471</v>
      </c>
      <c r="P105" s="463">
        <v>-9440.199287969619</v>
      </c>
      <c r="Q105" s="464">
        <v>-3.5469064946431111E-4</v>
      </c>
    </row>
    <row r="106" spans="1:17">
      <c r="A106" s="483"/>
      <c r="B106" s="478" t="s">
        <v>300</v>
      </c>
      <c r="C106" s="367" t="s">
        <v>233</v>
      </c>
      <c r="D106" s="463">
        <v>5135074.5050274432</v>
      </c>
      <c r="E106" s="463">
        <v>1305720.0379707613</v>
      </c>
      <c r="F106" s="468">
        <v>0.3409765403552113</v>
      </c>
      <c r="G106" s="474">
        <v>0.11355804067253022</v>
      </c>
      <c r="H106" s="474">
        <v>2.6865189958200211E-2</v>
      </c>
      <c r="I106" s="475">
        <v>11.646938128381413</v>
      </c>
      <c r="J106" s="475">
        <v>-0.70515243485644952</v>
      </c>
      <c r="K106" s="468">
        <v>-5.7087699547404176E-2</v>
      </c>
      <c r="L106" s="469">
        <v>59807895.044683434</v>
      </c>
      <c r="M106" s="469">
        <v>12507361.868859842</v>
      </c>
      <c r="N106" s="468">
        <v>0.26442327451929543</v>
      </c>
      <c r="O106" s="463">
        <v>8685905.72815549</v>
      </c>
      <c r="P106" s="463">
        <v>2284055.7020060578</v>
      </c>
      <c r="Q106" s="468">
        <v>0.35678057009715136</v>
      </c>
    </row>
    <row r="107" spans="1:17">
      <c r="A107" s="483"/>
      <c r="B107" s="478" t="s">
        <v>300</v>
      </c>
      <c r="C107" s="367" t="s">
        <v>153</v>
      </c>
      <c r="D107" s="463">
        <v>828704732.78795588</v>
      </c>
      <c r="E107" s="463">
        <v>2685616.1800040007</v>
      </c>
      <c r="F107" s="464">
        <v>3.2512760613004764E-3</v>
      </c>
      <c r="G107" s="472">
        <v>18.326138337295667</v>
      </c>
      <c r="H107" s="472">
        <v>-0.3741289216705006</v>
      </c>
      <c r="I107" s="473">
        <v>5.4499588425008225</v>
      </c>
      <c r="J107" s="473">
        <v>-7.5360932382350754E-2</v>
      </c>
      <c r="K107" s="464">
        <v>-1.3639198354622684E-2</v>
      </c>
      <c r="L107" s="465">
        <v>4516406686.2800016</v>
      </c>
      <c r="M107" s="465">
        <v>-47613073.14544487</v>
      </c>
      <c r="N107" s="464">
        <v>-1.0432267092427918E-2</v>
      </c>
      <c r="O107" s="463">
        <v>1218986623.9013314</v>
      </c>
      <c r="P107" s="463">
        <v>3413616.9630904198</v>
      </c>
      <c r="Q107" s="464">
        <v>2.8082368920716366E-3</v>
      </c>
    </row>
    <row r="108" spans="1:17">
      <c r="A108" s="483"/>
      <c r="B108" s="478" t="s">
        <v>300</v>
      </c>
      <c r="C108" s="367" t="s">
        <v>234</v>
      </c>
      <c r="D108" s="463">
        <v>97328501.551986173</v>
      </c>
      <c r="E108" s="463">
        <v>-1469518.1002561301</v>
      </c>
      <c r="F108" s="468">
        <v>-1.4873963116150154E-2</v>
      </c>
      <c r="G108" s="474">
        <v>2.1523414951459992</v>
      </c>
      <c r="H108" s="474">
        <v>-8.4349321091385043E-2</v>
      </c>
      <c r="I108" s="475">
        <v>3.4092089198859106</v>
      </c>
      <c r="J108" s="475">
        <v>-0.16728239565426239</v>
      </c>
      <c r="K108" s="468">
        <v>-4.6772767188726423E-2</v>
      </c>
      <c r="L108" s="469">
        <v>331813195.65016097</v>
      </c>
      <c r="M108" s="469">
        <v>-21537063.628650963</v>
      </c>
      <c r="N108" s="468">
        <v>-6.0951033890871122E-2</v>
      </c>
      <c r="O108" s="463">
        <v>92147570.655328989</v>
      </c>
      <c r="P108" s="463">
        <v>-3867604.66721645</v>
      </c>
      <c r="Q108" s="468">
        <v>-4.0281181117713304E-2</v>
      </c>
    </row>
    <row r="109" spans="1:17">
      <c r="A109" s="483"/>
      <c r="B109" s="478" t="s">
        <v>300</v>
      </c>
      <c r="C109" s="367" t="s">
        <v>235</v>
      </c>
      <c r="D109" s="463">
        <v>274509260.95866281</v>
      </c>
      <c r="E109" s="463">
        <v>8249852.2357208729</v>
      </c>
      <c r="F109" s="464">
        <v>3.0984265590048365E-2</v>
      </c>
      <c r="G109" s="472">
        <v>6.0705514185647536</v>
      </c>
      <c r="H109" s="472">
        <v>4.2698063572085054E-2</v>
      </c>
      <c r="I109" s="473">
        <v>4.2068539142129877</v>
      </c>
      <c r="J109" s="473">
        <v>-8.8438045544325661E-2</v>
      </c>
      <c r="K109" s="464">
        <v>-2.0589530670535015E-2</v>
      </c>
      <c r="L109" s="465">
        <v>1154820358.9516652</v>
      </c>
      <c r="M109" s="465">
        <v>11158461.454276323</v>
      </c>
      <c r="N109" s="464">
        <v>9.7567834328430095E-3</v>
      </c>
      <c r="O109" s="463">
        <v>279083508.43823993</v>
      </c>
      <c r="P109" s="463">
        <v>6794082.3658827543</v>
      </c>
      <c r="Q109" s="464">
        <v>2.4951693732232261E-2</v>
      </c>
    </row>
    <row r="110" spans="1:17">
      <c r="A110" s="483"/>
      <c r="B110" s="478" t="s">
        <v>300</v>
      </c>
      <c r="C110" s="367" t="s">
        <v>236</v>
      </c>
      <c r="D110" s="463">
        <v>9661539.6997753698</v>
      </c>
      <c r="E110" s="463">
        <v>-895757.54252533242</v>
      </c>
      <c r="F110" s="468">
        <v>-8.484724091467602E-2</v>
      </c>
      <c r="G110" s="474">
        <v>0.21365717617382332</v>
      </c>
      <c r="H110" s="474">
        <v>-2.5349737823630675E-2</v>
      </c>
      <c r="I110" s="475">
        <v>6.2185217543663596</v>
      </c>
      <c r="J110" s="475">
        <v>-0.29642965548188638</v>
      </c>
      <c r="K110" s="468">
        <v>-4.5499902736617824E-2</v>
      </c>
      <c r="L110" s="469">
        <v>60080494.803727366</v>
      </c>
      <c r="M110" s="469">
        <v>-8699783.7491865978</v>
      </c>
      <c r="N110" s="468">
        <v>-0.12648660244220572</v>
      </c>
      <c r="O110" s="463">
        <v>16962367.543273728</v>
      </c>
      <c r="P110" s="463">
        <v>-1525776.1794271022</v>
      </c>
      <c r="Q110" s="468">
        <v>-8.252727814711136E-2</v>
      </c>
    </row>
    <row r="111" spans="1:17">
      <c r="A111" s="483"/>
      <c r="B111" s="478" t="s">
        <v>300</v>
      </c>
      <c r="C111" s="367" t="s">
        <v>160</v>
      </c>
      <c r="D111" s="463">
        <v>52918350.999307021</v>
      </c>
      <c r="E111" s="463">
        <v>-2274050.8472620323</v>
      </c>
      <c r="F111" s="464">
        <v>-4.120224471447595E-2</v>
      </c>
      <c r="G111" s="472">
        <v>1.1702467508931347</v>
      </c>
      <c r="H111" s="472">
        <v>-7.9255402802134167E-2</v>
      </c>
      <c r="I111" s="473">
        <v>5.0504118192249443</v>
      </c>
      <c r="J111" s="473">
        <v>3.2515875731857768E-2</v>
      </c>
      <c r="K111" s="464">
        <v>6.4799820677872867E-3</v>
      </c>
      <c r="L111" s="465">
        <v>267259465.34079432</v>
      </c>
      <c r="M111" s="465">
        <v>-9690263.9967448711</v>
      </c>
      <c r="N111" s="464">
        <v>-3.4989252453591052E-2</v>
      </c>
      <c r="O111" s="463">
        <v>55049096.11814253</v>
      </c>
      <c r="P111" s="463">
        <v>-2250303.5656961426</v>
      </c>
      <c r="Q111" s="464">
        <v>-3.9272724986870011E-2</v>
      </c>
    </row>
    <row r="112" spans="1:17">
      <c r="A112" s="483"/>
      <c r="B112" s="478" t="s">
        <v>300</v>
      </c>
      <c r="C112" s="367" t="s">
        <v>155</v>
      </c>
      <c r="D112" s="463">
        <v>400095732.34222156</v>
      </c>
      <c r="E112" s="463">
        <v>-544672.41033154726</v>
      </c>
      <c r="F112" s="468">
        <v>-1.359504443062732E-3</v>
      </c>
      <c r="G112" s="474">
        <v>8.8477951783838726</v>
      </c>
      <c r="H112" s="474">
        <v>-0.22231287720128989</v>
      </c>
      <c r="I112" s="475">
        <v>4.4250432338165187</v>
      </c>
      <c r="J112" s="475">
        <v>-8.9975060545406826E-2</v>
      </c>
      <c r="K112" s="468">
        <v>-1.9927950382341107E-2</v>
      </c>
      <c r="L112" s="469">
        <v>1770440913.2798123</v>
      </c>
      <c r="M112" s="469">
        <v>-38457843.638531446</v>
      </c>
      <c r="N112" s="468">
        <v>-2.1260362688317932E-2</v>
      </c>
      <c r="O112" s="463">
        <v>386343627.35158515</v>
      </c>
      <c r="P112" s="463">
        <v>1508522.0053551793</v>
      </c>
      <c r="Q112" s="468">
        <v>3.9199178671550407E-3</v>
      </c>
    </row>
    <row r="113" spans="1:17">
      <c r="A113" s="483"/>
      <c r="B113" s="478" t="s">
        <v>300</v>
      </c>
      <c r="C113" s="367" t="s">
        <v>168</v>
      </c>
      <c r="D113" s="463">
        <v>11475264.619345168</v>
      </c>
      <c r="E113" s="463">
        <v>-562844.17795989849</v>
      </c>
      <c r="F113" s="464">
        <v>-4.6755199461721152E-2</v>
      </c>
      <c r="G113" s="472">
        <v>0.25376624333217562</v>
      </c>
      <c r="H113" s="472">
        <v>-1.8764800170249563E-2</v>
      </c>
      <c r="I113" s="473">
        <v>5.6426481618285411</v>
      </c>
      <c r="J113" s="473">
        <v>-9.5788793617922252E-2</v>
      </c>
      <c r="K113" s="464">
        <v>-1.6692488627413991E-2</v>
      </c>
      <c r="L113" s="465">
        <v>64750880.810844108</v>
      </c>
      <c r="M113" s="465">
        <v>-4329047.5852964669</v>
      </c>
      <c r="N113" s="464">
        <v>-6.2667227453847882E-2</v>
      </c>
      <c r="O113" s="463">
        <v>18943063.000174798</v>
      </c>
      <c r="P113" s="463">
        <v>-1070476.0637489595</v>
      </c>
      <c r="Q113" s="464">
        <v>-5.3487594589334324E-2</v>
      </c>
    </row>
    <row r="114" spans="1:17">
      <c r="A114" s="483"/>
      <c r="B114" s="478" t="s">
        <v>300</v>
      </c>
      <c r="C114" s="367" t="s">
        <v>157</v>
      </c>
      <c r="D114" s="463">
        <v>296142271.88064957</v>
      </c>
      <c r="E114" s="463">
        <v>11303934.700103462</v>
      </c>
      <c r="F114" s="468">
        <v>3.9685439860359842E-2</v>
      </c>
      <c r="G114" s="474">
        <v>6.548948047813882</v>
      </c>
      <c r="H114" s="474">
        <v>0.1004858708739258</v>
      </c>
      <c r="I114" s="475">
        <v>5.0371838490619814</v>
      </c>
      <c r="J114" s="475">
        <v>-0.16227143820715639</v>
      </c>
      <c r="K114" s="468">
        <v>-3.1209315061229179E-2</v>
      </c>
      <c r="L114" s="469">
        <v>1491723068.9417303</v>
      </c>
      <c r="M114" s="469">
        <v>10718870.671390295</v>
      </c>
      <c r="N114" s="468">
        <v>7.2375694031852371E-3</v>
      </c>
      <c r="O114" s="463">
        <v>431019718.80130076</v>
      </c>
      <c r="P114" s="463">
        <v>14232796.740699172</v>
      </c>
      <c r="Q114" s="468">
        <v>3.4148856375655894E-2</v>
      </c>
    </row>
    <row r="115" spans="1:17">
      <c r="A115" s="483"/>
      <c r="B115" s="478" t="s">
        <v>300</v>
      </c>
      <c r="C115" s="367" t="s">
        <v>178</v>
      </c>
      <c r="D115" s="463">
        <v>13283007.340409566</v>
      </c>
      <c r="E115" s="463">
        <v>904217.65343151987</v>
      </c>
      <c r="F115" s="464">
        <v>7.3045723879024943E-2</v>
      </c>
      <c r="G115" s="472">
        <v>0.29374301898423688</v>
      </c>
      <c r="H115" s="472">
        <v>1.3499292374586636E-2</v>
      </c>
      <c r="I115" s="473">
        <v>5.4592647967712242</v>
      </c>
      <c r="J115" s="473">
        <v>-0.34638994766516973</v>
      </c>
      <c r="K115" s="464">
        <v>-5.96642347699229E-2</v>
      </c>
      <c r="L115" s="465">
        <v>72515454.368751705</v>
      </c>
      <c r="M115" s="465">
        <v>648475.29216730595</v>
      </c>
      <c r="N115" s="464">
        <v>9.0232718906448559E-3</v>
      </c>
      <c r="O115" s="463">
        <v>12887655.662126986</v>
      </c>
      <c r="P115" s="463">
        <v>-482503.09108811989</v>
      </c>
      <c r="Q115" s="464">
        <v>-3.6088059984485443E-2</v>
      </c>
    </row>
    <row r="116" spans="1:17">
      <c r="A116" s="483"/>
      <c r="B116" s="478" t="s">
        <v>300</v>
      </c>
      <c r="C116" s="367" t="s">
        <v>154</v>
      </c>
      <c r="D116" s="463">
        <v>427001147.0922004</v>
      </c>
      <c r="E116" s="463">
        <v>3204396.330655396</v>
      </c>
      <c r="F116" s="468">
        <v>7.5611630454863804E-3</v>
      </c>
      <c r="G116" s="474">
        <v>9.4427867757790231</v>
      </c>
      <c r="H116" s="474">
        <v>-0.15155837117937665</v>
      </c>
      <c r="I116" s="475">
        <v>5.5585270345594013</v>
      </c>
      <c r="J116" s="475">
        <v>0.11711191861920334</v>
      </c>
      <c r="K116" s="468">
        <v>2.152232757911323E-2</v>
      </c>
      <c r="L116" s="469">
        <v>2373497419.8998713</v>
      </c>
      <c r="M116" s="469">
        <v>67443374.219659805</v>
      </c>
      <c r="N116" s="468">
        <v>2.9246224452543646E-2</v>
      </c>
      <c r="O116" s="463">
        <v>619854118.27145553</v>
      </c>
      <c r="P116" s="463">
        <v>-6549937.4728652239</v>
      </c>
      <c r="Q116" s="468">
        <v>-1.0456409745116196E-2</v>
      </c>
    </row>
    <row r="117" spans="1:17">
      <c r="A117" s="483"/>
      <c r="B117" s="478" t="s">
        <v>300</v>
      </c>
      <c r="C117" s="367" t="s">
        <v>237</v>
      </c>
      <c r="D117" s="463">
        <v>5892974.0252223667</v>
      </c>
      <c r="E117" s="463">
        <v>1342196.9132494433</v>
      </c>
      <c r="F117" s="464">
        <v>0.29493795899565672</v>
      </c>
      <c r="G117" s="472">
        <v>0.13031837870768914</v>
      </c>
      <c r="H117" s="472">
        <v>2.729322285010298E-2</v>
      </c>
      <c r="I117" s="473">
        <v>8.526420488127691</v>
      </c>
      <c r="J117" s="473">
        <v>-0.53669140591039266</v>
      </c>
      <c r="K117" s="464">
        <v>-5.9217122351037085E-2</v>
      </c>
      <c r="L117" s="465">
        <v>50245974.464660294</v>
      </c>
      <c r="M117" s="465">
        <v>9001772.2940222099</v>
      </c>
      <c r="N117" s="464">
        <v>0.2182554594408086</v>
      </c>
      <c r="O117" s="463">
        <v>5454123.0776922498</v>
      </c>
      <c r="P117" s="463">
        <v>973877.70401102491</v>
      </c>
      <c r="Q117" s="464">
        <v>0.21737151043824002</v>
      </c>
    </row>
    <row r="118" spans="1:17">
      <c r="A118" s="483"/>
      <c r="B118" s="478" t="s">
        <v>300</v>
      </c>
      <c r="C118" s="367" t="s">
        <v>183</v>
      </c>
      <c r="D118" s="463">
        <v>1767326.0215379556</v>
      </c>
      <c r="E118" s="463">
        <v>158919.73078490002</v>
      </c>
      <c r="F118" s="468">
        <v>9.8805713269433826E-2</v>
      </c>
      <c r="G118" s="474">
        <v>3.9082992863869973E-2</v>
      </c>
      <c r="H118" s="474">
        <v>2.6702429730461538E-3</v>
      </c>
      <c r="I118" s="475">
        <v>6.5757288839625607</v>
      </c>
      <c r="J118" s="475">
        <v>1.2896445323286265E-2</v>
      </c>
      <c r="K118" s="468">
        <v>1.9650730753625932E-3</v>
      </c>
      <c r="L118" s="469">
        <v>11621456.767205773</v>
      </c>
      <c r="M118" s="469">
        <v>1065755.7877401467</v>
      </c>
      <c r="N118" s="468">
        <v>0.10096494679163409</v>
      </c>
      <c r="O118" s="463">
        <v>2347488.5856067375</v>
      </c>
      <c r="P118" s="463">
        <v>124844.29524529679</v>
      </c>
      <c r="Q118" s="468">
        <v>5.6169264594738609E-2</v>
      </c>
    </row>
    <row r="119" spans="1:17">
      <c r="A119" s="483"/>
      <c r="B119" s="478" t="s">
        <v>300</v>
      </c>
      <c r="C119" s="367" t="s">
        <v>167</v>
      </c>
      <c r="D119" s="463">
        <v>50110736.473130286</v>
      </c>
      <c r="E119" s="463">
        <v>2469801.1688848287</v>
      </c>
      <c r="F119" s="464">
        <v>5.1841995819606329E-2</v>
      </c>
      <c r="G119" s="472">
        <v>1.1081586148311906</v>
      </c>
      <c r="H119" s="472">
        <v>2.9614299398176058E-2</v>
      </c>
      <c r="I119" s="473">
        <v>9.3684684694908356</v>
      </c>
      <c r="J119" s="473">
        <v>-9.4811233530649019E-2</v>
      </c>
      <c r="K119" s="464">
        <v>-1.0018855672244075E-2</v>
      </c>
      <c r="L119" s="465">
        <v>469460854.63148546</v>
      </c>
      <c r="M119" s="465">
        <v>18621358.53385973</v>
      </c>
      <c r="N119" s="464">
        <v>4.1303742673484446E-2</v>
      </c>
      <c r="O119" s="463">
        <v>93113622.341335446</v>
      </c>
      <c r="P119" s="463">
        <v>3879810.1563675106</v>
      </c>
      <c r="Q119" s="464">
        <v>4.3479148333652518E-2</v>
      </c>
    </row>
    <row r="120" spans="1:17">
      <c r="A120" s="483"/>
      <c r="B120" s="478" t="s">
        <v>300</v>
      </c>
      <c r="C120" s="367" t="s">
        <v>187</v>
      </c>
      <c r="D120" s="463">
        <v>1652008.4917473334</v>
      </c>
      <c r="E120" s="463">
        <v>-38545.504480148898</v>
      </c>
      <c r="F120" s="468">
        <v>-2.2800516615360557E-2</v>
      </c>
      <c r="G120" s="474">
        <v>3.6532838484337908E-2</v>
      </c>
      <c r="H120" s="474">
        <v>-1.7396553472689771E-3</v>
      </c>
      <c r="I120" s="475">
        <v>12.884771698982297</v>
      </c>
      <c r="J120" s="475">
        <v>-0.33678053043020917</v>
      </c>
      <c r="K120" s="468">
        <v>-2.547208713368853E-2</v>
      </c>
      <c r="L120" s="469">
        <v>21285752.260944471</v>
      </c>
      <c r="M120" s="469">
        <v>-1065995.6968192197</v>
      </c>
      <c r="N120" s="468">
        <v>-4.769182700312953E-2</v>
      </c>
      <c r="O120" s="463">
        <v>3433833.8828482642</v>
      </c>
      <c r="P120" s="463">
        <v>-81668.093166908249</v>
      </c>
      <c r="Q120" s="468">
        <v>-2.3230848318133837E-2</v>
      </c>
    </row>
    <row r="121" spans="1:17">
      <c r="A121" s="483"/>
      <c r="B121" s="478" t="s">
        <v>300</v>
      </c>
      <c r="C121" s="367" t="s">
        <v>165</v>
      </c>
      <c r="D121" s="463">
        <v>81556765.624553174</v>
      </c>
      <c r="E121" s="463">
        <v>3873214.8470140994</v>
      </c>
      <c r="F121" s="464">
        <v>4.9858880139319994E-2</v>
      </c>
      <c r="G121" s="472">
        <v>1.8035622460483713</v>
      </c>
      <c r="H121" s="472">
        <v>4.4882414120296144E-2</v>
      </c>
      <c r="I121" s="473">
        <v>7.0393318302962653</v>
      </c>
      <c r="J121" s="473">
        <v>-0.17706056372770895</v>
      </c>
      <c r="K121" s="464">
        <v>-2.453588359113288E-2</v>
      </c>
      <c r="L121" s="465">
        <v>574105136.23692942</v>
      </c>
      <c r="M121" s="465">
        <v>13510151.265121222</v>
      </c>
      <c r="N121" s="464">
        <v>2.4099664869104448E-2</v>
      </c>
      <c r="O121" s="463">
        <v>99722220.010586098</v>
      </c>
      <c r="P121" s="463">
        <v>4182294.6602283567</v>
      </c>
      <c r="Q121" s="464">
        <v>4.3775360352138859E-2</v>
      </c>
    </row>
    <row r="122" spans="1:17">
      <c r="A122" s="483"/>
      <c r="B122" s="478" t="s">
        <v>300</v>
      </c>
      <c r="C122" s="367" t="s">
        <v>238</v>
      </c>
      <c r="D122" s="463">
        <v>16828815.425501145</v>
      </c>
      <c r="E122" s="463">
        <v>463944.17055989057</v>
      </c>
      <c r="F122" s="468">
        <v>2.835000430692701E-2</v>
      </c>
      <c r="G122" s="474">
        <v>0.37215571160429545</v>
      </c>
      <c r="H122" s="474">
        <v>1.6709855574255084E-3</v>
      </c>
      <c r="I122" s="475">
        <v>13.77652794899886</v>
      </c>
      <c r="J122" s="475">
        <v>-0.1637903846315556</v>
      </c>
      <c r="K122" s="468">
        <v>-1.1749400602740783E-2</v>
      </c>
      <c r="L122" s="469">
        <v>231842646.05795968</v>
      </c>
      <c r="M122" s="469">
        <v>3711131.2752007246</v>
      </c>
      <c r="N122" s="468">
        <v>1.6267508146494775E-2</v>
      </c>
      <c r="O122" s="463">
        <v>45323952.497567162</v>
      </c>
      <c r="P122" s="463">
        <v>367039.97715052217</v>
      </c>
      <c r="Q122" s="468">
        <v>8.1642612130856489E-3</v>
      </c>
    </row>
    <row r="123" spans="1:17">
      <c r="A123" s="483"/>
      <c r="B123" s="478" t="s">
        <v>300</v>
      </c>
      <c r="C123" s="367" t="s">
        <v>184</v>
      </c>
      <c r="D123" s="463">
        <v>2717632.8425640059</v>
      </c>
      <c r="E123" s="463">
        <v>243237.1950148833</v>
      </c>
      <c r="F123" s="464">
        <v>9.8301658126423164E-2</v>
      </c>
      <c r="G123" s="472">
        <v>6.0098263533809822E-2</v>
      </c>
      <c r="H123" s="472">
        <v>4.0803591254873137E-3</v>
      </c>
      <c r="I123" s="473">
        <v>11.560244285772779</v>
      </c>
      <c r="J123" s="473">
        <v>-0.82474114847198798</v>
      </c>
      <c r="K123" s="464">
        <v>-6.6592016022203784E-2</v>
      </c>
      <c r="L123" s="465">
        <v>31416499.539078981</v>
      </c>
      <c r="M123" s="465">
        <v>771145.48562445119</v>
      </c>
      <c r="N123" s="464">
        <v>2.5163536511255382E-2</v>
      </c>
      <c r="O123" s="463">
        <v>6095996.8894576943</v>
      </c>
      <c r="P123" s="463">
        <v>117903.01263210084</v>
      </c>
      <c r="Q123" s="464">
        <v>1.9722509392025155E-2</v>
      </c>
    </row>
    <row r="124" spans="1:17">
      <c r="A124" s="483"/>
      <c r="B124" s="478" t="s">
        <v>300</v>
      </c>
      <c r="C124" s="367" t="s">
        <v>170</v>
      </c>
      <c r="D124" s="463">
        <v>39330885.061587498</v>
      </c>
      <c r="E124" s="463">
        <v>4439571.9091786668</v>
      </c>
      <c r="F124" s="468">
        <v>0.12724003507079718</v>
      </c>
      <c r="G124" s="474">
        <v>0.86977087501605688</v>
      </c>
      <c r="H124" s="474">
        <v>7.986557155804086E-2</v>
      </c>
      <c r="I124" s="475">
        <v>8.404909121091622</v>
      </c>
      <c r="J124" s="475">
        <v>-0.45558187107955916</v>
      </c>
      <c r="K124" s="468">
        <v>-5.1417226368391473E-2</v>
      </c>
      <c r="L124" s="469">
        <v>330572514.59474301</v>
      </c>
      <c r="M124" s="469">
        <v>21418348.702800691</v>
      </c>
      <c r="N124" s="468">
        <v>6.9280479016048516E-2</v>
      </c>
      <c r="O124" s="463">
        <v>72901420.402698621</v>
      </c>
      <c r="P124" s="463">
        <v>8757971.5794227123</v>
      </c>
      <c r="Q124" s="468">
        <v>0.13653727294196696</v>
      </c>
    </row>
    <row r="125" spans="1:17">
      <c r="A125" s="483"/>
      <c r="B125" s="478" t="s">
        <v>300</v>
      </c>
      <c r="C125" s="367" t="s">
        <v>174</v>
      </c>
      <c r="D125" s="463">
        <v>8917405.0518522859</v>
      </c>
      <c r="E125" s="463">
        <v>1004400.7451817039</v>
      </c>
      <c r="F125" s="464">
        <v>0.12693039283891258</v>
      </c>
      <c r="G125" s="472">
        <v>0.19720123721286817</v>
      </c>
      <c r="H125" s="472">
        <v>1.8058536540575182E-2</v>
      </c>
      <c r="I125" s="473">
        <v>14.514520246056826</v>
      </c>
      <c r="J125" s="473">
        <v>5.638221356457862E-2</v>
      </c>
      <c r="K125" s="464">
        <v>3.8996870439242607E-3</v>
      </c>
      <c r="L125" s="465">
        <v>129431856.16739942</v>
      </c>
      <c r="M125" s="465">
        <v>15024547.649850532</v>
      </c>
      <c r="N125" s="464">
        <v>0.13132506869127092</v>
      </c>
      <c r="O125" s="463">
        <v>19514114.942035459</v>
      </c>
      <c r="P125" s="463">
        <v>2150544.231301073</v>
      </c>
      <c r="Q125" s="464">
        <v>0.1238538009910357</v>
      </c>
    </row>
    <row r="126" spans="1:17">
      <c r="A126" s="483"/>
      <c r="B126" s="478" t="s">
        <v>300</v>
      </c>
      <c r="C126" s="367" t="s">
        <v>182</v>
      </c>
      <c r="D126" s="463">
        <v>6153579.2334089335</v>
      </c>
      <c r="E126" s="463">
        <v>186107.9024143694</v>
      </c>
      <c r="F126" s="468">
        <v>3.1187062675565775E-2</v>
      </c>
      <c r="G126" s="474">
        <v>0.1360814531872804</v>
      </c>
      <c r="H126" s="474">
        <v>9.8372178358729911E-4</v>
      </c>
      <c r="I126" s="475">
        <v>16.804701425076825</v>
      </c>
      <c r="J126" s="475">
        <v>0.13587263239478986</v>
      </c>
      <c r="K126" s="468">
        <v>8.1513004953557861E-3</v>
      </c>
      <c r="L126" s="469">
        <v>103409061.71299027</v>
      </c>
      <c r="M126" s="469">
        <v>3938303.7714034915</v>
      </c>
      <c r="N126" s="468">
        <v>3.9592578290357672E-2</v>
      </c>
      <c r="O126" s="463">
        <v>12337823.095837003</v>
      </c>
      <c r="P126" s="463">
        <v>419503.65500814468</v>
      </c>
      <c r="Q126" s="468">
        <v>3.5198222122746724E-2</v>
      </c>
    </row>
    <row r="127" spans="1:17">
      <c r="A127" s="483"/>
      <c r="B127" s="478" t="s">
        <v>300</v>
      </c>
      <c r="C127" s="367" t="s">
        <v>172</v>
      </c>
      <c r="D127" s="463">
        <v>27612259.423830509</v>
      </c>
      <c r="E127" s="463">
        <v>-854772.88637268543</v>
      </c>
      <c r="F127" s="464">
        <v>-3.0026764892746353E-2</v>
      </c>
      <c r="G127" s="472">
        <v>0.61062289858539132</v>
      </c>
      <c r="H127" s="472">
        <v>-3.3842951619727502E-2</v>
      </c>
      <c r="I127" s="473">
        <v>7.0232557122504398</v>
      </c>
      <c r="J127" s="473">
        <v>-0.12685459563044255</v>
      </c>
      <c r="K127" s="464">
        <v>-1.7741627774696407E-2</v>
      </c>
      <c r="L127" s="465">
        <v>193927958.72655866</v>
      </c>
      <c r="M127" s="465">
        <v>-9614462.4294033349</v>
      </c>
      <c r="N127" s="464">
        <v>-4.723566898143737E-2</v>
      </c>
      <c r="O127" s="463">
        <v>43302377.329404056</v>
      </c>
      <c r="P127" s="463">
        <v>-1007751.496244058</v>
      </c>
      <c r="Q127" s="464">
        <v>-2.2743140743493831E-2</v>
      </c>
    </row>
    <row r="128" spans="1:17">
      <c r="A128" s="483"/>
      <c r="B128" s="478" t="s">
        <v>300</v>
      </c>
      <c r="C128" s="367" t="s">
        <v>314</v>
      </c>
      <c r="D128" s="463">
        <v>54260852.506780773</v>
      </c>
      <c r="E128" s="463">
        <v>-890264.77492722869</v>
      </c>
      <c r="F128" s="468">
        <v>-1.6142279953818874E-2</v>
      </c>
      <c r="G128" s="474">
        <v>1.1999350914691831</v>
      </c>
      <c r="H128" s="474">
        <v>-4.8632419938698934E-2</v>
      </c>
      <c r="I128" s="475">
        <v>6.0856021217808651</v>
      </c>
      <c r="J128" s="475">
        <v>-3.3731650627744969E-2</v>
      </c>
      <c r="K128" s="468">
        <v>-5.512307692683344E-3</v>
      </c>
      <c r="L128" s="469">
        <v>330209959.14490366</v>
      </c>
      <c r="M128" s="469">
        <v>-7278135.4231202602</v>
      </c>
      <c r="N128" s="468">
        <v>-2.1565606432535307E-2</v>
      </c>
      <c r="O128" s="463">
        <v>95703267.083040819</v>
      </c>
      <c r="P128" s="463">
        <v>-2705116.5899333507</v>
      </c>
      <c r="Q128" s="468">
        <v>-2.7488680221828043E-2</v>
      </c>
    </row>
    <row r="129" spans="1:17">
      <c r="A129" s="483"/>
      <c r="B129" s="478" t="s">
        <v>300</v>
      </c>
      <c r="C129" s="367" t="s">
        <v>188</v>
      </c>
      <c r="D129" s="463">
        <v>7408547.8871218292</v>
      </c>
      <c r="E129" s="463">
        <v>-1405434.4196215579</v>
      </c>
      <c r="F129" s="464">
        <v>-0.15945509880888806</v>
      </c>
      <c r="G129" s="472">
        <v>0.16383407513688497</v>
      </c>
      <c r="H129" s="472">
        <v>-3.5705888815462328E-2</v>
      </c>
      <c r="I129" s="473">
        <v>8.0452255547624816</v>
      </c>
      <c r="J129" s="473">
        <v>0.29314212900323255</v>
      </c>
      <c r="K129" s="464">
        <v>3.7814625166333507E-2</v>
      </c>
      <c r="L129" s="465">
        <v>59603438.785154127</v>
      </c>
      <c r="M129" s="465">
        <v>-8723287.3698865548</v>
      </c>
      <c r="N129" s="464">
        <v>-0.12767020843487334</v>
      </c>
      <c r="O129" s="463">
        <v>6950605.9312363351</v>
      </c>
      <c r="P129" s="463">
        <v>-1068546.5970763406</v>
      </c>
      <c r="Q129" s="464">
        <v>-0.13324931697005338</v>
      </c>
    </row>
    <row r="130" spans="1:17">
      <c r="A130" s="483"/>
      <c r="B130" s="478" t="s">
        <v>300</v>
      </c>
      <c r="C130" s="367" t="s">
        <v>179</v>
      </c>
      <c r="D130" s="463">
        <v>3067079.7927760207</v>
      </c>
      <c r="E130" s="463">
        <v>286154.61177025875</v>
      </c>
      <c r="F130" s="468">
        <v>0.10289906888712726</v>
      </c>
      <c r="G130" s="474">
        <v>6.7826001650601875E-2</v>
      </c>
      <c r="H130" s="474">
        <v>4.8685675350922109E-3</v>
      </c>
      <c r="I130" s="475">
        <v>9.3515157816025454</v>
      </c>
      <c r="J130" s="475">
        <v>-6.6419999680494612E-2</v>
      </c>
      <c r="K130" s="468">
        <v>-7.0525008051653942E-3</v>
      </c>
      <c r="L130" s="469">
        <v>28681845.08557922</v>
      </c>
      <c r="M130" s="469">
        <v>2491270.3183140382</v>
      </c>
      <c r="N130" s="468">
        <v>9.5120872315784477E-2</v>
      </c>
      <c r="O130" s="463">
        <v>5424962.4484250294</v>
      </c>
      <c r="P130" s="463">
        <v>424444.16867957264</v>
      </c>
      <c r="Q130" s="468">
        <v>8.4880035415284646E-2</v>
      </c>
    </row>
    <row r="131" spans="1:17">
      <c r="A131" s="483"/>
      <c r="B131" s="478" t="s">
        <v>300</v>
      </c>
      <c r="C131" s="367" t="s">
        <v>158</v>
      </c>
      <c r="D131" s="463">
        <v>162642399.14172381</v>
      </c>
      <c r="E131" s="463">
        <v>6443360.8823419511</v>
      </c>
      <c r="F131" s="464">
        <v>4.1250963860879855E-2</v>
      </c>
      <c r="G131" s="472">
        <v>3.5967057846447084</v>
      </c>
      <c r="H131" s="472">
        <v>6.0511885115042574E-2</v>
      </c>
      <c r="I131" s="473">
        <v>5.2449135299512282</v>
      </c>
      <c r="J131" s="473">
        <v>-0.20052146080618893</v>
      </c>
      <c r="K131" s="464">
        <v>-3.682377278335628E-2</v>
      </c>
      <c r="L131" s="465">
        <v>853045319.80215526</v>
      </c>
      <c r="M131" s="465">
        <v>2473611.3418607712</v>
      </c>
      <c r="N131" s="464">
        <v>2.9081749572161344E-3</v>
      </c>
      <c r="O131" s="463">
        <v>253517498.52265462</v>
      </c>
      <c r="P131" s="463">
        <v>8164947.8859562874</v>
      </c>
      <c r="Q131" s="464">
        <v>3.3278430832563044E-2</v>
      </c>
    </row>
    <row r="132" spans="1:17">
      <c r="A132" s="483"/>
      <c r="B132" s="478" t="s">
        <v>300</v>
      </c>
      <c r="C132" s="367" t="s">
        <v>156</v>
      </c>
      <c r="D132" s="463">
        <v>439393994.59655577</v>
      </c>
      <c r="E132" s="463">
        <v>24150311.827112257</v>
      </c>
      <c r="F132" s="468">
        <v>5.8159372024742584E-2</v>
      </c>
      <c r="G132" s="474">
        <v>9.7168446262678998</v>
      </c>
      <c r="H132" s="474">
        <v>0.31613259762426793</v>
      </c>
      <c r="I132" s="475">
        <v>4.3190794842367177</v>
      </c>
      <c r="J132" s="475">
        <v>-0.10751045311617879</v>
      </c>
      <c r="K132" s="468">
        <v>-2.4287420935238044E-2</v>
      </c>
      <c r="L132" s="469">
        <v>1897777587.5588031</v>
      </c>
      <c r="M132" s="469">
        <v>59664079.862226009</v>
      </c>
      <c r="N132" s="468">
        <v>3.2459409939810384E-2</v>
      </c>
      <c r="O132" s="463">
        <v>456494356.22358751</v>
      </c>
      <c r="P132" s="463">
        <v>19107585.288266063</v>
      </c>
      <c r="Q132" s="468">
        <v>4.3685786946426865E-2</v>
      </c>
    </row>
    <row r="133" spans="1:17">
      <c r="A133" s="483"/>
      <c r="B133" s="478" t="s">
        <v>300</v>
      </c>
      <c r="C133" s="367" t="s">
        <v>166</v>
      </c>
      <c r="D133" s="463">
        <v>41359130.113753855</v>
      </c>
      <c r="E133" s="463">
        <v>745284.70145638287</v>
      </c>
      <c r="F133" s="464">
        <v>1.8350508155298144E-2</v>
      </c>
      <c r="G133" s="472">
        <v>0.9146238822902979</v>
      </c>
      <c r="H133" s="472">
        <v>-4.8339708682889615E-3</v>
      </c>
      <c r="I133" s="473">
        <v>6.1496252368577551</v>
      </c>
      <c r="J133" s="473">
        <v>-0.27764986601562747</v>
      </c>
      <c r="K133" s="464">
        <v>-4.3198690202555838E-2</v>
      </c>
      <c r="L133" s="465">
        <v>254343150.32202426</v>
      </c>
      <c r="M133" s="465">
        <v>-6693207.1283836365</v>
      </c>
      <c r="N133" s="464">
        <v>-2.5640899964117919E-2</v>
      </c>
      <c r="O133" s="463">
        <v>69217278.532294169</v>
      </c>
      <c r="P133" s="463">
        <v>1682241.9086353481</v>
      </c>
      <c r="Q133" s="464">
        <v>2.4909172967650786E-2</v>
      </c>
    </row>
    <row r="134" spans="1:17">
      <c r="A134" s="483"/>
      <c r="B134" s="478" t="s">
        <v>300</v>
      </c>
      <c r="C134" s="367" t="s">
        <v>186</v>
      </c>
      <c r="D134" s="463">
        <v>5230887.8544783434</v>
      </c>
      <c r="E134" s="463">
        <v>-20699.044931336306</v>
      </c>
      <c r="F134" s="468">
        <v>-3.9414838462756936E-3</v>
      </c>
      <c r="G134" s="474">
        <v>0.11567687579814805</v>
      </c>
      <c r="H134" s="474">
        <v>-3.2139302111969248E-3</v>
      </c>
      <c r="I134" s="475">
        <v>5.2825037130865287</v>
      </c>
      <c r="J134" s="475">
        <v>-0.23266603188063595</v>
      </c>
      <c r="K134" s="468">
        <v>-4.218655864453745E-2</v>
      </c>
      <c r="L134" s="469">
        <v>27632184.514021073</v>
      </c>
      <c r="M134" s="469">
        <v>-1331208.6666691154</v>
      </c>
      <c r="N134" s="468">
        <v>-4.5961764851385867E-2</v>
      </c>
      <c r="O134" s="463">
        <v>5288161.2243970139</v>
      </c>
      <c r="P134" s="463">
        <v>-428451.63561793882</v>
      </c>
      <c r="Q134" s="468">
        <v>-7.4948513413381324E-2</v>
      </c>
    </row>
    <row r="135" spans="1:17">
      <c r="A135" s="483"/>
      <c r="B135" s="478" t="s">
        <v>300</v>
      </c>
      <c r="C135" s="367" t="s">
        <v>181</v>
      </c>
      <c r="D135" s="463">
        <v>13554718.779972432</v>
      </c>
      <c r="E135" s="463">
        <v>2302467.8634754326</v>
      </c>
      <c r="F135" s="464">
        <v>0.20462286884304803</v>
      </c>
      <c r="G135" s="472">
        <v>0.29975169883393787</v>
      </c>
      <c r="H135" s="472">
        <v>4.501171137755644E-2</v>
      </c>
      <c r="I135" s="473">
        <v>4.3948897716857216</v>
      </c>
      <c r="J135" s="473">
        <v>-0.54517706976753644</v>
      </c>
      <c r="K135" s="464">
        <v>-0.11035823750254307</v>
      </c>
      <c r="L135" s="465">
        <v>59571494.9241772</v>
      </c>
      <c r="M135" s="465">
        <v>3984623.2798783407</v>
      </c>
      <c r="N135" s="464">
        <v>7.1682812182272085E-2</v>
      </c>
      <c r="O135" s="463">
        <v>9938604.0556403697</v>
      </c>
      <c r="P135" s="463">
        <v>-9205.0555443596095</v>
      </c>
      <c r="Q135" s="464">
        <v>-9.2533495983653207E-4</v>
      </c>
    </row>
    <row r="136" spans="1:17">
      <c r="A136" s="483"/>
      <c r="B136" s="478" t="s">
        <v>300</v>
      </c>
      <c r="C136" s="367" t="s">
        <v>159</v>
      </c>
      <c r="D136" s="463">
        <v>160030787.89923432</v>
      </c>
      <c r="E136" s="463">
        <v>5450856.7254123092</v>
      </c>
      <c r="F136" s="468">
        <v>3.5262382923970451E-2</v>
      </c>
      <c r="G136" s="474">
        <v>3.5389521034848532</v>
      </c>
      <c r="H136" s="474">
        <v>3.9413209404928651E-2</v>
      </c>
      <c r="I136" s="475">
        <v>9.27185769710748</v>
      </c>
      <c r="J136" s="475">
        <v>6.683523313022377E-2</v>
      </c>
      <c r="K136" s="468">
        <v>7.2607354725939439E-3</v>
      </c>
      <c r="L136" s="469">
        <v>1483782692.5576904</v>
      </c>
      <c r="M136" s="469">
        <v>60870953.622600555</v>
      </c>
      <c r="N136" s="468">
        <v>4.2779149231108676E-2</v>
      </c>
      <c r="O136" s="463">
        <v>325277874.89552885</v>
      </c>
      <c r="P136" s="463">
        <v>12820182.639850438</v>
      </c>
      <c r="Q136" s="468">
        <v>4.1030139303979488E-2</v>
      </c>
    </row>
    <row r="137" spans="1:17">
      <c r="A137" s="483"/>
      <c r="B137" s="478" t="s">
        <v>300</v>
      </c>
      <c r="C137" s="367" t="s">
        <v>161</v>
      </c>
      <c r="D137" s="463">
        <v>143734841.81113887</v>
      </c>
      <c r="E137" s="463">
        <v>2168329.3764894605</v>
      </c>
      <c r="F137" s="464">
        <v>1.5316682873645099E-2</v>
      </c>
      <c r="G137" s="472">
        <v>3.1785803684968688</v>
      </c>
      <c r="H137" s="472">
        <v>-2.6347416127500356E-2</v>
      </c>
      <c r="I137" s="473">
        <v>5.6177135303382881</v>
      </c>
      <c r="J137" s="473">
        <v>-5.4272774288678605E-2</v>
      </c>
      <c r="K137" s="464">
        <v>-9.5685658204790035E-3</v>
      </c>
      <c r="L137" s="465">
        <v>807461165.62346828</v>
      </c>
      <c r="M137" s="465">
        <v>4497845.900333643</v>
      </c>
      <c r="N137" s="464">
        <v>5.6015583649381652E-3</v>
      </c>
      <c r="O137" s="463">
        <v>160460981.95300341</v>
      </c>
      <c r="P137" s="463">
        <v>2738154.8926017284</v>
      </c>
      <c r="Q137" s="464">
        <v>1.7360549158512876E-2</v>
      </c>
    </row>
    <row r="138" spans="1:17">
      <c r="A138" s="483"/>
      <c r="B138" s="478" t="s">
        <v>300</v>
      </c>
      <c r="C138" s="367" t="s">
        <v>177</v>
      </c>
      <c r="D138" s="463">
        <v>7821355.7041342929</v>
      </c>
      <c r="E138" s="463">
        <v>370659.89004153665</v>
      </c>
      <c r="F138" s="468">
        <v>4.9748358984196502E-2</v>
      </c>
      <c r="G138" s="474">
        <v>0.17296298783880287</v>
      </c>
      <c r="H138" s="474">
        <v>4.2865005912028076E-3</v>
      </c>
      <c r="I138" s="475">
        <v>14.529024553843058</v>
      </c>
      <c r="J138" s="475">
        <v>0.18123391412294865</v>
      </c>
      <c r="K138" s="468">
        <v>1.2631485827596664E-2</v>
      </c>
      <c r="L138" s="469">
        <v>113636669.0697076</v>
      </c>
      <c r="M138" s="469">
        <v>6735645.4088657498</v>
      </c>
      <c r="N138" s="468">
        <v>6.30082405032482E-2</v>
      </c>
      <c r="O138" s="463">
        <v>10787632.308944846</v>
      </c>
      <c r="P138" s="463">
        <v>355508.79921052232</v>
      </c>
      <c r="Q138" s="468">
        <v>3.4078277435921206E-2</v>
      </c>
    </row>
    <row r="139" spans="1:17">
      <c r="A139" s="483"/>
      <c r="B139" s="478" t="s">
        <v>300</v>
      </c>
      <c r="C139" s="367" t="s">
        <v>164</v>
      </c>
      <c r="D139" s="463">
        <v>82035729.613764435</v>
      </c>
      <c r="E139" s="463">
        <v>95137.448524191976</v>
      </c>
      <c r="F139" s="464">
        <v>1.1610539539711787E-3</v>
      </c>
      <c r="G139" s="472">
        <v>1.8141541492650199</v>
      </c>
      <c r="H139" s="472">
        <v>-4.0900948176765928E-2</v>
      </c>
      <c r="I139" s="473">
        <v>6.4349607720369795</v>
      </c>
      <c r="J139" s="473">
        <v>-0.16798884615078613</v>
      </c>
      <c r="K139" s="464">
        <v>-2.5441485376181329E-2</v>
      </c>
      <c r="L139" s="465">
        <v>527896701.97000647</v>
      </c>
      <c r="M139" s="465">
        <v>-13152899.781545997</v>
      </c>
      <c r="N139" s="464">
        <v>-2.4309970359401075E-2</v>
      </c>
      <c r="O139" s="463">
        <v>143839279.46521604</v>
      </c>
      <c r="P139" s="463">
        <v>926729.23488429189</v>
      </c>
      <c r="Q139" s="464">
        <v>6.4845895856639954E-3</v>
      </c>
    </row>
    <row r="140" spans="1:17">
      <c r="A140" s="483"/>
      <c r="B140" s="478" t="s">
        <v>300</v>
      </c>
      <c r="C140" s="367" t="s">
        <v>190</v>
      </c>
      <c r="D140" s="463">
        <v>380.53696241974831</v>
      </c>
      <c r="E140" s="463">
        <v>-498.10027541320324</v>
      </c>
      <c r="F140" s="468">
        <v>-0.56690093927922414</v>
      </c>
      <c r="G140" s="474">
        <v>8.4152687197733159E-6</v>
      </c>
      <c r="H140" s="474">
        <v>-1.1476221490076678E-5</v>
      </c>
      <c r="I140" s="475">
        <v>6.3066776218708371</v>
      </c>
      <c r="J140" s="475">
        <v>-3.6188863227707424</v>
      </c>
      <c r="K140" s="468">
        <v>-0.36460259013538837</v>
      </c>
      <c r="L140" s="469">
        <v>2399.9239451873304</v>
      </c>
      <c r="M140" s="469">
        <v>-6321.046143066882</v>
      </c>
      <c r="N140" s="468">
        <v>-0.72480997860322283</v>
      </c>
      <c r="O140" s="463">
        <v>398.5154093503952</v>
      </c>
      <c r="P140" s="463">
        <v>-860.67875921726227</v>
      </c>
      <c r="Q140" s="468">
        <v>-0.68351552183273734</v>
      </c>
    </row>
    <row r="141" spans="1:17">
      <c r="A141" s="483"/>
      <c r="B141" s="478" t="s">
        <v>300</v>
      </c>
      <c r="C141" s="367" t="s">
        <v>180</v>
      </c>
      <c r="D141" s="463">
        <v>8419817.248639131</v>
      </c>
      <c r="E141" s="463">
        <v>112286.50241678767</v>
      </c>
      <c r="F141" s="464">
        <v>1.3516230736533519E-2</v>
      </c>
      <c r="G141" s="472">
        <v>0.18619748333546801</v>
      </c>
      <c r="H141" s="472">
        <v>-1.8769111826563156E-3</v>
      </c>
      <c r="I141" s="473">
        <v>4.7933520501388296</v>
      </c>
      <c r="J141" s="473">
        <v>8.8600794225057733E-2</v>
      </c>
      <c r="K141" s="464">
        <v>1.8832195243837477E-2</v>
      </c>
      <c r="L141" s="465">
        <v>40359148.270558655</v>
      </c>
      <c r="M141" s="465">
        <v>1274282.5587268099</v>
      </c>
      <c r="N141" s="464">
        <v>3.2602966276562048E-2</v>
      </c>
      <c r="O141" s="463">
        <v>6716405.0869466085</v>
      </c>
      <c r="P141" s="463">
        <v>31919.686733287759</v>
      </c>
      <c r="Q141" s="464">
        <v>4.775189834698287E-3</v>
      </c>
    </row>
    <row r="142" spans="1:17">
      <c r="A142" s="483"/>
      <c r="B142" s="478" t="s">
        <v>300</v>
      </c>
      <c r="C142" s="367" t="s">
        <v>185</v>
      </c>
      <c r="D142" s="463">
        <v>5579960.554732101</v>
      </c>
      <c r="E142" s="463">
        <v>465372.30740305036</v>
      </c>
      <c r="F142" s="468">
        <v>9.0989202825091139E-2</v>
      </c>
      <c r="G142" s="474">
        <v>0.12339633767825846</v>
      </c>
      <c r="H142" s="474">
        <v>7.6070475497400508E-3</v>
      </c>
      <c r="I142" s="475">
        <v>5.8155311473433491</v>
      </c>
      <c r="J142" s="475">
        <v>-6.6151184233412152E-2</v>
      </c>
      <c r="K142" s="468">
        <v>-1.1246983516649453E-2</v>
      </c>
      <c r="L142" s="469">
        <v>32450434.406991806</v>
      </c>
      <c r="M142" s="469">
        <v>2368051.0793863758</v>
      </c>
      <c r="N142" s="468">
        <v>7.8718865244074857E-2</v>
      </c>
      <c r="O142" s="463">
        <v>4677921.2768632146</v>
      </c>
      <c r="P142" s="463">
        <v>366126.05134266987</v>
      </c>
      <c r="Q142" s="468">
        <v>8.491267144962085E-2</v>
      </c>
    </row>
    <row r="143" spans="1:17">
      <c r="A143" s="483"/>
      <c r="B143" s="478" t="s">
        <v>300</v>
      </c>
      <c r="C143" s="367" t="s">
        <v>163</v>
      </c>
      <c r="D143" s="463">
        <v>79219294.630000144</v>
      </c>
      <c r="E143" s="463">
        <v>4054146.8284673095</v>
      </c>
      <c r="F143" s="464">
        <v>5.393652440053652E-2</v>
      </c>
      <c r="G143" s="472">
        <v>1.7518709558810257</v>
      </c>
      <c r="H143" s="472">
        <v>5.0205311361212202E-2</v>
      </c>
      <c r="I143" s="473">
        <v>5.0639086594242801</v>
      </c>
      <c r="J143" s="473">
        <v>4.3829654738036794E-2</v>
      </c>
      <c r="K143" s="464">
        <v>8.7308695136315215E-3</v>
      </c>
      <c r="L143" s="465">
        <v>401159272.07034111</v>
      </c>
      <c r="M143" s="465">
        <v>23824291.70772779</v>
      </c>
      <c r="N143" s="464">
        <v>6.3138306670727951E-2</v>
      </c>
      <c r="O143" s="463">
        <v>85277212.098432824</v>
      </c>
      <c r="P143" s="463">
        <v>4316299.4312260896</v>
      </c>
      <c r="Q143" s="464">
        <v>5.3313374183026091E-2</v>
      </c>
    </row>
    <row r="144" spans="1:17">
      <c r="A144" s="483"/>
      <c r="B144" s="478" t="s">
        <v>300</v>
      </c>
      <c r="C144" s="367" t="s">
        <v>175</v>
      </c>
      <c r="D144" s="463">
        <v>27518893.511177707</v>
      </c>
      <c r="E144" s="463">
        <v>5184273.314884603</v>
      </c>
      <c r="F144" s="468">
        <v>0.23211826614114714</v>
      </c>
      <c r="G144" s="474">
        <v>0.60855818655520078</v>
      </c>
      <c r="H144" s="474">
        <v>0.10292416622729417</v>
      </c>
      <c r="I144" s="475">
        <v>5.3690706304563429</v>
      </c>
      <c r="J144" s="475">
        <v>-0.13061411835459413</v>
      </c>
      <c r="K144" s="468">
        <v>-2.374938279559272E-2</v>
      </c>
      <c r="L144" s="469">
        <v>147750882.93351987</v>
      </c>
      <c r="M144" s="469">
        <v>24917512.869481951</v>
      </c>
      <c r="N144" s="468">
        <v>0.20285621778911919</v>
      </c>
      <c r="O144" s="463">
        <v>24208952.428179856</v>
      </c>
      <c r="P144" s="463">
        <v>3309432.2125772685</v>
      </c>
      <c r="Q144" s="468">
        <v>0.15834967398469768</v>
      </c>
    </row>
    <row r="145" spans="1:17">
      <c r="A145" s="483"/>
      <c r="B145" s="478" t="s">
        <v>300</v>
      </c>
      <c r="C145" s="367" t="s">
        <v>207</v>
      </c>
      <c r="D145" s="463">
        <v>78949912.954124585</v>
      </c>
      <c r="E145" s="463">
        <v>184439.5179284513</v>
      </c>
      <c r="F145" s="464">
        <v>2.341629014365746E-3</v>
      </c>
      <c r="G145" s="472">
        <v>1.745913796880594</v>
      </c>
      <c r="H145" s="472">
        <v>-3.725970893907582E-2</v>
      </c>
      <c r="I145" s="473">
        <v>3.1832043330154587</v>
      </c>
      <c r="J145" s="473">
        <v>-1.0184336007033057E-2</v>
      </c>
      <c r="K145" s="464">
        <v>-3.189194007552648E-3</v>
      </c>
      <c r="L145" s="465">
        <v>251313705.00676265</v>
      </c>
      <c r="M145" s="465">
        <v>-215065.37457814813</v>
      </c>
      <c r="N145" s="464">
        <v>-8.5503290240750271E-4</v>
      </c>
      <c r="O145" s="463">
        <v>60572786.947819099</v>
      </c>
      <c r="P145" s="463">
        <v>400063.58419305831</v>
      </c>
      <c r="Q145" s="464">
        <v>6.6485869648189094E-3</v>
      </c>
    </row>
    <row r="146" spans="1:17">
      <c r="A146" s="483"/>
      <c r="B146" s="478" t="s">
        <v>300</v>
      </c>
      <c r="C146" s="367" t="s">
        <v>208</v>
      </c>
      <c r="D146" s="463">
        <v>1829557.7806251268</v>
      </c>
      <c r="E146" s="463">
        <v>26512.235001134221</v>
      </c>
      <c r="F146" s="468">
        <v>1.4704140483572169E-2</v>
      </c>
      <c r="G146" s="474">
        <v>4.0459198140468257E-2</v>
      </c>
      <c r="H146" s="474">
        <v>-3.5999466673675151E-4</v>
      </c>
      <c r="I146" s="475">
        <v>12.368669822316825</v>
      </c>
      <c r="J146" s="475">
        <v>0.29586352756668788</v>
      </c>
      <c r="K146" s="468">
        <v>2.450660768866508E-2</v>
      </c>
      <c r="L146" s="469">
        <v>22629196.109402951</v>
      </c>
      <c r="M146" s="469">
        <v>861376.49647241831</v>
      </c>
      <c r="N146" s="468">
        <v>3.9571096774467157E-2</v>
      </c>
      <c r="O146" s="463">
        <v>4294406.3056694893</v>
      </c>
      <c r="P146" s="463">
        <v>64935.353325339966</v>
      </c>
      <c r="Q146" s="468">
        <v>1.5353067572044698E-2</v>
      </c>
    </row>
    <row r="147" spans="1:17">
      <c r="A147" s="483"/>
      <c r="B147" s="478" t="s">
        <v>300</v>
      </c>
      <c r="C147" s="367" t="s">
        <v>239</v>
      </c>
      <c r="D147" s="463">
        <v>4243828.1535230866</v>
      </c>
      <c r="E147" s="463">
        <v>472140.88802588824</v>
      </c>
      <c r="F147" s="464">
        <v>0.12518028531818076</v>
      </c>
      <c r="G147" s="472">
        <v>9.3848844762268541E-2</v>
      </c>
      <c r="H147" s="472">
        <v>8.4615232536879581E-3</v>
      </c>
      <c r="I147" s="473">
        <v>14.559791089511512</v>
      </c>
      <c r="J147" s="473">
        <v>0.37603127597792074</v>
      </c>
      <c r="K147" s="464">
        <v>2.6511396196876258E-2</v>
      </c>
      <c r="L147" s="465">
        <v>61789251.335083529</v>
      </c>
      <c r="M147" s="465">
        <v>8292545.0695079714</v>
      </c>
      <c r="N147" s="464">
        <v>0.15501038565516542</v>
      </c>
      <c r="O147" s="463">
        <v>6395477.4417331945</v>
      </c>
      <c r="P147" s="463">
        <v>425043.58798112907</v>
      </c>
      <c r="Q147" s="464">
        <v>7.1191407256612396E-2</v>
      </c>
    </row>
    <row r="148" spans="1:17">
      <c r="A148" s="483"/>
      <c r="B148" s="478" t="s">
        <v>300</v>
      </c>
      <c r="C148" s="367" t="s">
        <v>209</v>
      </c>
      <c r="D148" s="463">
        <v>213698536.68320367</v>
      </c>
      <c r="E148" s="463">
        <v>13088291.083022773</v>
      </c>
      <c r="F148" s="468">
        <v>6.5242386020043688E-2</v>
      </c>
      <c r="G148" s="474">
        <v>4.7257711833728777</v>
      </c>
      <c r="H148" s="474">
        <v>0.18415085984378088</v>
      </c>
      <c r="I148" s="475">
        <v>5.0760987461852016</v>
      </c>
      <c r="J148" s="475">
        <v>-0.17033855141097831</v>
      </c>
      <c r="K148" s="468">
        <v>-3.2467471113973717E-2</v>
      </c>
      <c r="L148" s="469">
        <v>1084754874.1192224</v>
      </c>
      <c r="M148" s="469">
        <v>32265799.322503448</v>
      </c>
      <c r="N148" s="468">
        <v>3.0656659622557474E-2</v>
      </c>
      <c r="O148" s="463">
        <v>217261788.01804459</v>
      </c>
      <c r="P148" s="463">
        <v>1896343.172898531</v>
      </c>
      <c r="Q148" s="468">
        <v>8.805234164942553E-3</v>
      </c>
    </row>
    <row r="149" spans="1:17">
      <c r="A149" s="483"/>
      <c r="B149" s="484" t="s">
        <v>300</v>
      </c>
      <c r="C149" s="367" t="s">
        <v>210</v>
      </c>
      <c r="D149" s="463">
        <v>86279270.533849552</v>
      </c>
      <c r="E149" s="463">
        <v>-3645324.0617523938</v>
      </c>
      <c r="F149" s="464">
        <v>-4.0537564591152243E-2</v>
      </c>
      <c r="G149" s="472">
        <v>1.9079966420909338</v>
      </c>
      <c r="H149" s="472">
        <v>-0.12780848430552338</v>
      </c>
      <c r="I149" s="473">
        <v>6.7295462921837483</v>
      </c>
      <c r="J149" s="473">
        <v>-0.22287172653176768</v>
      </c>
      <c r="K149" s="464">
        <v>-3.2056721263279853E-2</v>
      </c>
      <c r="L149" s="465">
        <v>580620345.1133858</v>
      </c>
      <c r="M149" s="465">
        <v>-44573026.678765059</v>
      </c>
      <c r="N149" s="464">
        <v>-7.1294784445641274E-2</v>
      </c>
      <c r="O149" s="463">
        <v>162848611.40228093</v>
      </c>
      <c r="P149" s="463">
        <v>-5205122.9897869527</v>
      </c>
      <c r="Q149" s="464">
        <v>-3.0972968310501489E-2</v>
      </c>
    </row>
    <row r="150" spans="1:17">
      <c r="A150" s="483" t="s">
        <v>80</v>
      </c>
      <c r="B150" s="478" t="s">
        <v>243</v>
      </c>
      <c r="C150" s="367" t="s">
        <v>189</v>
      </c>
      <c r="D150" s="463">
        <v>79710.496918530422</v>
      </c>
      <c r="E150" s="463">
        <v>4474.7357259927667</v>
      </c>
      <c r="F150" s="468">
        <v>5.9476180676119726E-2</v>
      </c>
      <c r="G150" s="474">
        <v>1.9379925332254282E-2</v>
      </c>
      <c r="H150" s="474">
        <v>9.5273115162890568E-4</v>
      </c>
      <c r="I150" s="475">
        <v>4.2648391316955294</v>
      </c>
      <c r="J150" s="475">
        <v>0.25254666264098802</v>
      </c>
      <c r="K150" s="468">
        <v>6.2943233722066685E-2</v>
      </c>
      <c r="L150" s="469">
        <v>339952.44646504446</v>
      </c>
      <c r="M150" s="469">
        <v>38084.56842863973</v>
      </c>
      <c r="N150" s="468">
        <v>0.12616303753937938</v>
      </c>
      <c r="O150" s="463">
        <v>80906.807351147014</v>
      </c>
      <c r="P150" s="463">
        <v>5292.371514793369</v>
      </c>
      <c r="Q150" s="468">
        <v>6.9991549315361307E-2</v>
      </c>
    </row>
    <row r="151" spans="1:17">
      <c r="A151" s="483"/>
      <c r="B151" s="478"/>
      <c r="C151" s="367" t="s">
        <v>176</v>
      </c>
      <c r="D151" s="463">
        <v>329896.88541429891</v>
      </c>
      <c r="E151" s="463">
        <v>-17755.631159532175</v>
      </c>
      <c r="F151" s="464">
        <v>-5.1072925732040274E-2</v>
      </c>
      <c r="G151" s="472">
        <v>8.0207466442052525E-2</v>
      </c>
      <c r="H151" s="472">
        <v>-4.9416744551153968E-3</v>
      </c>
      <c r="I151" s="473">
        <v>11.138150486490311</v>
      </c>
      <c r="J151" s="473">
        <v>0.12334946474594588</v>
      </c>
      <c r="K151" s="464">
        <v>1.1198519564941861E-2</v>
      </c>
      <c r="L151" s="465">
        <v>3674441.1547689117</v>
      </c>
      <c r="M151" s="465">
        <v>-154882.1400005226</v>
      </c>
      <c r="N151" s="464">
        <v>-4.0446347325147472E-2</v>
      </c>
      <c r="O151" s="463">
        <v>700519.28737471614</v>
      </c>
      <c r="P151" s="463">
        <v>-23899.670871030423</v>
      </c>
      <c r="Q151" s="464">
        <v>-3.2991503879061752E-2</v>
      </c>
    </row>
    <row r="152" spans="1:17">
      <c r="A152" s="483"/>
      <c r="B152" s="478"/>
      <c r="C152" s="367" t="s">
        <v>171</v>
      </c>
      <c r="D152" s="463">
        <v>1874432.1547334471</v>
      </c>
      <c r="E152" s="463">
        <v>-469495.23034631158</v>
      </c>
      <c r="F152" s="468">
        <v>-0.20030280517002266</v>
      </c>
      <c r="G152" s="474">
        <v>0.45572862550635873</v>
      </c>
      <c r="H152" s="474">
        <v>-0.1183601374107397</v>
      </c>
      <c r="I152" s="475">
        <v>7.797661380644886</v>
      </c>
      <c r="J152" s="475">
        <v>0.31079818819138527</v>
      </c>
      <c r="K152" s="468">
        <v>4.1512470603798278E-2</v>
      </c>
      <c r="L152" s="469">
        <v>14616187.223603981</v>
      </c>
      <c r="M152" s="469">
        <v>-2932476.4415334482</v>
      </c>
      <c r="N152" s="468">
        <v>-0.16710539887770326</v>
      </c>
      <c r="O152" s="463">
        <v>3350928.7248202581</v>
      </c>
      <c r="P152" s="463">
        <v>-825864.16917304695</v>
      </c>
      <c r="Q152" s="468">
        <v>-0.1977268660748614</v>
      </c>
    </row>
    <row r="153" spans="1:17">
      <c r="A153" s="483"/>
      <c r="B153" s="478"/>
      <c r="C153" s="367" t="s">
        <v>173</v>
      </c>
      <c r="D153" s="463">
        <v>658288.36710619531</v>
      </c>
      <c r="E153" s="463">
        <v>-67436.985614075675</v>
      </c>
      <c r="F153" s="464">
        <v>-9.2923563110064167E-2</v>
      </c>
      <c r="G153" s="472">
        <v>0.16004892573494781</v>
      </c>
      <c r="H153" s="472">
        <v>-1.7700083305525638E-2</v>
      </c>
      <c r="I153" s="473">
        <v>14.528404529817138</v>
      </c>
      <c r="J153" s="473">
        <v>0.65667600730663978</v>
      </c>
      <c r="K153" s="464">
        <v>4.7339162256600655E-2</v>
      </c>
      <c r="L153" s="465">
        <v>9563879.6945915744</v>
      </c>
      <c r="M153" s="465">
        <v>-503185.38024719991</v>
      </c>
      <c r="N153" s="464">
        <v>-4.9983324484992313E-2</v>
      </c>
      <c r="O153" s="463">
        <v>2055515.4324659437</v>
      </c>
      <c r="P153" s="463">
        <v>-88643.396428989479</v>
      </c>
      <c r="Q153" s="464">
        <v>-4.1341805109967031E-2</v>
      </c>
    </row>
    <row r="154" spans="1:17">
      <c r="A154" s="483"/>
      <c r="B154" s="478"/>
      <c r="C154" s="367" t="s">
        <v>169</v>
      </c>
      <c r="D154" s="463">
        <v>1556275.9156218749</v>
      </c>
      <c r="E154" s="463">
        <v>-97676.197915177094</v>
      </c>
      <c r="F154" s="468">
        <v>-5.9056242992605208E-2</v>
      </c>
      <c r="G154" s="474">
        <v>0.37837564947015329</v>
      </c>
      <c r="H154" s="474">
        <v>-2.6720228853012673E-2</v>
      </c>
      <c r="I154" s="475">
        <v>11.940831046147768</v>
      </c>
      <c r="J154" s="475">
        <v>-2.3520610325952873E-2</v>
      </c>
      <c r="K154" s="468">
        <v>-1.9658909234104836E-3</v>
      </c>
      <c r="L154" s="469">
        <v>18583227.769629728</v>
      </c>
      <c r="M154" s="469">
        <v>-1205236.939695511</v>
      </c>
      <c r="N154" s="468">
        <v>-6.0906035783945767E-2</v>
      </c>
      <c r="O154" s="463">
        <v>2687156.5502109937</v>
      </c>
      <c r="P154" s="463">
        <v>-160587.05929276347</v>
      </c>
      <c r="Q154" s="468">
        <v>-5.6390982234790124E-2</v>
      </c>
    </row>
    <row r="155" spans="1:17">
      <c r="A155" s="483"/>
      <c r="B155" s="478"/>
      <c r="C155" s="367" t="s">
        <v>233</v>
      </c>
      <c r="D155" s="463">
        <v>427072.88806983741</v>
      </c>
      <c r="E155" s="463">
        <v>38743.911969989131</v>
      </c>
      <c r="F155" s="464">
        <v>9.9770849858052263E-2</v>
      </c>
      <c r="G155" s="472">
        <v>0.10383376094973956</v>
      </c>
      <c r="H155" s="472">
        <v>8.7218974538320754E-3</v>
      </c>
      <c r="I155" s="473">
        <v>11.611350238235033</v>
      </c>
      <c r="J155" s="473">
        <v>0.49962027292513689</v>
      </c>
      <c r="K155" s="464">
        <v>4.4963320246704977E-2</v>
      </c>
      <c r="L155" s="465">
        <v>4958892.8806334306</v>
      </c>
      <c r="M155" s="465">
        <v>643886.1605066359</v>
      </c>
      <c r="N155" s="464">
        <v>0.14922019877821086</v>
      </c>
      <c r="O155" s="463">
        <v>735520.27828139951</v>
      </c>
      <c r="P155" s="463">
        <v>114778.57994331361</v>
      </c>
      <c r="Q155" s="464">
        <v>0.18490554162965164</v>
      </c>
    </row>
    <row r="156" spans="1:17">
      <c r="A156" s="483"/>
      <c r="B156" s="478"/>
      <c r="C156" s="367" t="s">
        <v>153</v>
      </c>
      <c r="D156" s="463">
        <v>76573437.690299943</v>
      </c>
      <c r="E156" s="463">
        <v>-1072184.6712211519</v>
      </c>
      <c r="F156" s="468">
        <v>-1.3808694406865819E-2</v>
      </c>
      <c r="G156" s="474">
        <v>18.617215576874088</v>
      </c>
      <c r="H156" s="474">
        <v>-0.40021626474289818</v>
      </c>
      <c r="I156" s="475">
        <v>5.4699051551402684</v>
      </c>
      <c r="J156" s="475">
        <v>4.2941543874666976E-2</v>
      </c>
      <c r="K156" s="468">
        <v>7.91262793535716E-3</v>
      </c>
      <c r="L156" s="469">
        <v>418849441.56898379</v>
      </c>
      <c r="M156" s="469">
        <v>-2530525.5610618591</v>
      </c>
      <c r="N156" s="468">
        <v>-6.0053295326232062E-3</v>
      </c>
      <c r="O156" s="463">
        <v>110715685.72221728</v>
      </c>
      <c r="P156" s="463">
        <v>-1326141.1233193427</v>
      </c>
      <c r="Q156" s="468">
        <v>-1.1836125495772135E-2</v>
      </c>
    </row>
    <row r="157" spans="1:17">
      <c r="A157" s="483"/>
      <c r="B157" s="478"/>
      <c r="C157" s="367" t="s">
        <v>234</v>
      </c>
      <c r="D157" s="463">
        <v>8546047.0215202328</v>
      </c>
      <c r="E157" s="463">
        <v>-621416.98545284569</v>
      </c>
      <c r="F157" s="464">
        <v>-6.7785047749320343E-2</v>
      </c>
      <c r="G157" s="472">
        <v>2.0777910007545555</v>
      </c>
      <c r="H157" s="472">
        <v>-0.16755930504048289</v>
      </c>
      <c r="I157" s="473">
        <v>3.6158173983031863</v>
      </c>
      <c r="J157" s="473">
        <v>9.1051867906168926E-2</v>
      </c>
      <c r="K157" s="464">
        <v>2.5832035385319137E-2</v>
      </c>
      <c r="L157" s="465">
        <v>30900945.507129982</v>
      </c>
      <c r="M157" s="465">
        <v>-1412215.625804048</v>
      </c>
      <c r="N157" s="464">
        <v>-4.3704038116057234E-2</v>
      </c>
      <c r="O157" s="463">
        <v>8343956.7083174754</v>
      </c>
      <c r="P157" s="463">
        <v>-439827.65998180211</v>
      </c>
      <c r="Q157" s="464">
        <v>-5.0072684112003295E-2</v>
      </c>
    </row>
    <row r="158" spans="1:17">
      <c r="A158" s="483"/>
      <c r="B158" s="478"/>
      <c r="C158" s="367" t="s">
        <v>235</v>
      </c>
      <c r="D158" s="463">
        <v>24786643.091356114</v>
      </c>
      <c r="E158" s="463">
        <v>51971.851534627378</v>
      </c>
      <c r="F158" s="468">
        <v>2.1011741385491109E-3</v>
      </c>
      <c r="G158" s="474">
        <v>6.0263492377758237</v>
      </c>
      <c r="H158" s="474">
        <v>-3.1814894619881962E-2</v>
      </c>
      <c r="I158" s="475">
        <v>4.3671363761451163</v>
      </c>
      <c r="J158" s="475">
        <v>0.10901716332596223</v>
      </c>
      <c r="K158" s="468">
        <v>2.5602186758361262E-2</v>
      </c>
      <c r="L158" s="469">
        <v>108246650.68678732</v>
      </c>
      <c r="M158" s="469">
        <v>2923471.8577380925</v>
      </c>
      <c r="N158" s="468">
        <v>2.7757155549617427E-2</v>
      </c>
      <c r="O158" s="463">
        <v>25496403.7777071</v>
      </c>
      <c r="P158" s="463">
        <v>227537.57158137113</v>
      </c>
      <c r="Q158" s="468">
        <v>9.0046609026807473E-3</v>
      </c>
    </row>
    <row r="159" spans="1:17">
      <c r="A159" s="483"/>
      <c r="B159" s="478"/>
      <c r="C159" s="367" t="s">
        <v>236</v>
      </c>
      <c r="D159" s="463">
        <v>900049.22517513495</v>
      </c>
      <c r="E159" s="463">
        <v>-14119.593308609328</v>
      </c>
      <c r="F159" s="464">
        <v>-1.5445279934212066E-2</v>
      </c>
      <c r="G159" s="472">
        <v>0.21882797691093633</v>
      </c>
      <c r="H159" s="472">
        <v>-5.0757367627105865E-3</v>
      </c>
      <c r="I159" s="473">
        <v>6.1923645970270904</v>
      </c>
      <c r="J159" s="473">
        <v>-0.20563789533831933</v>
      </c>
      <c r="K159" s="464">
        <v>-3.2140952677605604E-2</v>
      </c>
      <c r="L159" s="465">
        <v>5573432.9575561695</v>
      </c>
      <c r="M159" s="465">
        <v>-275421.42154556792</v>
      </c>
      <c r="N159" s="464">
        <v>-4.7089806600359732E-2</v>
      </c>
      <c r="O159" s="463">
        <v>1562976.452290535</v>
      </c>
      <c r="P159" s="463">
        <v>17743.666258836631</v>
      </c>
      <c r="Q159" s="464">
        <v>1.1482843503731252E-2</v>
      </c>
    </row>
    <row r="160" spans="1:17">
      <c r="A160" s="483"/>
      <c r="B160" s="478"/>
      <c r="C160" s="367" t="s">
        <v>160</v>
      </c>
      <c r="D160" s="463">
        <v>4421085.6923332978</v>
      </c>
      <c r="E160" s="463">
        <v>-401231.02214293834</v>
      </c>
      <c r="F160" s="468">
        <v>-8.3202959469350621E-2</v>
      </c>
      <c r="G160" s="474">
        <v>1.0748936955252979</v>
      </c>
      <c r="H160" s="474">
        <v>-0.10621705672349879</v>
      </c>
      <c r="I160" s="475">
        <v>5.1417798081408828</v>
      </c>
      <c r="J160" s="475">
        <v>0.15899163227857915</v>
      </c>
      <c r="K160" s="468">
        <v>3.1908166004079558E-2</v>
      </c>
      <c r="L160" s="469">
        <v>22732249.142899904</v>
      </c>
      <c r="M160" s="469">
        <v>-1296333.5622554384</v>
      </c>
      <c r="N160" s="468">
        <v>-5.3949647308049901E-2</v>
      </c>
      <c r="O160" s="463">
        <v>4585325.2370641707</v>
      </c>
      <c r="P160" s="463">
        <v>-421362.11376573052</v>
      </c>
      <c r="Q160" s="468">
        <v>-8.4159861449284654E-2</v>
      </c>
    </row>
    <row r="161" spans="1:17">
      <c r="A161" s="483"/>
      <c r="B161" s="478"/>
      <c r="C161" s="367" t="s">
        <v>155</v>
      </c>
      <c r="D161" s="463">
        <v>35299950.473510049</v>
      </c>
      <c r="E161" s="463">
        <v>-717737.66707665473</v>
      </c>
      <c r="F161" s="464">
        <v>-1.9927366361636872E-2</v>
      </c>
      <c r="G161" s="472">
        <v>8.5824380835074532</v>
      </c>
      <c r="H161" s="472">
        <v>-0.23923026653815427</v>
      </c>
      <c r="I161" s="473">
        <v>4.4464704515533837</v>
      </c>
      <c r="J161" s="473">
        <v>-1.173254685917513E-2</v>
      </c>
      <c r="K161" s="464">
        <v>-2.6316762299412478E-3</v>
      </c>
      <c r="L161" s="465">
        <v>156960186.7217603</v>
      </c>
      <c r="M161" s="465">
        <v>-3613978.5424917936</v>
      </c>
      <c r="N161" s="464">
        <v>-2.250660021519886E-2</v>
      </c>
      <c r="O161" s="463">
        <v>33746245.777405903</v>
      </c>
      <c r="P161" s="463">
        <v>-364880.07105320692</v>
      </c>
      <c r="Q161" s="464">
        <v>-1.0696805279140019E-2</v>
      </c>
    </row>
    <row r="162" spans="1:17">
      <c r="A162" s="483"/>
      <c r="B162" s="478"/>
      <c r="C162" s="367" t="s">
        <v>168</v>
      </c>
      <c r="D162" s="463">
        <v>970769.41358537541</v>
      </c>
      <c r="E162" s="463">
        <v>-116306.54312011448</v>
      </c>
      <c r="F162" s="468">
        <v>-0.10699026356225833</v>
      </c>
      <c r="G162" s="474">
        <v>0.23602209843641386</v>
      </c>
      <c r="H162" s="474">
        <v>-3.0231069283088663E-2</v>
      </c>
      <c r="I162" s="475">
        <v>5.7672128946518555</v>
      </c>
      <c r="J162" s="475">
        <v>0.11594964832833554</v>
      </c>
      <c r="K162" s="468">
        <v>2.0517474283960783E-2</v>
      </c>
      <c r="L162" s="469">
        <v>5598633.8797631972</v>
      </c>
      <c r="M162" s="469">
        <v>-544718.52032851614</v>
      </c>
      <c r="N162" s="468">
        <v>-8.8667959259570411E-2</v>
      </c>
      <c r="O162" s="463">
        <v>1595471.2244220076</v>
      </c>
      <c r="P162" s="463">
        <v>-197404.49755386822</v>
      </c>
      <c r="Q162" s="468">
        <v>-0.11010495325148054</v>
      </c>
    </row>
    <row r="163" spans="1:17">
      <c r="A163" s="483"/>
      <c r="B163" s="478"/>
      <c r="C163" s="367" t="s">
        <v>157</v>
      </c>
      <c r="D163" s="463">
        <v>26626313.867703114</v>
      </c>
      <c r="E163" s="463">
        <v>912689.63741125911</v>
      </c>
      <c r="F163" s="464">
        <v>3.5494398970646386E-2</v>
      </c>
      <c r="G163" s="472">
        <v>6.4736263676370838</v>
      </c>
      <c r="H163" s="472">
        <v>0.17569119334367755</v>
      </c>
      <c r="I163" s="473">
        <v>5.054544356944624</v>
      </c>
      <c r="J163" s="473">
        <v>-2.4905150907771123E-2</v>
      </c>
      <c r="K163" s="464">
        <v>-4.9031200859994545E-3</v>
      </c>
      <c r="L163" s="465">
        <v>134583884.50623515</v>
      </c>
      <c r="M163" s="465">
        <v>3972828.5645777583</v>
      </c>
      <c r="N163" s="464">
        <v>3.0417245584113337E-2</v>
      </c>
      <c r="O163" s="463">
        <v>37354108.122637577</v>
      </c>
      <c r="P163" s="463">
        <v>1063902.8827490211</v>
      </c>
      <c r="Q163" s="464">
        <v>2.9316529783072899E-2</v>
      </c>
    </row>
    <row r="164" spans="1:17">
      <c r="A164" s="483"/>
      <c r="B164" s="478"/>
      <c r="C164" s="367" t="s">
        <v>178</v>
      </c>
      <c r="D164" s="463">
        <v>1178061.0994170266</v>
      </c>
      <c r="E164" s="463">
        <v>100025.54096112796</v>
      </c>
      <c r="F164" s="468">
        <v>9.2785010825057967E-2</v>
      </c>
      <c r="G164" s="474">
        <v>0.28642069772654832</v>
      </c>
      <c r="H164" s="474">
        <v>2.2381758604920698E-2</v>
      </c>
      <c r="I164" s="475">
        <v>5.3226741365840997</v>
      </c>
      <c r="J164" s="475">
        <v>-0.24926692935636741</v>
      </c>
      <c r="K164" s="468">
        <v>-4.4736102985736548E-2</v>
      </c>
      <c r="L164" s="469">
        <v>6270435.345182837</v>
      </c>
      <c r="M164" s="469">
        <v>263684.7464783499</v>
      </c>
      <c r="N164" s="468">
        <v>4.3898068039518803E-2</v>
      </c>
      <c r="O164" s="463">
        <v>1102100.5137939728</v>
      </c>
      <c r="P164" s="463">
        <v>-12192.724811053369</v>
      </c>
      <c r="Q164" s="468">
        <v>-1.0942115045333429E-2</v>
      </c>
    </row>
    <row r="165" spans="1:17">
      <c r="A165" s="483"/>
      <c r="B165" s="478"/>
      <c r="C165" s="367" t="s">
        <v>154</v>
      </c>
      <c r="D165" s="463">
        <v>41734449.074463971</v>
      </c>
      <c r="E165" s="463">
        <v>-98228.403666689992</v>
      </c>
      <c r="F165" s="464">
        <v>-2.3481261441618685E-3</v>
      </c>
      <c r="G165" s="472">
        <v>10.146850642175023</v>
      </c>
      <c r="H165" s="472">
        <v>-9.905979677519916E-2</v>
      </c>
      <c r="I165" s="473">
        <v>5.4888040564709613</v>
      </c>
      <c r="J165" s="473">
        <v>0.23429523645312234</v>
      </c>
      <c r="K165" s="464">
        <v>4.458936971625959E-2</v>
      </c>
      <c r="L165" s="465">
        <v>229072213.37449861</v>
      </c>
      <c r="M165" s="465">
        <v>9262040.6006994247</v>
      </c>
      <c r="N165" s="464">
        <v>4.2136542107315232E-2</v>
      </c>
      <c r="O165" s="463">
        <v>59620023.100644708</v>
      </c>
      <c r="P165" s="463">
        <v>-1283474.2231639326</v>
      </c>
      <c r="Q165" s="464">
        <v>-2.1073900179164124E-2</v>
      </c>
    </row>
    <row r="166" spans="1:17">
      <c r="A166" s="483"/>
      <c r="B166" s="478"/>
      <c r="C166" s="367" t="s">
        <v>237</v>
      </c>
      <c r="D166" s="463">
        <v>551458.43157761591</v>
      </c>
      <c r="E166" s="463">
        <v>115826.30228613765</v>
      </c>
      <c r="F166" s="468">
        <v>0.26588099108878888</v>
      </c>
      <c r="G166" s="474">
        <v>0.13407548115951812</v>
      </c>
      <c r="H166" s="474">
        <v>2.7377845480255736E-2</v>
      </c>
      <c r="I166" s="475">
        <v>8.5115161716487986</v>
      </c>
      <c r="J166" s="475">
        <v>-0.28748986741873495</v>
      </c>
      <c r="K166" s="468">
        <v>-3.2672993533847082E-2</v>
      </c>
      <c r="L166" s="469">
        <v>4693747.3583649602</v>
      </c>
      <c r="M166" s="469">
        <v>860617.62191739446</v>
      </c>
      <c r="N166" s="468">
        <v>0.2245208696523249</v>
      </c>
      <c r="O166" s="463">
        <v>495991.04824761511</v>
      </c>
      <c r="P166" s="463">
        <v>79617.320594753837</v>
      </c>
      <c r="Q166" s="468">
        <v>0.19121600453411008</v>
      </c>
    </row>
    <row r="167" spans="1:17">
      <c r="A167" s="483"/>
      <c r="B167" s="478"/>
      <c r="C167" s="367" t="s">
        <v>183</v>
      </c>
      <c r="D167" s="463">
        <v>161699.91329974512</v>
      </c>
      <c r="E167" s="463">
        <v>15377.701094072079</v>
      </c>
      <c r="F167" s="464">
        <v>0.10509478268724447</v>
      </c>
      <c r="G167" s="472">
        <v>3.9313921843743369E-2</v>
      </c>
      <c r="H167" s="472">
        <v>3.4758074349262175E-3</v>
      </c>
      <c r="I167" s="473">
        <v>6.6035455824075351</v>
      </c>
      <c r="J167" s="473">
        <v>1.9125201265698166E-2</v>
      </c>
      <c r="K167" s="464">
        <v>2.904614249793931E-3</v>
      </c>
      <c r="L167" s="465">
        <v>1067792.7481462134</v>
      </c>
      <c r="M167" s="465">
        <v>104345.79188541893</v>
      </c>
      <c r="N167" s="464">
        <v>0.10830465674041082</v>
      </c>
      <c r="O167" s="463">
        <v>209768.68604695296</v>
      </c>
      <c r="P167" s="463">
        <v>10928.176437662856</v>
      </c>
      <c r="Q167" s="464">
        <v>5.4959507291225916E-2</v>
      </c>
    </row>
    <row r="168" spans="1:17">
      <c r="A168" s="483"/>
      <c r="B168" s="478"/>
      <c r="C168" s="367" t="s">
        <v>167</v>
      </c>
      <c r="D168" s="463">
        <v>3975986.5227059713</v>
      </c>
      <c r="E168" s="463">
        <v>308094.26481605181</v>
      </c>
      <c r="F168" s="468">
        <v>8.3997632196888355E-2</v>
      </c>
      <c r="G168" s="474">
        <v>0.96667722459246297</v>
      </c>
      <c r="H168" s="474">
        <v>6.8315038865632283E-2</v>
      </c>
      <c r="I168" s="475">
        <v>9.280447423922352</v>
      </c>
      <c r="J168" s="475">
        <v>-1.9179196141859478E-2</v>
      </c>
      <c r="K168" s="468">
        <v>-2.0623619555305383E-3</v>
      </c>
      <c r="L168" s="469">
        <v>36898933.88219662</v>
      </c>
      <c r="M168" s="469">
        <v>2788905.4011960998</v>
      </c>
      <c r="N168" s="468">
        <v>8.1762036720360295E-2</v>
      </c>
      <c r="O168" s="463">
        <v>7218098.86126222</v>
      </c>
      <c r="P168" s="463">
        <v>477535.59631058015</v>
      </c>
      <c r="Q168" s="468">
        <v>7.0845058126460039E-2</v>
      </c>
    </row>
    <row r="169" spans="1:17">
      <c r="A169" s="483"/>
      <c r="B169" s="478"/>
      <c r="C169" s="367" t="s">
        <v>187</v>
      </c>
      <c r="D169" s="463">
        <v>173492.39358896652</v>
      </c>
      <c r="E169" s="463">
        <v>4849.9537955133128</v>
      </c>
      <c r="F169" s="464">
        <v>2.8758797616147812E-2</v>
      </c>
      <c r="G169" s="472">
        <v>4.2181014589643219E-2</v>
      </c>
      <c r="H169" s="472">
        <v>8.7609607867562139E-4</v>
      </c>
      <c r="I169" s="473">
        <v>12.115105838605716</v>
      </c>
      <c r="J169" s="473">
        <v>-0.73157654471469336</v>
      </c>
      <c r="K169" s="464">
        <v>-5.6946729348936145E-2</v>
      </c>
      <c r="L169" s="465">
        <v>2101878.7105233693</v>
      </c>
      <c r="M169" s="465">
        <v>-64617.149851358961</v>
      </c>
      <c r="N169" s="464">
        <v>-2.9825651197035959E-2</v>
      </c>
      <c r="O169" s="463">
        <v>335296.99189293309</v>
      </c>
      <c r="P169" s="463">
        <v>-29034.822352999763</v>
      </c>
      <c r="Q169" s="464">
        <v>-7.9693348803737879E-2</v>
      </c>
    </row>
    <row r="170" spans="1:17">
      <c r="A170" s="483"/>
      <c r="B170" s="478"/>
      <c r="C170" s="367" t="s">
        <v>165</v>
      </c>
      <c r="D170" s="463">
        <v>6370648.652661114</v>
      </c>
      <c r="E170" s="463">
        <v>174423.57193946932</v>
      </c>
      <c r="F170" s="468">
        <v>2.8149973518901774E-2</v>
      </c>
      <c r="G170" s="474">
        <v>1.5488887910557885</v>
      </c>
      <c r="H170" s="474">
        <v>3.1272155834666249E-2</v>
      </c>
      <c r="I170" s="475">
        <v>7.0911874078939441</v>
      </c>
      <c r="J170" s="475">
        <v>0.1821646348429331</v>
      </c>
      <c r="K170" s="468">
        <v>2.6366194008431321E-2</v>
      </c>
      <c r="L170" s="469">
        <v>45175463.505867012</v>
      </c>
      <c r="M170" s="469">
        <v>2365603.3162113279</v>
      </c>
      <c r="N170" s="468">
        <v>5.5258375190464601E-2</v>
      </c>
      <c r="O170" s="463">
        <v>7609164.4933071062</v>
      </c>
      <c r="P170" s="463">
        <v>264360.63018622342</v>
      </c>
      <c r="Q170" s="468">
        <v>3.5992878109871521E-2</v>
      </c>
    </row>
    <row r="171" spans="1:17">
      <c r="A171" s="483"/>
      <c r="B171" s="478"/>
      <c r="C171" s="367" t="s">
        <v>238</v>
      </c>
      <c r="D171" s="463">
        <v>1698381.6498128211</v>
      </c>
      <c r="E171" s="463">
        <v>-35942.912799943704</v>
      </c>
      <c r="F171" s="464">
        <v>-2.072444430227962E-2</v>
      </c>
      <c r="G171" s="472">
        <v>0.41292566012584508</v>
      </c>
      <c r="H171" s="472">
        <v>-1.185552080362301E-2</v>
      </c>
      <c r="I171" s="473">
        <v>13.242789055521444</v>
      </c>
      <c r="J171" s="473">
        <v>0.13582875234910574</v>
      </c>
      <c r="K171" s="464">
        <v>1.0363100917932168E-2</v>
      </c>
      <c r="L171" s="465">
        <v>22491309.92423968</v>
      </c>
      <c r="M171" s="465">
        <v>-240413.27074255422</v>
      </c>
      <c r="N171" s="464">
        <v>-1.0576112892119972E-2</v>
      </c>
      <c r="O171" s="463">
        <v>4453507.596827182</v>
      </c>
      <c r="P171" s="463">
        <v>15827.394277739339</v>
      </c>
      <c r="Q171" s="464">
        <v>3.5665919028249303E-3</v>
      </c>
    </row>
    <row r="172" spans="1:17">
      <c r="A172" s="483"/>
      <c r="B172" s="478"/>
      <c r="C172" s="367" t="s">
        <v>184</v>
      </c>
      <c r="D172" s="463">
        <v>228527.82139484276</v>
      </c>
      <c r="E172" s="463">
        <v>-17516.294464424311</v>
      </c>
      <c r="F172" s="468">
        <v>-7.1191682041456844E-2</v>
      </c>
      <c r="G172" s="474">
        <v>5.5561717542689328E-2</v>
      </c>
      <c r="H172" s="474">
        <v>-4.7008840190358517E-3</v>
      </c>
      <c r="I172" s="475">
        <v>11.726122988209916</v>
      </c>
      <c r="J172" s="475">
        <v>0.19907243449400447</v>
      </c>
      <c r="K172" s="468">
        <v>1.7270023547335846E-2</v>
      </c>
      <c r="L172" s="469">
        <v>2679745.3399035954</v>
      </c>
      <c r="M172" s="469">
        <v>-156417.62205051072</v>
      </c>
      <c r="N172" s="468">
        <v>-5.5151140519351376E-2</v>
      </c>
      <c r="O172" s="463">
        <v>522360.6025130233</v>
      </c>
      <c r="P172" s="463">
        <v>-20630.236423400347</v>
      </c>
      <c r="Q172" s="468">
        <v>-3.7993709919323056E-2</v>
      </c>
    </row>
    <row r="173" spans="1:17">
      <c r="A173" s="483"/>
      <c r="B173" s="478"/>
      <c r="C173" s="367" t="s">
        <v>170</v>
      </c>
      <c r="D173" s="463">
        <v>3647495.6648458266</v>
      </c>
      <c r="E173" s="463">
        <v>336399.15629879432</v>
      </c>
      <c r="F173" s="464">
        <v>0.10159750868947405</v>
      </c>
      <c r="G173" s="472">
        <v>0.8868116040812225</v>
      </c>
      <c r="H173" s="472">
        <v>7.583797469713327E-2</v>
      </c>
      <c r="I173" s="473">
        <v>8.3650189902434562</v>
      </c>
      <c r="J173" s="473">
        <v>-0.46772038240161429</v>
      </c>
      <c r="K173" s="464">
        <v>-5.2953037859369077E-2</v>
      </c>
      <c r="L173" s="465">
        <v>30511370.503266022</v>
      </c>
      <c r="M173" s="465">
        <v>1265318.0055950247</v>
      </c>
      <c r="N173" s="464">
        <v>4.3264574106053728E-2</v>
      </c>
      <c r="O173" s="463">
        <v>6719091.5432051113</v>
      </c>
      <c r="P173" s="463">
        <v>649693.52261700202</v>
      </c>
      <c r="Q173" s="464">
        <v>0.10704414513814475</v>
      </c>
    </row>
    <row r="174" spans="1:17">
      <c r="A174" s="483"/>
      <c r="B174" s="478"/>
      <c r="C174" s="367" t="s">
        <v>174</v>
      </c>
      <c r="D174" s="463">
        <v>1116597.3634358079</v>
      </c>
      <c r="E174" s="463">
        <v>98953.49303927354</v>
      </c>
      <c r="F174" s="468">
        <v>9.7237841171996048E-2</v>
      </c>
      <c r="G174" s="474">
        <v>0.27147708728619618</v>
      </c>
      <c r="H174" s="474">
        <v>2.2229642862385768E-2</v>
      </c>
      <c r="I174" s="475">
        <v>12.846776705249841</v>
      </c>
      <c r="J174" s="475">
        <v>-6.3047627375642179E-2</v>
      </c>
      <c r="K174" s="468">
        <v>-4.8836936701229395E-3</v>
      </c>
      <c r="L174" s="469">
        <v>14344676.997730527</v>
      </c>
      <c r="M174" s="469">
        <v>1207073.3977381755</v>
      </c>
      <c r="N174" s="468">
        <v>9.1879267672445086E-2</v>
      </c>
      <c r="O174" s="463">
        <v>2211980.6981046968</v>
      </c>
      <c r="P174" s="463">
        <v>233312.65878351475</v>
      </c>
      <c r="Q174" s="468">
        <v>0.11791399777375335</v>
      </c>
    </row>
    <row r="175" spans="1:17">
      <c r="A175" s="483"/>
      <c r="B175" s="478"/>
      <c r="C175" s="367" t="s">
        <v>182</v>
      </c>
      <c r="D175" s="463">
        <v>595617.73715349927</v>
      </c>
      <c r="E175" s="463">
        <v>-391.74243285378907</v>
      </c>
      <c r="F175" s="464">
        <v>-6.5727550696956878E-4</v>
      </c>
      <c r="G175" s="472">
        <v>0.14481188449243812</v>
      </c>
      <c r="H175" s="472">
        <v>-1.1663343724564734E-3</v>
      </c>
      <c r="I175" s="473">
        <v>16.740903750558449</v>
      </c>
      <c r="J175" s="473">
        <v>-0.13791047268597367</v>
      </c>
      <c r="K175" s="464">
        <v>-8.1706256649268765E-3</v>
      </c>
      <c r="L175" s="465">
        <v>9971179.2098121513</v>
      </c>
      <c r="M175" s="465">
        <v>-88754.071418490261</v>
      </c>
      <c r="N175" s="464">
        <v>-8.8225308197702971E-3</v>
      </c>
      <c r="O175" s="463">
        <v>1184136.6217500435</v>
      </c>
      <c r="P175" s="463">
        <v>-17637.933910789201</v>
      </c>
      <c r="Q175" s="464">
        <v>-1.467657459355215E-2</v>
      </c>
    </row>
    <row r="176" spans="1:17">
      <c r="A176" s="483"/>
      <c r="B176" s="478"/>
      <c r="C176" s="367" t="s">
        <v>172</v>
      </c>
      <c r="D176" s="463">
        <v>2403532.3828557213</v>
      </c>
      <c r="E176" s="463">
        <v>-121911.47231054073</v>
      </c>
      <c r="F176" s="468">
        <v>-4.8273285530045854E-2</v>
      </c>
      <c r="G176" s="474">
        <v>0.58436818128241408</v>
      </c>
      <c r="H176" s="474">
        <v>-3.4178684912270829E-2</v>
      </c>
      <c r="I176" s="475">
        <v>7.1974878741973471</v>
      </c>
      <c r="J176" s="475">
        <v>2.2019536316543409E-2</v>
      </c>
      <c r="K176" s="468">
        <v>3.0687246155484591E-3</v>
      </c>
      <c r="L176" s="469">
        <v>17299395.180844709</v>
      </c>
      <c r="M176" s="469">
        <v>-821847.24099643901</v>
      </c>
      <c r="N176" s="468">
        <v>-4.5352698334076916E-2</v>
      </c>
      <c r="O176" s="463">
        <v>3785246.1756657474</v>
      </c>
      <c r="P176" s="463">
        <v>-245877.97558420105</v>
      </c>
      <c r="Q176" s="468">
        <v>-6.0994890347884863E-2</v>
      </c>
    </row>
    <row r="177" spans="1:17">
      <c r="A177" s="483"/>
      <c r="B177" s="478"/>
      <c r="C177" s="367" t="s">
        <v>314</v>
      </c>
      <c r="D177" s="463">
        <v>4958395.0277085816</v>
      </c>
      <c r="E177" s="463">
        <v>-154683.62174125295</v>
      </c>
      <c r="F177" s="464">
        <v>-3.0252541051348163E-2</v>
      </c>
      <c r="G177" s="472">
        <v>1.2055291225072549</v>
      </c>
      <c r="H177" s="472">
        <v>-4.6796787947774199E-2</v>
      </c>
      <c r="I177" s="473">
        <v>6.1478351145040238</v>
      </c>
      <c r="J177" s="473">
        <v>4.8676576415938477E-2</v>
      </c>
      <c r="K177" s="464">
        <v>7.980867542950805E-3</v>
      </c>
      <c r="L177" s="465">
        <v>30483395.062928971</v>
      </c>
      <c r="M177" s="465">
        <v>-702082.23777888343</v>
      </c>
      <c r="N177" s="464">
        <v>-2.2513115031365816E-2</v>
      </c>
      <c r="O177" s="463">
        <v>8700584.9957267586</v>
      </c>
      <c r="P177" s="463">
        <v>-362326.05253338069</v>
      </c>
      <c r="Q177" s="464">
        <v>-3.9978992467650729E-2</v>
      </c>
    </row>
    <row r="178" spans="1:17">
      <c r="A178" s="483"/>
      <c r="B178" s="478"/>
      <c r="C178" s="367" t="s">
        <v>188</v>
      </c>
      <c r="D178" s="463">
        <v>627229.18746057455</v>
      </c>
      <c r="E178" s="463">
        <v>-237360.13489625324</v>
      </c>
      <c r="F178" s="468">
        <v>-0.27453512177228978</v>
      </c>
      <c r="G178" s="474">
        <v>0.15249754159255047</v>
      </c>
      <c r="H178" s="474">
        <v>-5.9262864323895603E-2</v>
      </c>
      <c r="I178" s="475">
        <v>8.2593636790497786</v>
      </c>
      <c r="J178" s="475">
        <v>0.84162926822011208</v>
      </c>
      <c r="K178" s="468">
        <v>0.11346176899935362</v>
      </c>
      <c r="L178" s="469">
        <v>5180513.9693517741</v>
      </c>
      <c r="M178" s="469">
        <v>-1232779.9983303705</v>
      </c>
      <c r="N178" s="468">
        <v>-0.19222259334167316</v>
      </c>
      <c r="O178" s="463">
        <v>579478.1056062954</v>
      </c>
      <c r="P178" s="463">
        <v>-174789.63981590024</v>
      </c>
      <c r="Q178" s="468">
        <v>-0.23173420960492361</v>
      </c>
    </row>
    <row r="179" spans="1:17">
      <c r="A179" s="483"/>
      <c r="B179" s="478"/>
      <c r="C179" s="367" t="s">
        <v>179</v>
      </c>
      <c r="D179" s="463">
        <v>284476.43420469365</v>
      </c>
      <c r="E179" s="463">
        <v>36123.414631627034</v>
      </c>
      <c r="F179" s="464">
        <v>0.14545188415154081</v>
      </c>
      <c r="G179" s="472">
        <v>6.9164442160079734E-2</v>
      </c>
      <c r="H179" s="472">
        <v>8.3363300432121867E-3</v>
      </c>
      <c r="I179" s="473">
        <v>9.1182548779158807</v>
      </c>
      <c r="J179" s="473">
        <v>-0.17678217450880851</v>
      </c>
      <c r="K179" s="464">
        <v>-1.9018985455544084E-2</v>
      </c>
      <c r="L179" s="465">
        <v>2593928.6338390638</v>
      </c>
      <c r="M179" s="465">
        <v>285478.11482585547</v>
      </c>
      <c r="N179" s="464">
        <v>0.123666551426837</v>
      </c>
      <c r="O179" s="463">
        <v>505877.73068321811</v>
      </c>
      <c r="P179" s="463">
        <v>60087.439373393368</v>
      </c>
      <c r="Q179" s="464">
        <v>0.13478857782398973</v>
      </c>
    </row>
    <row r="180" spans="1:17">
      <c r="A180" s="483"/>
      <c r="B180" s="478"/>
      <c r="C180" s="367" t="s">
        <v>158</v>
      </c>
      <c r="D180" s="463">
        <v>14269245.48059855</v>
      </c>
      <c r="E180" s="463">
        <v>293723.60571778379</v>
      </c>
      <c r="F180" s="468">
        <v>2.1017004470202636E-2</v>
      </c>
      <c r="G180" s="474">
        <v>3.4692659392682796</v>
      </c>
      <c r="H180" s="474">
        <v>4.6297243504636931E-2</v>
      </c>
      <c r="I180" s="475">
        <v>5.271450414399256</v>
      </c>
      <c r="J180" s="475">
        <v>-5.2772825070269924E-2</v>
      </c>
      <c r="K180" s="468">
        <v>-9.9118355291818866E-3</v>
      </c>
      <c r="L180" s="469">
        <v>75219620.001865938</v>
      </c>
      <c r="M180" s="469">
        <v>810821.65191103518</v>
      </c>
      <c r="N180" s="468">
        <v>1.0896851849395933E-2</v>
      </c>
      <c r="O180" s="463">
        <v>21637796.211039901</v>
      </c>
      <c r="P180" s="463">
        <v>381606.7412943244</v>
      </c>
      <c r="Q180" s="468">
        <v>1.7952735218016103E-2</v>
      </c>
    </row>
    <row r="181" spans="1:17">
      <c r="A181" s="483"/>
      <c r="B181" s="478"/>
      <c r="C181" s="367" t="s">
        <v>156</v>
      </c>
      <c r="D181" s="463">
        <v>40391126.352078088</v>
      </c>
      <c r="E181" s="463">
        <v>1551700.8112536669</v>
      </c>
      <c r="F181" s="464">
        <v>3.9951693148052927E-2</v>
      </c>
      <c r="G181" s="472">
        <v>9.8202500680553193</v>
      </c>
      <c r="H181" s="472">
        <v>0.30746485846405847</v>
      </c>
      <c r="I181" s="473">
        <v>4.4412621684173272</v>
      </c>
      <c r="J181" s="473">
        <v>8.4469793936055915E-2</v>
      </c>
      <c r="K181" s="464">
        <v>1.9388069633709148E-2</v>
      </c>
      <c r="L181" s="465">
        <v>179387581.40724859</v>
      </c>
      <c r="M181" s="465">
        <v>10172268.381751627</v>
      </c>
      <c r="N181" s="464">
        <v>6.0114348990501193E-2</v>
      </c>
      <c r="O181" s="463">
        <v>41784157.47068163</v>
      </c>
      <c r="P181" s="463">
        <v>1544262.9310378283</v>
      </c>
      <c r="Q181" s="464">
        <v>3.8376415959948437E-2</v>
      </c>
    </row>
    <row r="182" spans="1:17">
      <c r="A182" s="483"/>
      <c r="B182" s="478"/>
      <c r="C182" s="367" t="s">
        <v>166</v>
      </c>
      <c r="D182" s="463">
        <v>3624643.056194657</v>
      </c>
      <c r="E182" s="463">
        <v>-8931.7327888021246</v>
      </c>
      <c r="F182" s="468">
        <v>-2.458111723992035E-3</v>
      </c>
      <c r="G182" s="474">
        <v>0.8812554745069765</v>
      </c>
      <c r="H182" s="474">
        <v>-8.7014707689920812E-3</v>
      </c>
      <c r="I182" s="475">
        <v>6.216013354001114</v>
      </c>
      <c r="J182" s="475">
        <v>-0.12886127757943466</v>
      </c>
      <c r="K182" s="468">
        <v>-2.0309507289245604E-2</v>
      </c>
      <c r="L182" s="469">
        <v>22530829.640793398</v>
      </c>
      <c r="M182" s="469">
        <v>-523746.85977839679</v>
      </c>
      <c r="N182" s="468">
        <v>-2.2717695975261437E-2</v>
      </c>
      <c r="O182" s="463">
        <v>6095499.7828749549</v>
      </c>
      <c r="P182" s="463">
        <v>71619.954293746501</v>
      </c>
      <c r="Q182" s="468">
        <v>1.1889339816165455E-2</v>
      </c>
    </row>
    <row r="183" spans="1:17">
      <c r="A183" s="483"/>
      <c r="B183" s="478"/>
      <c r="C183" s="367" t="s">
        <v>186</v>
      </c>
      <c r="D183" s="463">
        <v>497888.37188729807</v>
      </c>
      <c r="E183" s="463">
        <v>18981.563047385542</v>
      </c>
      <c r="F183" s="464">
        <v>3.9635191433936449E-2</v>
      </c>
      <c r="G183" s="472">
        <v>0.12105105154262766</v>
      </c>
      <c r="H183" s="472">
        <v>3.7543216227605702E-3</v>
      </c>
      <c r="I183" s="473">
        <v>5.1638371450457798</v>
      </c>
      <c r="J183" s="473">
        <v>-0.33356641017451238</v>
      </c>
      <c r="K183" s="464">
        <v>-6.0677082703481044E-2</v>
      </c>
      <c r="L183" s="465">
        <v>2571014.4688379969</v>
      </c>
      <c r="M183" s="465">
        <v>-61729.524697742891</v>
      </c>
      <c r="N183" s="464">
        <v>-2.3446839058149732E-2</v>
      </c>
      <c r="O183" s="463">
        <v>487706.84382168815</v>
      </c>
      <c r="P183" s="463">
        <v>-32984.325138714456</v>
      </c>
      <c r="Q183" s="464">
        <v>-6.3347195237764511E-2</v>
      </c>
    </row>
    <row r="184" spans="1:17">
      <c r="A184" s="483"/>
      <c r="B184" s="478"/>
      <c r="C184" s="367" t="s">
        <v>181</v>
      </c>
      <c r="D184" s="463">
        <v>1383277.1472884587</v>
      </c>
      <c r="E184" s="463">
        <v>339132.53709945502</v>
      </c>
      <c r="F184" s="468">
        <v>0.32479460583344644</v>
      </c>
      <c r="G184" s="474">
        <v>0.33631464944527256</v>
      </c>
      <c r="H184" s="474">
        <v>8.0576484779576796E-2</v>
      </c>
      <c r="I184" s="475">
        <v>4.1949748568207017</v>
      </c>
      <c r="J184" s="475">
        <v>-0.71037939058175148</v>
      </c>
      <c r="K184" s="468">
        <v>-0.14481714362584941</v>
      </c>
      <c r="L184" s="469">
        <v>5802812.8528897511</v>
      </c>
      <c r="M184" s="469">
        <v>680913.65439674351</v>
      </c>
      <c r="N184" s="468">
        <v>0.13294163512571383</v>
      </c>
      <c r="O184" s="463">
        <v>995316.69885184278</v>
      </c>
      <c r="P184" s="463">
        <v>77923.553854271187</v>
      </c>
      <c r="Q184" s="468">
        <v>8.4940196336955903E-2</v>
      </c>
    </row>
    <row r="185" spans="1:17">
      <c r="A185" s="483"/>
      <c r="B185" s="478"/>
      <c r="C185" s="367" t="s">
        <v>159</v>
      </c>
      <c r="D185" s="463">
        <v>14919090.398206167</v>
      </c>
      <c r="E185" s="463">
        <v>443165.89188625105</v>
      </c>
      <c r="F185" s="464">
        <v>3.0613995789545129E-2</v>
      </c>
      <c r="G185" s="472">
        <v>3.6272620184252373</v>
      </c>
      <c r="H185" s="472">
        <v>8.1731706857277597E-2</v>
      </c>
      <c r="I185" s="473">
        <v>9.3098618658934402</v>
      </c>
      <c r="J185" s="473">
        <v>0.12123750906859421</v>
      </c>
      <c r="K185" s="464">
        <v>1.3194304648937477E-2</v>
      </c>
      <c r="L185" s="465">
        <v>138894670.77207658</v>
      </c>
      <c r="M185" s="465">
        <v>5880838.2657477111</v>
      </c>
      <c r="N185" s="464">
        <v>4.4212230825451164E-2</v>
      </c>
      <c r="O185" s="463">
        <v>30172517.818082511</v>
      </c>
      <c r="P185" s="463">
        <v>1106707.7571885101</v>
      </c>
      <c r="Q185" s="464">
        <v>3.8075930272368615E-2</v>
      </c>
    </row>
    <row r="186" spans="1:17">
      <c r="A186" s="483"/>
      <c r="B186" s="478"/>
      <c r="C186" s="367" t="s">
        <v>161</v>
      </c>
      <c r="D186" s="463">
        <v>12334627.972926075</v>
      </c>
      <c r="E186" s="463">
        <v>-649968.55198296346</v>
      </c>
      <c r="F186" s="468">
        <v>-5.0056892467632279E-2</v>
      </c>
      <c r="G186" s="474">
        <v>2.9989045151827596</v>
      </c>
      <c r="H186" s="474">
        <v>-0.18136079653850423</v>
      </c>
      <c r="I186" s="475">
        <v>5.7200767748043511</v>
      </c>
      <c r="J186" s="475">
        <v>0.14332291436859013</v>
      </c>
      <c r="K186" s="468">
        <v>2.57000609952312E-2</v>
      </c>
      <c r="L186" s="469">
        <v>70555018.993786514</v>
      </c>
      <c r="M186" s="469">
        <v>-1856879.8027007282</v>
      </c>
      <c r="N186" s="468">
        <v>-2.5643296662050889E-2</v>
      </c>
      <c r="O186" s="463">
        <v>13767553.407717833</v>
      </c>
      <c r="P186" s="463">
        <v>-620220.72878950834</v>
      </c>
      <c r="Q186" s="468">
        <v>-4.3107482985555681E-2</v>
      </c>
    </row>
    <row r="187" spans="1:17">
      <c r="A187" s="483"/>
      <c r="B187" s="478"/>
      <c r="C187" s="367" t="s">
        <v>177</v>
      </c>
      <c r="D187" s="463">
        <v>767833.82381847943</v>
      </c>
      <c r="E187" s="463">
        <v>47977.297403739765</v>
      </c>
      <c r="F187" s="464">
        <v>6.6648416237457334E-2</v>
      </c>
      <c r="G187" s="472">
        <v>0.18668259198522341</v>
      </c>
      <c r="H187" s="472">
        <v>1.0371011106972333E-2</v>
      </c>
      <c r="I187" s="473">
        <v>14.218699910317909</v>
      </c>
      <c r="J187" s="473">
        <v>-0.27647220412965545</v>
      </c>
      <c r="K187" s="464">
        <v>-1.9073399194349083E-2</v>
      </c>
      <c r="L187" s="465">
        <v>10917598.72186687</v>
      </c>
      <c r="M187" s="465">
        <v>483154.47377684899</v>
      </c>
      <c r="N187" s="464">
        <v>4.6303805194540019E-2</v>
      </c>
      <c r="O187" s="463">
        <v>1040035.4231892098</v>
      </c>
      <c r="P187" s="463">
        <v>47355.392700918717</v>
      </c>
      <c r="Q187" s="464">
        <v>4.7704588836772505E-2</v>
      </c>
    </row>
    <row r="188" spans="1:17">
      <c r="A188" s="483"/>
      <c r="B188" s="478"/>
      <c r="C188" s="367" t="s">
        <v>164</v>
      </c>
      <c r="D188" s="463">
        <v>7096143.5215140954</v>
      </c>
      <c r="E188" s="463">
        <v>-188002.6934921639</v>
      </c>
      <c r="F188" s="468">
        <v>-2.5809846197877611E-2</v>
      </c>
      <c r="G188" s="474">
        <v>1.7252775595472796</v>
      </c>
      <c r="H188" s="474">
        <v>-5.8799249358604255E-2</v>
      </c>
      <c r="I188" s="475">
        <v>6.4777578572780277</v>
      </c>
      <c r="J188" s="475">
        <v>-6.6352754295317951E-2</v>
      </c>
      <c r="K188" s="468">
        <v>-1.0139308186199089E-2</v>
      </c>
      <c r="L188" s="469">
        <v>45967099.452860504</v>
      </c>
      <c r="M188" s="469">
        <v>-1701159.0890137777</v>
      </c>
      <c r="N188" s="468">
        <v>-3.5687460399238015E-2</v>
      </c>
      <c r="O188" s="463">
        <v>12439786.39496108</v>
      </c>
      <c r="P188" s="463">
        <v>-252965.46461212449</v>
      </c>
      <c r="Q188" s="468">
        <v>-1.9929914916073252E-2</v>
      </c>
    </row>
    <row r="189" spans="1:17">
      <c r="A189" s="483"/>
      <c r="B189" s="478"/>
      <c r="C189" s="367" t="s">
        <v>190</v>
      </c>
      <c r="D189" s="463">
        <v>5.6339000463485718</v>
      </c>
      <c r="E189" s="463">
        <v>-58.813534498214722</v>
      </c>
      <c r="F189" s="464">
        <v>-0.91258146912810134</v>
      </c>
      <c r="G189" s="472">
        <v>1.3697639137692661E-6</v>
      </c>
      <c r="H189" s="472">
        <v>-1.4415088554947478E-5</v>
      </c>
      <c r="I189" s="473">
        <v>5.49</v>
      </c>
      <c r="J189" s="473">
        <v>-5.1114518816501882</v>
      </c>
      <c r="K189" s="464">
        <v>-0.48214640208832943</v>
      </c>
      <c r="L189" s="465">
        <v>30.93011125445366</v>
      </c>
      <c r="M189" s="465">
        <v>-652.30626496553418</v>
      </c>
      <c r="N189" s="464">
        <v>-0.95472999926383484</v>
      </c>
      <c r="O189" s="463">
        <v>5.6339000463485718</v>
      </c>
      <c r="P189" s="463">
        <v>-88.570018529891968</v>
      </c>
      <c r="Q189" s="464">
        <v>-0.94019463169370199</v>
      </c>
    </row>
    <row r="190" spans="1:17">
      <c r="A190" s="483"/>
      <c r="B190" s="478"/>
      <c r="C190" s="367" t="s">
        <v>180</v>
      </c>
      <c r="D190" s="463">
        <v>752498.17677359702</v>
      </c>
      <c r="E190" s="463">
        <v>-40280.871983664227</v>
      </c>
      <c r="F190" s="468">
        <v>-5.0809708009826218E-2</v>
      </c>
      <c r="G190" s="474">
        <v>0.1829540530080371</v>
      </c>
      <c r="H190" s="474">
        <v>-1.1218149708116243E-2</v>
      </c>
      <c r="I190" s="475">
        <v>4.7842021750159844</v>
      </c>
      <c r="J190" s="475">
        <v>0.23066569779016621</v>
      </c>
      <c r="K190" s="468">
        <v>5.0656385195072873E-2</v>
      </c>
      <c r="L190" s="469">
        <v>3600103.4140158058</v>
      </c>
      <c r="M190" s="469">
        <v>-9844.9028807687573</v>
      </c>
      <c r="N190" s="468">
        <v>-2.7271589553482284E-3</v>
      </c>
      <c r="O190" s="463">
        <v>604813.97052851773</v>
      </c>
      <c r="P190" s="463">
        <v>-33405.804217402241</v>
      </c>
      <c r="Q190" s="468">
        <v>-5.2342164156072006E-2</v>
      </c>
    </row>
    <row r="191" spans="1:17">
      <c r="A191" s="483"/>
      <c r="B191" s="478"/>
      <c r="C191" s="367" t="s">
        <v>185</v>
      </c>
      <c r="D191" s="463">
        <v>502065.02902128367</v>
      </c>
      <c r="E191" s="463">
        <v>28224.30049655569</v>
      </c>
      <c r="F191" s="464">
        <v>5.9564952519869277E-2</v>
      </c>
      <c r="G191" s="472">
        <v>0.12206651759194607</v>
      </c>
      <c r="H191" s="472">
        <v>6.0106024684315751E-3</v>
      </c>
      <c r="I191" s="473">
        <v>5.8312288525084535</v>
      </c>
      <c r="J191" s="473">
        <v>-4.3795719527402355E-2</v>
      </c>
      <c r="K191" s="464">
        <v>-7.4545593793535316E-3</v>
      </c>
      <c r="L191" s="465">
        <v>2927656.0830644034</v>
      </c>
      <c r="M191" s="465">
        <v>143830.15975025529</v>
      </c>
      <c r="N191" s="464">
        <v>5.1666362665028033E-2</v>
      </c>
      <c r="O191" s="463">
        <v>417595.42472859909</v>
      </c>
      <c r="P191" s="463">
        <v>20066.442111028999</v>
      </c>
      <c r="Q191" s="464">
        <v>5.0477934914077122E-2</v>
      </c>
    </row>
    <row r="192" spans="1:17">
      <c r="A192" s="483"/>
      <c r="B192" s="478"/>
      <c r="C192" s="367" t="s">
        <v>163</v>
      </c>
      <c r="D192" s="463">
        <v>7474249.6006002733</v>
      </c>
      <c r="E192" s="463">
        <v>1111134.4398389608</v>
      </c>
      <c r="F192" s="468">
        <v>0.17462114259551126</v>
      </c>
      <c r="G192" s="474">
        <v>1.8172060741549725</v>
      </c>
      <c r="H192" s="474">
        <v>0.25871371889107753</v>
      </c>
      <c r="I192" s="475">
        <v>4.8965530368684114</v>
      </c>
      <c r="J192" s="475">
        <v>-6.8909303333442473E-2</v>
      </c>
      <c r="K192" s="468">
        <v>-1.3877721471278182E-2</v>
      </c>
      <c r="L192" s="469">
        <v>36598059.580131777</v>
      </c>
      <c r="M192" s="469">
        <v>5002250.8830040134</v>
      </c>
      <c r="N192" s="468">
        <v>0.15832007754429614</v>
      </c>
      <c r="O192" s="463">
        <v>7898044.4028261332</v>
      </c>
      <c r="P192" s="463">
        <v>983997.33967428468</v>
      </c>
      <c r="Q192" s="468">
        <v>0.14231857704852216</v>
      </c>
    </row>
    <row r="193" spans="1:17">
      <c r="A193" s="483"/>
      <c r="B193" s="478"/>
      <c r="C193" s="367" t="s">
        <v>175</v>
      </c>
      <c r="D193" s="463">
        <v>2663232.3760465411</v>
      </c>
      <c r="E193" s="463">
        <v>532276.06169736991</v>
      </c>
      <c r="F193" s="464">
        <v>0.24978271873205232</v>
      </c>
      <c r="G193" s="472">
        <v>0.64750875462458091</v>
      </c>
      <c r="H193" s="472">
        <v>0.12558214455877159</v>
      </c>
      <c r="I193" s="473">
        <v>5.3485541379691606</v>
      </c>
      <c r="J193" s="473">
        <v>-3.2311278375322772E-2</v>
      </c>
      <c r="K193" s="464">
        <v>-6.0048478962466956E-3</v>
      </c>
      <c r="L193" s="465">
        <v>14244442.545277167</v>
      </c>
      <c r="M193" s="465">
        <v>2778053.4096548073</v>
      </c>
      <c r="N193" s="464">
        <v>0.24227796360270859</v>
      </c>
      <c r="O193" s="463">
        <v>2267391.9777827575</v>
      </c>
      <c r="P193" s="463">
        <v>313500.89360658429</v>
      </c>
      <c r="Q193" s="464">
        <v>0.16044952359192882</v>
      </c>
    </row>
    <row r="194" spans="1:17">
      <c r="A194" s="483"/>
      <c r="B194" s="478"/>
      <c r="C194" s="367" t="s">
        <v>207</v>
      </c>
      <c r="D194" s="463">
        <v>8013337.4161103489</v>
      </c>
      <c r="E194" s="463">
        <v>23765.055604069494</v>
      </c>
      <c r="F194" s="468">
        <v>2.9745090890651326E-3</v>
      </c>
      <c r="G194" s="474">
        <v>1.9482739010534971</v>
      </c>
      <c r="H194" s="474">
        <v>-8.5801132288676474E-3</v>
      </c>
      <c r="I194" s="475">
        <v>3.1025323551227313</v>
      </c>
      <c r="J194" s="475">
        <v>-4.70270555552883E-2</v>
      </c>
      <c r="K194" s="468">
        <v>-1.493131242289047E-2</v>
      </c>
      <c r="L194" s="469">
        <v>24861638.605997942</v>
      </c>
      <c r="M194" s="469">
        <v>-301994.20932760835</v>
      </c>
      <c r="N194" s="468">
        <v>-1.2001216658338898E-2</v>
      </c>
      <c r="O194" s="463">
        <v>6102502.2239568252</v>
      </c>
      <c r="P194" s="463">
        <v>5190.6685015037656</v>
      </c>
      <c r="Q194" s="468">
        <v>8.5130445677482661E-4</v>
      </c>
    </row>
    <row r="195" spans="1:17">
      <c r="A195" s="483"/>
      <c r="B195" s="478"/>
      <c r="C195" s="367" t="s">
        <v>208</v>
      </c>
      <c r="D195" s="463">
        <v>183550.75354408289</v>
      </c>
      <c r="E195" s="463">
        <v>10190.572752707463</v>
      </c>
      <c r="F195" s="464">
        <v>5.8782661082771775E-2</v>
      </c>
      <c r="G195" s="472">
        <v>4.4626492568463551E-2</v>
      </c>
      <c r="H195" s="472">
        <v>2.1660766173872137E-3</v>
      </c>
      <c r="I195" s="473">
        <v>12.030739609467265</v>
      </c>
      <c r="J195" s="473">
        <v>-0.14193905036883336</v>
      </c>
      <c r="K195" s="464">
        <v>-1.1660461459248324E-2</v>
      </c>
      <c r="L195" s="465">
        <v>2208251.3210103619</v>
      </c>
      <c r="M195" s="465">
        <v>97993.547825858463</v>
      </c>
      <c r="N195" s="464">
        <v>4.6436766669495748E-2</v>
      </c>
      <c r="O195" s="463">
        <v>428782.32927009335</v>
      </c>
      <c r="P195" s="463">
        <v>23743.857482521038</v>
      </c>
      <c r="Q195" s="464">
        <v>5.8621240045992007E-2</v>
      </c>
    </row>
    <row r="196" spans="1:17">
      <c r="A196" s="483"/>
      <c r="B196" s="478"/>
      <c r="C196" s="367" t="s">
        <v>239</v>
      </c>
      <c r="D196" s="463">
        <v>369836.45750316733</v>
      </c>
      <c r="E196" s="463">
        <v>48595.881261511066</v>
      </c>
      <c r="F196" s="468">
        <v>0.15127566333635994</v>
      </c>
      <c r="G196" s="474">
        <v>8.9917930619381192E-2</v>
      </c>
      <c r="H196" s="474">
        <v>1.123776066732747E-2</v>
      </c>
      <c r="I196" s="475">
        <v>14.494471880733098</v>
      </c>
      <c r="J196" s="475">
        <v>-0.16502019924714872</v>
      </c>
      <c r="K196" s="468">
        <v>-1.125688382290603E-2</v>
      </c>
      <c r="L196" s="469">
        <v>5360584.1337496005</v>
      </c>
      <c r="M196" s="469">
        <v>651360.45056675002</v>
      </c>
      <c r="N196" s="468">
        <v>0.13831588694604358</v>
      </c>
      <c r="O196" s="463">
        <v>559948.94270319073</v>
      </c>
      <c r="P196" s="463">
        <v>67511.132222178916</v>
      </c>
      <c r="Q196" s="468">
        <v>0.13709575257073425</v>
      </c>
    </row>
    <row r="197" spans="1:17">
      <c r="A197" s="483"/>
      <c r="B197" s="478"/>
      <c r="C197" s="367" t="s">
        <v>209</v>
      </c>
      <c r="D197" s="463">
        <v>18555926.371467799</v>
      </c>
      <c r="E197" s="463">
        <v>294291.00916962698</v>
      </c>
      <c r="F197" s="464">
        <v>1.6115260398704586E-2</v>
      </c>
      <c r="G197" s="472">
        <v>4.5114819434308959</v>
      </c>
      <c r="H197" s="472">
        <v>3.8732607969654609E-2</v>
      </c>
      <c r="I197" s="473">
        <v>5.1300773845892786</v>
      </c>
      <c r="J197" s="473">
        <v>0.10881216282070572</v>
      </c>
      <c r="K197" s="464">
        <v>2.1670267953378543E-2</v>
      </c>
      <c r="L197" s="465">
        <v>95193338.228370756</v>
      </c>
      <c r="M197" s="465">
        <v>3496823.6910438091</v>
      </c>
      <c r="N197" s="464">
        <v>3.8134750363061569E-2</v>
      </c>
      <c r="O197" s="463">
        <v>16380430.30516172</v>
      </c>
      <c r="P197" s="463">
        <v>-356197.06361371465</v>
      </c>
      <c r="Q197" s="464">
        <v>-2.1282487550523536E-2</v>
      </c>
    </row>
    <row r="198" spans="1:17">
      <c r="A198" s="483"/>
      <c r="B198" s="484"/>
      <c r="C198" s="367" t="s">
        <v>210</v>
      </c>
      <c r="D198" s="463">
        <v>7615190.1222744687</v>
      </c>
      <c r="E198" s="463">
        <v>-98637.041970328428</v>
      </c>
      <c r="F198" s="468">
        <v>-1.2787043301609317E-2</v>
      </c>
      <c r="G198" s="474">
        <v>1.8514727879746915</v>
      </c>
      <c r="H198" s="474">
        <v>-3.7844057874146797E-2</v>
      </c>
      <c r="I198" s="475">
        <v>6.7156860173722288</v>
      </c>
      <c r="J198" s="475">
        <v>-0.10712653697404129</v>
      </c>
      <c r="K198" s="468">
        <v>-1.5701228213546553E-2</v>
      </c>
      <c r="L198" s="469">
        <v>51141225.82378976</v>
      </c>
      <c r="M198" s="469">
        <v>-1488770.9944769293</v>
      </c>
      <c r="N198" s="468">
        <v>-2.8287499230100852E-2</v>
      </c>
      <c r="O198" s="463">
        <v>14306277.077904487</v>
      </c>
      <c r="P198" s="463">
        <v>-112200.10374479927</v>
      </c>
      <c r="Q198" s="468">
        <v>-7.7816888934428398E-3</v>
      </c>
    </row>
    <row r="199" spans="1:17">
      <c r="A199" s="483"/>
      <c r="B199" s="478" t="s">
        <v>242</v>
      </c>
      <c r="C199" s="367" t="s">
        <v>189</v>
      </c>
      <c r="D199" s="463">
        <v>1025767.0968109401</v>
      </c>
      <c r="E199" s="463">
        <v>150130.53946138034</v>
      </c>
      <c r="F199" s="464">
        <v>0.17145302831554493</v>
      </c>
      <c r="G199" s="472">
        <v>1.8821145160758775E-2</v>
      </c>
      <c r="H199" s="472">
        <v>2.395172604107404E-3</v>
      </c>
      <c r="I199" s="473">
        <v>4.0517608732232526</v>
      </c>
      <c r="J199" s="473">
        <v>-0.28638374973620184</v>
      </c>
      <c r="K199" s="464">
        <v>-6.6015261045131474E-2</v>
      </c>
      <c r="L199" s="465">
        <v>4156162.9878983749</v>
      </c>
      <c r="M199" s="465">
        <v>357524.96496565454</v>
      </c>
      <c r="N199" s="464">
        <v>9.4119250849184391E-2</v>
      </c>
      <c r="O199" s="463">
        <v>996420.94301640673</v>
      </c>
      <c r="P199" s="463">
        <v>84548.991699680337</v>
      </c>
      <c r="Q199" s="464">
        <v>9.2720246058224667E-2</v>
      </c>
    </row>
    <row r="200" spans="1:17">
      <c r="A200" s="483"/>
      <c r="B200" s="478" t="s">
        <v>299</v>
      </c>
      <c r="C200" s="367" t="s">
        <v>176</v>
      </c>
      <c r="D200" s="463">
        <v>4417750.0262057027</v>
      </c>
      <c r="E200" s="463">
        <v>55218.869409037754</v>
      </c>
      <c r="F200" s="468">
        <v>1.2657530095345855E-2</v>
      </c>
      <c r="G200" s="474">
        <v>8.1058473005874071E-2</v>
      </c>
      <c r="H200" s="474">
        <v>-7.7778252459476116E-4</v>
      </c>
      <c r="I200" s="475">
        <v>11.192471615467856</v>
      </c>
      <c r="J200" s="475">
        <v>-9.3660296653352404E-2</v>
      </c>
      <c r="K200" s="468">
        <v>-8.2987065349433009E-3</v>
      </c>
      <c r="L200" s="469">
        <v>49445541.772539705</v>
      </c>
      <c r="M200" s="469">
        <v>209439.66619381309</v>
      </c>
      <c r="N200" s="468">
        <v>4.2537824326840659E-3</v>
      </c>
      <c r="O200" s="463">
        <v>9305608.7212522794</v>
      </c>
      <c r="P200" s="463">
        <v>112041.60136091523</v>
      </c>
      <c r="Q200" s="468">
        <v>1.2186956368491621E-2</v>
      </c>
    </row>
    <row r="201" spans="1:17">
      <c r="A201" s="483"/>
      <c r="B201" s="478" t="s">
        <v>299</v>
      </c>
      <c r="C201" s="367" t="s">
        <v>171</v>
      </c>
      <c r="D201" s="463">
        <v>28008538.592092056</v>
      </c>
      <c r="E201" s="463">
        <v>-2687004.5692790076</v>
      </c>
      <c r="F201" s="464">
        <v>-8.7537286932927769E-2</v>
      </c>
      <c r="G201" s="472">
        <v>0.51391078171777105</v>
      </c>
      <c r="H201" s="472">
        <v>-6.1903630492644801E-2</v>
      </c>
      <c r="I201" s="473">
        <v>7.586514679806549</v>
      </c>
      <c r="J201" s="473">
        <v>-1.8259335767208285E-2</v>
      </c>
      <c r="K201" s="464">
        <v>-2.4010359452910938E-3</v>
      </c>
      <c r="L201" s="465">
        <v>212487189.18883464</v>
      </c>
      <c r="M201" s="465">
        <v>-20945479.838682771</v>
      </c>
      <c r="N201" s="464">
        <v>-8.972814270573963E-2</v>
      </c>
      <c r="O201" s="463">
        <v>50096664.16929587</v>
      </c>
      <c r="P201" s="463">
        <v>-5519447.3140276819</v>
      </c>
      <c r="Q201" s="464">
        <v>-9.9241877341293167E-2</v>
      </c>
    </row>
    <row r="202" spans="1:17">
      <c r="A202" s="483"/>
      <c r="B202" s="478" t="s">
        <v>299</v>
      </c>
      <c r="C202" s="367" t="s">
        <v>173</v>
      </c>
      <c r="D202" s="463">
        <v>9959611.2283725329</v>
      </c>
      <c r="E202" s="463">
        <v>-729399.40730416402</v>
      </c>
      <c r="F202" s="468">
        <v>-6.8238252553482232E-2</v>
      </c>
      <c r="G202" s="474">
        <v>0.18274254385493488</v>
      </c>
      <c r="H202" s="474">
        <v>-1.7771463795488579E-2</v>
      </c>
      <c r="I202" s="475">
        <v>13.92941380944724</v>
      </c>
      <c r="J202" s="475">
        <v>0.45641854141265092</v>
      </c>
      <c r="K202" s="468">
        <v>3.3876545811273952E-2</v>
      </c>
      <c r="L202" s="469">
        <v>138731546.18121815</v>
      </c>
      <c r="M202" s="469">
        <v>-5281443.5332253873</v>
      </c>
      <c r="N202" s="468">
        <v>-3.667338303091762E-2</v>
      </c>
      <c r="O202" s="463">
        <v>30083347.517793871</v>
      </c>
      <c r="P202" s="463">
        <v>-979161.88064683229</v>
      </c>
      <c r="Q202" s="468">
        <v>-3.1522304527527481E-2</v>
      </c>
    </row>
    <row r="203" spans="1:17">
      <c r="A203" s="483"/>
      <c r="B203" s="478" t="s">
        <v>299</v>
      </c>
      <c r="C203" s="367" t="s">
        <v>169</v>
      </c>
      <c r="D203" s="463">
        <v>22038195.7456032</v>
      </c>
      <c r="E203" s="463">
        <v>850557.49438481405</v>
      </c>
      <c r="F203" s="464">
        <v>4.0144044574477435E-2</v>
      </c>
      <c r="G203" s="472">
        <v>0.40436477490724526</v>
      </c>
      <c r="H203" s="472">
        <v>6.9081343254436267E-3</v>
      </c>
      <c r="I203" s="473">
        <v>11.87428833673173</v>
      </c>
      <c r="J203" s="473">
        <v>-1.8415475306246876E-2</v>
      </c>
      <c r="K203" s="464">
        <v>-1.5484683380079178E-3</v>
      </c>
      <c r="L203" s="465">
        <v>261687890.70462692</v>
      </c>
      <c r="M203" s="465">
        <v>9709584.5062803626</v>
      </c>
      <c r="N203" s="464">
        <v>3.8533414454486381E-2</v>
      </c>
      <c r="O203" s="463">
        <v>38028830.104662664</v>
      </c>
      <c r="P203" s="463">
        <v>1637638.5291360468</v>
      </c>
      <c r="Q203" s="464">
        <v>4.5000959249638102E-2</v>
      </c>
    </row>
    <row r="204" spans="1:17">
      <c r="A204" s="483"/>
      <c r="B204" s="478" t="s">
        <v>299</v>
      </c>
      <c r="C204" s="367" t="s">
        <v>233</v>
      </c>
      <c r="D204" s="463">
        <v>5983274.6164800152</v>
      </c>
      <c r="E204" s="463">
        <v>1577722.3037513588</v>
      </c>
      <c r="F204" s="468">
        <v>0.35812134137936696</v>
      </c>
      <c r="G204" s="474">
        <v>0.10978328359679222</v>
      </c>
      <c r="H204" s="474">
        <v>2.7139998801997911E-2</v>
      </c>
      <c r="I204" s="475">
        <v>11.555272744723863</v>
      </c>
      <c r="J204" s="475">
        <v>-0.77276310375738788</v>
      </c>
      <c r="K204" s="468">
        <v>-6.2683392006244704E-2</v>
      </c>
      <c r="L204" s="469">
        <v>69138370.10000965</v>
      </c>
      <c r="M204" s="469">
        <v>14826563.256331287</v>
      </c>
      <c r="N204" s="468">
        <v>0.27298968894563724</v>
      </c>
      <c r="O204" s="463">
        <v>10029662.094053261</v>
      </c>
      <c r="P204" s="463">
        <v>2641941.7113813898</v>
      </c>
      <c r="Q204" s="468">
        <v>0.35761257526450874</v>
      </c>
    </row>
    <row r="205" spans="1:17">
      <c r="A205" s="483"/>
      <c r="B205" s="478" t="s">
        <v>299</v>
      </c>
      <c r="C205" s="367" t="s">
        <v>153</v>
      </c>
      <c r="D205" s="463">
        <v>1014467317.3117697</v>
      </c>
      <c r="E205" s="463">
        <v>4261094.7711900473</v>
      </c>
      <c r="F205" s="464">
        <v>4.2180444706366674E-3</v>
      </c>
      <c r="G205" s="472">
        <v>18.613812725452899</v>
      </c>
      <c r="H205" s="472">
        <v>-0.33653779238841253</v>
      </c>
      <c r="I205" s="473">
        <v>5.4006478545002148</v>
      </c>
      <c r="J205" s="473">
        <v>-8.4426923914624474E-2</v>
      </c>
      <c r="K205" s="464">
        <v>-1.5392119036711375E-2</v>
      </c>
      <c r="L205" s="465">
        <v>5478780740.7003975</v>
      </c>
      <c r="M205" s="465">
        <v>-62275931.554664612</v>
      </c>
      <c r="N205" s="464">
        <v>-1.1238999208668979E-2</v>
      </c>
      <c r="O205" s="463">
        <v>1464286562.6095815</v>
      </c>
      <c r="P205" s="463">
        <v>7620522.9750957489</v>
      </c>
      <c r="Q205" s="464">
        <v>5.2314825551970237E-3</v>
      </c>
    </row>
    <row r="206" spans="1:17">
      <c r="A206" s="483"/>
      <c r="B206" s="478" t="s">
        <v>299</v>
      </c>
      <c r="C206" s="367" t="s">
        <v>234</v>
      </c>
      <c r="D206" s="463">
        <v>116202664.59066381</v>
      </c>
      <c r="E206" s="463">
        <v>-1946478.1731659323</v>
      </c>
      <c r="F206" s="468">
        <v>-1.6474754937975129E-2</v>
      </c>
      <c r="G206" s="474">
        <v>2.1321284579387783</v>
      </c>
      <c r="H206" s="474">
        <v>-8.42186787144108E-2</v>
      </c>
      <c r="I206" s="475">
        <v>3.4174747961391327</v>
      </c>
      <c r="J206" s="475">
        <v>-0.16989181852924196</v>
      </c>
      <c r="K206" s="468">
        <v>-4.7358365279581885E-2</v>
      </c>
      <c r="L206" s="469">
        <v>397119677.48280281</v>
      </c>
      <c r="M206" s="469">
        <v>-26724612.819847584</v>
      </c>
      <c r="N206" s="468">
        <v>-6.3052902755312806E-2</v>
      </c>
      <c r="O206" s="463">
        <v>109901316.37321237</v>
      </c>
      <c r="P206" s="463">
        <v>-4770019.26440911</v>
      </c>
      <c r="Q206" s="468">
        <v>-4.1597311463111256E-2</v>
      </c>
    </row>
    <row r="207" spans="1:17">
      <c r="A207" s="483"/>
      <c r="B207" s="478" t="s">
        <v>299</v>
      </c>
      <c r="C207" s="367" t="s">
        <v>235</v>
      </c>
      <c r="D207" s="463">
        <v>323646853.16660899</v>
      </c>
      <c r="E207" s="463">
        <v>9539741.2058696151</v>
      </c>
      <c r="F207" s="464">
        <v>3.0370981243691163E-2</v>
      </c>
      <c r="G207" s="472">
        <v>5.9383893509641794</v>
      </c>
      <c r="H207" s="472">
        <v>4.6087621884572272E-2</v>
      </c>
      <c r="I207" s="473">
        <v>4.2011127105531569</v>
      </c>
      <c r="J207" s="473">
        <v>-9.7567509041871503E-2</v>
      </c>
      <c r="K207" s="464">
        <v>-2.2697084699885673E-2</v>
      </c>
      <c r="L207" s="465">
        <v>1359676908.5687723</v>
      </c>
      <c r="M207" s="465">
        <v>9430879.5490210056</v>
      </c>
      <c r="N207" s="464">
        <v>6.9845638100988275E-3</v>
      </c>
      <c r="O207" s="463">
        <v>327945653.1395486</v>
      </c>
      <c r="P207" s="463">
        <v>7370916.5470397472</v>
      </c>
      <c r="Q207" s="464">
        <v>2.2992817916307352E-2</v>
      </c>
    </row>
    <row r="208" spans="1:17">
      <c r="A208" s="483"/>
      <c r="B208" s="478" t="s">
        <v>299</v>
      </c>
      <c r="C208" s="367" t="s">
        <v>236</v>
      </c>
      <c r="D208" s="463">
        <v>11441072.918066747</v>
      </c>
      <c r="E208" s="463">
        <v>-1152375.5778039601</v>
      </c>
      <c r="F208" s="468">
        <v>-9.1505958688107944E-2</v>
      </c>
      <c r="G208" s="474">
        <v>0.20992493798565331</v>
      </c>
      <c r="H208" s="474">
        <v>-2.6314215862505458E-2</v>
      </c>
      <c r="I208" s="475">
        <v>6.1972472900415632</v>
      </c>
      <c r="J208" s="475">
        <v>-0.2475874837210803</v>
      </c>
      <c r="K208" s="468">
        <v>-3.8416420655037677E-2</v>
      </c>
      <c r="L208" s="469">
        <v>70903158.136657074</v>
      </c>
      <c r="M208" s="469">
        <v>-10259536.651119322</v>
      </c>
      <c r="N208" s="468">
        <v>-0.12640704794174074</v>
      </c>
      <c r="O208" s="463">
        <v>19669220.331242651</v>
      </c>
      <c r="P208" s="463">
        <v>-1362004.2830772586</v>
      </c>
      <c r="Q208" s="468">
        <v>-6.4761054482290401E-2</v>
      </c>
    </row>
    <row r="209" spans="1:17">
      <c r="A209" s="483"/>
      <c r="B209" s="478" t="s">
        <v>299</v>
      </c>
      <c r="C209" s="367" t="s">
        <v>160</v>
      </c>
      <c r="D209" s="463">
        <v>61727654.729734577</v>
      </c>
      <c r="E209" s="463">
        <v>-2783221.8573503494</v>
      </c>
      <c r="F209" s="464">
        <v>-4.3143451222418368E-2</v>
      </c>
      <c r="G209" s="472">
        <v>1.1326013026869997</v>
      </c>
      <c r="H209" s="472">
        <v>-7.7551333736059158E-2</v>
      </c>
      <c r="I209" s="473">
        <v>5.0478853825354753</v>
      </c>
      <c r="J209" s="473">
        <v>2.0363977597868121E-2</v>
      </c>
      <c r="K209" s="464">
        <v>4.050500427082885E-3</v>
      </c>
      <c r="L209" s="465">
        <v>311594126.00842398</v>
      </c>
      <c r="M209" s="465">
        <v>-12735686.884433806</v>
      </c>
      <c r="N209" s="464">
        <v>-3.9267703362937632E-2</v>
      </c>
      <c r="O209" s="463">
        <v>64115378.366018645</v>
      </c>
      <c r="P209" s="463">
        <v>-2662438.2668980062</v>
      </c>
      <c r="Q209" s="464">
        <v>-3.9870100598431608E-2</v>
      </c>
    </row>
    <row r="210" spans="1:17">
      <c r="A210" s="483"/>
      <c r="B210" s="478" t="s">
        <v>299</v>
      </c>
      <c r="C210" s="367" t="s">
        <v>155</v>
      </c>
      <c r="D210" s="463">
        <v>479379204.40738112</v>
      </c>
      <c r="E210" s="463">
        <v>-3715084.9423888326</v>
      </c>
      <c r="F210" s="468">
        <v>-7.6901860036251365E-3</v>
      </c>
      <c r="G210" s="474">
        <v>8.7958227761943029</v>
      </c>
      <c r="H210" s="474">
        <v>-0.26649134549271558</v>
      </c>
      <c r="I210" s="475">
        <v>4.419845989820983</v>
      </c>
      <c r="J210" s="475">
        <v>-9.1804433761787152E-2</v>
      </c>
      <c r="K210" s="468">
        <v>-2.0348303867231774E-2</v>
      </c>
      <c r="L210" s="469">
        <v>2118782254.2035367</v>
      </c>
      <c r="M210" s="469">
        <v>-60770300.971770048</v>
      </c>
      <c r="N210" s="468">
        <v>-2.7882007629259548E-2</v>
      </c>
      <c r="O210" s="463">
        <v>456596444.06240451</v>
      </c>
      <c r="P210" s="463">
        <v>-2406698.4910619855</v>
      </c>
      <c r="Q210" s="468">
        <v>-5.2433159339026611E-3</v>
      </c>
    </row>
    <row r="211" spans="1:17">
      <c r="A211" s="483"/>
      <c r="B211" s="478" t="s">
        <v>299</v>
      </c>
      <c r="C211" s="367" t="s">
        <v>168</v>
      </c>
      <c r="D211" s="463">
        <v>14165508.436475048</v>
      </c>
      <c r="E211" s="463">
        <v>-747538.62239358574</v>
      </c>
      <c r="F211" s="464">
        <v>-5.0126484510020525E-2</v>
      </c>
      <c r="G211" s="472">
        <v>0.25991386484098666</v>
      </c>
      <c r="H211" s="472">
        <v>-1.9838390440009512E-2</v>
      </c>
      <c r="I211" s="473">
        <v>5.5757741728531682</v>
      </c>
      <c r="J211" s="473">
        <v>-0.13862397435287654</v>
      </c>
      <c r="K211" s="464">
        <v>-2.4258718203010465E-2</v>
      </c>
      <c r="L211" s="465">
        <v>78983676.085431233</v>
      </c>
      <c r="M211" s="465">
        <v>-6235412.3969642371</v>
      </c>
      <c r="N211" s="464">
        <v>-7.3169198450794823E-2</v>
      </c>
      <c r="O211" s="463">
        <v>23270998.917357821</v>
      </c>
      <c r="P211" s="463">
        <v>-1447511.1984762698</v>
      </c>
      <c r="Q211" s="464">
        <v>-5.8559807678255998E-2</v>
      </c>
    </row>
    <row r="212" spans="1:17">
      <c r="A212" s="483"/>
      <c r="B212" s="478" t="s">
        <v>299</v>
      </c>
      <c r="C212" s="367" t="s">
        <v>157</v>
      </c>
      <c r="D212" s="463">
        <v>351106099.58519936</v>
      </c>
      <c r="E212" s="463">
        <v>12571039.209584475</v>
      </c>
      <c r="F212" s="468">
        <v>3.7133640443729896E-2</v>
      </c>
      <c r="G212" s="474">
        <v>6.4422215214988796</v>
      </c>
      <c r="H212" s="474">
        <v>9.1678519929939917E-2</v>
      </c>
      <c r="I212" s="475">
        <v>4.9940110365050847</v>
      </c>
      <c r="J212" s="475">
        <v>-0.15739218851592796</v>
      </c>
      <c r="K212" s="468">
        <v>-3.0553265128121659E-2</v>
      </c>
      <c r="L212" s="469">
        <v>1753427736.3127389</v>
      </c>
      <c r="M212" s="469">
        <v>9497134.5111131668</v>
      </c>
      <c r="N212" s="468">
        <v>5.4458213539586011E-3</v>
      </c>
      <c r="O212" s="463">
        <v>495266047.50442803</v>
      </c>
      <c r="P212" s="463">
        <v>17045683.257730067</v>
      </c>
      <c r="Q212" s="468">
        <v>3.5643992878849395E-2</v>
      </c>
    </row>
    <row r="213" spans="1:17">
      <c r="A213" s="483"/>
      <c r="B213" s="478" t="s">
        <v>299</v>
      </c>
      <c r="C213" s="367" t="s">
        <v>178</v>
      </c>
      <c r="D213" s="463">
        <v>15471867.035220334</v>
      </c>
      <c r="E213" s="463">
        <v>1296905.2528085262</v>
      </c>
      <c r="F213" s="464">
        <v>9.1492680736375384E-2</v>
      </c>
      <c r="G213" s="472">
        <v>0.28388340421832753</v>
      </c>
      <c r="H213" s="472">
        <v>1.7976811722637376E-2</v>
      </c>
      <c r="I213" s="473">
        <v>5.4587443125621125</v>
      </c>
      <c r="J213" s="473">
        <v>-0.33305492550802374</v>
      </c>
      <c r="K213" s="464">
        <v>-5.7504570137517357E-2</v>
      </c>
      <c r="L213" s="465">
        <v>84456966.183226228</v>
      </c>
      <c r="M213" s="465">
        <v>2358433.3321802169</v>
      </c>
      <c r="N213" s="464">
        <v>2.8726863322383576E-2</v>
      </c>
      <c r="O213" s="463">
        <v>15096833.591054052</v>
      </c>
      <c r="P213" s="463">
        <v>-189921.02651712857</v>
      </c>
      <c r="Q213" s="464">
        <v>-1.2423894493526185E-2</v>
      </c>
    </row>
    <row r="214" spans="1:17">
      <c r="A214" s="483"/>
      <c r="B214" s="478" t="s">
        <v>299</v>
      </c>
      <c r="C214" s="367" t="s">
        <v>154</v>
      </c>
      <c r="D214" s="463">
        <v>548322896.64005065</v>
      </c>
      <c r="E214" s="463">
        <v>3616519.6645739079</v>
      </c>
      <c r="F214" s="468">
        <v>6.6393929233120163E-3</v>
      </c>
      <c r="G214" s="474">
        <v>10.06082654114633</v>
      </c>
      <c r="H214" s="474">
        <v>-0.15726214477447265</v>
      </c>
      <c r="I214" s="475">
        <v>5.4456792977048485</v>
      </c>
      <c r="J214" s="475">
        <v>0.10146155387424916</v>
      </c>
      <c r="K214" s="468">
        <v>1.8985295648063189E-2</v>
      </c>
      <c r="L214" s="469">
        <v>2985990646.6902795</v>
      </c>
      <c r="M214" s="469">
        <v>74961161.68025732</v>
      </c>
      <c r="N214" s="468">
        <v>2.5750739408948047E-2</v>
      </c>
      <c r="O214" s="463">
        <v>797627615.36990964</v>
      </c>
      <c r="P214" s="463">
        <v>-9125889.0804489851</v>
      </c>
      <c r="Q214" s="468">
        <v>-1.1311867912698384E-2</v>
      </c>
    </row>
    <row r="215" spans="1:17">
      <c r="A215" s="483"/>
      <c r="B215" s="478" t="s">
        <v>299</v>
      </c>
      <c r="C215" s="367" t="s">
        <v>237</v>
      </c>
      <c r="D215" s="463">
        <v>6940927.8759159874</v>
      </c>
      <c r="E215" s="463">
        <v>1431616.5143809756</v>
      </c>
      <c r="F215" s="464">
        <v>0.25985398545020638</v>
      </c>
      <c r="G215" s="472">
        <v>0.12735465146924041</v>
      </c>
      <c r="H215" s="472">
        <v>2.4006068691311444E-2</v>
      </c>
      <c r="I215" s="473">
        <v>8.5928265871751996</v>
      </c>
      <c r="J215" s="473">
        <v>-0.40153872662696344</v>
      </c>
      <c r="K215" s="464">
        <v>-4.4643364219461759E-2</v>
      </c>
      <c r="L215" s="465">
        <v>59642189.591836378</v>
      </c>
      <c r="M215" s="465">
        <v>10089430.578709699</v>
      </c>
      <c r="N215" s="464">
        <v>0.20360986511441226</v>
      </c>
      <c r="O215" s="463">
        <v>6508454.3841241403</v>
      </c>
      <c r="P215" s="463">
        <v>1063735.7856492875</v>
      </c>
      <c r="Q215" s="464">
        <v>0.19537020443026309</v>
      </c>
    </row>
    <row r="216" spans="1:17">
      <c r="A216" s="483"/>
      <c r="B216" s="478" t="s">
        <v>299</v>
      </c>
      <c r="C216" s="367" t="s">
        <v>183</v>
      </c>
      <c r="D216" s="463">
        <v>2128604.9942911984</v>
      </c>
      <c r="E216" s="463">
        <v>167039.79155402072</v>
      </c>
      <c r="F216" s="468">
        <v>8.5156379875077598E-2</v>
      </c>
      <c r="G216" s="474">
        <v>3.9056413207270921E-2</v>
      </c>
      <c r="H216" s="474">
        <v>2.2596212987982256E-3</v>
      </c>
      <c r="I216" s="475">
        <v>6.5717304366703555</v>
      </c>
      <c r="J216" s="475">
        <v>2.5045589333576146E-2</v>
      </c>
      <c r="K216" s="468">
        <v>3.8256903940877504E-3</v>
      </c>
      <c r="L216" s="469">
        <v>13988618.228631997</v>
      </c>
      <c r="M216" s="469">
        <v>1146869.0388094187</v>
      </c>
      <c r="N216" s="468">
        <v>8.9307852213648772E-2</v>
      </c>
      <c r="O216" s="463">
        <v>2828883.7828415646</v>
      </c>
      <c r="P216" s="463">
        <v>126853.91943540191</v>
      </c>
      <c r="Q216" s="468">
        <v>4.6947637830875272E-2</v>
      </c>
    </row>
    <row r="217" spans="1:17">
      <c r="A217" s="483"/>
      <c r="B217" s="478" t="s">
        <v>299</v>
      </c>
      <c r="C217" s="367" t="s">
        <v>167</v>
      </c>
      <c r="D217" s="463">
        <v>57564500.276912205</v>
      </c>
      <c r="E217" s="463">
        <v>2961353.5858797878</v>
      </c>
      <c r="F217" s="464">
        <v>5.4234119557914358E-2</v>
      </c>
      <c r="G217" s="472">
        <v>1.0562142412119027</v>
      </c>
      <c r="H217" s="472">
        <v>3.1919650578844383E-2</v>
      </c>
      <c r="I217" s="473">
        <v>9.3696847946758677</v>
      </c>
      <c r="J217" s="473">
        <v>-0.11040586431333566</v>
      </c>
      <c r="K217" s="464">
        <v>-1.1646076845124545E-2</v>
      </c>
      <c r="L217" s="465">
        <v>539361222.95769906</v>
      </c>
      <c r="M217" s="465">
        <v>21718442.060625374</v>
      </c>
      <c r="N217" s="464">
        <v>4.1956427988790582E-2</v>
      </c>
      <c r="O217" s="463">
        <v>107110042.04112597</v>
      </c>
      <c r="P217" s="463">
        <v>4733298.2343277931</v>
      </c>
      <c r="Q217" s="464">
        <v>4.6234115857995139E-2</v>
      </c>
    </row>
    <row r="218" spans="1:17">
      <c r="A218" s="483"/>
      <c r="B218" s="478" t="s">
        <v>299</v>
      </c>
      <c r="C218" s="367" t="s">
        <v>187</v>
      </c>
      <c r="D218" s="463">
        <v>2142262.6954277307</v>
      </c>
      <c r="E218" s="463">
        <v>-15878.818482152186</v>
      </c>
      <c r="F218" s="468">
        <v>-7.3576354376246132E-3</v>
      </c>
      <c r="G218" s="474">
        <v>3.9307009640371669E-2</v>
      </c>
      <c r="H218" s="474">
        <v>-1.1773362715385496E-3</v>
      </c>
      <c r="I218" s="475">
        <v>12.909779475917349</v>
      </c>
      <c r="J218" s="475">
        <v>-0.39060354220808158</v>
      </c>
      <c r="K218" s="468">
        <v>-2.9367841638528517E-2</v>
      </c>
      <c r="L218" s="469">
        <v>27656138.977456294</v>
      </c>
      <c r="M218" s="469">
        <v>-1047969.764862217</v>
      </c>
      <c r="N218" s="468">
        <v>-3.6509399203786937E-2</v>
      </c>
      <c r="O218" s="463">
        <v>4458195.0586883621</v>
      </c>
      <c r="P218" s="463">
        <v>-22547.993170074187</v>
      </c>
      <c r="Q218" s="468">
        <v>-5.0321995501889276E-3</v>
      </c>
    </row>
    <row r="219" spans="1:17">
      <c r="A219" s="483"/>
      <c r="B219" s="478" t="s">
        <v>299</v>
      </c>
      <c r="C219" s="367" t="s">
        <v>165</v>
      </c>
      <c r="D219" s="463">
        <v>95144461.062384874</v>
      </c>
      <c r="E219" s="463">
        <v>5143008.0584888458</v>
      </c>
      <c r="F219" s="464">
        <v>5.7143611428875626E-2</v>
      </c>
      <c r="G219" s="472">
        <v>1.7457449341713065</v>
      </c>
      <c r="H219" s="472">
        <v>5.7417300186316078E-2</v>
      </c>
      <c r="I219" s="473">
        <v>7.0001363625344801</v>
      </c>
      <c r="J219" s="473">
        <v>-0.21491752921507512</v>
      </c>
      <c r="K219" s="464">
        <v>-2.9787376842858267E-2</v>
      </c>
      <c r="L219" s="465">
        <v>666024201.57654631</v>
      </c>
      <c r="M219" s="465">
        <v>16658867.817671537</v>
      </c>
      <c r="N219" s="464">
        <v>2.5654076298223492E-2</v>
      </c>
      <c r="O219" s="463">
        <v>114529593.93064624</v>
      </c>
      <c r="P219" s="463">
        <v>5405752.2346950471</v>
      </c>
      <c r="Q219" s="464">
        <v>4.9537774245127369E-2</v>
      </c>
    </row>
    <row r="220" spans="1:17">
      <c r="A220" s="483"/>
      <c r="B220" s="478" t="s">
        <v>299</v>
      </c>
      <c r="C220" s="367" t="s">
        <v>238</v>
      </c>
      <c r="D220" s="463">
        <v>22266138.589098115</v>
      </c>
      <c r="E220" s="463">
        <v>1008375.3323574178</v>
      </c>
      <c r="F220" s="468">
        <v>4.7435627172001206E-2</v>
      </c>
      <c r="G220" s="474">
        <v>0.40854715252406665</v>
      </c>
      <c r="H220" s="474">
        <v>9.7750444614062015E-3</v>
      </c>
      <c r="I220" s="475">
        <v>13.488018989270097</v>
      </c>
      <c r="J220" s="475">
        <v>-0.25186909930891943</v>
      </c>
      <c r="K220" s="468">
        <v>-1.8331233681465001E-2</v>
      </c>
      <c r="L220" s="469">
        <v>300326100.10747504</v>
      </c>
      <c r="M220" s="469">
        <v>8246811.9463508725</v>
      </c>
      <c r="N220" s="468">
        <v>2.823483992401939E-2</v>
      </c>
      <c r="O220" s="463">
        <v>58585139.753374591</v>
      </c>
      <c r="P220" s="463">
        <v>1169879.778687343</v>
      </c>
      <c r="Q220" s="468">
        <v>2.0375763850988562E-2</v>
      </c>
    </row>
    <row r="221" spans="1:17">
      <c r="A221" s="483"/>
      <c r="B221" s="478" t="s">
        <v>299</v>
      </c>
      <c r="C221" s="367" t="s">
        <v>184</v>
      </c>
      <c r="D221" s="463">
        <v>3320412.1423263433</v>
      </c>
      <c r="E221" s="463">
        <v>342560.54384563211</v>
      </c>
      <c r="F221" s="464">
        <v>0.1150361367975507</v>
      </c>
      <c r="G221" s="472">
        <v>6.0924121195309149E-2</v>
      </c>
      <c r="H221" s="472">
        <v>5.0629214499703298E-3</v>
      </c>
      <c r="I221" s="473">
        <v>11.534342631282293</v>
      </c>
      <c r="J221" s="473">
        <v>-0.94769214922893674</v>
      </c>
      <c r="K221" s="464">
        <v>-7.5924491951313233E-2</v>
      </c>
      <c r="L221" s="465">
        <v>38298771.326662108</v>
      </c>
      <c r="M221" s="465">
        <v>1129124.1032249108</v>
      </c>
      <c r="N221" s="464">
        <v>3.0377584603841636E-2</v>
      </c>
      <c r="O221" s="463">
        <v>7416155.1603053296</v>
      </c>
      <c r="P221" s="463">
        <v>167740.97101242747</v>
      </c>
      <c r="Q221" s="464">
        <v>2.314174750943571E-2</v>
      </c>
    </row>
    <row r="222" spans="1:17">
      <c r="A222" s="483"/>
      <c r="B222" s="478" t="s">
        <v>299</v>
      </c>
      <c r="C222" s="367" t="s">
        <v>170</v>
      </c>
      <c r="D222" s="463">
        <v>48184434.803607345</v>
      </c>
      <c r="E222" s="463">
        <v>5130166.6780695245</v>
      </c>
      <c r="F222" s="468">
        <v>0.11915582127911134</v>
      </c>
      <c r="G222" s="474">
        <v>0.88410541218106553</v>
      </c>
      <c r="H222" s="474">
        <v>7.6454999757190167E-2</v>
      </c>
      <c r="I222" s="475">
        <v>8.5095276365551591</v>
      </c>
      <c r="J222" s="475">
        <v>-0.4255210702975134</v>
      </c>
      <c r="K222" s="468">
        <v>-4.762381093358372E-2</v>
      </c>
      <c r="L222" s="469">
        <v>410026779.613087</v>
      </c>
      <c r="M222" s="469">
        <v>25334796.873512089</v>
      </c>
      <c r="N222" s="468">
        <v>6.5857356041295501E-2</v>
      </c>
      <c r="O222" s="463">
        <v>89070234.107242584</v>
      </c>
      <c r="P222" s="463">
        <v>10091226.083207414</v>
      </c>
      <c r="Q222" s="468">
        <v>0.12777099049074428</v>
      </c>
    </row>
    <row r="223" spans="1:17">
      <c r="A223" s="483"/>
      <c r="B223" s="478" t="s">
        <v>299</v>
      </c>
      <c r="C223" s="367" t="s">
        <v>174</v>
      </c>
      <c r="D223" s="463">
        <v>11618809.914380528</v>
      </c>
      <c r="E223" s="463">
        <v>1500592.599339176</v>
      </c>
      <c r="F223" s="464">
        <v>0.14830602591510392</v>
      </c>
      <c r="G223" s="472">
        <v>0.2131861205859327</v>
      </c>
      <c r="H223" s="472">
        <v>2.3379563808341164E-2</v>
      </c>
      <c r="I223" s="473">
        <v>14.323378338561936</v>
      </c>
      <c r="J223" s="473">
        <v>-2.6432816830689987E-2</v>
      </c>
      <c r="K223" s="464">
        <v>-1.8420323824788868E-3</v>
      </c>
      <c r="L223" s="465">
        <v>166420610.24750671</v>
      </c>
      <c r="M223" s="465">
        <v>21226102.547439486</v>
      </c>
      <c r="N223" s="464">
        <v>0.14619080903037257</v>
      </c>
      <c r="O223" s="463">
        <v>25432290.842407137</v>
      </c>
      <c r="P223" s="463">
        <v>3155931.5281193703</v>
      </c>
      <c r="Q223" s="464">
        <v>0.14167178234080632</v>
      </c>
    </row>
    <row r="224" spans="1:17">
      <c r="A224" s="483"/>
      <c r="B224" s="478" t="s">
        <v>299</v>
      </c>
      <c r="C224" s="367" t="s">
        <v>182</v>
      </c>
      <c r="D224" s="463">
        <v>8786591.661026502</v>
      </c>
      <c r="E224" s="463">
        <v>430173.71850657649</v>
      </c>
      <c r="F224" s="468">
        <v>5.1478243604562358E-2</v>
      </c>
      <c r="G224" s="474">
        <v>0.16121955718274761</v>
      </c>
      <c r="H224" s="474">
        <v>4.4624064634846972E-3</v>
      </c>
      <c r="I224" s="475">
        <v>16.788323340676527</v>
      </c>
      <c r="J224" s="475">
        <v>-2.7968148845861407E-2</v>
      </c>
      <c r="K224" s="468">
        <v>-1.6631579479510885E-3</v>
      </c>
      <c r="L224" s="469">
        <v>147512141.86780497</v>
      </c>
      <c r="M224" s="469">
        <v>6988181.9381149709</v>
      </c>
      <c r="N224" s="468">
        <v>4.9729469206613947E-2</v>
      </c>
      <c r="O224" s="463">
        <v>17751433.091012418</v>
      </c>
      <c r="P224" s="463">
        <v>815972.41499998048</v>
      </c>
      <c r="Q224" s="468">
        <v>4.8181294303716947E-2</v>
      </c>
    </row>
    <row r="225" spans="1:17">
      <c r="A225" s="483"/>
      <c r="B225" s="478" t="s">
        <v>299</v>
      </c>
      <c r="C225" s="367" t="s">
        <v>172</v>
      </c>
      <c r="D225" s="463">
        <v>33208816.027353063</v>
      </c>
      <c r="E225" s="463">
        <v>-774643.57908559591</v>
      </c>
      <c r="F225" s="464">
        <v>-2.279472390559166E-2</v>
      </c>
      <c r="G225" s="472">
        <v>0.6093273502444424</v>
      </c>
      <c r="H225" s="472">
        <v>-2.8164735016441012E-2</v>
      </c>
      <c r="I225" s="473">
        <v>7.11240850974088</v>
      </c>
      <c r="J225" s="473">
        <v>-0.14618850176651499</v>
      </c>
      <c r="K225" s="464">
        <v>-2.0140049314592817E-2</v>
      </c>
      <c r="L225" s="465">
        <v>236194665.71136525</v>
      </c>
      <c r="M225" s="465">
        <v>-10477572.628612667</v>
      </c>
      <c r="N225" s="464">
        <v>-4.2475686356613314E-2</v>
      </c>
      <c r="O225" s="463">
        <v>52575795.571861327</v>
      </c>
      <c r="P225" s="463">
        <v>-689477.43190220743</v>
      </c>
      <c r="Q225" s="464">
        <v>-1.2944220371375763E-2</v>
      </c>
    </row>
    <row r="226" spans="1:17">
      <c r="A226" s="483"/>
      <c r="B226" s="478" t="s">
        <v>299</v>
      </c>
      <c r="C226" s="367" t="s">
        <v>314</v>
      </c>
      <c r="D226" s="463">
        <v>65192504.474749126</v>
      </c>
      <c r="E226" s="463">
        <v>-715280.86188615859</v>
      </c>
      <c r="F226" s="468">
        <v>-1.0852752193579852E-2</v>
      </c>
      <c r="G226" s="474">
        <v>1.1961756171818583</v>
      </c>
      <c r="H226" s="474">
        <v>-4.0181481117157025E-2</v>
      </c>
      <c r="I226" s="475">
        <v>6.0765628071084379</v>
      </c>
      <c r="J226" s="475">
        <v>-4.1837104478162246E-2</v>
      </c>
      <c r="K226" s="468">
        <v>-6.8379159719412991E-3</v>
      </c>
      <c r="L226" s="469">
        <v>396146347.99351096</v>
      </c>
      <c r="M226" s="469">
        <v>-7103839.9830269814</v>
      </c>
      <c r="N226" s="468">
        <v>-1.7616457957957108E-2</v>
      </c>
      <c r="O226" s="463">
        <v>114926561.31424145</v>
      </c>
      <c r="P226" s="463">
        <v>-2858514.5486437529</v>
      </c>
      <c r="Q226" s="468">
        <v>-2.4268902725599791E-2</v>
      </c>
    </row>
    <row r="227" spans="1:17">
      <c r="A227" s="483"/>
      <c r="B227" s="478" t="s">
        <v>299</v>
      </c>
      <c r="C227" s="367" t="s">
        <v>188</v>
      </c>
      <c r="D227" s="463">
        <v>9328824.384425493</v>
      </c>
      <c r="E227" s="463">
        <v>-1587072.4866734669</v>
      </c>
      <c r="F227" s="464">
        <v>-0.14539093813495219</v>
      </c>
      <c r="G227" s="472">
        <v>0.1711686390257256</v>
      </c>
      <c r="H227" s="472">
        <v>-3.3601503256409287E-2</v>
      </c>
      <c r="I227" s="473">
        <v>8.0031789546043886</v>
      </c>
      <c r="J227" s="473">
        <v>0.24348828588199289</v>
      </c>
      <c r="K227" s="464">
        <v>3.1378607250858663E-2</v>
      </c>
      <c r="L227" s="465">
        <v>74660250.98463434</v>
      </c>
      <c r="M227" s="465">
        <v>-10043732.10676825</v>
      </c>
      <c r="N227" s="464">
        <v>-0.11857449602966409</v>
      </c>
      <c r="O227" s="463">
        <v>8939124.1869112737</v>
      </c>
      <c r="P227" s="463">
        <v>-1220658.6326644421</v>
      </c>
      <c r="Q227" s="464">
        <v>-0.12014613445402549</v>
      </c>
    </row>
    <row r="228" spans="1:17">
      <c r="A228" s="483"/>
      <c r="B228" s="478" t="s">
        <v>299</v>
      </c>
      <c r="C228" s="367" t="s">
        <v>179</v>
      </c>
      <c r="D228" s="463">
        <v>4092355.1351971719</v>
      </c>
      <c r="E228" s="463">
        <v>418013.30137628783</v>
      </c>
      <c r="F228" s="468">
        <v>0.11376549060532103</v>
      </c>
      <c r="G228" s="474">
        <v>7.5088010025260846E-2</v>
      </c>
      <c r="H228" s="474">
        <v>6.1614244236001259E-3</v>
      </c>
      <c r="I228" s="475">
        <v>9.2367439213207305</v>
      </c>
      <c r="J228" s="475">
        <v>-0.15537188858575135</v>
      </c>
      <c r="K228" s="468">
        <v>-1.6542799485273638E-2</v>
      </c>
      <c r="L228" s="469">
        <v>37800036.418918155</v>
      </c>
      <c r="M228" s="469">
        <v>3290192.390488252</v>
      </c>
      <c r="N228" s="468">
        <v>9.5340691420619739E-2</v>
      </c>
      <c r="O228" s="463">
        <v>7243867.0729727512</v>
      </c>
      <c r="P228" s="463">
        <v>657516.4974501133</v>
      </c>
      <c r="Q228" s="468">
        <v>9.9830169972077179E-2</v>
      </c>
    </row>
    <row r="229" spans="1:17">
      <c r="A229" s="483"/>
      <c r="B229" s="478" t="s">
        <v>299</v>
      </c>
      <c r="C229" s="367" t="s">
        <v>158</v>
      </c>
      <c r="D229" s="463">
        <v>193137219.96567696</v>
      </c>
      <c r="E229" s="463">
        <v>7018803.1399134099</v>
      </c>
      <c r="F229" s="464">
        <v>3.7711491746053948E-2</v>
      </c>
      <c r="G229" s="472">
        <v>3.5437514658255655</v>
      </c>
      <c r="H229" s="472">
        <v>5.2375984288938415E-2</v>
      </c>
      <c r="I229" s="473">
        <v>5.2076251281430634</v>
      </c>
      <c r="J229" s="473">
        <v>-0.21046521626745474</v>
      </c>
      <c r="K229" s="464">
        <v>-3.8844907133115204E-2</v>
      </c>
      <c r="L229" s="465">
        <v>1005786239.8729535</v>
      </c>
      <c r="M229" s="465">
        <v>-2620157.247688055</v>
      </c>
      <c r="N229" s="464">
        <v>-2.5983147817879126E-3</v>
      </c>
      <c r="O229" s="463">
        <v>292876734.62077647</v>
      </c>
      <c r="P229" s="463">
        <v>7995711.58193326</v>
      </c>
      <c r="Q229" s="464">
        <v>2.8066845227676163E-2</v>
      </c>
    </row>
    <row r="230" spans="1:17">
      <c r="A230" s="483"/>
      <c r="B230" s="478" t="s">
        <v>299</v>
      </c>
      <c r="C230" s="367" t="s">
        <v>156</v>
      </c>
      <c r="D230" s="463">
        <v>524272020.59245372</v>
      </c>
      <c r="E230" s="463">
        <v>27524407.495797157</v>
      </c>
      <c r="F230" s="468">
        <v>5.5409239561743984E-2</v>
      </c>
      <c r="G230" s="474">
        <v>9.6195323811537232</v>
      </c>
      <c r="H230" s="474">
        <v>0.30109701910612685</v>
      </c>
      <c r="I230" s="475">
        <v>4.3048335055786087</v>
      </c>
      <c r="J230" s="475">
        <v>-0.11146989893834913</v>
      </c>
      <c r="K230" s="468">
        <v>-2.5240543669245791E-2</v>
      </c>
      <c r="L230" s="469">
        <v>2256903760.283793</v>
      </c>
      <c r="M230" s="469">
        <v>63115585.379355907</v>
      </c>
      <c r="N230" s="468">
        <v>2.8770136561660182E-2</v>
      </c>
      <c r="O230" s="463">
        <v>541720337.82504153</v>
      </c>
      <c r="P230" s="463">
        <v>21372731.710719109</v>
      </c>
      <c r="Q230" s="468">
        <v>4.1073950297031703E-2</v>
      </c>
    </row>
    <row r="231" spans="1:17">
      <c r="A231" s="483"/>
      <c r="B231" s="478" t="s">
        <v>299</v>
      </c>
      <c r="C231" s="367" t="s">
        <v>166</v>
      </c>
      <c r="D231" s="463">
        <v>48699582.788184643</v>
      </c>
      <c r="E231" s="463">
        <v>700185.84705246985</v>
      </c>
      <c r="F231" s="464">
        <v>1.4587388418883631E-2</v>
      </c>
      <c r="G231" s="472">
        <v>0.89355753345415467</v>
      </c>
      <c r="H231" s="472">
        <v>-6.8580216904942093E-3</v>
      </c>
      <c r="I231" s="473">
        <v>6.1714970543467782</v>
      </c>
      <c r="J231" s="473">
        <v>-0.27861485945665709</v>
      </c>
      <c r="K231" s="464">
        <v>-4.3195352759757985E-2</v>
      </c>
      <c r="L231" s="465">
        <v>300549331.72519857</v>
      </c>
      <c r="M231" s="465">
        <v>-9052150.3401782513</v>
      </c>
      <c r="N231" s="464">
        <v>-2.9238071729471758E-2</v>
      </c>
      <c r="O231" s="463">
        <v>81151416.955292627</v>
      </c>
      <c r="P231" s="463">
        <v>1534910.3420514017</v>
      </c>
      <c r="Q231" s="464">
        <v>1.9278795407435358E-2</v>
      </c>
    </row>
    <row r="232" spans="1:17">
      <c r="A232" s="483"/>
      <c r="B232" s="478" t="s">
        <v>299</v>
      </c>
      <c r="C232" s="367" t="s">
        <v>186</v>
      </c>
      <c r="D232" s="463">
        <v>6165402.8202959364</v>
      </c>
      <c r="E232" s="463">
        <v>14128.016317113303</v>
      </c>
      <c r="F232" s="468">
        <v>2.2967623407061724E-3</v>
      </c>
      <c r="G232" s="474">
        <v>0.11312503765825974</v>
      </c>
      <c r="H232" s="474">
        <v>-2.2660686980285893E-3</v>
      </c>
      <c r="I232" s="475">
        <v>5.2685474284674605</v>
      </c>
      <c r="J232" s="475">
        <v>-0.19895609284075721</v>
      </c>
      <c r="K232" s="468">
        <v>-3.6388836708632369E-2</v>
      </c>
      <c r="L232" s="469">
        <v>32482717.174336184</v>
      </c>
      <c r="M232" s="469">
        <v>-1149399.4769525491</v>
      </c>
      <c r="N232" s="468">
        <v>-3.4175650877700726E-2</v>
      </c>
      <c r="O232" s="463">
        <v>6248590.2875881772</v>
      </c>
      <c r="P232" s="463">
        <v>-406337.01402442064</v>
      </c>
      <c r="Q232" s="468">
        <v>-6.1058069548852699E-2</v>
      </c>
    </row>
    <row r="233" spans="1:17">
      <c r="A233" s="483"/>
      <c r="B233" s="478" t="s">
        <v>299</v>
      </c>
      <c r="C233" s="367" t="s">
        <v>181</v>
      </c>
      <c r="D233" s="463">
        <v>15472473.31127239</v>
      </c>
      <c r="E233" s="463">
        <v>2385634.5761082843</v>
      </c>
      <c r="F233" s="464">
        <v>0.18229265481037266</v>
      </c>
      <c r="G233" s="472">
        <v>0.28389452839029472</v>
      </c>
      <c r="H233" s="472">
        <v>3.8399919796294757E-2</v>
      </c>
      <c r="I233" s="473">
        <v>4.4539278190515361</v>
      </c>
      <c r="J233" s="473">
        <v>-0.4720001265059306</v>
      </c>
      <c r="K233" s="464">
        <v>-9.58195352677889E-2</v>
      </c>
      <c r="L233" s="465">
        <v>68913279.310608536</v>
      </c>
      <c r="M233" s="465">
        <v>4448454.6660597399</v>
      </c>
      <c r="N233" s="464">
        <v>6.900592207592246E-2</v>
      </c>
      <c r="O233" s="463">
        <v>11462052.080403054</v>
      </c>
      <c r="P233" s="463">
        <v>-81769.90005598776</v>
      </c>
      <c r="Q233" s="464">
        <v>-7.0834339090125303E-3</v>
      </c>
    </row>
    <row r="234" spans="1:17">
      <c r="A234" s="483"/>
      <c r="B234" s="478" t="s">
        <v>299</v>
      </c>
      <c r="C234" s="367" t="s">
        <v>159</v>
      </c>
      <c r="D234" s="463">
        <v>191053025.83149731</v>
      </c>
      <c r="E234" s="463">
        <v>6129399.022600621</v>
      </c>
      <c r="F234" s="468">
        <v>3.3145570030025689E-2</v>
      </c>
      <c r="G234" s="474">
        <v>3.5055099191191528</v>
      </c>
      <c r="H234" s="474">
        <v>3.6547375762517209E-2</v>
      </c>
      <c r="I234" s="475">
        <v>9.2794470959178899</v>
      </c>
      <c r="J234" s="475">
        <v>7.495695566305649E-2</v>
      </c>
      <c r="K234" s="468">
        <v>8.143520664467923E-3</v>
      </c>
      <c r="L234" s="469">
        <v>1772866445.7184134</v>
      </c>
      <c r="M234" s="469">
        <v>70738746.05575943</v>
      </c>
      <c r="N234" s="468">
        <v>4.155901232896874E-2</v>
      </c>
      <c r="O234" s="463">
        <v>388154937.85700518</v>
      </c>
      <c r="P234" s="463">
        <v>14525777.867972255</v>
      </c>
      <c r="Q234" s="468">
        <v>3.8877527301130962E-2</v>
      </c>
    </row>
    <row r="235" spans="1:17">
      <c r="A235" s="483"/>
      <c r="B235" s="478" t="s">
        <v>299</v>
      </c>
      <c r="C235" s="367" t="s">
        <v>161</v>
      </c>
      <c r="D235" s="463">
        <v>168967878.61064664</v>
      </c>
      <c r="E235" s="463">
        <v>2945484.9750348032</v>
      </c>
      <c r="F235" s="464">
        <v>1.7741492039318459E-2</v>
      </c>
      <c r="G235" s="472">
        <v>3.1002836615869609</v>
      </c>
      <c r="H235" s="472">
        <v>-1.4112669583420168E-2</v>
      </c>
      <c r="I235" s="473">
        <v>5.6182322636145576</v>
      </c>
      <c r="J235" s="473">
        <v>-6.2274834748807351E-2</v>
      </c>
      <c r="K235" s="464">
        <v>-1.0962900612649462E-2</v>
      </c>
      <c r="L235" s="465">
        <v>949300787.124843</v>
      </c>
      <c r="M235" s="465">
        <v>6209401.590473175</v>
      </c>
      <c r="N235" s="464">
        <v>6.5840932127217283E-3</v>
      </c>
      <c r="O235" s="463">
        <v>188445718.99323598</v>
      </c>
      <c r="P235" s="463">
        <v>3795381.8537939191</v>
      </c>
      <c r="Q235" s="464">
        <v>2.0554426883757963E-2</v>
      </c>
    </row>
    <row r="236" spans="1:17">
      <c r="A236" s="483"/>
      <c r="B236" s="478" t="s">
        <v>299</v>
      </c>
      <c r="C236" s="367" t="s">
        <v>177</v>
      </c>
      <c r="D236" s="463">
        <v>9618437.6785324141</v>
      </c>
      <c r="E236" s="463">
        <v>357321.93405044079</v>
      </c>
      <c r="F236" s="468">
        <v>3.8583032963748778E-2</v>
      </c>
      <c r="G236" s="474">
        <v>0.17648256834342191</v>
      </c>
      <c r="H236" s="474">
        <v>2.754288287037221E-3</v>
      </c>
      <c r="I236" s="475">
        <v>14.523311132620405</v>
      </c>
      <c r="J236" s="475">
        <v>0.27843700035771768</v>
      </c>
      <c r="K236" s="468">
        <v>1.9546469682529242E-2</v>
      </c>
      <c r="L236" s="469">
        <v>139691563.01504537</v>
      </c>
      <c r="M236" s="469">
        <v>7768134.9105834216</v>
      </c>
      <c r="N236" s="468">
        <v>5.8883664730364035E-2</v>
      </c>
      <c r="O236" s="463">
        <v>13309485.627596306</v>
      </c>
      <c r="P236" s="463">
        <v>294313.54833585396</v>
      </c>
      <c r="Q236" s="468">
        <v>2.2613112338701974E-2</v>
      </c>
    </row>
    <row r="237" spans="1:17">
      <c r="A237" s="483"/>
      <c r="B237" s="478" t="s">
        <v>299</v>
      </c>
      <c r="C237" s="367" t="s">
        <v>164</v>
      </c>
      <c r="D237" s="463">
        <v>96369450.708563522</v>
      </c>
      <c r="E237" s="463">
        <v>325415.00876300037</v>
      </c>
      <c r="F237" s="464">
        <v>3.3881854962876808E-3</v>
      </c>
      <c r="G237" s="472">
        <v>1.7682214866195511</v>
      </c>
      <c r="H237" s="472">
        <v>-3.345831008767286E-2</v>
      </c>
      <c r="I237" s="473">
        <v>6.4704494397148427</v>
      </c>
      <c r="J237" s="473">
        <v>-0.16999585597723765</v>
      </c>
      <c r="K237" s="464">
        <v>-2.560006873146304E-2</v>
      </c>
      <c r="L237" s="465">
        <v>623553658.342852</v>
      </c>
      <c r="M237" s="465">
        <v>-14221506.699170589</v>
      </c>
      <c r="N237" s="464">
        <v>-2.2298621016755244E-2</v>
      </c>
      <c r="O237" s="463">
        <v>168720043.24662688</v>
      </c>
      <c r="P237" s="463">
        <v>1335776.3266893625</v>
      </c>
      <c r="Q237" s="464">
        <v>7.9802979770391743E-3</v>
      </c>
    </row>
    <row r="238" spans="1:17">
      <c r="A238" s="483"/>
      <c r="B238" s="478" t="s">
        <v>299</v>
      </c>
      <c r="C238" s="367" t="s">
        <v>190</v>
      </c>
      <c r="D238" s="463">
        <v>508.08189113438129</v>
      </c>
      <c r="E238" s="463">
        <v>-615.38285303922885</v>
      </c>
      <c r="F238" s="468">
        <v>-0.5477544856041634</v>
      </c>
      <c r="G238" s="474">
        <v>9.3224700385915501E-6</v>
      </c>
      <c r="H238" s="474">
        <v>-1.1752484977013308E-5</v>
      </c>
      <c r="I238" s="475">
        <v>6.613594806388388</v>
      </c>
      <c r="J238" s="475">
        <v>-3.2626033570200956</v>
      </c>
      <c r="K238" s="468">
        <v>-0.33035013099555938</v>
      </c>
      <c r="L238" s="469">
        <v>3360.2477564263345</v>
      </c>
      <c r="M238" s="469">
        <v>-7735.312686635255</v>
      </c>
      <c r="N238" s="468">
        <v>-0.69715385052698209</v>
      </c>
      <c r="O238" s="463">
        <v>540.35726141929626</v>
      </c>
      <c r="P238" s="463">
        <v>-1105.4675402641296</v>
      </c>
      <c r="Q238" s="468">
        <v>-0.6716799620065308</v>
      </c>
    </row>
    <row r="239" spans="1:17">
      <c r="A239" s="483"/>
      <c r="B239" s="478" t="s">
        <v>299</v>
      </c>
      <c r="C239" s="367" t="s">
        <v>180</v>
      </c>
      <c r="D239" s="463">
        <v>10084651.269834395</v>
      </c>
      <c r="E239" s="463">
        <v>367037.7271229662</v>
      </c>
      <c r="F239" s="464">
        <v>3.7770356426476553E-2</v>
      </c>
      <c r="G239" s="472">
        <v>0.18503682369543437</v>
      </c>
      <c r="H239" s="472">
        <v>2.7451502506037062E-3</v>
      </c>
      <c r="I239" s="473">
        <v>4.7517873719887103</v>
      </c>
      <c r="J239" s="473">
        <v>-4.1254738465982044E-2</v>
      </c>
      <c r="K239" s="464">
        <v>-8.607213856101175E-3</v>
      </c>
      <c r="L239" s="465">
        <v>47920118.554908991</v>
      </c>
      <c r="M239" s="465">
        <v>1343187.6315683052</v>
      </c>
      <c r="N239" s="464">
        <v>2.8838045035191561E-2</v>
      </c>
      <c r="O239" s="463">
        <v>8027488.8166141966</v>
      </c>
      <c r="P239" s="463">
        <v>289608.03673318774</v>
      </c>
      <c r="Q239" s="464">
        <v>3.7427306645275202E-2</v>
      </c>
    </row>
    <row r="240" spans="1:17">
      <c r="A240" s="483"/>
      <c r="B240" s="478" t="s">
        <v>299</v>
      </c>
      <c r="C240" s="367" t="s">
        <v>185</v>
      </c>
      <c r="D240" s="463">
        <v>6522288.8450630121</v>
      </c>
      <c r="E240" s="463">
        <v>515145.31128454953</v>
      </c>
      <c r="F240" s="468">
        <v>8.5755452385624251E-2</v>
      </c>
      <c r="G240" s="474">
        <v>0.11967331133448714</v>
      </c>
      <c r="H240" s="474">
        <v>6.9859480654364398E-3</v>
      </c>
      <c r="I240" s="475">
        <v>5.8215747928744603</v>
      </c>
      <c r="J240" s="475">
        <v>-4.8765357746899163E-2</v>
      </c>
      <c r="K240" s="468">
        <v>-8.3070753134701202E-3</v>
      </c>
      <c r="L240" s="469">
        <v>37969992.332265109</v>
      </c>
      <c r="M240" s="469">
        <v>2706016.4553799257</v>
      </c>
      <c r="N240" s="468">
        <v>7.6736000070646154E-2</v>
      </c>
      <c r="O240" s="463">
        <v>5457778.235617917</v>
      </c>
      <c r="P240" s="463">
        <v>412063.72725082468</v>
      </c>
      <c r="Q240" s="468">
        <v>8.1666080506044694E-2</v>
      </c>
    </row>
    <row r="241" spans="1:17">
      <c r="A241" s="483"/>
      <c r="B241" s="478" t="s">
        <v>299</v>
      </c>
      <c r="C241" s="367" t="s">
        <v>163</v>
      </c>
      <c r="D241" s="463">
        <v>91212797.22821191</v>
      </c>
      <c r="E241" s="463">
        <v>3496184.8015780449</v>
      </c>
      <c r="F241" s="464">
        <v>3.9857727115285631E-2</v>
      </c>
      <c r="G241" s="472">
        <v>1.6736053461728884</v>
      </c>
      <c r="H241" s="472">
        <v>2.813879228262639E-2</v>
      </c>
      <c r="I241" s="473">
        <v>5.0482121473968116</v>
      </c>
      <c r="J241" s="473">
        <v>5.1877989854792972E-2</v>
      </c>
      <c r="K241" s="464">
        <v>1.0383210613822257E-2</v>
      </c>
      <c r="L241" s="465">
        <v>460461550.96550161</v>
      </c>
      <c r="M241" s="465">
        <v>22200044.11443615</v>
      </c>
      <c r="N241" s="464">
        <v>5.0654788904334225E-2</v>
      </c>
      <c r="O241" s="463">
        <v>98054134.214543521</v>
      </c>
      <c r="P241" s="463">
        <v>3731525.4643616974</v>
      </c>
      <c r="Q241" s="464">
        <v>3.9561304694665837E-2</v>
      </c>
    </row>
    <row r="242" spans="1:17">
      <c r="A242" s="483"/>
      <c r="B242" s="478" t="s">
        <v>299</v>
      </c>
      <c r="C242" s="367" t="s">
        <v>175</v>
      </c>
      <c r="D242" s="463">
        <v>31686132.363532394</v>
      </c>
      <c r="E242" s="463">
        <v>5615745.1992138028</v>
      </c>
      <c r="F242" s="468">
        <v>0.21540705029880913</v>
      </c>
      <c r="G242" s="474">
        <v>0.58138860044462615</v>
      </c>
      <c r="H242" s="474">
        <v>9.2336995063307392E-2</v>
      </c>
      <c r="I242" s="475">
        <v>5.3686823736316667</v>
      </c>
      <c r="J242" s="475">
        <v>-0.13251754149621942</v>
      </c>
      <c r="K242" s="468">
        <v>-2.4088843077999429E-2</v>
      </c>
      <c r="L242" s="469">
        <v>170112780.30865628</v>
      </c>
      <c r="M242" s="469">
        <v>26694368.652955711</v>
      </c>
      <c r="N242" s="468">
        <v>0.18612930058826704</v>
      </c>
      <c r="O242" s="463">
        <v>27993476.309664</v>
      </c>
      <c r="P242" s="463">
        <v>3665200.5455790982</v>
      </c>
      <c r="Q242" s="468">
        <v>0.15065599309713198</v>
      </c>
    </row>
    <row r="243" spans="1:17">
      <c r="A243" s="483"/>
      <c r="B243" s="478" t="s">
        <v>299</v>
      </c>
      <c r="C243" s="367" t="s">
        <v>207</v>
      </c>
      <c r="D243" s="463">
        <v>101996752.83273174</v>
      </c>
      <c r="E243" s="463">
        <v>1013239.3583734781</v>
      </c>
      <c r="F243" s="464">
        <v>1.0033710687148549E-2</v>
      </c>
      <c r="G243" s="472">
        <v>1.8714732583635392</v>
      </c>
      <c r="H243" s="472">
        <v>-2.2865673789859153E-2</v>
      </c>
      <c r="I243" s="473">
        <v>3.1491393553002998</v>
      </c>
      <c r="J243" s="473">
        <v>-9.6840310170067667E-3</v>
      </c>
      <c r="K243" s="464">
        <v>-3.0657082820628443E-3</v>
      </c>
      <c r="L243" s="465">
        <v>321201988.45839286</v>
      </c>
      <c r="M243" s="465">
        <v>2212904.4631011486</v>
      </c>
      <c r="N243" s="464">
        <v>6.937241975132325E-3</v>
      </c>
      <c r="O243" s="463">
        <v>76960886.149237558</v>
      </c>
      <c r="P243" s="463">
        <v>965995.82427836955</v>
      </c>
      <c r="Q243" s="464">
        <v>1.2711325987151339E-2</v>
      </c>
    </row>
    <row r="244" spans="1:17">
      <c r="A244" s="483"/>
      <c r="B244" s="478" t="s">
        <v>299</v>
      </c>
      <c r="C244" s="367" t="s">
        <v>208</v>
      </c>
      <c r="D244" s="463">
        <v>2237518.8658656622</v>
      </c>
      <c r="E244" s="463">
        <v>34510.272980743088</v>
      </c>
      <c r="F244" s="468">
        <v>1.5665065080636222E-2</v>
      </c>
      <c r="G244" s="474">
        <v>4.1054804258510727E-2</v>
      </c>
      <c r="H244" s="474">
        <v>-2.7119839072418245E-4</v>
      </c>
      <c r="I244" s="475">
        <v>12.314342083862131</v>
      </c>
      <c r="J244" s="475">
        <v>0.23458720327958638</v>
      </c>
      <c r="K244" s="468">
        <v>1.941986452528691E-2</v>
      </c>
      <c r="L244" s="469">
        <v>27553572.733364992</v>
      </c>
      <c r="M244" s="469">
        <v>941768.93149810657</v>
      </c>
      <c r="N244" s="468">
        <v>3.5389143047568954E-2</v>
      </c>
      <c r="O244" s="463">
        <v>5244577.0723842168</v>
      </c>
      <c r="P244" s="463">
        <v>71555.815564280376</v>
      </c>
      <c r="Q244" s="468">
        <v>1.3832499812356968E-2</v>
      </c>
    </row>
    <row r="245" spans="1:17">
      <c r="A245" s="483"/>
      <c r="B245" s="478" t="s">
        <v>299</v>
      </c>
      <c r="C245" s="367" t="s">
        <v>239</v>
      </c>
      <c r="D245" s="463">
        <v>4996382.1193327093</v>
      </c>
      <c r="E245" s="463">
        <v>628914.77914375346</v>
      </c>
      <c r="F245" s="464">
        <v>0.14399988143163628</v>
      </c>
      <c r="G245" s="472">
        <v>9.1675423630704189E-2</v>
      </c>
      <c r="H245" s="472">
        <v>9.7465707637539034E-3</v>
      </c>
      <c r="I245" s="473">
        <v>14.559548455300707</v>
      </c>
      <c r="J245" s="473">
        <v>0.1934920131843807</v>
      </c>
      <c r="K245" s="464">
        <v>1.3468693650480782E-2</v>
      </c>
      <c r="L245" s="465">
        <v>72745067.567622617</v>
      </c>
      <c r="M245" s="465">
        <v>10001785.249368414</v>
      </c>
      <c r="N245" s="464">
        <v>0.15940806537082533</v>
      </c>
      <c r="O245" s="463">
        <v>7538761.9173035026</v>
      </c>
      <c r="P245" s="463">
        <v>634852.22097914666</v>
      </c>
      <c r="Q245" s="464">
        <v>9.1955464208511042E-2</v>
      </c>
    </row>
    <row r="246" spans="1:17">
      <c r="A246" s="483"/>
      <c r="B246" s="478" t="s">
        <v>299</v>
      </c>
      <c r="C246" s="367" t="s">
        <v>209</v>
      </c>
      <c r="D246" s="463">
        <v>244441049.2489534</v>
      </c>
      <c r="E246" s="463">
        <v>15214566.568564743</v>
      </c>
      <c r="F246" s="468">
        <v>6.6373511431392807E-2</v>
      </c>
      <c r="G246" s="474">
        <v>4.4850926545274907</v>
      </c>
      <c r="H246" s="474">
        <v>0.18505757471906925</v>
      </c>
      <c r="I246" s="475">
        <v>4.9724088564463473</v>
      </c>
      <c r="J246" s="475">
        <v>-0.16351068839718774</v>
      </c>
      <c r="K246" s="468">
        <v>-3.1836691943773247E-2</v>
      </c>
      <c r="L246" s="469">
        <v>1215460838.1645336</v>
      </c>
      <c r="M246" s="469">
        <v>38172065.570587397</v>
      </c>
      <c r="N246" s="468">
        <v>3.2423706450951745E-2</v>
      </c>
      <c r="O246" s="463">
        <v>219149558.39770633</v>
      </c>
      <c r="P246" s="463">
        <v>6657157.0264744461</v>
      </c>
      <c r="Q246" s="468">
        <v>3.1328918039022734E-2</v>
      </c>
    </row>
    <row r="247" spans="1:17">
      <c r="A247" s="483"/>
      <c r="B247" s="484" t="s">
        <v>299</v>
      </c>
      <c r="C247" s="367" t="s">
        <v>210</v>
      </c>
      <c r="D247" s="463">
        <v>102254934.53831261</v>
      </c>
      <c r="E247" s="463">
        <v>-5703624.1536227465</v>
      </c>
      <c r="F247" s="464">
        <v>-5.2831607078956067E-2</v>
      </c>
      <c r="G247" s="472">
        <v>1.8762104695430524</v>
      </c>
      <c r="H247" s="472">
        <v>-0.14897259007816066</v>
      </c>
      <c r="I247" s="473">
        <v>6.748684803328862</v>
      </c>
      <c r="J247" s="473">
        <v>-0.23258893874841569</v>
      </c>
      <c r="K247" s="464">
        <v>-3.3316117852042408E-2</v>
      </c>
      <c r="L247" s="465">
        <v>690086322.78409791</v>
      </c>
      <c r="M247" s="465">
        <v>-63601928.244419098</v>
      </c>
      <c r="N247" s="464">
        <v>-8.4387580883243218E-2</v>
      </c>
      <c r="O247" s="463">
        <v>192612578.48166382</v>
      </c>
      <c r="P247" s="463">
        <v>-9113615.3171167374</v>
      </c>
      <c r="Q247" s="464">
        <v>-4.5178145413319298E-2</v>
      </c>
    </row>
    <row r="248" spans="1:17">
      <c r="A248" s="483"/>
      <c r="B248" s="478" t="s">
        <v>241</v>
      </c>
      <c r="C248" s="367" t="s">
        <v>189</v>
      </c>
      <c r="D248" s="463">
        <v>851272.22453844419</v>
      </c>
      <c r="E248" s="463">
        <v>118333.94074524369</v>
      </c>
      <c r="F248" s="468">
        <v>0.16145143917551422</v>
      </c>
      <c r="G248" s="474">
        <v>1.8881153899517659E-2</v>
      </c>
      <c r="H248" s="474">
        <v>2.2339201815937265E-3</v>
      </c>
      <c r="I248" s="475">
        <v>4.0656645859482179</v>
      </c>
      <c r="J248" s="475">
        <v>-0.22703421222884046</v>
      </c>
      <c r="K248" s="468">
        <v>-5.2888456167773296E-2</v>
      </c>
      <c r="L248" s="469">
        <v>3460987.3363073124</v>
      </c>
      <c r="M248" s="469">
        <v>314704.04633028479</v>
      </c>
      <c r="N248" s="468">
        <v>0.10002406564368289</v>
      </c>
      <c r="O248" s="463">
        <v>824761.55230793869</v>
      </c>
      <c r="P248" s="463">
        <v>74666.878890266642</v>
      </c>
      <c r="Q248" s="468">
        <v>9.9543273051200837E-2</v>
      </c>
    </row>
    <row r="249" spans="1:17">
      <c r="A249" s="483"/>
      <c r="B249" s="478" t="s">
        <v>300</v>
      </c>
      <c r="C249" s="367" t="s">
        <v>176</v>
      </c>
      <c r="D249" s="463">
        <v>3551493.4181742975</v>
      </c>
      <c r="E249" s="463">
        <v>-5475.641697301995</v>
      </c>
      <c r="F249" s="464">
        <v>-1.5394122369733676E-3</v>
      </c>
      <c r="G249" s="472">
        <v>7.8771856838193627E-2</v>
      </c>
      <c r="H249" s="472">
        <v>-2.0176128572028662E-3</v>
      </c>
      <c r="I249" s="473">
        <v>11.200126843166236</v>
      </c>
      <c r="J249" s="473">
        <v>-5.4651349485110856E-2</v>
      </c>
      <c r="K249" s="464">
        <v>-4.8558353216409632E-3</v>
      </c>
      <c r="L249" s="465">
        <v>39777176.766222164</v>
      </c>
      <c r="M249" s="465">
        <v>-255721.04075627774</v>
      </c>
      <c r="N249" s="464">
        <v>-6.3877724262993785E-3</v>
      </c>
      <c r="O249" s="463">
        <v>7489025.2339399336</v>
      </c>
      <c r="P249" s="463">
        <v>-10302.815338260494</v>
      </c>
      <c r="Q249" s="464">
        <v>-1.3738317980705129E-3</v>
      </c>
    </row>
    <row r="250" spans="1:17">
      <c r="A250" s="483"/>
      <c r="B250" s="478" t="s">
        <v>300</v>
      </c>
      <c r="C250" s="367" t="s">
        <v>171</v>
      </c>
      <c r="D250" s="463">
        <v>23241713.426316857</v>
      </c>
      <c r="E250" s="463">
        <v>-2665612.6001974456</v>
      </c>
      <c r="F250" s="468">
        <v>-0.1028903020508323</v>
      </c>
      <c r="G250" s="474">
        <v>0.51549945533428654</v>
      </c>
      <c r="H250" s="474">
        <v>-7.2933869689740805E-2</v>
      </c>
      <c r="I250" s="475">
        <v>7.6018395655627495</v>
      </c>
      <c r="J250" s="475">
        <v>3.3937758715396171E-2</v>
      </c>
      <c r="K250" s="468">
        <v>4.4844343361709138E-3</v>
      </c>
      <c r="L250" s="469">
        <v>176679776.69564646</v>
      </c>
      <c r="M250" s="469">
        <v>-19384322.750994593</v>
      </c>
      <c r="N250" s="468">
        <v>-9.8867272518037119E-2</v>
      </c>
      <c r="O250" s="463">
        <v>41608107.405997694</v>
      </c>
      <c r="P250" s="463">
        <v>-5349541.1564228311</v>
      </c>
      <c r="Q250" s="468">
        <v>-0.11392267969533691</v>
      </c>
    </row>
    <row r="251" spans="1:17">
      <c r="A251" s="483"/>
      <c r="B251" s="478" t="s">
        <v>300</v>
      </c>
      <c r="C251" s="367" t="s">
        <v>173</v>
      </c>
      <c r="D251" s="463">
        <v>8231834.0297898725</v>
      </c>
      <c r="E251" s="463">
        <v>-633294.62751489878</v>
      </c>
      <c r="F251" s="464">
        <v>-7.1436597481647462E-2</v>
      </c>
      <c r="G251" s="472">
        <v>0.18258145950435625</v>
      </c>
      <c r="H251" s="472">
        <v>-1.8772286044099168E-2</v>
      </c>
      <c r="I251" s="473">
        <v>13.880715571268961</v>
      </c>
      <c r="J251" s="473">
        <v>0.45200518474946172</v>
      </c>
      <c r="K251" s="464">
        <v>3.3659612259060272E-2</v>
      </c>
      <c r="L251" s="465">
        <v>114263746.797406</v>
      </c>
      <c r="M251" s="465">
        <v>-4783498.4807742387</v>
      </c>
      <c r="N251" s="464">
        <v>-4.0181513394925983E-2</v>
      </c>
      <c r="O251" s="463">
        <v>24963051.41560968</v>
      </c>
      <c r="P251" s="463">
        <v>-697455.72402080148</v>
      </c>
      <c r="Q251" s="464">
        <v>-2.7180122365689341E-2</v>
      </c>
    </row>
    <row r="252" spans="1:17">
      <c r="A252" s="483"/>
      <c r="B252" s="478" t="s">
        <v>300</v>
      </c>
      <c r="C252" s="367" t="s">
        <v>169</v>
      </c>
      <c r="D252" s="463">
        <v>15173066.38971545</v>
      </c>
      <c r="E252" s="463">
        <v>-112132.52624098584</v>
      </c>
      <c r="F252" s="468">
        <v>-7.3360200843660016E-3</v>
      </c>
      <c r="G252" s="474">
        <v>0.33653747106238202</v>
      </c>
      <c r="H252" s="474">
        <v>-1.0635387015092201E-2</v>
      </c>
      <c r="I252" s="475">
        <v>12.065152795894249</v>
      </c>
      <c r="J252" s="475">
        <v>-2.8715768652816109E-3</v>
      </c>
      <c r="K252" s="468">
        <v>-2.379492099604521E-4</v>
      </c>
      <c r="L252" s="469">
        <v>183065364.37416443</v>
      </c>
      <c r="M252" s="469">
        <v>-1396788.6860753894</v>
      </c>
      <c r="N252" s="468">
        <v>-7.5722236941430472E-3</v>
      </c>
      <c r="O252" s="463">
        <v>26599342.927050509</v>
      </c>
      <c r="P252" s="463">
        <v>-6472.8164360113442</v>
      </c>
      <c r="Q252" s="468">
        <v>-2.4328577249490955E-4</v>
      </c>
    </row>
    <row r="253" spans="1:17">
      <c r="A253" s="483"/>
      <c r="B253" s="478" t="s">
        <v>300</v>
      </c>
      <c r="C253" s="367" t="s">
        <v>233</v>
      </c>
      <c r="D253" s="463">
        <v>5135065.5042873323</v>
      </c>
      <c r="E253" s="463">
        <v>1305936.1848503747</v>
      </c>
      <c r="F253" s="464">
        <v>0.34105303736317844</v>
      </c>
      <c r="G253" s="472">
        <v>0.11389536657691664</v>
      </c>
      <c r="H253" s="472">
        <v>2.6924318500503683E-2</v>
      </c>
      <c r="I253" s="473">
        <v>11.646916510997062</v>
      </c>
      <c r="J253" s="473">
        <v>-0.70521058647837442</v>
      </c>
      <c r="K253" s="464">
        <v>-5.7092238519996071E-2</v>
      </c>
      <c r="L253" s="465">
        <v>59807679.206935585</v>
      </c>
      <c r="M253" s="465">
        <v>12509787.180580661</v>
      </c>
      <c r="N253" s="464">
        <v>0.26448931748607452</v>
      </c>
      <c r="O253" s="463">
        <v>8685887.7266752683</v>
      </c>
      <c r="P253" s="463">
        <v>2284485.3759582797</v>
      </c>
      <c r="Q253" s="464">
        <v>0.35687264302366589</v>
      </c>
    </row>
    <row r="254" spans="1:17">
      <c r="A254" s="483"/>
      <c r="B254" s="478" t="s">
        <v>300</v>
      </c>
      <c r="C254" s="367" t="s">
        <v>153</v>
      </c>
      <c r="D254" s="463">
        <v>824828534.38147318</v>
      </c>
      <c r="E254" s="463">
        <v>3095622.8636434078</v>
      </c>
      <c r="F254" s="468">
        <v>3.7671886086751189E-3</v>
      </c>
      <c r="G254" s="474">
        <v>18.294634841180429</v>
      </c>
      <c r="H254" s="474">
        <v>-0.36939204107085999</v>
      </c>
      <c r="I254" s="475">
        <v>5.4152660988537908</v>
      </c>
      <c r="J254" s="475">
        <v>-7.2777936384087916E-2</v>
      </c>
      <c r="K254" s="468">
        <v>-1.3261179377714916E-2</v>
      </c>
      <c r="L254" s="469">
        <v>4466665999.6032505</v>
      </c>
      <c r="M254" s="469">
        <v>-43040404.010830879</v>
      </c>
      <c r="N254" s="468">
        <v>-9.5439481329290688E-3</v>
      </c>
      <c r="O254" s="463">
        <v>1192642863.0131969</v>
      </c>
      <c r="P254" s="463">
        <v>5761786.5403084755</v>
      </c>
      <c r="Q254" s="468">
        <v>4.8545609619382035E-3</v>
      </c>
    </row>
    <row r="255" spans="1:17">
      <c r="A255" s="483"/>
      <c r="B255" s="478" t="s">
        <v>300</v>
      </c>
      <c r="C255" s="367" t="s">
        <v>234</v>
      </c>
      <c r="D255" s="463">
        <v>97194126.193570986</v>
      </c>
      <c r="E255" s="463">
        <v>-1459416.6523195803</v>
      </c>
      <c r="F255" s="464">
        <v>-1.47933526786704E-2</v>
      </c>
      <c r="G255" s="472">
        <v>2.1557584071123164</v>
      </c>
      <c r="H255" s="472">
        <v>-8.4960383502995729E-2</v>
      </c>
      <c r="I255" s="473">
        <v>3.403023219124488</v>
      </c>
      <c r="J255" s="473">
        <v>-0.16708066833393342</v>
      </c>
      <c r="K255" s="464">
        <v>-4.6799945772132465E-2</v>
      </c>
      <c r="L255" s="465">
        <v>330753868.19923764</v>
      </c>
      <c r="M255" s="465">
        <v>-21449528.626422226</v>
      </c>
      <c r="N255" s="464">
        <v>-6.0900970347653148E-2</v>
      </c>
      <c r="O255" s="463">
        <v>91829470.2035788</v>
      </c>
      <c r="P255" s="463">
        <v>-3820845.4550197423</v>
      </c>
      <c r="Q255" s="464">
        <v>-3.9945978523033394E-2</v>
      </c>
    </row>
    <row r="256" spans="1:17">
      <c r="A256" s="483"/>
      <c r="B256" s="478" t="s">
        <v>300</v>
      </c>
      <c r="C256" s="367" t="s">
        <v>235</v>
      </c>
      <c r="D256" s="463">
        <v>274271996.69263405</v>
      </c>
      <c r="E256" s="463">
        <v>8240817.2339192927</v>
      </c>
      <c r="F256" s="468">
        <v>3.0976884930129706E-2</v>
      </c>
      <c r="G256" s="474">
        <v>6.0833322533099441</v>
      </c>
      <c r="H256" s="474">
        <v>4.0963722927995327E-2</v>
      </c>
      <c r="I256" s="475">
        <v>4.2031558125636357</v>
      </c>
      <c r="J256" s="475">
        <v>-8.8977335142331526E-2</v>
      </c>
      <c r="K256" s="468">
        <v>-2.0730329670664478E-2</v>
      </c>
      <c r="L256" s="469">
        <v>1152807937.1220791</v>
      </c>
      <c r="M256" s="469">
        <v>10966693.444014788</v>
      </c>
      <c r="N256" s="468">
        <v>9.6043942226935221E-3</v>
      </c>
      <c r="O256" s="463">
        <v>278660847.94136143</v>
      </c>
      <c r="P256" s="463">
        <v>6760936.2467336655</v>
      </c>
      <c r="Q256" s="468">
        <v>2.4865533072798159E-2</v>
      </c>
    </row>
    <row r="257" spans="1:17">
      <c r="A257" s="483"/>
      <c r="B257" s="478" t="s">
        <v>300</v>
      </c>
      <c r="C257" s="367" t="s">
        <v>236</v>
      </c>
      <c r="D257" s="463">
        <v>9617919.2112306934</v>
      </c>
      <c r="E257" s="463">
        <v>-872102.50712030008</v>
      </c>
      <c r="F257" s="464">
        <v>-8.3136387181607527E-2</v>
      </c>
      <c r="G257" s="472">
        <v>0.21332472455428167</v>
      </c>
      <c r="H257" s="472">
        <v>-2.4935231451453516E-2</v>
      </c>
      <c r="I257" s="473">
        <v>6.1830403109534933</v>
      </c>
      <c r="J257" s="473">
        <v>-0.26697130583689432</v>
      </c>
      <c r="K257" s="464">
        <v>-4.1390825582689854E-2</v>
      </c>
      <c r="L257" s="465">
        <v>59467982.190533407</v>
      </c>
      <c r="M257" s="465">
        <v>-8192779.7532139644</v>
      </c>
      <c r="N257" s="464">
        <v>-0.12108612906288843</v>
      </c>
      <c r="O257" s="463">
        <v>16554079.434393223</v>
      </c>
      <c r="P257" s="463">
        <v>-1028286.3860463127</v>
      </c>
      <c r="Q257" s="464">
        <v>-5.8483960380970333E-2</v>
      </c>
    </row>
    <row r="258" spans="1:17">
      <c r="A258" s="483"/>
      <c r="B258" s="478" t="s">
        <v>300</v>
      </c>
      <c r="C258" s="367" t="s">
        <v>160</v>
      </c>
      <c r="D258" s="463">
        <v>52644925.389609426</v>
      </c>
      <c r="E258" s="463">
        <v>-2274368.0867005289</v>
      </c>
      <c r="F258" s="468">
        <v>-4.1412915985192027E-2</v>
      </c>
      <c r="G258" s="474">
        <v>1.1676604846925209</v>
      </c>
      <c r="H258" s="474">
        <v>-7.9721913443124848E-2</v>
      </c>
      <c r="I258" s="475">
        <v>5.0445449311438093</v>
      </c>
      <c r="J258" s="475">
        <v>3.1767378069309515E-2</v>
      </c>
      <c r="K258" s="468">
        <v>6.337280625952681E-3</v>
      </c>
      <c r="L258" s="469">
        <v>265569691.52459827</v>
      </c>
      <c r="M258" s="469">
        <v>-9728510.0441590846</v>
      </c>
      <c r="N258" s="468">
        <v>-3.5338080629376475E-2</v>
      </c>
      <c r="O258" s="463">
        <v>54667435.208404973</v>
      </c>
      <c r="P258" s="463">
        <v>-2251113.8364656866</v>
      </c>
      <c r="Q258" s="468">
        <v>-3.9549740361284745E-2</v>
      </c>
    </row>
    <row r="259" spans="1:17">
      <c r="A259" s="483"/>
      <c r="B259" s="478" t="s">
        <v>300</v>
      </c>
      <c r="C259" s="367" t="s">
        <v>155</v>
      </c>
      <c r="D259" s="463">
        <v>399011085.14471006</v>
      </c>
      <c r="E259" s="463">
        <v>-434824.74646490812</v>
      </c>
      <c r="F259" s="464">
        <v>-1.0885697805326677E-3</v>
      </c>
      <c r="G259" s="472">
        <v>8.850035851123419</v>
      </c>
      <c r="H259" s="472">
        <v>-0.2225826307669152</v>
      </c>
      <c r="I259" s="473">
        <v>4.416188518815785</v>
      </c>
      <c r="J259" s="473">
        <v>-8.962952456173845E-2</v>
      </c>
      <c r="K259" s="464">
        <v>-1.9891953846976233E-2</v>
      </c>
      <c r="L259" s="465">
        <v>1762108173.0962961</v>
      </c>
      <c r="M259" s="465">
        <v>-37722415.044712305</v>
      </c>
      <c r="N259" s="464">
        <v>-2.0958869847675313E-2</v>
      </c>
      <c r="O259" s="463">
        <v>384891421.19534808</v>
      </c>
      <c r="P259" s="463">
        <v>1675803.6191281676</v>
      </c>
      <c r="Q259" s="464">
        <v>4.3730044973828803E-3</v>
      </c>
    </row>
    <row r="260" spans="1:17">
      <c r="A260" s="483"/>
      <c r="B260" s="478" t="s">
        <v>300</v>
      </c>
      <c r="C260" s="367" t="s">
        <v>168</v>
      </c>
      <c r="D260" s="463">
        <v>11449816.350860218</v>
      </c>
      <c r="E260" s="463">
        <v>-565732.84837832116</v>
      </c>
      <c r="F260" s="468">
        <v>-4.7083394940796656E-2</v>
      </c>
      <c r="G260" s="474">
        <v>0.25395606529864212</v>
      </c>
      <c r="H260" s="474">
        <v>-1.8953209863978804E-2</v>
      </c>
      <c r="I260" s="475">
        <v>5.6352465113165717</v>
      </c>
      <c r="J260" s="475">
        <v>-9.8344884329903515E-2</v>
      </c>
      <c r="K260" s="468">
        <v>-1.7152405454734173E-2</v>
      </c>
      <c r="L260" s="469">
        <v>64522537.646400481</v>
      </c>
      <c r="M260" s="469">
        <v>-4369711.8563205004</v>
      </c>
      <c r="N260" s="468">
        <v>-6.3428206915320903E-2</v>
      </c>
      <c r="O260" s="463">
        <v>18881806.633284368</v>
      </c>
      <c r="P260" s="463">
        <v>-1081152.3537682332</v>
      </c>
      <c r="Q260" s="468">
        <v>-5.4157920900876337E-2</v>
      </c>
    </row>
    <row r="261" spans="1:17">
      <c r="A261" s="483"/>
      <c r="B261" s="478" t="s">
        <v>300</v>
      </c>
      <c r="C261" s="367" t="s">
        <v>157</v>
      </c>
      <c r="D261" s="463">
        <v>294867588.69044805</v>
      </c>
      <c r="E261" s="463">
        <v>11408720.659335077</v>
      </c>
      <c r="F261" s="464">
        <v>4.0248240383443691E-2</v>
      </c>
      <c r="G261" s="472">
        <v>6.540140934426308</v>
      </c>
      <c r="H261" s="472">
        <v>0.10193715946356985</v>
      </c>
      <c r="I261" s="473">
        <v>4.9933333722043995</v>
      </c>
      <c r="J261" s="473">
        <v>-0.16004477864349553</v>
      </c>
      <c r="K261" s="464">
        <v>-3.1056284627038879E-2</v>
      </c>
      <c r="L261" s="465">
        <v>1472372170.9894547</v>
      </c>
      <c r="M261" s="465">
        <v>11601433.813840151</v>
      </c>
      <c r="N261" s="464">
        <v>7.9419949473189793E-3</v>
      </c>
      <c r="O261" s="463">
        <v>416814925.14153606</v>
      </c>
      <c r="P261" s="463">
        <v>15018068.00883007</v>
      </c>
      <c r="Q261" s="464">
        <v>3.7377266004521993E-2</v>
      </c>
    </row>
    <row r="262" spans="1:17">
      <c r="A262" s="483"/>
      <c r="B262" s="478" t="s">
        <v>300</v>
      </c>
      <c r="C262" s="367" t="s">
        <v>178</v>
      </c>
      <c r="D262" s="463">
        <v>13271457.339673925</v>
      </c>
      <c r="E262" s="463">
        <v>907183.85256709158</v>
      </c>
      <c r="F262" s="468">
        <v>7.3371383568398174E-2</v>
      </c>
      <c r="G262" s="474">
        <v>0.29435992538947237</v>
      </c>
      <c r="H262" s="474">
        <v>1.3530072394273562E-2</v>
      </c>
      <c r="I262" s="475">
        <v>5.4574552495895166</v>
      </c>
      <c r="J262" s="475">
        <v>-0.34634708832465133</v>
      </c>
      <c r="K262" s="468">
        <v>-5.9675893174736414E-2</v>
      </c>
      <c r="L262" s="469">
        <v>72428384.528106779</v>
      </c>
      <c r="M262" s="469">
        <v>668585.15702597797</v>
      </c>
      <c r="N262" s="468">
        <v>9.3169875457513856E-3</v>
      </c>
      <c r="O262" s="463">
        <v>12875991.789597718</v>
      </c>
      <c r="P262" s="463">
        <v>-479630.31986076012</v>
      </c>
      <c r="Q262" s="468">
        <v>-3.5912240997076801E-2</v>
      </c>
    </row>
    <row r="263" spans="1:17">
      <c r="A263" s="483"/>
      <c r="B263" s="478" t="s">
        <v>300</v>
      </c>
      <c r="C263" s="367" t="s">
        <v>154</v>
      </c>
      <c r="D263" s="463">
        <v>426366053.8232978</v>
      </c>
      <c r="E263" s="463">
        <v>3246160.0673282743</v>
      </c>
      <c r="F263" s="464">
        <v>7.6719627586228955E-3</v>
      </c>
      <c r="G263" s="472">
        <v>9.4567669985151248</v>
      </c>
      <c r="H263" s="472">
        <v>-0.15355888814053564</v>
      </c>
      <c r="I263" s="473">
        <v>5.5517598453142618</v>
      </c>
      <c r="J263" s="473">
        <v>0.11705120493235288</v>
      </c>
      <c r="K263" s="464">
        <v>2.1537714839507466E-2</v>
      </c>
      <c r="L263" s="465">
        <v>2367081937.0212841</v>
      </c>
      <c r="M263" s="465">
        <v>67548594.508241177</v>
      </c>
      <c r="N263" s="464">
        <v>2.9374914144284926E-2</v>
      </c>
      <c r="O263" s="463">
        <v>618575805.7703687</v>
      </c>
      <c r="P263" s="463">
        <v>-6447513.03239429</v>
      </c>
      <c r="Q263" s="464">
        <v>-1.0315635974581799E-2</v>
      </c>
    </row>
    <row r="264" spans="1:17">
      <c r="A264" s="483"/>
      <c r="B264" s="478" t="s">
        <v>300</v>
      </c>
      <c r="C264" s="367" t="s">
        <v>237</v>
      </c>
      <c r="D264" s="463">
        <v>5892837.0167127308</v>
      </c>
      <c r="E264" s="463">
        <v>1342059.9047398074</v>
      </c>
      <c r="F264" s="468">
        <v>0.29490785237732214</v>
      </c>
      <c r="G264" s="474">
        <v>0.13070268171577451</v>
      </c>
      <c r="H264" s="474">
        <v>2.7340840949155037E-2</v>
      </c>
      <c r="I264" s="475">
        <v>8.526194115894512</v>
      </c>
      <c r="J264" s="475">
        <v>-0.53691777814357167</v>
      </c>
      <c r="K264" s="468">
        <v>-5.924209966962541E-2</v>
      </c>
      <c r="L264" s="469">
        <v>50243472.297821455</v>
      </c>
      <c r="M264" s="469">
        <v>8999270.1271833703</v>
      </c>
      <c r="N264" s="468">
        <v>0.21819479232380418</v>
      </c>
      <c r="O264" s="463">
        <v>5453809.9153845105</v>
      </c>
      <c r="P264" s="463">
        <v>973564.54170328565</v>
      </c>
      <c r="Q264" s="468">
        <v>0.21730161196580838</v>
      </c>
    </row>
    <row r="265" spans="1:17">
      <c r="A265" s="483"/>
      <c r="B265" s="478" t="s">
        <v>300</v>
      </c>
      <c r="C265" s="367" t="s">
        <v>183</v>
      </c>
      <c r="D265" s="463">
        <v>1767326.0215379556</v>
      </c>
      <c r="E265" s="463">
        <v>158919.73078490002</v>
      </c>
      <c r="F265" s="464">
        <v>9.8805713269433826E-2</v>
      </c>
      <c r="G265" s="472">
        <v>3.9199158202739441E-2</v>
      </c>
      <c r="H265" s="472">
        <v>2.6674119048479064E-3</v>
      </c>
      <c r="I265" s="473">
        <v>6.5757288839625607</v>
      </c>
      <c r="J265" s="473">
        <v>1.2896445323286265E-2</v>
      </c>
      <c r="K265" s="464">
        <v>1.9650730753625932E-3</v>
      </c>
      <c r="L265" s="465">
        <v>11621456.767205773</v>
      </c>
      <c r="M265" s="465">
        <v>1065755.7877401467</v>
      </c>
      <c r="N265" s="464">
        <v>0.10096494679163409</v>
      </c>
      <c r="O265" s="463">
        <v>2347488.5856067375</v>
      </c>
      <c r="P265" s="463">
        <v>124844.29524529679</v>
      </c>
      <c r="Q265" s="464">
        <v>5.6169264594738609E-2</v>
      </c>
    </row>
    <row r="266" spans="1:17">
      <c r="A266" s="483"/>
      <c r="B266" s="478" t="s">
        <v>300</v>
      </c>
      <c r="C266" s="367" t="s">
        <v>167</v>
      </c>
      <c r="D266" s="463">
        <v>50104562.227572158</v>
      </c>
      <c r="E266" s="463">
        <v>2471099.7596718445</v>
      </c>
      <c r="F266" s="468">
        <v>5.187739105333971E-2</v>
      </c>
      <c r="G266" s="474">
        <v>1.1113154208686691</v>
      </c>
      <c r="H266" s="474">
        <v>2.9416166823385215E-2</v>
      </c>
      <c r="I266" s="475">
        <v>9.3676868487917115</v>
      </c>
      <c r="J266" s="475">
        <v>-9.4681211967033718E-2</v>
      </c>
      <c r="K266" s="468">
        <v>-1.0006080017082072E-2</v>
      </c>
      <c r="L266" s="469">
        <v>469363848.64369363</v>
      </c>
      <c r="M266" s="469">
        <v>18638494.764083266</v>
      </c>
      <c r="N266" s="468">
        <v>4.1352221710300424E-2</v>
      </c>
      <c r="O266" s="463">
        <v>93097061.619372159</v>
      </c>
      <c r="P266" s="463">
        <v>3883734.7804488838</v>
      </c>
      <c r="Q266" s="468">
        <v>4.3533123559679116E-2</v>
      </c>
    </row>
    <row r="267" spans="1:17">
      <c r="A267" s="483"/>
      <c r="B267" s="478" t="s">
        <v>300</v>
      </c>
      <c r="C267" s="367" t="s">
        <v>187</v>
      </c>
      <c r="D267" s="463">
        <v>1651362.5822868836</v>
      </c>
      <c r="E267" s="463">
        <v>-37594.81114960229</v>
      </c>
      <c r="F267" s="464">
        <v>-2.2259182674294064E-2</v>
      </c>
      <c r="G267" s="472">
        <v>3.662709784401693E-2</v>
      </c>
      <c r="H267" s="472">
        <v>-1.7342063610802094E-3</v>
      </c>
      <c r="I267" s="473">
        <v>12.884253510127017</v>
      </c>
      <c r="J267" s="473">
        <v>-0.33431815267155507</v>
      </c>
      <c r="K267" s="464">
        <v>-2.5291548981228949E-2</v>
      </c>
      <c r="L267" s="465">
        <v>21276574.147322197</v>
      </c>
      <c r="M267" s="465">
        <v>-1049030.1932314746</v>
      </c>
      <c r="N267" s="464">
        <v>-4.6987762446633899E-2</v>
      </c>
      <c r="O267" s="463">
        <v>3432082.861502768</v>
      </c>
      <c r="P267" s="463">
        <v>-72720.581272205338</v>
      </c>
      <c r="Q267" s="464">
        <v>-2.0748832982949789E-2</v>
      </c>
    </row>
    <row r="268" spans="1:17">
      <c r="A268" s="483"/>
      <c r="B268" s="478" t="s">
        <v>300</v>
      </c>
      <c r="C268" s="367" t="s">
        <v>165</v>
      </c>
      <c r="D268" s="463">
        <v>81490066.099828765</v>
      </c>
      <c r="E268" s="463">
        <v>3861656.3765638173</v>
      </c>
      <c r="F268" s="468">
        <v>4.97454010758447E-2</v>
      </c>
      <c r="G268" s="474">
        <v>1.807443535640987</v>
      </c>
      <c r="H268" s="474">
        <v>4.4268779472057096E-2</v>
      </c>
      <c r="I268" s="475">
        <v>7.0304062784600081</v>
      </c>
      <c r="J268" s="475">
        <v>-0.17780078031611257</v>
      </c>
      <c r="K268" s="468">
        <v>-2.4666436308823418E-2</v>
      </c>
      <c r="L268" s="469">
        <v>572908272.34035718</v>
      </c>
      <c r="M268" s="469">
        <v>13346621.411553979</v>
      </c>
      <c r="N268" s="468">
        <v>2.3851922999727083E-2</v>
      </c>
      <c r="O268" s="463">
        <v>98781145.760622174</v>
      </c>
      <c r="P268" s="463">
        <v>3989233.2479758561</v>
      </c>
      <c r="Q268" s="468">
        <v>4.2084109732923126E-2</v>
      </c>
    </row>
    <row r="269" spans="1:17">
      <c r="A269" s="483"/>
      <c r="B269" s="478" t="s">
        <v>300</v>
      </c>
      <c r="C269" s="367" t="s">
        <v>238</v>
      </c>
      <c r="D269" s="463">
        <v>16775953.559191465</v>
      </c>
      <c r="E269" s="463">
        <v>424584.56165095977</v>
      </c>
      <c r="F269" s="464">
        <v>2.5966300541246653E-2</v>
      </c>
      <c r="G269" s="472">
        <v>0.37208938789703272</v>
      </c>
      <c r="H269" s="472">
        <v>7.0059933311678035E-4</v>
      </c>
      <c r="I269" s="473">
        <v>13.768825026218574</v>
      </c>
      <c r="J269" s="473">
        <v>-0.16908034330538868</v>
      </c>
      <c r="K269" s="464">
        <v>-1.2130972253197574E-2</v>
      </c>
      <c r="L269" s="465">
        <v>230985169.204476</v>
      </c>
      <c r="M269" s="465">
        <v>3081335.4545885324</v>
      </c>
      <c r="N269" s="464">
        <v>1.3520331816664993E-2</v>
      </c>
      <c r="O269" s="463">
        <v>45255686.243033022</v>
      </c>
      <c r="P269" s="463">
        <v>331085.22483105212</v>
      </c>
      <c r="Q269" s="464">
        <v>7.3697977795486105E-3</v>
      </c>
    </row>
    <row r="270" spans="1:17">
      <c r="A270" s="483"/>
      <c r="B270" s="478" t="s">
        <v>300</v>
      </c>
      <c r="C270" s="367" t="s">
        <v>184</v>
      </c>
      <c r="D270" s="463">
        <v>2717515.4580425215</v>
      </c>
      <c r="E270" s="463">
        <v>243307.6021864526</v>
      </c>
      <c r="F270" s="468">
        <v>9.8337575644900241E-2</v>
      </c>
      <c r="G270" s="474">
        <v>6.0274288422177788E-2</v>
      </c>
      <c r="H270" s="474">
        <v>4.0775835236506464E-3</v>
      </c>
      <c r="I270" s="475">
        <v>11.560053660050821</v>
      </c>
      <c r="J270" s="475">
        <v>-0.82453604798496372</v>
      </c>
      <c r="K270" s="468">
        <v>-6.657758290126968E-2</v>
      </c>
      <c r="L270" s="469">
        <v>31414624.516989134</v>
      </c>
      <c r="M270" s="469">
        <v>772575.36981277913</v>
      </c>
      <c r="N270" s="468">
        <v>2.5212914648822415E-2</v>
      </c>
      <c r="O270" s="463">
        <v>6095683.8640670693</v>
      </c>
      <c r="P270" s="463">
        <v>118177.24128565099</v>
      </c>
      <c r="Q270" s="468">
        <v>1.977032377266718E-2</v>
      </c>
    </row>
    <row r="271" spans="1:17">
      <c r="A271" s="483"/>
      <c r="B271" s="478" t="s">
        <v>300</v>
      </c>
      <c r="C271" s="367" t="s">
        <v>170</v>
      </c>
      <c r="D271" s="463">
        <v>39293770.300764486</v>
      </c>
      <c r="E271" s="463">
        <v>4418866.4932078496</v>
      </c>
      <c r="F271" s="464">
        <v>0.12670619874943934</v>
      </c>
      <c r="G271" s="472">
        <v>0.87153286922205364</v>
      </c>
      <c r="H271" s="472">
        <v>7.9418870796615471E-2</v>
      </c>
      <c r="I271" s="473">
        <v>8.4092221416200612</v>
      </c>
      <c r="J271" s="473">
        <v>-0.44904553140446524</v>
      </c>
      <c r="K271" s="464">
        <v>-5.0692251349765904E-2</v>
      </c>
      <c r="L271" s="465">
        <v>330430043.2409215</v>
      </c>
      <c r="M271" s="465">
        <v>21498810.242602587</v>
      </c>
      <c r="N271" s="464">
        <v>6.9590924925093528E-2</v>
      </c>
      <c r="O271" s="463">
        <v>72828825.182235092</v>
      </c>
      <c r="P271" s="463">
        <v>8747995.5796345472</v>
      </c>
      <c r="Q271" s="464">
        <v>0.13651501757835441</v>
      </c>
    </row>
    <row r="272" spans="1:17">
      <c r="A272" s="483"/>
      <c r="B272" s="478" t="s">
        <v>300</v>
      </c>
      <c r="C272" s="367" t="s">
        <v>174</v>
      </c>
      <c r="D272" s="463">
        <v>8916767.431260949</v>
      </c>
      <c r="E272" s="463">
        <v>1005787.7947069257</v>
      </c>
      <c r="F272" s="468">
        <v>0.12713821055226998</v>
      </c>
      <c r="G272" s="474">
        <v>0.19777323082181864</v>
      </c>
      <c r="H272" s="474">
        <v>1.8091080414991301E-2</v>
      </c>
      <c r="I272" s="475">
        <v>14.514237536907567</v>
      </c>
      <c r="J272" s="475">
        <v>5.9963066349958183E-2</v>
      </c>
      <c r="K272" s="468">
        <v>4.1484660106668753E-3</v>
      </c>
      <c r="L272" s="469">
        <v>129420080.55868253</v>
      </c>
      <c r="M272" s="469">
        <v>15072609.560938597</v>
      </c>
      <c r="N272" s="468">
        <v>0.13181410510806993</v>
      </c>
      <c r="O272" s="463">
        <v>19512153.032523654</v>
      </c>
      <c r="P272" s="463">
        <v>2154281.8172030486</v>
      </c>
      <c r="Q272" s="468">
        <v>0.12410979379208732</v>
      </c>
    </row>
    <row r="273" spans="1:17">
      <c r="A273" s="483"/>
      <c r="B273" s="478" t="s">
        <v>300</v>
      </c>
      <c r="C273" s="367" t="s">
        <v>182</v>
      </c>
      <c r="D273" s="463">
        <v>6152182.3042852338</v>
      </c>
      <c r="E273" s="463">
        <v>186526.27288519125</v>
      </c>
      <c r="F273" s="464">
        <v>3.1266682474386069E-2</v>
      </c>
      <c r="G273" s="472">
        <v>0.13645494068372813</v>
      </c>
      <c r="H273" s="472">
        <v>9.5694251464900626E-4</v>
      </c>
      <c r="I273" s="473">
        <v>16.80498617129588</v>
      </c>
      <c r="J273" s="473">
        <v>0.13706206022296996</v>
      </c>
      <c r="K273" s="464">
        <v>8.2231032076703712E-3</v>
      </c>
      <c r="L273" s="465">
        <v>103387338.54680458</v>
      </c>
      <c r="M273" s="465">
        <v>3952236.5426642746</v>
      </c>
      <c r="N273" s="464">
        <v>3.9746894839004746E-2</v>
      </c>
      <c r="O273" s="463">
        <v>12334861.291104203</v>
      </c>
      <c r="P273" s="463">
        <v>420654.44356328994</v>
      </c>
      <c r="Q273" s="464">
        <v>3.5306961591833774E-2</v>
      </c>
    </row>
    <row r="274" spans="1:17">
      <c r="A274" s="483"/>
      <c r="B274" s="478" t="s">
        <v>300</v>
      </c>
      <c r="C274" s="367" t="s">
        <v>172</v>
      </c>
      <c r="D274" s="463">
        <v>27596774.234485626</v>
      </c>
      <c r="E274" s="463">
        <v>-861490.50667797402</v>
      </c>
      <c r="F274" s="468">
        <v>-3.0272067341894769E-2</v>
      </c>
      <c r="G274" s="474">
        <v>0.61209437643062126</v>
      </c>
      <c r="H274" s="474">
        <v>-3.4278442165895262E-2</v>
      </c>
      <c r="I274" s="475">
        <v>7.0248129876628589</v>
      </c>
      <c r="J274" s="475">
        <v>-0.12478470853142376</v>
      </c>
      <c r="K274" s="468">
        <v>-1.7453388824639243E-2</v>
      </c>
      <c r="L274" s="469">
        <v>193862178.06001437</v>
      </c>
      <c r="M274" s="469">
        <v>-9602965.9710958898</v>
      </c>
      <c r="N274" s="468">
        <v>-4.7197106004690292E-2</v>
      </c>
      <c r="O274" s="463">
        <v>43278469.253274262</v>
      </c>
      <c r="P274" s="463">
        <v>-1014013.0823070854</v>
      </c>
      <c r="Q274" s="468">
        <v>-2.2893570846276575E-2</v>
      </c>
    </row>
    <row r="275" spans="1:17">
      <c r="A275" s="483"/>
      <c r="B275" s="478" t="s">
        <v>300</v>
      </c>
      <c r="C275" s="367" t="s">
        <v>314</v>
      </c>
      <c r="D275" s="463">
        <v>54234844.125852607</v>
      </c>
      <c r="E275" s="463">
        <v>-890201.40050329268</v>
      </c>
      <c r="F275" s="464">
        <v>-1.6148764903562346E-2</v>
      </c>
      <c r="G275" s="472">
        <v>1.2029247626536756</v>
      </c>
      <c r="H275" s="472">
        <v>-4.9130883613218268E-2</v>
      </c>
      <c r="I275" s="473">
        <v>6.0837168691697556</v>
      </c>
      <c r="J275" s="473">
        <v>-3.4269709254660441E-2</v>
      </c>
      <c r="K275" s="464">
        <v>-5.6014685248763699E-3</v>
      </c>
      <c r="L275" s="465">
        <v>329949436.10524172</v>
      </c>
      <c r="M275" s="465">
        <v>-7304852.5600385666</v>
      </c>
      <c r="N275" s="464">
        <v>-2.1659776630115802E-2</v>
      </c>
      <c r="O275" s="463">
        <v>95648480.380333766</v>
      </c>
      <c r="P275" s="463">
        <v>-2705829.9844108373</v>
      </c>
      <c r="Q275" s="464">
        <v>-2.7511046281310209E-2</v>
      </c>
    </row>
    <row r="276" spans="1:17">
      <c r="A276" s="483"/>
      <c r="B276" s="478" t="s">
        <v>300</v>
      </c>
      <c r="C276" s="367" t="s">
        <v>188</v>
      </c>
      <c r="D276" s="463">
        <v>7407437.3013154594</v>
      </c>
      <c r="E276" s="463">
        <v>-1405686.4453063821</v>
      </c>
      <c r="F276" s="468">
        <v>-0.15949922929939522</v>
      </c>
      <c r="G276" s="474">
        <v>0.16429640208570992</v>
      </c>
      <c r="H276" s="474">
        <v>-3.5876155466754878E-2</v>
      </c>
      <c r="I276" s="475">
        <v>8.0435665688305988</v>
      </c>
      <c r="J276" s="475">
        <v>0.29280893407725639</v>
      </c>
      <c r="K276" s="468">
        <v>3.7778104783504129E-2</v>
      </c>
      <c r="L276" s="469">
        <v>59582215.037569784</v>
      </c>
      <c r="M276" s="469">
        <v>-8726171.1275854334</v>
      </c>
      <c r="N276" s="468">
        <v>-0.1277467031132517</v>
      </c>
      <c r="O276" s="463">
        <v>6948343.7427788461</v>
      </c>
      <c r="P276" s="463">
        <v>-1069046.1336908778</v>
      </c>
      <c r="Q276" s="468">
        <v>-0.13334091894775213</v>
      </c>
    </row>
    <row r="277" spans="1:17">
      <c r="A277" s="483"/>
      <c r="B277" s="478" t="s">
        <v>300</v>
      </c>
      <c r="C277" s="367" t="s">
        <v>179</v>
      </c>
      <c r="D277" s="463">
        <v>3067061.0883220695</v>
      </c>
      <c r="E277" s="463">
        <v>286135.90731630754</v>
      </c>
      <c r="F277" s="464">
        <v>0.10289234290468122</v>
      </c>
      <c r="G277" s="472">
        <v>6.8027184205651098E-2</v>
      </c>
      <c r="H277" s="472">
        <v>4.8640059900553201E-3</v>
      </c>
      <c r="I277" s="473">
        <v>9.351511165675177</v>
      </c>
      <c r="J277" s="473">
        <v>-6.6424615607862947E-2</v>
      </c>
      <c r="K277" s="464">
        <v>-7.0529909260873807E-3</v>
      </c>
      <c r="L277" s="465">
        <v>28681656.013251692</v>
      </c>
      <c r="M277" s="465">
        <v>2491081.2459865101</v>
      </c>
      <c r="N277" s="464">
        <v>9.5113653217723124E-2</v>
      </c>
      <c r="O277" s="463">
        <v>5424925.2791744219</v>
      </c>
      <c r="P277" s="463">
        <v>424406.99942896515</v>
      </c>
      <c r="Q277" s="464">
        <v>8.4872602335646072E-2</v>
      </c>
    </row>
    <row r="278" spans="1:17">
      <c r="A278" s="483"/>
      <c r="B278" s="478" t="s">
        <v>300</v>
      </c>
      <c r="C278" s="367" t="s">
        <v>158</v>
      </c>
      <c r="D278" s="463">
        <v>161953946.67637902</v>
      </c>
      <c r="E278" s="463">
        <v>6429110.8030675054</v>
      </c>
      <c r="F278" s="468">
        <v>4.1338161631654602E-2</v>
      </c>
      <c r="G278" s="474">
        <v>3.5921263535750341</v>
      </c>
      <c r="H278" s="474">
        <v>5.9689381766800054E-2</v>
      </c>
      <c r="I278" s="475">
        <v>5.1992804570415885</v>
      </c>
      <c r="J278" s="475">
        <v>-0.20248268007222059</v>
      </c>
      <c r="K278" s="468">
        <v>-3.748455364157418E-2</v>
      </c>
      <c r="L278" s="469">
        <v>842043989.89525294</v>
      </c>
      <c r="M278" s="469">
        <v>1935664.5691233873</v>
      </c>
      <c r="N278" s="468">
        <v>2.3040654529544909E-3</v>
      </c>
      <c r="O278" s="463">
        <v>246202877.10486162</v>
      </c>
      <c r="P278" s="463">
        <v>7884972.4546460509</v>
      </c>
      <c r="Q278" s="468">
        <v>3.30859423517465E-2</v>
      </c>
    </row>
    <row r="279" spans="1:17">
      <c r="A279" s="483"/>
      <c r="B279" s="478" t="s">
        <v>300</v>
      </c>
      <c r="C279" s="367" t="s">
        <v>156</v>
      </c>
      <c r="D279" s="463">
        <v>438757530.8391211</v>
      </c>
      <c r="E279" s="463">
        <v>24144445.104480505</v>
      </c>
      <c r="F279" s="464">
        <v>5.8233678422618236E-2</v>
      </c>
      <c r="G279" s="472">
        <v>9.7316090265220296</v>
      </c>
      <c r="H279" s="472">
        <v>0.31449834564286228</v>
      </c>
      <c r="I279" s="473">
        <v>4.3038752178061754</v>
      </c>
      <c r="J279" s="473">
        <v>-0.10827572155240173</v>
      </c>
      <c r="K279" s="464">
        <v>-2.4540348469615701E-2</v>
      </c>
      <c r="L279" s="465">
        <v>1888357663.604322</v>
      </c>
      <c r="M279" s="465">
        <v>59022147.909869194</v>
      </c>
      <c r="N279" s="464">
        <v>3.2264255191843907E-2</v>
      </c>
      <c r="O279" s="463">
        <v>453060215.59163016</v>
      </c>
      <c r="P279" s="463">
        <v>18861505.597540438</v>
      </c>
      <c r="Q279" s="464">
        <v>4.3439801094289708E-2</v>
      </c>
    </row>
    <row r="280" spans="1:17">
      <c r="A280" s="483"/>
      <c r="B280" s="478" t="s">
        <v>300</v>
      </c>
      <c r="C280" s="367" t="s">
        <v>166</v>
      </c>
      <c r="D280" s="463">
        <v>41337333.29999426</v>
      </c>
      <c r="E280" s="463">
        <v>745620.98567695171</v>
      </c>
      <c r="F280" s="468">
        <v>1.8368798534620083E-2</v>
      </c>
      <c r="G280" s="474">
        <v>0.9168589428088405</v>
      </c>
      <c r="H280" s="474">
        <v>-5.1009777590855787E-3</v>
      </c>
      <c r="I280" s="475">
        <v>6.1442231002871255</v>
      </c>
      <c r="J280" s="475">
        <v>-0.27902103571944448</v>
      </c>
      <c r="K280" s="468">
        <v>-4.3439269909631081E-2</v>
      </c>
      <c r="L280" s="469">
        <v>253985798.16609296</v>
      </c>
      <c r="M280" s="469">
        <v>-6744679.9273113608</v>
      </c>
      <c r="N280" s="468">
        <v>-2.5868398572471994E-2</v>
      </c>
      <c r="O280" s="463">
        <v>68999099.587264076</v>
      </c>
      <c r="P280" s="463">
        <v>1625049.8139739782</v>
      </c>
      <c r="Q280" s="468">
        <v>2.4119817933494866E-2</v>
      </c>
    </row>
    <row r="281" spans="1:17">
      <c r="A281" s="483"/>
      <c r="B281" s="478" t="s">
        <v>300</v>
      </c>
      <c r="C281" s="367" t="s">
        <v>186</v>
      </c>
      <c r="D281" s="463">
        <v>5199996.0168677708</v>
      </c>
      <c r="E281" s="463">
        <v>-16721.334645359777</v>
      </c>
      <c r="F281" s="464">
        <v>-3.2053365207738702E-3</v>
      </c>
      <c r="G281" s="472">
        <v>0.11533552046126372</v>
      </c>
      <c r="H281" s="472">
        <v>-3.1518268519943049E-3</v>
      </c>
      <c r="I281" s="473">
        <v>5.269844660013578</v>
      </c>
      <c r="J281" s="473">
        <v>-0.23255649569598269</v>
      </c>
      <c r="K281" s="464">
        <v>-4.2264547624753006E-2</v>
      </c>
      <c r="L281" s="465">
        <v>27403171.241582498</v>
      </c>
      <c r="M281" s="465">
        <v>-1301300.3423934691</v>
      </c>
      <c r="N281" s="464">
        <v>-4.5334412047491203E-2</v>
      </c>
      <c r="O281" s="463">
        <v>5248367.8553907396</v>
      </c>
      <c r="P281" s="463">
        <v>-422787.29219766986</v>
      </c>
      <c r="Q281" s="464">
        <v>-7.4550471851833403E-2</v>
      </c>
    </row>
    <row r="282" spans="1:17">
      <c r="A282" s="483"/>
      <c r="B282" s="478" t="s">
        <v>300</v>
      </c>
      <c r="C282" s="367" t="s">
        <v>181</v>
      </c>
      <c r="D282" s="463">
        <v>13539286.407988695</v>
      </c>
      <c r="E282" s="463">
        <v>2303572.2004928049</v>
      </c>
      <c r="F282" s="468">
        <v>0.20502232060655121</v>
      </c>
      <c r="G282" s="474">
        <v>0.30030035397605931</v>
      </c>
      <c r="H282" s="474">
        <v>4.510347787351815E-2</v>
      </c>
      <c r="I282" s="475">
        <v>4.3920576261978761</v>
      </c>
      <c r="J282" s="475">
        <v>-0.5452023540613693</v>
      </c>
      <c r="K282" s="468">
        <v>-0.11042609792501586</v>
      </c>
      <c r="L282" s="469">
        <v>59465326.121484004</v>
      </c>
      <c r="M282" s="469">
        <v>3991684.0151843205</v>
      </c>
      <c r="N282" s="468">
        <v>7.1956407829422434E-2</v>
      </c>
      <c r="O282" s="463">
        <v>9925589.9387798607</v>
      </c>
      <c r="P282" s="463">
        <v>-8818.3572225403041</v>
      </c>
      <c r="Q282" s="468">
        <v>-8.8765802248019191E-4</v>
      </c>
    </row>
    <row r="283" spans="1:17">
      <c r="A283" s="483"/>
      <c r="B283" s="478" t="s">
        <v>300</v>
      </c>
      <c r="C283" s="367" t="s">
        <v>159</v>
      </c>
      <c r="D283" s="463">
        <v>159880859.53843617</v>
      </c>
      <c r="E283" s="463">
        <v>5478846.1518953443</v>
      </c>
      <c r="F283" s="464">
        <v>3.5484292152196333E-2</v>
      </c>
      <c r="G283" s="472">
        <v>3.5461454368126759</v>
      </c>
      <c r="H283" s="472">
        <v>3.9211142070613825E-2</v>
      </c>
      <c r="I283" s="473">
        <v>9.2635918663530035</v>
      </c>
      <c r="J283" s="473">
        <v>7.0849331944833338E-2</v>
      </c>
      <c r="K283" s="464">
        <v>7.7070941212207707E-3</v>
      </c>
      <c r="L283" s="465">
        <v>1481071030.0057843</v>
      </c>
      <c r="M283" s="465">
        <v>61693074.14907074</v>
      </c>
      <c r="N283" s="464">
        <v>4.3464867052858944E-2</v>
      </c>
      <c r="O283" s="463">
        <v>324683637.81573611</v>
      </c>
      <c r="P283" s="463">
        <v>13051877.053970098</v>
      </c>
      <c r="Q283" s="464">
        <v>4.1882371110266589E-2</v>
      </c>
    </row>
    <row r="284" spans="1:17">
      <c r="A284" s="483"/>
      <c r="B284" s="478" t="s">
        <v>300</v>
      </c>
      <c r="C284" s="367" t="s">
        <v>161</v>
      </c>
      <c r="D284" s="463">
        <v>143635879.69366574</v>
      </c>
      <c r="E284" s="463">
        <v>2189404.396823287</v>
      </c>
      <c r="F284" s="468">
        <v>1.5478677656891473E-2</v>
      </c>
      <c r="G284" s="474">
        <v>3.1858330059566384</v>
      </c>
      <c r="H284" s="474">
        <v>-2.6842037645627315E-2</v>
      </c>
      <c r="I284" s="475">
        <v>5.6154943072593024</v>
      </c>
      <c r="J284" s="475">
        <v>-5.3954252945676906E-2</v>
      </c>
      <c r="K284" s="468">
        <v>-9.5166668103125341E-3</v>
      </c>
      <c r="L284" s="469">
        <v>806586464.73796201</v>
      </c>
      <c r="M284" s="469">
        <v>4662949.0202093124</v>
      </c>
      <c r="N284" s="468">
        <v>5.8147054286539933E-3</v>
      </c>
      <c r="O284" s="463">
        <v>160315160.36026397</v>
      </c>
      <c r="P284" s="463">
        <v>2768482.6203751564</v>
      </c>
      <c r="Q284" s="468">
        <v>1.7572459540822243E-2</v>
      </c>
    </row>
    <row r="285" spans="1:17">
      <c r="A285" s="483"/>
      <c r="B285" s="478" t="s">
        <v>300</v>
      </c>
      <c r="C285" s="367" t="s">
        <v>177</v>
      </c>
      <c r="D285" s="463">
        <v>7820726.6718503907</v>
      </c>
      <c r="E285" s="463">
        <v>371104.42189700063</v>
      </c>
      <c r="F285" s="464">
        <v>4.9815199945114332E-2</v>
      </c>
      <c r="G285" s="472">
        <v>0.17346312923264082</v>
      </c>
      <c r="H285" s="472">
        <v>4.2597932254148652E-3</v>
      </c>
      <c r="I285" s="473">
        <v>14.528869524479546</v>
      </c>
      <c r="J285" s="473">
        <v>0.18074326063991641</v>
      </c>
      <c r="K285" s="464">
        <v>1.2596994012760284E-2</v>
      </c>
      <c r="L285" s="465">
        <v>113626317.40193149</v>
      </c>
      <c r="M285" s="465">
        <v>6738196.741691187</v>
      </c>
      <c r="N285" s="464">
        <v>6.3039715733327756E-2</v>
      </c>
      <c r="O285" s="463">
        <v>10786154.151901389</v>
      </c>
      <c r="P285" s="463">
        <v>356376.72039506212</v>
      </c>
      <c r="Q285" s="464">
        <v>3.4169158712679469E-2</v>
      </c>
    </row>
    <row r="286" spans="1:17">
      <c r="A286" s="483"/>
      <c r="B286" s="478" t="s">
        <v>300</v>
      </c>
      <c r="C286" s="367" t="s">
        <v>164</v>
      </c>
      <c r="D286" s="463">
        <v>82009415.417871997</v>
      </c>
      <c r="E286" s="463">
        <v>101880.67171747983</v>
      </c>
      <c r="F286" s="468">
        <v>1.2438498122697196E-3</v>
      </c>
      <c r="G286" s="474">
        <v>1.8189626644448202</v>
      </c>
      <c r="H286" s="474">
        <v>-4.1403896190362E-2</v>
      </c>
      <c r="I286" s="475">
        <v>6.4335405890956263</v>
      </c>
      <c r="J286" s="475">
        <v>-0.16776996514568943</v>
      </c>
      <c r="K286" s="468">
        <v>-2.5414645132533251E-2</v>
      </c>
      <c r="L286" s="469">
        <v>527610902.77888411</v>
      </c>
      <c r="M286" s="469">
        <v>-13086170.812792957</v>
      </c>
      <c r="N286" s="468">
        <v>-2.4202407321840536E-2</v>
      </c>
      <c r="O286" s="463">
        <v>143783920.86943638</v>
      </c>
      <c r="P286" s="463">
        <v>940548.77336901426</v>
      </c>
      <c r="Q286" s="468">
        <v>6.5844761263158993E-3</v>
      </c>
    </row>
    <row r="287" spans="1:17">
      <c r="A287" s="483"/>
      <c r="B287" s="478" t="s">
        <v>300</v>
      </c>
      <c r="C287" s="367" t="s">
        <v>190</v>
      </c>
      <c r="D287" s="463">
        <v>380.53696241974831</v>
      </c>
      <c r="E287" s="463">
        <v>-498.10027541320324</v>
      </c>
      <c r="F287" s="464">
        <v>-0.56690093927922414</v>
      </c>
      <c r="G287" s="472">
        <v>8.440281198881941E-6</v>
      </c>
      <c r="H287" s="472">
        <v>-1.1516214149917784E-5</v>
      </c>
      <c r="I287" s="473">
        <v>6.3066776218708371</v>
      </c>
      <c r="J287" s="473">
        <v>-3.6188863227707424</v>
      </c>
      <c r="K287" s="464">
        <v>-0.36460259013538837</v>
      </c>
      <c r="L287" s="465">
        <v>2399.9239451873304</v>
      </c>
      <c r="M287" s="465">
        <v>-6321.046143066882</v>
      </c>
      <c r="N287" s="464">
        <v>-0.72480997860322283</v>
      </c>
      <c r="O287" s="463">
        <v>398.5154093503952</v>
      </c>
      <c r="P287" s="463">
        <v>-860.67875921726227</v>
      </c>
      <c r="Q287" s="464">
        <v>-0.68351552183273734</v>
      </c>
    </row>
    <row r="288" spans="1:17">
      <c r="A288" s="483"/>
      <c r="B288" s="478" t="s">
        <v>300</v>
      </c>
      <c r="C288" s="367" t="s">
        <v>180</v>
      </c>
      <c r="D288" s="463">
        <v>8419097.1857958082</v>
      </c>
      <c r="E288" s="463">
        <v>116165.69939178042</v>
      </c>
      <c r="F288" s="468">
        <v>1.3990925925620446E-2</v>
      </c>
      <c r="G288" s="474">
        <v>0.18673494221686285</v>
      </c>
      <c r="H288" s="474">
        <v>-1.8496140199029121E-3</v>
      </c>
      <c r="I288" s="475">
        <v>4.7931734862206072</v>
      </c>
      <c r="J288" s="475">
        <v>8.780175629746978E-2</v>
      </c>
      <c r="K288" s="468">
        <v>1.8659897950061434E-2</v>
      </c>
      <c r="L288" s="469">
        <v>40354193.408870995</v>
      </c>
      <c r="M288" s="469">
        <v>1285814.3172567859</v>
      </c>
      <c r="N288" s="468">
        <v>3.2911893125680713E-2</v>
      </c>
      <c r="O288" s="463">
        <v>6715744.1455365438</v>
      </c>
      <c r="P288" s="463">
        <v>33933.148014229722</v>
      </c>
      <c r="Q288" s="468">
        <v>5.0784357753927032E-3</v>
      </c>
    </row>
    <row r="289" spans="1:17">
      <c r="A289" s="483"/>
      <c r="B289" s="478" t="s">
        <v>300</v>
      </c>
      <c r="C289" s="367" t="s">
        <v>185</v>
      </c>
      <c r="D289" s="463">
        <v>5558617.651599871</v>
      </c>
      <c r="E289" s="463">
        <v>467646.8632690087</v>
      </c>
      <c r="F289" s="464">
        <v>9.1858092044235146E-2</v>
      </c>
      <c r="G289" s="472">
        <v>0.12328972134071177</v>
      </c>
      <c r="H289" s="472">
        <v>7.658456828432858E-3</v>
      </c>
      <c r="I289" s="473">
        <v>5.8092900156242733</v>
      </c>
      <c r="J289" s="473">
        <v>-6.4183052155883047E-2</v>
      </c>
      <c r="K289" s="464">
        <v>-1.0927614958851023E-2</v>
      </c>
      <c r="L289" s="465">
        <v>32291622.024111975</v>
      </c>
      <c r="M289" s="465">
        <v>2389942.2099951431</v>
      </c>
      <c r="N289" s="464">
        <v>7.9926687224669946E-2</v>
      </c>
      <c r="O289" s="463">
        <v>4650744.2357395859</v>
      </c>
      <c r="P289" s="463">
        <v>370933.50705010071</v>
      </c>
      <c r="Q289" s="464">
        <v>8.6670540022615372E-2</v>
      </c>
    </row>
    <row r="290" spans="1:17">
      <c r="A290" s="483"/>
      <c r="B290" s="478" t="s">
        <v>300</v>
      </c>
      <c r="C290" s="367" t="s">
        <v>163</v>
      </c>
      <c r="D290" s="463">
        <v>79028842.571582586</v>
      </c>
      <c r="E290" s="463">
        <v>4078261.0841668099</v>
      </c>
      <c r="F290" s="468">
        <v>5.4412667696935098E-2</v>
      </c>
      <c r="G290" s="474">
        <v>1.75285378294099</v>
      </c>
      <c r="H290" s="474">
        <v>5.0500563161084422E-2</v>
      </c>
      <c r="I290" s="475">
        <v>5.0565843601202394</v>
      </c>
      <c r="J290" s="475">
        <v>4.5608330101574168E-2</v>
      </c>
      <c r="K290" s="468">
        <v>9.1016859446849691E-3</v>
      </c>
      <c r="L290" s="469">
        <v>399616009.34586906</v>
      </c>
      <c r="M290" s="469">
        <v>24040442.076467872</v>
      </c>
      <c r="N290" s="468">
        <v>6.4009600654410012E-2</v>
      </c>
      <c r="O290" s="463">
        <v>85035255.049914166</v>
      </c>
      <c r="P290" s="463">
        <v>4347509.8802097887</v>
      </c>
      <c r="Q290" s="468">
        <v>5.3880671359275226E-2</v>
      </c>
    </row>
    <row r="291" spans="1:17">
      <c r="A291" s="483"/>
      <c r="B291" s="478" t="s">
        <v>300</v>
      </c>
      <c r="C291" s="367" t="s">
        <v>175</v>
      </c>
      <c r="D291" s="463">
        <v>27453210.32087427</v>
      </c>
      <c r="E291" s="463">
        <v>5187670.8156676926</v>
      </c>
      <c r="F291" s="464">
        <v>0.23299102249261047</v>
      </c>
      <c r="G291" s="472">
        <v>0.60891013962695628</v>
      </c>
      <c r="H291" s="472">
        <v>0.10319274404958956</v>
      </c>
      <c r="I291" s="473">
        <v>5.3649791058798213</v>
      </c>
      <c r="J291" s="473">
        <v>-0.12983686363660674</v>
      </c>
      <c r="K291" s="464">
        <v>-2.3628973992377955E-2</v>
      </c>
      <c r="L291" s="465">
        <v>147285899.76081473</v>
      </c>
      <c r="M291" s="465">
        <v>24940857.717706725</v>
      </c>
      <c r="N291" s="464">
        <v>0.20385670968929717</v>
      </c>
      <c r="O291" s="463">
        <v>24142476.350767728</v>
      </c>
      <c r="P291" s="463">
        <v>3313860.9194548577</v>
      </c>
      <c r="Q291" s="464">
        <v>0.15910135411463489</v>
      </c>
    </row>
    <row r="292" spans="1:17">
      <c r="A292" s="483"/>
      <c r="B292" s="478" t="s">
        <v>300</v>
      </c>
      <c r="C292" s="367" t="s">
        <v>207</v>
      </c>
      <c r="D292" s="463">
        <v>78901522.923605412</v>
      </c>
      <c r="E292" s="463">
        <v>198777.64962665737</v>
      </c>
      <c r="F292" s="468">
        <v>2.5256761874655801E-3</v>
      </c>
      <c r="G292" s="474">
        <v>1.750029842727044</v>
      </c>
      <c r="H292" s="474">
        <v>-3.7546306300842547E-2</v>
      </c>
      <c r="I292" s="475">
        <v>3.1825458240771463</v>
      </c>
      <c r="J292" s="475">
        <v>-1.0037169250797451E-2</v>
      </c>
      <c r="K292" s="468">
        <v>-3.1439023736497202E-3</v>
      </c>
      <c r="L292" s="469">
        <v>251107712.29384765</v>
      </c>
      <c r="M292" s="469">
        <v>-157333.7960781157</v>
      </c>
      <c r="N292" s="468">
        <v>-6.2616666554490504E-4</v>
      </c>
      <c r="O292" s="463">
        <v>60536022.727605447</v>
      </c>
      <c r="P292" s="463">
        <v>414993.58246750385</v>
      </c>
      <c r="Q292" s="468">
        <v>6.9026360388088079E-3</v>
      </c>
    </row>
    <row r="293" spans="1:17">
      <c r="A293" s="483"/>
      <c r="B293" s="478" t="s">
        <v>300</v>
      </c>
      <c r="C293" s="367" t="s">
        <v>208</v>
      </c>
      <c r="D293" s="463">
        <v>1828301.4890958886</v>
      </c>
      <c r="E293" s="463">
        <v>26995.478815006558</v>
      </c>
      <c r="F293" s="464">
        <v>1.4986614523535113E-2</v>
      </c>
      <c r="G293" s="472">
        <v>4.0551589486023228E-2</v>
      </c>
      <c r="H293" s="472">
        <v>-3.6148984646220544E-4</v>
      </c>
      <c r="I293" s="473">
        <v>12.368543726972522</v>
      </c>
      <c r="J293" s="473">
        <v>0.29695108987275809</v>
      </c>
      <c r="K293" s="464">
        <v>2.4599164236219741E-2</v>
      </c>
      <c r="L293" s="465">
        <v>22613426.913971473</v>
      </c>
      <c r="M293" s="465">
        <v>868794.54310122505</v>
      </c>
      <c r="N293" s="464">
        <v>3.995443695176415E-2</v>
      </c>
      <c r="O293" s="463">
        <v>4290412.2950466303</v>
      </c>
      <c r="P293" s="463">
        <v>66472.770838829689</v>
      </c>
      <c r="Q293" s="464">
        <v>1.5737150226197108E-2</v>
      </c>
    </row>
    <row r="294" spans="1:17">
      <c r="A294" s="483"/>
      <c r="B294" s="478" t="s">
        <v>300</v>
      </c>
      <c r="C294" s="367" t="s">
        <v>239</v>
      </c>
      <c r="D294" s="463">
        <v>4243782.4516243255</v>
      </c>
      <c r="E294" s="463">
        <v>472136.23569284612</v>
      </c>
      <c r="F294" s="468">
        <v>0.12518041424419316</v>
      </c>
      <c r="G294" s="474">
        <v>9.4126775519588937E-2</v>
      </c>
      <c r="H294" s="474">
        <v>8.4613416811645525E-3</v>
      </c>
      <c r="I294" s="475">
        <v>14.559849097894952</v>
      </c>
      <c r="J294" s="475">
        <v>0.37603350859527573</v>
      </c>
      <c r="K294" s="468">
        <v>2.6511449350692124E-2</v>
      </c>
      <c r="L294" s="469">
        <v>61788832.099944867</v>
      </c>
      <c r="M294" s="469">
        <v>8292497.7050928175</v>
      </c>
      <c r="N294" s="468">
        <v>0.15501057780681893</v>
      </c>
      <c r="O294" s="463">
        <v>6395445.152586652</v>
      </c>
      <c r="P294" s="463">
        <v>425046.68041052856</v>
      </c>
      <c r="Q294" s="468">
        <v>7.1192347109054047E-2</v>
      </c>
    </row>
    <row r="295" spans="1:17">
      <c r="A295" s="483"/>
      <c r="B295" s="478" t="s">
        <v>300</v>
      </c>
      <c r="C295" s="367" t="s">
        <v>209</v>
      </c>
      <c r="D295" s="463">
        <v>211224866.93882191</v>
      </c>
      <c r="E295" s="463">
        <v>13298977.083425254</v>
      </c>
      <c r="F295" s="464">
        <v>6.719170035381121E-2</v>
      </c>
      <c r="G295" s="472">
        <v>4.684951658371566</v>
      </c>
      <c r="H295" s="472">
        <v>0.18945917270339585</v>
      </c>
      <c r="I295" s="473">
        <v>4.9613546395991737</v>
      </c>
      <c r="J295" s="473">
        <v>-0.15957550991275937</v>
      </c>
      <c r="K295" s="464">
        <v>-3.116143068812767E-2</v>
      </c>
      <c r="L295" s="465">
        <v>1047961473.5856422</v>
      </c>
      <c r="M295" s="465">
        <v>34396816.856163502</v>
      </c>
      <c r="N295" s="464">
        <v>3.3936480152290907E-2</v>
      </c>
      <c r="O295" s="463">
        <v>188728523.41548195</v>
      </c>
      <c r="P295" s="463">
        <v>5201741.8866870999</v>
      </c>
      <c r="Q295" s="464">
        <v>2.8343230581150691E-2</v>
      </c>
    </row>
    <row r="296" spans="1:17">
      <c r="A296" s="483"/>
      <c r="B296" s="484" t="s">
        <v>300</v>
      </c>
      <c r="C296" s="367" t="s">
        <v>210</v>
      </c>
      <c r="D296" s="463">
        <v>86219753.898280755</v>
      </c>
      <c r="E296" s="463">
        <v>-3632788.2654189616</v>
      </c>
      <c r="F296" s="468">
        <v>-4.0430556308584914E-2</v>
      </c>
      <c r="G296" s="474">
        <v>1.9123476551988194</v>
      </c>
      <c r="H296" s="474">
        <v>-0.12847392913359967</v>
      </c>
      <c r="I296" s="475">
        <v>6.7260700457203235</v>
      </c>
      <c r="J296" s="475">
        <v>-0.22350782242156253</v>
      </c>
      <c r="K296" s="468">
        <v>-3.2161352338558942E-2</v>
      </c>
      <c r="L296" s="469">
        <v>579920104.0446043</v>
      </c>
      <c r="M296" s="469">
        <v>-44517134.372528911</v>
      </c>
      <c r="N296" s="468">
        <v>-7.1291607280459482E-2</v>
      </c>
      <c r="O296" s="463">
        <v>162719631.4849095</v>
      </c>
      <c r="P296" s="463">
        <v>-5192542.7622249126</v>
      </c>
      <c r="Q296" s="468">
        <v>-3.0924158927169203E-2</v>
      </c>
    </row>
    <row r="297" spans="1:17">
      <c r="A297" s="483" t="s">
        <v>81</v>
      </c>
      <c r="B297" s="478" t="s">
        <v>243</v>
      </c>
      <c r="C297" s="367" t="s">
        <v>189</v>
      </c>
      <c r="D297" s="463">
        <v>37445.496918530429</v>
      </c>
      <c r="E297" s="463">
        <v>1151.2357259927667</v>
      </c>
      <c r="F297" s="464">
        <v>3.1719497467810921E-2</v>
      </c>
      <c r="G297" s="472">
        <v>1.682247366124584E-2</v>
      </c>
      <c r="H297" s="472">
        <v>6.1036681614847627E-4</v>
      </c>
      <c r="I297" s="473">
        <v>5.3871654288347282</v>
      </c>
      <c r="J297" s="473">
        <v>-2.8944765380260584E-2</v>
      </c>
      <c r="K297" s="464">
        <v>-5.3441980207819314E-3</v>
      </c>
      <c r="L297" s="465">
        <v>201725.08646504447</v>
      </c>
      <c r="M297" s="465">
        <v>5151.3684286397765</v>
      </c>
      <c r="N297" s="464">
        <v>2.6205784171441284E-2</v>
      </c>
      <c r="O297" s="463">
        <v>72453.807351147028</v>
      </c>
      <c r="P297" s="463">
        <v>4629.3715147933981</v>
      </c>
      <c r="Q297" s="464">
        <v>6.8255215951417814E-2</v>
      </c>
    </row>
    <row r="298" spans="1:17">
      <c r="A298" s="483"/>
      <c r="B298" s="478"/>
      <c r="C298" s="367" t="s">
        <v>176</v>
      </c>
      <c r="D298" s="463">
        <v>292449.13537299604</v>
      </c>
      <c r="E298" s="463">
        <v>3186.8577691192622</v>
      </c>
      <c r="F298" s="468">
        <v>1.1017191026489211E-2</v>
      </c>
      <c r="G298" s="474">
        <v>0.131383431438234</v>
      </c>
      <c r="H298" s="474">
        <v>2.1742728361994756E-3</v>
      </c>
      <c r="I298" s="475">
        <v>11.296025238838705</v>
      </c>
      <c r="J298" s="475">
        <v>-0.25430599891798344</v>
      </c>
      <c r="K298" s="468">
        <v>-2.2017203981708051E-2</v>
      </c>
      <c r="L298" s="469">
        <v>3303512.8142499207</v>
      </c>
      <c r="M298" s="469">
        <v>-37562.306662784424</v>
      </c>
      <c r="N298" s="468">
        <v>-1.1242580697354468E-2</v>
      </c>
      <c r="O298" s="463">
        <v>637409.43336198735</v>
      </c>
      <c r="P298" s="463">
        <v>-5049.5299080616096</v>
      </c>
      <c r="Q298" s="468">
        <v>-7.8596925200638962E-3</v>
      </c>
    </row>
    <row r="299" spans="1:17">
      <c r="A299" s="483"/>
      <c r="B299" s="478"/>
      <c r="C299" s="367" t="s">
        <v>171</v>
      </c>
      <c r="D299" s="463">
        <v>1305411.700098302</v>
      </c>
      <c r="E299" s="463">
        <v>-115120.93968094536</v>
      </c>
      <c r="F299" s="464">
        <v>-8.1040686047759741E-2</v>
      </c>
      <c r="G299" s="472">
        <v>0.58645914059477999</v>
      </c>
      <c r="H299" s="472">
        <v>-4.8071668859593131E-2</v>
      </c>
      <c r="I299" s="473">
        <v>8.8263738467265274</v>
      </c>
      <c r="J299" s="473">
        <v>-0.324648997859871</v>
      </c>
      <c r="K299" s="464">
        <v>-3.5476798973562637E-2</v>
      </c>
      <c r="L299" s="465">
        <v>11522051.688958466</v>
      </c>
      <c r="M299" s="465">
        <v>-1477274.9491420481</v>
      </c>
      <c r="N299" s="464">
        <v>-0.11364242089372641</v>
      </c>
      <c r="O299" s="463">
        <v>2710064.7277839687</v>
      </c>
      <c r="P299" s="463">
        <v>-225961.75492187683</v>
      </c>
      <c r="Q299" s="464">
        <v>-7.6961756391798683E-2</v>
      </c>
    </row>
    <row r="300" spans="1:17">
      <c r="A300" s="483"/>
      <c r="B300" s="478"/>
      <c r="C300" s="367" t="s">
        <v>173</v>
      </c>
      <c r="D300" s="463">
        <v>521075.02506913629</v>
      </c>
      <c r="E300" s="463">
        <v>-12589.014737076708</v>
      </c>
      <c r="F300" s="468">
        <v>-2.3589775210726395E-2</v>
      </c>
      <c r="G300" s="474">
        <v>0.2340941262932125</v>
      </c>
      <c r="H300" s="474">
        <v>-4.285665675207273E-3</v>
      </c>
      <c r="I300" s="475">
        <v>15.364375627546272</v>
      </c>
      <c r="J300" s="475">
        <v>4.7777137762691879E-2</v>
      </c>
      <c r="K300" s="468">
        <v>3.11930470688776E-3</v>
      </c>
      <c r="L300" s="469">
        <v>8005992.4152953001</v>
      </c>
      <c r="M300" s="469">
        <v>-167925.41085234657</v>
      </c>
      <c r="N300" s="468">
        <v>-2.0544054200687938E-2</v>
      </c>
      <c r="O300" s="463">
        <v>1668574.5121561214</v>
      </c>
      <c r="P300" s="463">
        <v>-48615.532821046421</v>
      </c>
      <c r="Q300" s="468">
        <v>-2.8311096353748559E-2</v>
      </c>
    </row>
    <row r="301" spans="1:17">
      <c r="A301" s="483"/>
      <c r="B301" s="478"/>
      <c r="C301" s="367" t="s">
        <v>169</v>
      </c>
      <c r="D301" s="463">
        <v>906575.32254847651</v>
      </c>
      <c r="E301" s="463">
        <v>-37816.845105257584</v>
      </c>
      <c r="F301" s="464">
        <v>-4.0043581893749153E-2</v>
      </c>
      <c r="G301" s="472">
        <v>0.40728100146963481</v>
      </c>
      <c r="H301" s="472">
        <v>-1.4564938428527352E-2</v>
      </c>
      <c r="I301" s="473">
        <v>14.703261697750285</v>
      </c>
      <c r="J301" s="473">
        <v>-0.19122819183534112</v>
      </c>
      <c r="K301" s="464">
        <v>-1.2838854720969649E-2</v>
      </c>
      <c r="L301" s="465">
        <v>13329614.216152625</v>
      </c>
      <c r="M301" s="465">
        <v>-736625.3767697718</v>
      </c>
      <c r="N301" s="464">
        <v>-5.2368322884277757E-2</v>
      </c>
      <c r="O301" s="463">
        <v>1964819.8276845485</v>
      </c>
      <c r="P301" s="463">
        <v>-89646.205082645174</v>
      </c>
      <c r="Q301" s="464">
        <v>-4.3634795442151576E-2</v>
      </c>
    </row>
    <row r="302" spans="1:17">
      <c r="A302" s="483"/>
      <c r="B302" s="478"/>
      <c r="C302" s="367" t="s">
        <v>233</v>
      </c>
      <c r="D302" s="463">
        <v>272195.26597180881</v>
      </c>
      <c r="E302" s="463">
        <v>61591.576822322124</v>
      </c>
      <c r="F302" s="468">
        <v>0.29245250674884604</v>
      </c>
      <c r="G302" s="474">
        <v>0.1222843350827741</v>
      </c>
      <c r="H302" s="474">
        <v>2.8210798433262158E-2</v>
      </c>
      <c r="I302" s="475">
        <v>13.559778519406327</v>
      </c>
      <c r="J302" s="475">
        <v>-0.27389553052355531</v>
      </c>
      <c r="K302" s="468">
        <v>-1.979918924900096E-2</v>
      </c>
      <c r="L302" s="469">
        <v>3690907.5206086254</v>
      </c>
      <c r="M302" s="469">
        <v>777484.73120187176</v>
      </c>
      <c r="N302" s="468">
        <v>0.26686299497237997</v>
      </c>
      <c r="O302" s="463">
        <v>558146.29450208833</v>
      </c>
      <c r="P302" s="463">
        <v>134290.55246047</v>
      </c>
      <c r="Q302" s="468">
        <v>0.31683079675557169</v>
      </c>
    </row>
    <row r="303" spans="1:17">
      <c r="A303" s="483"/>
      <c r="B303" s="478"/>
      <c r="C303" s="367" t="s">
        <v>153</v>
      </c>
      <c r="D303" s="463">
        <v>46007700.241856292</v>
      </c>
      <c r="E303" s="463">
        <v>-781051.49825792015</v>
      </c>
      <c r="F303" s="464">
        <v>-1.6693146733134316E-2</v>
      </c>
      <c r="G303" s="472">
        <v>20.669062750509653</v>
      </c>
      <c r="H303" s="472">
        <v>-0.23077698821544601</v>
      </c>
      <c r="I303" s="473">
        <v>5.9933174120080173</v>
      </c>
      <c r="J303" s="473">
        <v>2.6489681563926837E-2</v>
      </c>
      <c r="K303" s="464">
        <v>4.4394915959732762E-3</v>
      </c>
      <c r="L303" s="465">
        <v>275738750.94596279</v>
      </c>
      <c r="M303" s="465">
        <v>-3441670.4098148942</v>
      </c>
      <c r="N303" s="464">
        <v>-1.2327764221793156E-2</v>
      </c>
      <c r="O303" s="463">
        <v>76885085.361823738</v>
      </c>
      <c r="P303" s="463">
        <v>-977057.93157601357</v>
      </c>
      <c r="Q303" s="464">
        <v>-1.2548561987232596E-2</v>
      </c>
    </row>
    <row r="304" spans="1:17">
      <c r="A304" s="483"/>
      <c r="B304" s="478"/>
      <c r="C304" s="367" t="s">
        <v>234</v>
      </c>
      <c r="D304" s="463">
        <v>3880573.0973633816</v>
      </c>
      <c r="E304" s="463">
        <v>-223293.08783351304</v>
      </c>
      <c r="F304" s="468">
        <v>-5.4410421236188507E-2</v>
      </c>
      <c r="G304" s="474">
        <v>1.7433561868057235</v>
      </c>
      <c r="H304" s="474">
        <v>-8.977982110049787E-2</v>
      </c>
      <c r="I304" s="475">
        <v>5.0252069042838272</v>
      </c>
      <c r="J304" s="475">
        <v>3.8672314328558777E-2</v>
      </c>
      <c r="K304" s="468">
        <v>7.7553486556493903E-3</v>
      </c>
      <c r="L304" s="469">
        <v>19500682.721448541</v>
      </c>
      <c r="M304" s="469">
        <v>-963387.96358354762</v>
      </c>
      <c r="N304" s="468">
        <v>-4.7077044367726535E-2</v>
      </c>
      <c r="O304" s="463">
        <v>6201279.2320507336</v>
      </c>
      <c r="P304" s="463">
        <v>-264415.80444495752</v>
      </c>
      <c r="Q304" s="468">
        <v>-4.0895186511652568E-2</v>
      </c>
    </row>
    <row r="305" spans="1:17">
      <c r="A305" s="483"/>
      <c r="B305" s="478"/>
      <c r="C305" s="367" t="s">
        <v>235</v>
      </c>
      <c r="D305" s="463">
        <v>11911953.325940292</v>
      </c>
      <c r="E305" s="463">
        <v>-258406.12297036499</v>
      </c>
      <c r="F305" s="464">
        <v>-2.1232415037133055E-2</v>
      </c>
      <c r="G305" s="472">
        <v>5.3514718075607988</v>
      </c>
      <c r="H305" s="472">
        <v>-8.4846807172362482E-2</v>
      </c>
      <c r="I305" s="473">
        <v>4.8594419852182735</v>
      </c>
      <c r="J305" s="473">
        <v>4.3046067929765286E-2</v>
      </c>
      <c r="K305" s="464">
        <v>8.9374022960303015E-3</v>
      </c>
      <c r="L305" s="465">
        <v>57885446.118034706</v>
      </c>
      <c r="M305" s="465">
        <v>-731823.44363220036</v>
      </c>
      <c r="N305" s="464">
        <v>-1.2484775376005921E-2</v>
      </c>
      <c r="O305" s="463">
        <v>15811300.385022759</v>
      </c>
      <c r="P305" s="463">
        <v>-252022.02918819338</v>
      </c>
      <c r="Q305" s="464">
        <v>-1.5689284115049183E-2</v>
      </c>
    </row>
    <row r="306" spans="1:17">
      <c r="A306" s="483"/>
      <c r="B306" s="478"/>
      <c r="C306" s="367" t="s">
        <v>236</v>
      </c>
      <c r="D306" s="463">
        <v>591752.591957925</v>
      </c>
      <c r="E306" s="463">
        <v>25014.745792734786</v>
      </c>
      <c r="F306" s="468">
        <v>4.4138124817313856E-2</v>
      </c>
      <c r="G306" s="474">
        <v>0.26584618208818339</v>
      </c>
      <c r="H306" s="474">
        <v>1.2692812566515499E-2</v>
      </c>
      <c r="I306" s="475">
        <v>6.2965240804694362</v>
      </c>
      <c r="J306" s="475">
        <v>-0.22858827008676386</v>
      </c>
      <c r="K306" s="468">
        <v>-3.503208187170586E-2</v>
      </c>
      <c r="L306" s="469">
        <v>3725984.444943279</v>
      </c>
      <c r="M306" s="469">
        <v>27956.325403176714</v>
      </c>
      <c r="N306" s="468">
        <v>7.5597925433442742E-3</v>
      </c>
      <c r="O306" s="463">
        <v>1050799.7182561159</v>
      </c>
      <c r="P306" s="463">
        <v>80733.036000726745</v>
      </c>
      <c r="Q306" s="468">
        <v>8.3224212806715256E-2</v>
      </c>
    </row>
    <row r="307" spans="1:17">
      <c r="A307" s="483"/>
      <c r="B307" s="478"/>
      <c r="C307" s="367" t="s">
        <v>160</v>
      </c>
      <c r="D307" s="463">
        <v>2469362.9250926459</v>
      </c>
      <c r="E307" s="463">
        <v>-216703.61676218687</v>
      </c>
      <c r="F307" s="464">
        <v>-8.0676935357135507E-2</v>
      </c>
      <c r="G307" s="472">
        <v>1.1093668447719538</v>
      </c>
      <c r="H307" s="472">
        <v>-9.0459142553702243E-2</v>
      </c>
      <c r="I307" s="473">
        <v>5.6104702211775983</v>
      </c>
      <c r="J307" s="473">
        <v>0.20493655928909238</v>
      </c>
      <c r="K307" s="464">
        <v>3.7912363904786903E-2</v>
      </c>
      <c r="L307" s="465">
        <v>13854287.156512298</v>
      </c>
      <c r="M307" s="465">
        <v>-665335.95355645195</v>
      </c>
      <c r="N307" s="464">
        <v>-4.5823224784331304E-2</v>
      </c>
      <c r="O307" s="463">
        <v>2545762.6931095584</v>
      </c>
      <c r="P307" s="463">
        <v>-234501.24434420932</v>
      </c>
      <c r="Q307" s="464">
        <v>-8.4344957752094274E-2</v>
      </c>
    </row>
    <row r="308" spans="1:17">
      <c r="A308" s="483"/>
      <c r="B308" s="478"/>
      <c r="C308" s="367" t="s">
        <v>155</v>
      </c>
      <c r="D308" s="463">
        <v>17092787.381982196</v>
      </c>
      <c r="E308" s="463">
        <v>-659066.12149051204</v>
      </c>
      <c r="F308" s="468">
        <v>-3.7126608855891141E-2</v>
      </c>
      <c r="G308" s="474">
        <v>7.6789731528005456</v>
      </c>
      <c r="H308" s="474">
        <v>-0.25051586944708326</v>
      </c>
      <c r="I308" s="475">
        <v>4.8933679035267224</v>
      </c>
      <c r="J308" s="475">
        <v>4.4084632370973154E-3</v>
      </c>
      <c r="K308" s="468">
        <v>9.0171810401359258E-4</v>
      </c>
      <c r="L308" s="469">
        <v>83641297.156798229</v>
      </c>
      <c r="M308" s="469">
        <v>-3146794.6116431206</v>
      </c>
      <c r="N308" s="468">
        <v>-3.6258368487223566E-2</v>
      </c>
      <c r="O308" s="463">
        <v>18541287.639353994</v>
      </c>
      <c r="P308" s="463">
        <v>-607236.21107562631</v>
      </c>
      <c r="Q308" s="468">
        <v>-3.171190718505449E-2</v>
      </c>
    </row>
    <row r="309" spans="1:17">
      <c r="A309" s="483"/>
      <c r="B309" s="478"/>
      <c r="C309" s="367" t="s">
        <v>168</v>
      </c>
      <c r="D309" s="463">
        <v>673013.13791693328</v>
      </c>
      <c r="E309" s="463">
        <v>-51848.35593677382</v>
      </c>
      <c r="F309" s="464">
        <v>-7.1528638748795156E-2</v>
      </c>
      <c r="G309" s="472">
        <v>0.30235266501904268</v>
      </c>
      <c r="H309" s="472">
        <v>-2.1432186914226048E-2</v>
      </c>
      <c r="I309" s="473">
        <v>5.9497175509842135</v>
      </c>
      <c r="J309" s="473">
        <v>8.2421472741994073E-2</v>
      </c>
      <c r="K309" s="464">
        <v>1.4047607559406936E-2</v>
      </c>
      <c r="L309" s="465">
        <v>4004238.0787073369</v>
      </c>
      <c r="M309" s="465">
        <v>-248738.92144931527</v>
      </c>
      <c r="N309" s="464">
        <v>-5.8485837435789882E-2</v>
      </c>
      <c r="O309" s="463">
        <v>1169701.86948149</v>
      </c>
      <c r="P309" s="463">
        <v>-100829.13939740858</v>
      </c>
      <c r="Q309" s="464">
        <v>-7.935984143069362E-2</v>
      </c>
    </row>
    <row r="310" spans="1:17">
      <c r="A310" s="483"/>
      <c r="B310" s="478"/>
      <c r="C310" s="367" t="s">
        <v>157</v>
      </c>
      <c r="D310" s="463">
        <v>13345077.844182337</v>
      </c>
      <c r="E310" s="463">
        <v>469616.71980544738</v>
      </c>
      <c r="F310" s="468">
        <v>3.6473778707337333E-2</v>
      </c>
      <c r="G310" s="474">
        <v>5.9953062187816011</v>
      </c>
      <c r="H310" s="474">
        <v>0.24402916919632034</v>
      </c>
      <c r="I310" s="475">
        <v>5.4831380218540966</v>
      </c>
      <c r="J310" s="475">
        <v>-8.3440668495809334E-2</v>
      </c>
      <c r="K310" s="468">
        <v>-1.4989578543183118E-2</v>
      </c>
      <c r="L310" s="469">
        <v>73172903.73203887</v>
      </c>
      <c r="M310" s="469">
        <v>1500636.2086538374</v>
      </c>
      <c r="N310" s="468">
        <v>2.0937473593453895E-2</v>
      </c>
      <c r="O310" s="463">
        <v>21625863.84089518</v>
      </c>
      <c r="P310" s="463">
        <v>541430.60980848223</v>
      </c>
      <c r="Q310" s="468">
        <v>2.5679163574110299E-2</v>
      </c>
    </row>
    <row r="311" spans="1:17">
      <c r="A311" s="483"/>
      <c r="B311" s="478"/>
      <c r="C311" s="367" t="s">
        <v>178</v>
      </c>
      <c r="D311" s="463">
        <v>468214.70573536772</v>
      </c>
      <c r="E311" s="463">
        <v>-24393.498174167529</v>
      </c>
      <c r="F311" s="464">
        <v>-4.9519066025638624E-2</v>
      </c>
      <c r="G311" s="472">
        <v>0.21034650901223276</v>
      </c>
      <c r="H311" s="472">
        <v>-9.6942514867001672E-3</v>
      </c>
      <c r="I311" s="473">
        <v>8.1271407973477441</v>
      </c>
      <c r="J311" s="473">
        <v>5.9707191924648129E-2</v>
      </c>
      <c r="K311" s="464">
        <v>7.4010143553597659E-3</v>
      </c>
      <c r="L311" s="465">
        <v>3805246.8369000759</v>
      </c>
      <c r="M311" s="465">
        <v>-168837.14162682137</v>
      </c>
      <c r="N311" s="464">
        <v>-4.2484542988798508E-2</v>
      </c>
      <c r="O311" s="463">
        <v>652977.60782268422</v>
      </c>
      <c r="P311" s="463">
        <v>-65836.849347090698</v>
      </c>
      <c r="Q311" s="464">
        <v>-9.1590880915658687E-2</v>
      </c>
    </row>
    <row r="312" spans="1:17">
      <c r="A312" s="483"/>
      <c r="B312" s="478"/>
      <c r="C312" s="367" t="s">
        <v>154</v>
      </c>
      <c r="D312" s="463">
        <v>21974620.596296858</v>
      </c>
      <c r="E312" s="463">
        <v>-555572.02839149535</v>
      </c>
      <c r="F312" s="468">
        <v>-2.4659000375465288E-2</v>
      </c>
      <c r="G312" s="474">
        <v>9.8721476977953824</v>
      </c>
      <c r="H312" s="474">
        <v>-0.19175436469301133</v>
      </c>
      <c r="I312" s="475">
        <v>6.2987423957883886</v>
      </c>
      <c r="J312" s="475">
        <v>0.25482867439270507</v>
      </c>
      <c r="K312" s="468">
        <v>4.2162857734153604E-2</v>
      </c>
      <c r="L312" s="469">
        <v>138412474.38125974</v>
      </c>
      <c r="M312" s="469">
        <v>2241934.0312179625</v>
      </c>
      <c r="N312" s="468">
        <v>1.6464163433991062E-2</v>
      </c>
      <c r="O312" s="463">
        <v>37490472.49698633</v>
      </c>
      <c r="P312" s="463">
        <v>-1134253.9392242059</v>
      </c>
      <c r="Q312" s="468">
        <v>-2.936600576569643E-2</v>
      </c>
    </row>
    <row r="313" spans="1:17">
      <c r="A313" s="483"/>
      <c r="B313" s="478"/>
      <c r="C313" s="367" t="s">
        <v>237</v>
      </c>
      <c r="D313" s="463">
        <v>83250.290396477256</v>
      </c>
      <c r="E313" s="463">
        <v>9576.383685195804</v>
      </c>
      <c r="F313" s="464">
        <v>0.12998338370631571</v>
      </c>
      <c r="G313" s="472">
        <v>3.7400380091972045E-2</v>
      </c>
      <c r="H313" s="472">
        <v>4.4913413609505917E-3</v>
      </c>
      <c r="I313" s="473">
        <v>16.47410023362859</v>
      </c>
      <c r="J313" s="473">
        <v>0.12321039337692952</v>
      </c>
      <c r="K313" s="464">
        <v>7.5353937663757845E-3</v>
      </c>
      <c r="L313" s="465">
        <v>1371473.6284702539</v>
      </c>
      <c r="M313" s="465">
        <v>166839.69573311345</v>
      </c>
      <c r="N313" s="464">
        <v>0.13849825345200453</v>
      </c>
      <c r="O313" s="463">
        <v>185859.83579811067</v>
      </c>
      <c r="P313" s="463">
        <v>17049.514133364893</v>
      </c>
      <c r="Q313" s="464">
        <v>0.10099805488923194</v>
      </c>
    </row>
    <row r="314" spans="1:17">
      <c r="A314" s="483"/>
      <c r="B314" s="478"/>
      <c r="C314" s="367" t="s">
        <v>183</v>
      </c>
      <c r="D314" s="463">
        <v>154816.86789942798</v>
      </c>
      <c r="E314" s="463">
        <v>14291.126195025077</v>
      </c>
      <c r="F314" s="468">
        <v>0.10169756815862666</v>
      </c>
      <c r="G314" s="474">
        <v>6.9551825903687733E-2</v>
      </c>
      <c r="H314" s="474">
        <v>6.7810664463564679E-3</v>
      </c>
      <c r="I314" s="475">
        <v>6.6732502224328396</v>
      </c>
      <c r="J314" s="475">
        <v>2.4931808102616415E-2</v>
      </c>
      <c r="K314" s="468">
        <v>3.7500923615326177E-3</v>
      </c>
      <c r="L314" s="469">
        <v>1033131.6981462133</v>
      </c>
      <c r="M314" s="469">
        <v>98871.821885418962</v>
      </c>
      <c r="N314" s="468">
        <v>0.10582903579369746</v>
      </c>
      <c r="O314" s="463">
        <v>204382.66604983306</v>
      </c>
      <c r="P314" s="463">
        <v>10162.126430066244</v>
      </c>
      <c r="Q314" s="468">
        <v>5.2322614538920745E-2</v>
      </c>
    </row>
    <row r="315" spans="1:17">
      <c r="A315" s="483"/>
      <c r="B315" s="478"/>
      <c r="C315" s="367" t="s">
        <v>167</v>
      </c>
      <c r="D315" s="463">
        <v>2151865.7111867508</v>
      </c>
      <c r="E315" s="463">
        <v>180575.86845166213</v>
      </c>
      <c r="F315" s="464">
        <v>9.1602901073705154E-2</v>
      </c>
      <c r="G315" s="472">
        <v>0.96673050774933722</v>
      </c>
      <c r="H315" s="472">
        <v>8.6184644491832163E-2</v>
      </c>
      <c r="I315" s="473">
        <v>11.775393004248835</v>
      </c>
      <c r="J315" s="473">
        <v>-0.10929489689712391</v>
      </c>
      <c r="K315" s="464">
        <v>-9.1962782536834931E-3</v>
      </c>
      <c r="L315" s="465">
        <v>25339064.441591412</v>
      </c>
      <c r="M315" s="465">
        <v>1910899.8979857825</v>
      </c>
      <c r="N315" s="464">
        <v>8.1564217052903287E-2</v>
      </c>
      <c r="O315" s="463">
        <v>5209729.708939448</v>
      </c>
      <c r="P315" s="463">
        <v>377240.57411944307</v>
      </c>
      <c r="Q315" s="464">
        <v>7.8063408648200536E-2</v>
      </c>
    </row>
    <row r="316" spans="1:17">
      <c r="A316" s="483"/>
      <c r="B316" s="478"/>
      <c r="C316" s="367" t="s">
        <v>187</v>
      </c>
      <c r="D316" s="463">
        <v>141134.33653906349</v>
      </c>
      <c r="E316" s="463">
        <v>-22618.080170272529</v>
      </c>
      <c r="F316" s="468">
        <v>-0.1381236419271912</v>
      </c>
      <c r="G316" s="474">
        <v>6.3404917934227811E-2</v>
      </c>
      <c r="H316" s="474">
        <v>-9.7408519094217688E-3</v>
      </c>
      <c r="I316" s="475">
        <v>13.425676669988109</v>
      </c>
      <c r="J316" s="475">
        <v>0.51746085555923038</v>
      </c>
      <c r="K316" s="468">
        <v>4.0087713360107413E-2</v>
      </c>
      <c r="L316" s="469">
        <v>1894823.9694067549</v>
      </c>
      <c r="M316" s="469">
        <v>-218927.56561164395</v>
      </c>
      <c r="N316" s="468">
        <v>-0.10357298953291515</v>
      </c>
      <c r="O316" s="463">
        <v>302392.52686963807</v>
      </c>
      <c r="P316" s="463">
        <v>-50462.918134264182</v>
      </c>
      <c r="Q316" s="468">
        <v>-0.1430130067390801</v>
      </c>
    </row>
    <row r="317" spans="1:17">
      <c r="A317" s="483"/>
      <c r="B317" s="478"/>
      <c r="C317" s="367" t="s">
        <v>165</v>
      </c>
      <c r="D317" s="463">
        <v>3610707.8021860379</v>
      </c>
      <c r="E317" s="463">
        <v>141306.73779011937</v>
      </c>
      <c r="F317" s="464">
        <v>4.0729432881154451E-2</v>
      </c>
      <c r="G317" s="472">
        <v>1.6221185963397089</v>
      </c>
      <c r="H317" s="472">
        <v>7.2388724553649197E-2</v>
      </c>
      <c r="I317" s="473">
        <v>8.3187241177658784</v>
      </c>
      <c r="J317" s="473">
        <v>0.15617029905668467</v>
      </c>
      <c r="K317" s="464">
        <v>1.9132529172270873E-2</v>
      </c>
      <c r="L317" s="465">
        <v>30036482.076250423</v>
      </c>
      <c r="M317" s="465">
        <v>1717309.1694317758</v>
      </c>
      <c r="N317" s="464">
        <v>6.0641219116194058E-2</v>
      </c>
      <c r="O317" s="463">
        <v>5460697.6939055864</v>
      </c>
      <c r="P317" s="463">
        <v>223424.48864677269</v>
      </c>
      <c r="Q317" s="464">
        <v>4.2660460871590443E-2</v>
      </c>
    </row>
    <row r="318" spans="1:17">
      <c r="A318" s="483"/>
      <c r="B318" s="478"/>
      <c r="C318" s="367" t="s">
        <v>238</v>
      </c>
      <c r="D318" s="463">
        <v>1068718.6887555928</v>
      </c>
      <c r="E318" s="463">
        <v>5092.7080022797454</v>
      </c>
      <c r="F318" s="468">
        <v>4.788062810079945E-3</v>
      </c>
      <c r="G318" s="474">
        <v>0.48012427320667345</v>
      </c>
      <c r="H318" s="474">
        <v>5.0183617867273766E-3</v>
      </c>
      <c r="I318" s="475">
        <v>16.154401083409486</v>
      </c>
      <c r="J318" s="475">
        <v>-8.646284590966502E-2</v>
      </c>
      <c r="K318" s="468">
        <v>-5.3237836537486285E-3</v>
      </c>
      <c r="L318" s="469">
        <v>17264510.343493313</v>
      </c>
      <c r="M318" s="469">
        <v>-9694.4816098734736</v>
      </c>
      <c r="N318" s="468">
        <v>-5.612114541900811E-4</v>
      </c>
      <c r="O318" s="463">
        <v>3557167.7553769602</v>
      </c>
      <c r="P318" s="463">
        <v>16974.255904267076</v>
      </c>
      <c r="Q318" s="468">
        <v>4.7947254597228567E-3</v>
      </c>
    </row>
    <row r="319" spans="1:17">
      <c r="A319" s="483"/>
      <c r="B319" s="478"/>
      <c r="C319" s="367" t="s">
        <v>184</v>
      </c>
      <c r="D319" s="463">
        <v>146874.25257253737</v>
      </c>
      <c r="E319" s="463">
        <v>-5313.84415321704</v>
      </c>
      <c r="F319" s="464">
        <v>-3.4916292847742746E-2</v>
      </c>
      <c r="G319" s="472">
        <v>6.5983588114542413E-2</v>
      </c>
      <c r="H319" s="472">
        <v>-1.9965719328326192E-3</v>
      </c>
      <c r="I319" s="473">
        <v>14.419595405053478</v>
      </c>
      <c r="J319" s="473">
        <v>-4.3698463141616628E-2</v>
      </c>
      <c r="K319" s="464">
        <v>-3.0213354952090075E-3</v>
      </c>
      <c r="L319" s="465">
        <v>2117867.2975156237</v>
      </c>
      <c r="M319" s="465">
        <v>-83273.868670261931</v>
      </c>
      <c r="N319" s="464">
        <v>-3.7832134508009777E-2</v>
      </c>
      <c r="O319" s="463">
        <v>426125.8769554543</v>
      </c>
      <c r="P319" s="463">
        <v>-8485.1721423421404</v>
      </c>
      <c r="Q319" s="464">
        <v>-1.952359968748241E-2</v>
      </c>
    </row>
    <row r="320" spans="1:17">
      <c r="A320" s="483"/>
      <c r="B320" s="478"/>
      <c r="C320" s="367" t="s">
        <v>170</v>
      </c>
      <c r="D320" s="463">
        <v>2388720.3608380402</v>
      </c>
      <c r="E320" s="463">
        <v>286896.2052815319</v>
      </c>
      <c r="F320" s="468">
        <v>0.13649867165294294</v>
      </c>
      <c r="G320" s="474">
        <v>1.0731379915109067</v>
      </c>
      <c r="H320" s="474">
        <v>0.13428439152373572</v>
      </c>
      <c r="I320" s="475">
        <v>9.2686112223802617</v>
      </c>
      <c r="J320" s="475">
        <v>-0.6669218354488482</v>
      </c>
      <c r="K320" s="468">
        <v>-6.7124917361461534E-2</v>
      </c>
      <c r="L320" s="469">
        <v>22140120.343591686</v>
      </c>
      <c r="M320" s="469">
        <v>1257376.9643162452</v>
      </c>
      <c r="N320" s="468">
        <v>6.0211292236828313E-2</v>
      </c>
      <c r="O320" s="463">
        <v>5014541.2614238085</v>
      </c>
      <c r="P320" s="463">
        <v>563938.36103123985</v>
      </c>
      <c r="Q320" s="468">
        <v>0.12671055442432244</v>
      </c>
    </row>
    <row r="321" spans="1:17">
      <c r="A321" s="483"/>
      <c r="B321" s="478"/>
      <c r="C321" s="367" t="s">
        <v>174</v>
      </c>
      <c r="D321" s="463">
        <v>436518.44414533064</v>
      </c>
      <c r="E321" s="463">
        <v>57123.350668105122</v>
      </c>
      <c r="F321" s="464">
        <v>0.15056428417288995</v>
      </c>
      <c r="G321" s="472">
        <v>0.1961068922455371</v>
      </c>
      <c r="H321" s="472">
        <v>2.6636744903810072E-2</v>
      </c>
      <c r="I321" s="473">
        <v>18.371876631587018</v>
      </c>
      <c r="J321" s="473">
        <v>-0.55312417529698621</v>
      </c>
      <c r="K321" s="464">
        <v>-2.9227167858074082E-2</v>
      </c>
      <c r="L321" s="465">
        <v>8019663.0032503232</v>
      </c>
      <c r="M321" s="465">
        <v>839610.55306599848</v>
      </c>
      <c r="N321" s="464">
        <v>0.11693654870786413</v>
      </c>
      <c r="O321" s="463">
        <v>1273141.5970443659</v>
      </c>
      <c r="P321" s="463">
        <v>170108.69654314895</v>
      </c>
      <c r="Q321" s="464">
        <v>0.15421905952746445</v>
      </c>
    </row>
    <row r="322" spans="1:17">
      <c r="A322" s="483"/>
      <c r="B322" s="478"/>
      <c r="C322" s="367" t="s">
        <v>182</v>
      </c>
      <c r="D322" s="463">
        <v>371585.10418494628</v>
      </c>
      <c r="E322" s="463">
        <v>-21660.328451773734</v>
      </c>
      <c r="F322" s="468">
        <v>-5.5080940944541211E-2</v>
      </c>
      <c r="G322" s="474">
        <v>0.16693544331011842</v>
      </c>
      <c r="H322" s="474">
        <v>-8.721444604818801E-3</v>
      </c>
      <c r="I322" s="475">
        <v>18.936924238005737</v>
      </c>
      <c r="J322" s="475">
        <v>0.18894981730002414</v>
      </c>
      <c r="K322" s="468">
        <v>1.0078412369250058E-2</v>
      </c>
      <c r="L322" s="469">
        <v>7036678.9659217969</v>
      </c>
      <c r="M322" s="469">
        <v>-335876.34621078148</v>
      </c>
      <c r="N322" s="468">
        <v>-4.5557657011816466E-2</v>
      </c>
      <c r="O322" s="463">
        <v>864352.13616487593</v>
      </c>
      <c r="P322" s="463">
        <v>-48145.371681740973</v>
      </c>
      <c r="Q322" s="468">
        <v>-5.2762195258328093E-2</v>
      </c>
    </row>
    <row r="323" spans="1:17">
      <c r="A323" s="483"/>
      <c r="B323" s="478"/>
      <c r="C323" s="367" t="s">
        <v>172</v>
      </c>
      <c r="D323" s="463">
        <v>1337798.7907052676</v>
      </c>
      <c r="E323" s="463">
        <v>-79897.560573042603</v>
      </c>
      <c r="F323" s="464">
        <v>-5.6357315514708399E-2</v>
      </c>
      <c r="G323" s="472">
        <v>0.60100911385018752</v>
      </c>
      <c r="H323" s="472">
        <v>-3.2254767701265008E-2</v>
      </c>
      <c r="I323" s="473">
        <v>8.6657534070150408</v>
      </c>
      <c r="J323" s="473">
        <v>7.0616706373662907E-3</v>
      </c>
      <c r="K323" s="464">
        <v>8.1555861466902268E-4</v>
      </c>
      <c r="L323" s="465">
        <v>11593034.428454774</v>
      </c>
      <c r="M323" s="465">
        <v>-682361.25305151194</v>
      </c>
      <c r="N323" s="464">
        <v>-5.558771959420708E-2</v>
      </c>
      <c r="O323" s="463">
        <v>2842014.8025102606</v>
      </c>
      <c r="P323" s="463">
        <v>-161721.91863538139</v>
      </c>
      <c r="Q323" s="464">
        <v>-5.3840244218774189E-2</v>
      </c>
    </row>
    <row r="324" spans="1:17">
      <c r="A324" s="483"/>
      <c r="B324" s="478"/>
      <c r="C324" s="367" t="s">
        <v>314</v>
      </c>
      <c r="D324" s="463">
        <v>3093085.250406439</v>
      </c>
      <c r="E324" s="463">
        <v>-213749.04418819025</v>
      </c>
      <c r="F324" s="468">
        <v>-6.4638571257587873E-2</v>
      </c>
      <c r="G324" s="474">
        <v>1.3895755014323465</v>
      </c>
      <c r="H324" s="474">
        <v>-8.753821135547657E-2</v>
      </c>
      <c r="I324" s="475">
        <v>6.5678195675071027</v>
      </c>
      <c r="J324" s="475">
        <v>8.1490899726055055E-2</v>
      </c>
      <c r="K324" s="468">
        <v>1.256348604887036E-2</v>
      </c>
      <c r="L324" s="469">
        <v>20314825.831587017</v>
      </c>
      <c r="M324" s="469">
        <v>-1134388.2530436441</v>
      </c>
      <c r="N324" s="468">
        <v>-5.288717099693107E-2</v>
      </c>
      <c r="O324" s="463">
        <v>6123655.8375304304</v>
      </c>
      <c r="P324" s="463">
        <v>-418487.13179008011</v>
      </c>
      <c r="Q324" s="468">
        <v>-6.3967897637300583E-2</v>
      </c>
    </row>
    <row r="325" spans="1:17">
      <c r="A325" s="483"/>
      <c r="B325" s="478"/>
      <c r="C325" s="367" t="s">
        <v>188</v>
      </c>
      <c r="D325" s="463">
        <v>228246.38917272346</v>
      </c>
      <c r="E325" s="463">
        <v>-38824.311919623171</v>
      </c>
      <c r="F325" s="464">
        <v>-0.14537091399703428</v>
      </c>
      <c r="G325" s="472">
        <v>0.10254020339178604</v>
      </c>
      <c r="H325" s="472">
        <v>-1.675630793090252E-2</v>
      </c>
      <c r="I325" s="473">
        <v>11.487258421157659</v>
      </c>
      <c r="J325" s="473">
        <v>0.3107308021013111</v>
      </c>
      <c r="K325" s="464">
        <v>2.7802087794379433E-2</v>
      </c>
      <c r="L325" s="465">
        <v>2621925.2561231959</v>
      </c>
      <c r="M325" s="465">
        <v>-362997.81087615853</v>
      </c>
      <c r="N325" s="464">
        <v>-0.12161044111634957</v>
      </c>
      <c r="O325" s="463">
        <v>385086.69091267476</v>
      </c>
      <c r="P325" s="463">
        <v>-77342.217621212068</v>
      </c>
      <c r="Q325" s="464">
        <v>-0.16725212501619463</v>
      </c>
    </row>
    <row r="326" spans="1:17">
      <c r="A326" s="483"/>
      <c r="B326" s="478"/>
      <c r="C326" s="367" t="s">
        <v>179</v>
      </c>
      <c r="D326" s="463">
        <v>229074.44786488614</v>
      </c>
      <c r="E326" s="463">
        <v>28784.506784606725</v>
      </c>
      <c r="F326" s="468">
        <v>0.14371419068454083</v>
      </c>
      <c r="G326" s="474">
        <v>0.10291221062056392</v>
      </c>
      <c r="H326" s="474">
        <v>1.3445671886903862E-2</v>
      </c>
      <c r="I326" s="475">
        <v>9.5184413891446162</v>
      </c>
      <c r="J326" s="475">
        <v>-0.2065571755665836</v>
      </c>
      <c r="K326" s="468">
        <v>-2.1239815532324211E-2</v>
      </c>
      <c r="L326" s="469">
        <v>2180431.7057525828</v>
      </c>
      <c r="M326" s="469">
        <v>232612.31622077455</v>
      </c>
      <c r="N326" s="468">
        <v>0.11942191225269963</v>
      </c>
      <c r="O326" s="463">
        <v>414495.58930600749</v>
      </c>
      <c r="P326" s="463">
        <v>51868.515836609469</v>
      </c>
      <c r="Q326" s="468">
        <v>0.14303542021935281</v>
      </c>
    </row>
    <row r="327" spans="1:17">
      <c r="A327" s="483"/>
      <c r="B327" s="478"/>
      <c r="C327" s="367" t="s">
        <v>158</v>
      </c>
      <c r="D327" s="463">
        <v>8295715.7627031263</v>
      </c>
      <c r="E327" s="463">
        <v>29885.53710808605</v>
      </c>
      <c r="F327" s="464">
        <v>3.6155517706552764E-3</v>
      </c>
      <c r="G327" s="472">
        <v>3.7268689536389839</v>
      </c>
      <c r="H327" s="472">
        <v>3.4645489717512135E-2</v>
      </c>
      <c r="I327" s="473">
        <v>5.8994511243100565</v>
      </c>
      <c r="J327" s="473">
        <v>-7.9809262748905319E-2</v>
      </c>
      <c r="K327" s="464">
        <v>-1.3347681415855074E-2</v>
      </c>
      <c r="L327" s="465">
        <v>48940169.683235615</v>
      </c>
      <c r="M327" s="465">
        <v>-483381.55081944913</v>
      </c>
      <c r="N327" s="464">
        <v>-9.7803888783770231E-3</v>
      </c>
      <c r="O327" s="463">
        <v>14321097.59487397</v>
      </c>
      <c r="P327" s="463">
        <v>57202.51363947615</v>
      </c>
      <c r="Q327" s="464">
        <v>4.0103010652911683E-3</v>
      </c>
    </row>
    <row r="328" spans="1:17">
      <c r="A328" s="483"/>
      <c r="B328" s="478"/>
      <c r="C328" s="367" t="s">
        <v>156</v>
      </c>
      <c r="D328" s="463">
        <v>19935324.320156448</v>
      </c>
      <c r="E328" s="463">
        <v>487407.78458316624</v>
      </c>
      <c r="F328" s="468">
        <v>2.50622108384526E-2</v>
      </c>
      <c r="G328" s="474">
        <v>8.9559892617760184</v>
      </c>
      <c r="H328" s="474">
        <v>0.26889410045955486</v>
      </c>
      <c r="I328" s="475">
        <v>5.0192110283802833</v>
      </c>
      <c r="J328" s="475">
        <v>2.1220728375241471E-2</v>
      </c>
      <c r="K328" s="468">
        <v>4.2458522528985429E-3</v>
      </c>
      <c r="L328" s="469">
        <v>100059599.68206692</v>
      </c>
      <c r="M328" s="469">
        <v>2859101.4819639921</v>
      </c>
      <c r="N328" s="468">
        <v>2.9414473535702153E-2</v>
      </c>
      <c r="O328" s="463">
        <v>27135441.864774521</v>
      </c>
      <c r="P328" s="463">
        <v>599785.94515660778</v>
      </c>
      <c r="Q328" s="468">
        <v>2.2603019385444463E-2</v>
      </c>
    </row>
    <row r="329" spans="1:17">
      <c r="A329" s="483"/>
      <c r="B329" s="478"/>
      <c r="C329" s="367" t="s">
        <v>166</v>
      </c>
      <c r="D329" s="463">
        <v>2326554.0021361127</v>
      </c>
      <c r="E329" s="463">
        <v>-35150.97496140236</v>
      </c>
      <c r="F329" s="464">
        <v>-1.4883728197330625E-2</v>
      </c>
      <c r="G329" s="472">
        <v>1.0452096151255152</v>
      </c>
      <c r="H329" s="472">
        <v>-9.7288838891842477E-3</v>
      </c>
      <c r="I329" s="473">
        <v>6.9230302072509335</v>
      </c>
      <c r="J329" s="473">
        <v>-0.16940701245060552</v>
      </c>
      <c r="K329" s="464">
        <v>-2.388558505389695E-2</v>
      </c>
      <c r="L329" s="465">
        <v>16106803.63558886</v>
      </c>
      <c r="M329" s="465">
        <v>-643440.64593192562</v>
      </c>
      <c r="N329" s="464">
        <v>-3.8413806695451157E-2</v>
      </c>
      <c r="O329" s="463">
        <v>4400202.4507238725</v>
      </c>
      <c r="P329" s="463">
        <v>-50398.068545062095</v>
      </c>
      <c r="Q329" s="464">
        <v>-1.1323880525080375E-2</v>
      </c>
    </row>
    <row r="330" spans="1:17">
      <c r="A330" s="483"/>
      <c r="B330" s="478"/>
      <c r="C330" s="367" t="s">
        <v>186</v>
      </c>
      <c r="D330" s="463">
        <v>200020.39653845274</v>
      </c>
      <c r="E330" s="463">
        <v>-21271.179326617508</v>
      </c>
      <c r="F330" s="468">
        <v>-9.6122860725558493E-2</v>
      </c>
      <c r="G330" s="474">
        <v>8.985961275399533E-2</v>
      </c>
      <c r="H330" s="474">
        <v>-8.9880439819440411E-3</v>
      </c>
      <c r="I330" s="475">
        <v>7.3266207655011399</v>
      </c>
      <c r="J330" s="475">
        <v>4.2761117997645925E-2</v>
      </c>
      <c r="K330" s="468">
        <v>5.8706674849647988E-3</v>
      </c>
      <c r="L330" s="469">
        <v>1465473.5908024001</v>
      </c>
      <c r="M330" s="469">
        <v>-146383.18897364312</v>
      </c>
      <c r="N330" s="468">
        <v>-9.081649859361704E-2</v>
      </c>
      <c r="O330" s="463">
        <v>292082.08254806587</v>
      </c>
      <c r="P330" s="463">
        <v>-42433.25301977637</v>
      </c>
      <c r="Q330" s="468">
        <v>-0.12684994829234245</v>
      </c>
    </row>
    <row r="331" spans="1:17">
      <c r="A331" s="483"/>
      <c r="B331" s="478"/>
      <c r="C331" s="367" t="s">
        <v>181</v>
      </c>
      <c r="D331" s="463">
        <v>312838.77770363033</v>
      </c>
      <c r="E331" s="463">
        <v>-23783.404983739543</v>
      </c>
      <c r="F331" s="464">
        <v>-7.0653112619817562E-2</v>
      </c>
      <c r="G331" s="472">
        <v>0.14054352408744059</v>
      </c>
      <c r="H331" s="472">
        <v>-9.820599959795645E-3</v>
      </c>
      <c r="I331" s="473">
        <v>6.1141204241597906</v>
      </c>
      <c r="J331" s="473">
        <v>0.1534934333552922</v>
      </c>
      <c r="K331" s="464">
        <v>2.5751222747554512E-2</v>
      </c>
      <c r="L331" s="465">
        <v>1912733.9602269507</v>
      </c>
      <c r="M331" s="465">
        <v>-93745.307602908928</v>
      </c>
      <c r="N331" s="464">
        <v>-4.6721293913144037E-2</v>
      </c>
      <c r="O331" s="463">
        <v>427688.89218856784</v>
      </c>
      <c r="P331" s="463">
        <v>-55708.27260454098</v>
      </c>
      <c r="Q331" s="464">
        <v>-0.11524327543042955</v>
      </c>
    </row>
    <row r="332" spans="1:17">
      <c r="A332" s="483"/>
      <c r="B332" s="478"/>
      <c r="C332" s="367" t="s">
        <v>159</v>
      </c>
      <c r="D332" s="463">
        <v>8309274.1385621838</v>
      </c>
      <c r="E332" s="463">
        <v>272113.44081463851</v>
      </c>
      <c r="F332" s="468">
        <v>3.3856911793601396E-2</v>
      </c>
      <c r="G332" s="474">
        <v>3.7329600844704025</v>
      </c>
      <c r="H332" s="474">
        <v>0.14287989873870099</v>
      </c>
      <c r="I332" s="475">
        <v>10.357319568624794</v>
      </c>
      <c r="J332" s="475">
        <v>-1.446339182404266E-2</v>
      </c>
      <c r="K332" s="468">
        <v>-1.3944942619023681E-3</v>
      </c>
      <c r="L332" s="469">
        <v>86061807.636398032</v>
      </c>
      <c r="M332" s="469">
        <v>2702121.2611109614</v>
      </c>
      <c r="N332" s="468">
        <v>3.2415204262477119E-2</v>
      </c>
      <c r="O332" s="463">
        <v>19834709.433046121</v>
      </c>
      <c r="P332" s="463">
        <v>524490.36927944049</v>
      </c>
      <c r="Q332" s="468">
        <v>2.7161285304296935E-2</v>
      </c>
    </row>
    <row r="333" spans="1:17">
      <c r="A333" s="483"/>
      <c r="B333" s="478"/>
      <c r="C333" s="367" t="s">
        <v>161</v>
      </c>
      <c r="D333" s="463">
        <v>7722515.2851346498</v>
      </c>
      <c r="E333" s="463">
        <v>-348957.57735377923</v>
      </c>
      <c r="F333" s="464">
        <v>-4.3233444911341234E-2</v>
      </c>
      <c r="G333" s="472">
        <v>3.4693573506420039</v>
      </c>
      <c r="H333" s="472">
        <v>-0.1360495689200083</v>
      </c>
      <c r="I333" s="473">
        <v>6.8694048515012964</v>
      </c>
      <c r="J333" s="473">
        <v>7.0260598595527135E-2</v>
      </c>
      <c r="K333" s="464">
        <v>1.033374142128249E-2</v>
      </c>
      <c r="L333" s="465">
        <v>53049083.965496883</v>
      </c>
      <c r="M333" s="465">
        <v>-1830024.3599761948</v>
      </c>
      <c r="N333" s="464">
        <v>-3.3346466730523709E-2</v>
      </c>
      <c r="O333" s="463">
        <v>10970019.673115572</v>
      </c>
      <c r="P333" s="463">
        <v>-457313.5129830651</v>
      </c>
      <c r="Q333" s="464">
        <v>-4.0019268322322783E-2</v>
      </c>
    </row>
    <row r="334" spans="1:17">
      <c r="A334" s="483"/>
      <c r="B334" s="478"/>
      <c r="C334" s="367" t="s">
        <v>177</v>
      </c>
      <c r="D334" s="463">
        <v>403579.98070882901</v>
      </c>
      <c r="E334" s="463">
        <v>11287.172935982235</v>
      </c>
      <c r="F334" s="468">
        <v>2.8772316780576714E-2</v>
      </c>
      <c r="G334" s="474">
        <v>0.18130921350707574</v>
      </c>
      <c r="H334" s="474">
        <v>6.0778489550327441E-3</v>
      </c>
      <c r="I334" s="475">
        <v>17.457215953981379</v>
      </c>
      <c r="J334" s="475">
        <v>0.2191436174137209</v>
      </c>
      <c r="K334" s="468">
        <v>1.2712768175873398E-2</v>
      </c>
      <c r="L334" s="469">
        <v>7045382.8779376671</v>
      </c>
      <c r="M334" s="469">
        <v>283011.08043410257</v>
      </c>
      <c r="N334" s="468">
        <v>4.185086074956431E-2</v>
      </c>
      <c r="O334" s="463">
        <v>791639.60193828272</v>
      </c>
      <c r="P334" s="463">
        <v>27269.998553108191</v>
      </c>
      <c r="Q334" s="468">
        <v>3.5676456039509107E-2</v>
      </c>
    </row>
    <row r="335" spans="1:17">
      <c r="A335" s="483"/>
      <c r="B335" s="478"/>
      <c r="C335" s="367" t="s">
        <v>164</v>
      </c>
      <c r="D335" s="463">
        <v>4698897.6492086928</v>
      </c>
      <c r="E335" s="463">
        <v>-151246.73458413593</v>
      </c>
      <c r="F335" s="464">
        <v>-3.118396538658515E-2</v>
      </c>
      <c r="G335" s="472">
        <v>2.1109903311654459</v>
      </c>
      <c r="H335" s="472">
        <v>-5.5497052254975365E-2</v>
      </c>
      <c r="I335" s="473">
        <v>7.0968541480283287</v>
      </c>
      <c r="J335" s="473">
        <v>-0.12575955479325085</v>
      </c>
      <c r="K335" s="464">
        <v>-1.7411917619811472E-2</v>
      </c>
      <c r="L335" s="465">
        <v>33347391.272947274</v>
      </c>
      <c r="M335" s="465">
        <v>-1683328.0140979365</v>
      </c>
      <c r="N335" s="464">
        <v>-4.805291037002634E-2</v>
      </c>
      <c r="O335" s="463">
        <v>8925522.4308190979</v>
      </c>
      <c r="P335" s="463">
        <v>-267170.00788984261</v>
      </c>
      <c r="Q335" s="464">
        <v>-2.9063303234733814E-2</v>
      </c>
    </row>
    <row r="336" spans="1:17">
      <c r="A336" s="483"/>
      <c r="B336" s="478"/>
      <c r="C336" s="367" t="s">
        <v>190</v>
      </c>
      <c r="D336" s="463">
        <v>5.6339000463485718</v>
      </c>
      <c r="E336" s="463">
        <v>-58.813534498214722</v>
      </c>
      <c r="F336" s="468">
        <v>-0.91258146912810134</v>
      </c>
      <c r="G336" s="474">
        <v>2.5310422597941083E-6</v>
      </c>
      <c r="H336" s="474">
        <v>-2.6256668535203495E-5</v>
      </c>
      <c r="I336" s="475">
        <v>5.49</v>
      </c>
      <c r="J336" s="475">
        <v>-5.1114518816501882</v>
      </c>
      <c r="K336" s="468">
        <v>-0.48214640208832943</v>
      </c>
      <c r="L336" s="469">
        <v>30.93011125445366</v>
      </c>
      <c r="M336" s="469">
        <v>-652.30626496553418</v>
      </c>
      <c r="N336" s="468">
        <v>-0.95472999926383484</v>
      </c>
      <c r="O336" s="463">
        <v>5.6339000463485718</v>
      </c>
      <c r="P336" s="463">
        <v>-88.570018529891968</v>
      </c>
      <c r="Q336" s="468">
        <v>-0.94019463169370199</v>
      </c>
    </row>
    <row r="337" spans="1:17">
      <c r="A337" s="483"/>
      <c r="B337" s="478"/>
      <c r="C337" s="367" t="s">
        <v>180</v>
      </c>
      <c r="D337" s="463">
        <v>405703.3278196812</v>
      </c>
      <c r="E337" s="463">
        <v>-14952.196730687981</v>
      </c>
      <c r="F337" s="464">
        <v>-3.5544990753824293E-2</v>
      </c>
      <c r="G337" s="472">
        <v>0.18226313196952018</v>
      </c>
      <c r="H337" s="472">
        <v>-5.6374364650630948E-3</v>
      </c>
      <c r="I337" s="473">
        <v>5.3666482503315072</v>
      </c>
      <c r="J337" s="473">
        <v>0.20819253680363659</v>
      </c>
      <c r="K337" s="464">
        <v>4.03594696485731E-2</v>
      </c>
      <c r="L337" s="465">
        <v>2177267.0543971621</v>
      </c>
      <c r="M337" s="465">
        <v>7334.1603532466106</v>
      </c>
      <c r="N337" s="464">
        <v>3.3799019192610022E-3</v>
      </c>
      <c r="O337" s="463">
        <v>325799.35854224925</v>
      </c>
      <c r="P337" s="463">
        <v>-6923.7822480133618</v>
      </c>
      <c r="Q337" s="464">
        <v>-2.0809440039452738E-2</v>
      </c>
    </row>
    <row r="338" spans="1:17">
      <c r="A338" s="483"/>
      <c r="B338" s="478"/>
      <c r="C338" s="367" t="s">
        <v>185</v>
      </c>
      <c r="D338" s="463">
        <v>182574.81830277111</v>
      </c>
      <c r="E338" s="463">
        <v>2640.464778043126</v>
      </c>
      <c r="F338" s="468">
        <v>1.4674600632503747E-2</v>
      </c>
      <c r="G338" s="474">
        <v>8.2022147517161303E-2</v>
      </c>
      <c r="H338" s="474">
        <v>1.6481470940258314E-3</v>
      </c>
      <c r="I338" s="475">
        <v>6.9114238479180585</v>
      </c>
      <c r="J338" s="475">
        <v>2.0681250325006673E-2</v>
      </c>
      <c r="K338" s="468">
        <v>3.0013093700859859E-3</v>
      </c>
      <c r="L338" s="469">
        <v>1261851.9532470787</v>
      </c>
      <c r="M338" s="469">
        <v>21970.638643868035</v>
      </c>
      <c r="N338" s="468">
        <v>1.7719953018970305E-2</v>
      </c>
      <c r="O338" s="463">
        <v>178760.09044119407</v>
      </c>
      <c r="P338" s="463">
        <v>2020.1078236240137</v>
      </c>
      <c r="Q338" s="468">
        <v>1.1429829253718569E-2</v>
      </c>
    </row>
    <row r="339" spans="1:17">
      <c r="A339" s="483"/>
      <c r="B339" s="478"/>
      <c r="C339" s="367" t="s">
        <v>163</v>
      </c>
      <c r="D339" s="463">
        <v>3097095.9953977927</v>
      </c>
      <c r="E339" s="463">
        <v>329760.39093290223</v>
      </c>
      <c r="F339" s="464">
        <v>0.11916169126753486</v>
      </c>
      <c r="G339" s="472">
        <v>1.3913773376351299</v>
      </c>
      <c r="H339" s="472">
        <v>0.15524966836461429</v>
      </c>
      <c r="I339" s="473">
        <v>5.6411391755985871</v>
      </c>
      <c r="J339" s="473">
        <v>2.0082054471034283E-2</v>
      </c>
      <c r="K339" s="464">
        <v>3.5726472864958067E-3</v>
      </c>
      <c r="L339" s="465">
        <v>17471149.550227989</v>
      </c>
      <c r="M339" s="465">
        <v>1915798.0442007948</v>
      </c>
      <c r="N339" s="464">
        <v>0.12316006124699176</v>
      </c>
      <c r="O339" s="463">
        <v>4225912.9314766265</v>
      </c>
      <c r="P339" s="463">
        <v>418960.04081419157</v>
      </c>
      <c r="Q339" s="464">
        <v>0.11005128060339348</v>
      </c>
    </row>
    <row r="340" spans="1:17">
      <c r="A340" s="483"/>
      <c r="B340" s="478"/>
      <c r="C340" s="367" t="s">
        <v>175</v>
      </c>
      <c r="D340" s="463">
        <v>846890.69030366477</v>
      </c>
      <c r="E340" s="463">
        <v>133393.05707742553</v>
      </c>
      <c r="F340" s="468">
        <v>0.18695655159255256</v>
      </c>
      <c r="G340" s="474">
        <v>0.3804675462735676</v>
      </c>
      <c r="H340" s="474">
        <v>6.1758761922663274E-2</v>
      </c>
      <c r="I340" s="475">
        <v>6.0209151239856826</v>
      </c>
      <c r="J340" s="475">
        <v>9.4307309300880604E-3</v>
      </c>
      <c r="K340" s="468">
        <v>1.5687857296913794E-3</v>
      </c>
      <c r="L340" s="469">
        <v>5099056.9656120101</v>
      </c>
      <c r="M340" s="469">
        <v>809877.07899036817</v>
      </c>
      <c r="N340" s="468">
        <v>0.18881863209245464</v>
      </c>
      <c r="O340" s="463">
        <v>1046799.9250535085</v>
      </c>
      <c r="P340" s="463">
        <v>94730.051575104822</v>
      </c>
      <c r="Q340" s="468">
        <v>9.9499053813148136E-2</v>
      </c>
    </row>
    <row r="341" spans="1:17">
      <c r="A341" s="483"/>
      <c r="B341" s="478"/>
      <c r="C341" s="367" t="s">
        <v>207</v>
      </c>
      <c r="D341" s="463">
        <v>5895178.5866503464</v>
      </c>
      <c r="E341" s="463">
        <v>-2325.4221237394959</v>
      </c>
      <c r="F341" s="464">
        <v>-3.9430615397290444E-4</v>
      </c>
      <c r="G341" s="472">
        <v>2.6484222313308261</v>
      </c>
      <c r="H341" s="472">
        <v>1.4094875762729941E-2</v>
      </c>
      <c r="I341" s="473">
        <v>3.2680304552470876</v>
      </c>
      <c r="J341" s="473">
        <v>-6.6621249148091088E-2</v>
      </c>
      <c r="K341" s="464">
        <v>-1.9978473032215668E-2</v>
      </c>
      <c r="L341" s="465">
        <v>19265623.160293814</v>
      </c>
      <c r="M341" s="465">
        <v>-400498.63424209133</v>
      </c>
      <c r="N341" s="464">
        <v>-2.0364901551325035E-2</v>
      </c>
      <c r="O341" s="463">
        <v>4597166.7860850114</v>
      </c>
      <c r="P341" s="463">
        <v>-17451.520074940287</v>
      </c>
      <c r="Q341" s="464">
        <v>-3.7817905874565267E-3</v>
      </c>
    </row>
    <row r="342" spans="1:17">
      <c r="A342" s="483"/>
      <c r="B342" s="478"/>
      <c r="C342" s="367" t="s">
        <v>208</v>
      </c>
      <c r="D342" s="463">
        <v>168681.47032462622</v>
      </c>
      <c r="E342" s="463">
        <v>8067.4756856568274</v>
      </c>
      <c r="F342" s="468">
        <v>5.0228971041975656E-2</v>
      </c>
      <c r="G342" s="474">
        <v>7.5780529708286526E-2</v>
      </c>
      <c r="H342" s="474">
        <v>4.0366463408453845E-3</v>
      </c>
      <c r="I342" s="475">
        <v>12.142633734558649</v>
      </c>
      <c r="J342" s="475">
        <v>-0.2115498460045675</v>
      </c>
      <c r="K342" s="468">
        <v>-1.7123741494128188E-2</v>
      </c>
      <c r="L342" s="469">
        <v>2048237.31195876</v>
      </c>
      <c r="M342" s="469">
        <v>63982.536581336055</v>
      </c>
      <c r="N342" s="468">
        <v>3.2245121632208731E-2</v>
      </c>
      <c r="O342" s="463">
        <v>398702.24755474791</v>
      </c>
      <c r="P342" s="463">
        <v>19309.011021105689</v>
      </c>
      <c r="Q342" s="468">
        <v>5.0894452409125872E-2</v>
      </c>
    </row>
    <row r="343" spans="1:17">
      <c r="A343" s="483"/>
      <c r="B343" s="478"/>
      <c r="C343" s="367" t="s">
        <v>239</v>
      </c>
      <c r="D343" s="463">
        <v>164699.62146170824</v>
      </c>
      <c r="E343" s="463">
        <v>22083.672214916121</v>
      </c>
      <c r="F343" s="464">
        <v>0.154847142493867</v>
      </c>
      <c r="G343" s="472">
        <v>7.3991675156156081E-2</v>
      </c>
      <c r="H343" s="472">
        <v>1.0287251067221573E-2</v>
      </c>
      <c r="I343" s="473">
        <v>15.293006873366773</v>
      </c>
      <c r="J343" s="473">
        <v>-0.47715835449877453</v>
      </c>
      <c r="K343" s="464">
        <v>-3.0257029498691988E-2</v>
      </c>
      <c r="L343" s="465">
        <v>2518752.4430548097</v>
      </c>
      <c r="M343" s="465">
        <v>269675.35930401087</v>
      </c>
      <c r="N343" s="464">
        <v>0.11990489843694985</v>
      </c>
      <c r="O343" s="463">
        <v>329372.27223650977</v>
      </c>
      <c r="P343" s="463">
        <v>27981.917930296797</v>
      </c>
      <c r="Q343" s="464">
        <v>9.2842778577668525E-2</v>
      </c>
    </row>
    <row r="344" spans="1:17">
      <c r="A344" s="483"/>
      <c r="B344" s="478"/>
      <c r="C344" s="367" t="s">
        <v>209</v>
      </c>
      <c r="D344" s="463">
        <v>8294116.0252227969</v>
      </c>
      <c r="E344" s="463">
        <v>44567.58504648786</v>
      </c>
      <c r="F344" s="468">
        <v>5.4024272200691951E-3</v>
      </c>
      <c r="G344" s="474">
        <v>3.7261502679800302</v>
      </c>
      <c r="H344" s="474">
        <v>4.1199635524588718E-2</v>
      </c>
      <c r="I344" s="475">
        <v>5.9268489699224602</v>
      </c>
      <c r="J344" s="475">
        <v>3.9477415039623764E-2</v>
      </c>
      <c r="K344" s="468">
        <v>6.7054397147538955E-3</v>
      </c>
      <c r="L344" s="469">
        <v>49157973.020509101</v>
      </c>
      <c r="M344" s="469">
        <v>589816.19318702817</v>
      </c>
      <c r="N344" s="468">
        <v>1.2144092584860589E-2</v>
      </c>
      <c r="O344" s="463">
        <v>9325060.1459938884</v>
      </c>
      <c r="P344" s="463">
        <v>-79574.681450489908</v>
      </c>
      <c r="Q344" s="468">
        <v>-8.4612196975768789E-3</v>
      </c>
    </row>
    <row r="345" spans="1:17">
      <c r="A345" s="483"/>
      <c r="B345" s="484"/>
      <c r="C345" s="367" t="s">
        <v>210</v>
      </c>
      <c r="D345" s="463">
        <v>5277694.7884697821</v>
      </c>
      <c r="E345" s="463">
        <v>-262110.87882930785</v>
      </c>
      <c r="F345" s="464">
        <v>-4.7314092690384744E-2</v>
      </c>
      <c r="G345" s="472">
        <v>2.3710162470080989</v>
      </c>
      <c r="H345" s="472">
        <v>-0.10353257774645108</v>
      </c>
      <c r="I345" s="473">
        <v>7.3002140857643392</v>
      </c>
      <c r="J345" s="473">
        <v>-3.2336076900549848E-2</v>
      </c>
      <c r="K345" s="464">
        <v>-4.4099359954187971E-3</v>
      </c>
      <c r="L345" s="465">
        <v>38528301.835152149</v>
      </c>
      <c r="M345" s="465">
        <v>-2092601.1117336676</v>
      </c>
      <c r="N345" s="464">
        <v>-5.151537656535761E-2</v>
      </c>
      <c r="O345" s="463">
        <v>10469396.029487347</v>
      </c>
      <c r="P345" s="463">
        <v>-459862.58184849657</v>
      </c>
      <c r="Q345" s="464">
        <v>-4.2076283323694653E-2</v>
      </c>
    </row>
    <row r="346" spans="1:17">
      <c r="A346" s="483"/>
      <c r="B346" s="478" t="s">
        <v>242</v>
      </c>
      <c r="C346" s="367" t="s">
        <v>189</v>
      </c>
      <c r="D346" s="463">
        <v>469817.64212072239</v>
      </c>
      <c r="E346" s="463">
        <v>14321.418217903818</v>
      </c>
      <c r="F346" s="468">
        <v>3.1441354431424075E-2</v>
      </c>
      <c r="G346" s="474">
        <v>1.5785533091454616E-2</v>
      </c>
      <c r="H346" s="474">
        <v>3.8765387067443008E-4</v>
      </c>
      <c r="I346" s="475">
        <v>5.5110033626180153</v>
      </c>
      <c r="J346" s="475">
        <v>-5.2330332029646875E-2</v>
      </c>
      <c r="K346" s="468">
        <v>-9.4062903470975533E-3</v>
      </c>
      <c r="L346" s="469">
        <v>2589166.6055445685</v>
      </c>
      <c r="M346" s="469">
        <v>55089.115321242251</v>
      </c>
      <c r="N346" s="468">
        <v>2.1739317575638656E-2</v>
      </c>
      <c r="O346" s="463">
        <v>885094.03363597079</v>
      </c>
      <c r="P346" s="463">
        <v>57276.179008706822</v>
      </c>
      <c r="Q346" s="468">
        <v>6.9189349672212838E-2</v>
      </c>
    </row>
    <row r="347" spans="1:17">
      <c r="A347" s="483"/>
      <c r="B347" s="478" t="s">
        <v>299</v>
      </c>
      <c r="C347" s="367" t="s">
        <v>176</v>
      </c>
      <c r="D347" s="463">
        <v>3773590.923282926</v>
      </c>
      <c r="E347" s="463">
        <v>123906.41816201108</v>
      </c>
      <c r="F347" s="464">
        <v>3.3949898405781796E-2</v>
      </c>
      <c r="G347" s="472">
        <v>0.12678992667071667</v>
      </c>
      <c r="H347" s="472">
        <v>3.4137091418648124E-3</v>
      </c>
      <c r="I347" s="473">
        <v>11.600922088796008</v>
      </c>
      <c r="J347" s="473">
        <v>-0.2756228669401235</v>
      </c>
      <c r="K347" s="464">
        <v>-2.320732738076348E-2</v>
      </c>
      <c r="L347" s="465">
        <v>43777134.295993015</v>
      </c>
      <c r="M347" s="465">
        <v>431492.19667089731</v>
      </c>
      <c r="N347" s="464">
        <v>9.9546846181716945E-3</v>
      </c>
      <c r="O347" s="463">
        <v>8329695.5519592948</v>
      </c>
      <c r="P347" s="463">
        <v>147111.58695597202</v>
      </c>
      <c r="Q347" s="464">
        <v>1.7978622350245846E-2</v>
      </c>
    </row>
    <row r="348" spans="1:17">
      <c r="A348" s="483"/>
      <c r="B348" s="478" t="s">
        <v>299</v>
      </c>
      <c r="C348" s="367" t="s">
        <v>171</v>
      </c>
      <c r="D348" s="463">
        <v>17975491.631031737</v>
      </c>
      <c r="E348" s="463">
        <v>-1187775.9395088218</v>
      </c>
      <c r="F348" s="468">
        <v>-6.1981910712073672E-2</v>
      </c>
      <c r="G348" s="474">
        <v>0.60396352230618244</v>
      </c>
      <c r="H348" s="474">
        <v>-4.3843559382450992E-2</v>
      </c>
      <c r="I348" s="475">
        <v>9.0293913691161265</v>
      </c>
      <c r="J348" s="475">
        <v>-5.9290658818055064E-2</v>
      </c>
      <c r="K348" s="468">
        <v>-6.5235705942648737E-3</v>
      </c>
      <c r="L348" s="469">
        <v>162307748.98885712</v>
      </c>
      <c r="M348" s="469">
        <v>-11861096.576008797</v>
      </c>
      <c r="N348" s="468">
        <v>-6.8101137936241035E-2</v>
      </c>
      <c r="O348" s="463">
        <v>37290175.163233466</v>
      </c>
      <c r="P348" s="463">
        <v>-2353156.6651565209</v>
      </c>
      <c r="Q348" s="468">
        <v>-5.9358196110836037E-2</v>
      </c>
    </row>
    <row r="349" spans="1:17">
      <c r="A349" s="483"/>
      <c r="B349" s="478" t="s">
        <v>299</v>
      </c>
      <c r="C349" s="367" t="s">
        <v>173</v>
      </c>
      <c r="D349" s="463">
        <v>7569861.1628920939</v>
      </c>
      <c r="E349" s="463">
        <v>-265318.130409237</v>
      </c>
      <c r="F349" s="464">
        <v>-3.3862419796324268E-2</v>
      </c>
      <c r="G349" s="472">
        <v>0.2543418619725768</v>
      </c>
      <c r="H349" s="472">
        <v>-1.0523438990163392E-2</v>
      </c>
      <c r="I349" s="473">
        <v>15.070358104192286</v>
      </c>
      <c r="J349" s="473">
        <v>0.14578995591805111</v>
      </c>
      <c r="K349" s="464">
        <v>9.7684538989430778E-3</v>
      </c>
      <c r="L349" s="465">
        <v>114080518.52380131</v>
      </c>
      <c r="M349" s="465">
        <v>-2856148.7930215597</v>
      </c>
      <c r="N349" s="464">
        <v>-2.4424749384068221E-2</v>
      </c>
      <c r="O349" s="463">
        <v>24232816.130506106</v>
      </c>
      <c r="P349" s="463">
        <v>-823488.05508917198</v>
      </c>
      <c r="Q349" s="464">
        <v>-3.286550358702104E-2</v>
      </c>
    </row>
    <row r="350" spans="1:17">
      <c r="A350" s="483"/>
      <c r="B350" s="478" t="s">
        <v>299</v>
      </c>
      <c r="C350" s="367" t="s">
        <v>169</v>
      </c>
      <c r="D350" s="463">
        <v>12988955.170030974</v>
      </c>
      <c r="E350" s="463">
        <v>199049.76225933619</v>
      </c>
      <c r="F350" s="468">
        <v>1.5563036309743613E-2</v>
      </c>
      <c r="G350" s="474">
        <v>0.43641950254234774</v>
      </c>
      <c r="H350" s="474">
        <v>4.0615413134788003E-3</v>
      </c>
      <c r="I350" s="475">
        <v>14.682565502106829</v>
      </c>
      <c r="J350" s="475">
        <v>0.1212858027599637</v>
      </c>
      <c r="K350" s="468">
        <v>8.3293367934827792E-3</v>
      </c>
      <c r="L350" s="469">
        <v>190711185.08790892</v>
      </c>
      <c r="M350" s="469">
        <v>4473795.1171570718</v>
      </c>
      <c r="N350" s="468">
        <v>2.4022002874179407E-2</v>
      </c>
      <c r="O350" s="463">
        <v>28034838.588666998</v>
      </c>
      <c r="P350" s="463">
        <v>812066.17913923413</v>
      </c>
      <c r="Q350" s="468">
        <v>2.9830399597912265E-2</v>
      </c>
    </row>
    <row r="351" spans="1:17">
      <c r="A351" s="483"/>
      <c r="B351" s="478" t="s">
        <v>299</v>
      </c>
      <c r="C351" s="367" t="s">
        <v>233</v>
      </c>
      <c r="D351" s="463">
        <v>3630942.5314257718</v>
      </c>
      <c r="E351" s="463">
        <v>934853.78850239934</v>
      </c>
      <c r="F351" s="464">
        <v>0.34674444265092558</v>
      </c>
      <c r="G351" s="472">
        <v>0.12199704384081798</v>
      </c>
      <c r="H351" s="472">
        <v>3.0856773837402304E-2</v>
      </c>
      <c r="I351" s="473">
        <v>13.865557460054625</v>
      </c>
      <c r="J351" s="473">
        <v>-1.0262081794411468</v>
      </c>
      <c r="K351" s="464">
        <v>-6.8911115329363573E-2</v>
      </c>
      <c r="L351" s="465">
        <v>50345042.303640231</v>
      </c>
      <c r="M351" s="465">
        <v>10195520.600742608</v>
      </c>
      <c r="N351" s="464">
        <v>0.25393878104422823</v>
      </c>
      <c r="O351" s="463">
        <v>7404618.6694807364</v>
      </c>
      <c r="P351" s="463">
        <v>1996754.8371104589</v>
      </c>
      <c r="Q351" s="464">
        <v>0.36923171496263013</v>
      </c>
    </row>
    <row r="352" spans="1:17">
      <c r="A352" s="483"/>
      <c r="B352" s="478" t="s">
        <v>299</v>
      </c>
      <c r="C352" s="367" t="s">
        <v>153</v>
      </c>
      <c r="D352" s="463">
        <v>610801398.24757993</v>
      </c>
      <c r="E352" s="463">
        <v>1140402.2763140202</v>
      </c>
      <c r="F352" s="468">
        <v>1.870551476722268E-3</v>
      </c>
      <c r="G352" s="474">
        <v>20.522485364366965</v>
      </c>
      <c r="H352" s="474">
        <v>-8.6876226276991986E-2</v>
      </c>
      <c r="I352" s="475">
        <v>5.9621083797910082</v>
      </c>
      <c r="J352" s="475">
        <v>-8.8661212204121931E-2</v>
      </c>
      <c r="K352" s="468">
        <v>-1.4652881894795059E-2</v>
      </c>
      <c r="L352" s="469">
        <v>3641664134.879961</v>
      </c>
      <c r="M352" s="469">
        <v>-47254080.968440056</v>
      </c>
      <c r="N352" s="468">
        <v>-1.2809739387939306E-2</v>
      </c>
      <c r="O352" s="463">
        <v>1017884799.4621551</v>
      </c>
      <c r="P352" s="463">
        <v>1482691.0995705128</v>
      </c>
      <c r="Q352" s="468">
        <v>1.4587642896167501E-3</v>
      </c>
    </row>
    <row r="353" spans="1:17">
      <c r="A353" s="483"/>
      <c r="B353" s="478" t="s">
        <v>299</v>
      </c>
      <c r="C353" s="367" t="s">
        <v>234</v>
      </c>
      <c r="D353" s="463">
        <v>51390331.50156951</v>
      </c>
      <c r="E353" s="463">
        <v>-2852186.8052289635</v>
      </c>
      <c r="F353" s="464">
        <v>-5.258212365983541E-2</v>
      </c>
      <c r="G353" s="472">
        <v>1.7266779826254359</v>
      </c>
      <c r="H353" s="472">
        <v>-0.10697002956365664</v>
      </c>
      <c r="I353" s="473">
        <v>4.9481381211709827</v>
      </c>
      <c r="J353" s="473">
        <v>-3.2274758141417337E-2</v>
      </c>
      <c r="K353" s="464">
        <v>-6.4803378602364421E-3</v>
      </c>
      <c r="L353" s="465">
        <v>254286458.36253011</v>
      </c>
      <c r="M353" s="465">
        <v>-15863678.418987632</v>
      </c>
      <c r="N353" s="464">
        <v>-5.8721711593347381E-2</v>
      </c>
      <c r="O353" s="463">
        <v>80628062.770898163</v>
      </c>
      <c r="P353" s="463">
        <v>-4176874.7852511406</v>
      </c>
      <c r="Q353" s="464">
        <v>-4.925273109818204E-2</v>
      </c>
    </row>
    <row r="354" spans="1:17">
      <c r="A354" s="483"/>
      <c r="B354" s="478" t="s">
        <v>299</v>
      </c>
      <c r="C354" s="367" t="s">
        <v>235</v>
      </c>
      <c r="D354" s="463">
        <v>156218913.40421307</v>
      </c>
      <c r="E354" s="463">
        <v>1780456.9529565871</v>
      </c>
      <c r="F354" s="468">
        <v>1.1528585521175102E-2</v>
      </c>
      <c r="G354" s="474">
        <v>5.2488425422296832</v>
      </c>
      <c r="H354" s="474">
        <v>2.8108374326841989E-2</v>
      </c>
      <c r="I354" s="475">
        <v>4.7906680772491939</v>
      </c>
      <c r="J354" s="475">
        <v>-6.1255225698583438E-2</v>
      </c>
      <c r="K354" s="468">
        <v>-1.262493693199312E-2</v>
      </c>
      <c r="L354" s="469">
        <v>748392961.5081197</v>
      </c>
      <c r="M354" s="469">
        <v>-930584.21901714802</v>
      </c>
      <c r="N354" s="468">
        <v>-1.2418990759380415E-3</v>
      </c>
      <c r="O354" s="463">
        <v>204733059.23558754</v>
      </c>
      <c r="P354" s="463">
        <v>980713.60594844818</v>
      </c>
      <c r="Q354" s="468">
        <v>4.8132628997120484E-3</v>
      </c>
    </row>
    <row r="355" spans="1:17">
      <c r="A355" s="483"/>
      <c r="B355" s="478" t="s">
        <v>299</v>
      </c>
      <c r="C355" s="367" t="s">
        <v>236</v>
      </c>
      <c r="D355" s="463">
        <v>7259665.1493642088</v>
      </c>
      <c r="E355" s="463">
        <v>-318558.29872348439</v>
      </c>
      <c r="F355" s="464">
        <v>-4.2036012913273246E-2</v>
      </c>
      <c r="G355" s="472">
        <v>0.24391950019348568</v>
      </c>
      <c r="H355" s="472">
        <v>-1.2259504677111233E-2</v>
      </c>
      <c r="I355" s="473">
        <v>6.3093113516871773</v>
      </c>
      <c r="J355" s="473">
        <v>-0.27309144892100612</v>
      </c>
      <c r="K355" s="464">
        <v>-4.1488109614892264E-2</v>
      </c>
      <c r="L355" s="465">
        <v>45803487.736331388</v>
      </c>
      <c r="M355" s="465">
        <v>-4079431.5119956508</v>
      </c>
      <c r="N355" s="464">
        <v>-8.1780127816646689E-2</v>
      </c>
      <c r="O355" s="463">
        <v>12673844.527570708</v>
      </c>
      <c r="P355" s="463">
        <v>-205237.12026016414</v>
      </c>
      <c r="Q355" s="464">
        <v>-1.5935695251588899E-2</v>
      </c>
    </row>
    <row r="356" spans="1:17">
      <c r="A356" s="483"/>
      <c r="B356" s="478" t="s">
        <v>299</v>
      </c>
      <c r="C356" s="367" t="s">
        <v>160</v>
      </c>
      <c r="D356" s="463">
        <v>35031078.10785865</v>
      </c>
      <c r="E356" s="463">
        <v>-2329835.8821644485</v>
      </c>
      <c r="F356" s="468">
        <v>-6.2360248541740992E-2</v>
      </c>
      <c r="G356" s="474">
        <v>1.1770188965335648</v>
      </c>
      <c r="H356" s="474">
        <v>-8.5952805552531597E-2</v>
      </c>
      <c r="I356" s="475">
        <v>5.4699219845417293</v>
      </c>
      <c r="J356" s="475">
        <v>3.2616052487428604E-2</v>
      </c>
      <c r="K356" s="468">
        <v>5.9985685732981625E-3</v>
      </c>
      <c r="L356" s="469">
        <v>191617264.28437451</v>
      </c>
      <c r="M356" s="469">
        <v>-11525454.98054859</v>
      </c>
      <c r="N356" s="468">
        <v>-5.6735752195568374E-2</v>
      </c>
      <c r="O356" s="463">
        <v>36102428.457772471</v>
      </c>
      <c r="P356" s="463">
        <v>-2552893.1356297582</v>
      </c>
      <c r="Q356" s="468">
        <v>-6.6042475664346595E-2</v>
      </c>
    </row>
    <row r="357" spans="1:17">
      <c r="A357" s="483"/>
      <c r="B357" s="478" t="s">
        <v>299</v>
      </c>
      <c r="C357" s="367" t="s">
        <v>155</v>
      </c>
      <c r="D357" s="463">
        <v>234514219.56825289</v>
      </c>
      <c r="E357" s="463">
        <v>-6059386.0188158154</v>
      </c>
      <c r="F357" s="464">
        <v>-2.5187243646405736E-2</v>
      </c>
      <c r="G357" s="472">
        <v>7.8795082208940901</v>
      </c>
      <c r="H357" s="472">
        <v>-0.25299239743731761</v>
      </c>
      <c r="I357" s="473">
        <v>4.8773458671997609</v>
      </c>
      <c r="J357" s="473">
        <v>-0.10527395271857554</v>
      </c>
      <c r="K357" s="464">
        <v>-2.1128233042733119E-2</v>
      </c>
      <c r="L357" s="465">
        <v>1143806959.6107955</v>
      </c>
      <c r="M357" s="465">
        <v>-54879855.736549616</v>
      </c>
      <c r="N357" s="464">
        <v>-4.5783314735673472E-2</v>
      </c>
      <c r="O357" s="463">
        <v>254604066.71855569</v>
      </c>
      <c r="P357" s="463">
        <v>-6940396.1593154669</v>
      </c>
      <c r="Q357" s="464">
        <v>-2.6536199936896779E-2</v>
      </c>
    </row>
    <row r="358" spans="1:17">
      <c r="A358" s="483"/>
      <c r="B358" s="478" t="s">
        <v>299</v>
      </c>
      <c r="C358" s="367" t="s">
        <v>168</v>
      </c>
      <c r="D358" s="463">
        <v>9503621.0433839597</v>
      </c>
      <c r="E358" s="463">
        <v>-620935.41812060028</v>
      </c>
      <c r="F358" s="468">
        <v>-6.1329641499013987E-2</v>
      </c>
      <c r="G358" s="474">
        <v>0.3193147958254694</v>
      </c>
      <c r="H358" s="474">
        <v>-2.2942042710864641E-2</v>
      </c>
      <c r="I358" s="475">
        <v>5.8138080259125191</v>
      </c>
      <c r="J358" s="475">
        <v>-0.1019456419352478</v>
      </c>
      <c r="K358" s="468">
        <v>-1.7232908545419038E-2</v>
      </c>
      <c r="L358" s="469">
        <v>55252228.297256775</v>
      </c>
      <c r="M358" s="469">
        <v>-4642153.7252206355</v>
      </c>
      <c r="N358" s="468">
        <v>-7.750566194135719E-2</v>
      </c>
      <c r="O358" s="463">
        <v>16633602.913621396</v>
      </c>
      <c r="P358" s="463">
        <v>-1338267.1020258367</v>
      </c>
      <c r="Q358" s="468">
        <v>-7.4464543804327127E-2</v>
      </c>
    </row>
    <row r="359" spans="1:17">
      <c r="A359" s="483"/>
      <c r="B359" s="478" t="s">
        <v>299</v>
      </c>
      <c r="C359" s="367" t="s">
        <v>157</v>
      </c>
      <c r="D359" s="463">
        <v>176282285.15498069</v>
      </c>
      <c r="E359" s="463">
        <v>7158647.7637326717</v>
      </c>
      <c r="F359" s="464">
        <v>4.2327896172029263E-2</v>
      </c>
      <c r="G359" s="472">
        <v>5.9229573269965732</v>
      </c>
      <c r="H359" s="472">
        <v>0.2057961184657584</v>
      </c>
      <c r="I359" s="473">
        <v>5.489744355891883</v>
      </c>
      <c r="J359" s="473">
        <v>-0.18648405812111957</v>
      </c>
      <c r="K359" s="464">
        <v>-3.2853515489394892E-2</v>
      </c>
      <c r="L359" s="465">
        <v>967744679.97327876</v>
      </c>
      <c r="M359" s="465">
        <v>7760283.9318449497</v>
      </c>
      <c r="N359" s="464">
        <v>8.0837604901132249E-3</v>
      </c>
      <c r="O359" s="463">
        <v>287649397.38488805</v>
      </c>
      <c r="P359" s="463">
        <v>9273661.8535831571</v>
      </c>
      <c r="Q359" s="464">
        <v>3.3313470500162479E-2</v>
      </c>
    </row>
    <row r="360" spans="1:17">
      <c r="A360" s="483"/>
      <c r="B360" s="478" t="s">
        <v>299</v>
      </c>
      <c r="C360" s="367" t="s">
        <v>178</v>
      </c>
      <c r="D360" s="463">
        <v>6534697.1146584395</v>
      </c>
      <c r="E360" s="463">
        <v>-404450.98352978565</v>
      </c>
      <c r="F360" s="468">
        <v>-5.8285394375050974E-2</v>
      </c>
      <c r="G360" s="474">
        <v>0.21956109838797377</v>
      </c>
      <c r="H360" s="474">
        <v>-1.5014203676012555E-2</v>
      </c>
      <c r="I360" s="475">
        <v>8.192748283697874</v>
      </c>
      <c r="J360" s="475">
        <v>0.14856375506511554</v>
      </c>
      <c r="K360" s="468">
        <v>1.8468466820510194E-2</v>
      </c>
      <c r="L360" s="469">
        <v>53537128.570603378</v>
      </c>
      <c r="M360" s="469">
        <v>-2282659.20273377</v>
      </c>
      <c r="N360" s="468">
        <v>-4.0893369426676748E-2</v>
      </c>
      <c r="O360" s="463">
        <v>9316222.1379790306</v>
      </c>
      <c r="P360" s="463">
        <v>-986665.70268124714</v>
      </c>
      <c r="Q360" s="468">
        <v>-9.5765936496695375E-2</v>
      </c>
    </row>
    <row r="361" spans="1:17">
      <c r="A361" s="483"/>
      <c r="B361" s="478" t="s">
        <v>299</v>
      </c>
      <c r="C361" s="367" t="s">
        <v>154</v>
      </c>
      <c r="D361" s="463">
        <v>297093838.52791774</v>
      </c>
      <c r="E361" s="463">
        <v>-4045003.9843420386</v>
      </c>
      <c r="F361" s="464">
        <v>-1.3432355489569104E-2</v>
      </c>
      <c r="G361" s="472">
        <v>9.9821381721222213</v>
      </c>
      <c r="H361" s="472">
        <v>-0.19774759281140319</v>
      </c>
      <c r="I361" s="473">
        <v>6.236921604743582</v>
      </c>
      <c r="J361" s="473">
        <v>0.17775494201681585</v>
      </c>
      <c r="K361" s="464">
        <v>2.9336532878404434E-2</v>
      </c>
      <c r="L361" s="465">
        <v>1852950980.1509714</v>
      </c>
      <c r="M361" s="465">
        <v>28300544.748561144</v>
      </c>
      <c r="N361" s="464">
        <v>1.5510118650381224E-2</v>
      </c>
      <c r="O361" s="463">
        <v>511952551.67177981</v>
      </c>
      <c r="P361" s="463">
        <v>-10491825.51178956</v>
      </c>
      <c r="Q361" s="464">
        <v>-2.0082186678608057E-2</v>
      </c>
    </row>
    <row r="362" spans="1:17">
      <c r="A362" s="483"/>
      <c r="B362" s="478" t="s">
        <v>299</v>
      </c>
      <c r="C362" s="367" t="s">
        <v>237</v>
      </c>
      <c r="D362" s="463">
        <v>1171364.8685769658</v>
      </c>
      <c r="E362" s="463">
        <v>140886.44569542515</v>
      </c>
      <c r="F362" s="468">
        <v>0.13671945240877775</v>
      </c>
      <c r="G362" s="474">
        <v>3.9357012673308267E-2</v>
      </c>
      <c r="H362" s="474">
        <v>4.5220756035877496E-3</v>
      </c>
      <c r="I362" s="475">
        <v>15.979797650671541</v>
      </c>
      <c r="J362" s="475">
        <v>5.9099532934236976E-3</v>
      </c>
      <c r="K362" s="468">
        <v>3.6997588848666633E-4</v>
      </c>
      <c r="L362" s="469">
        <v>18718173.574965376</v>
      </c>
      <c r="M362" s="469">
        <v>2257426.9732843302</v>
      </c>
      <c r="N362" s="468">
        <v>0.13714001119814284</v>
      </c>
      <c r="O362" s="463">
        <v>2669659.9020499811</v>
      </c>
      <c r="P362" s="463">
        <v>343218.47712568054</v>
      </c>
      <c r="Q362" s="468">
        <v>0.14752938692056192</v>
      </c>
    </row>
    <row r="363" spans="1:17">
      <c r="A363" s="483"/>
      <c r="B363" s="478" t="s">
        <v>299</v>
      </c>
      <c r="C363" s="367" t="s">
        <v>183</v>
      </c>
      <c r="D363" s="463">
        <v>2046533.9807131877</v>
      </c>
      <c r="E363" s="463">
        <v>155723.80908286804</v>
      </c>
      <c r="F363" s="464">
        <v>8.2358245909264272E-2</v>
      </c>
      <c r="G363" s="472">
        <v>6.8762062083299214E-2</v>
      </c>
      <c r="H363" s="472">
        <v>4.8439325262077115E-3</v>
      </c>
      <c r="I363" s="473">
        <v>6.6345218074531331</v>
      </c>
      <c r="J363" s="473">
        <v>3.1776067778154449E-2</v>
      </c>
      <c r="K363" s="464">
        <v>4.8125535998177985E-3</v>
      </c>
      <c r="L363" s="465">
        <v>13577774.324735513</v>
      </c>
      <c r="M363" s="465">
        <v>1093235.519469304</v>
      </c>
      <c r="N363" s="464">
        <v>8.7567152981907273E-2</v>
      </c>
      <c r="O363" s="463">
        <v>2764048.3724697377</v>
      </c>
      <c r="P363" s="463">
        <v>118785.1855163998</v>
      </c>
      <c r="Q363" s="464">
        <v>4.4904864703919974E-2</v>
      </c>
    </row>
    <row r="364" spans="1:17">
      <c r="A364" s="483"/>
      <c r="B364" s="478" t="s">
        <v>299</v>
      </c>
      <c r="C364" s="367" t="s">
        <v>167</v>
      </c>
      <c r="D364" s="463">
        <v>31838898.9872659</v>
      </c>
      <c r="E364" s="463">
        <v>1637305.6042729691</v>
      </c>
      <c r="F364" s="468">
        <v>5.4212557049886173E-2</v>
      </c>
      <c r="G364" s="474">
        <v>1.0697639860655175</v>
      </c>
      <c r="H364" s="474">
        <v>4.8810435228492377E-2</v>
      </c>
      <c r="I364" s="475">
        <v>11.788695883539429</v>
      </c>
      <c r="J364" s="475">
        <v>-0.11929219521790202</v>
      </c>
      <c r="K364" s="468">
        <v>-1.0017829580356017E-2</v>
      </c>
      <c r="L364" s="469">
        <v>375339097.42760921</v>
      </c>
      <c r="M364" s="469">
        <v>15698883.463453114</v>
      </c>
      <c r="N364" s="468">
        <v>4.365163531188912E-2</v>
      </c>
      <c r="O364" s="463">
        <v>78251664.897296295</v>
      </c>
      <c r="P364" s="463">
        <v>3871580.702558592</v>
      </c>
      <c r="Q364" s="468">
        <v>5.2051308417751178E-2</v>
      </c>
    </row>
    <row r="365" spans="1:17">
      <c r="A365" s="483"/>
      <c r="B365" s="478" t="s">
        <v>299</v>
      </c>
      <c r="C365" s="367" t="s">
        <v>187</v>
      </c>
      <c r="D365" s="463">
        <v>1975958.7725370976</v>
      </c>
      <c r="E365" s="463">
        <v>-80783.922335744137</v>
      </c>
      <c r="F365" s="464">
        <v>-3.9277602656436615E-2</v>
      </c>
      <c r="G365" s="472">
        <v>6.6390786115306286E-2</v>
      </c>
      <c r="H365" s="472">
        <v>-3.136630231905288E-3</v>
      </c>
      <c r="I365" s="473">
        <v>13.269372427973263</v>
      </c>
      <c r="J365" s="473">
        <v>-0.16704306616874831</v>
      </c>
      <c r="K365" s="464">
        <v>-1.2432115264787361E-2</v>
      </c>
      <c r="L365" s="465">
        <v>26219732.855115656</v>
      </c>
      <c r="M365" s="465">
        <v>-1415516.5577371903</v>
      </c>
      <c r="N365" s="464">
        <v>-5.122141423767463E-2</v>
      </c>
      <c r="O365" s="463">
        <v>4191930.7960986411</v>
      </c>
      <c r="P365" s="463">
        <v>-125601.96385486331</v>
      </c>
      <c r="Q365" s="464">
        <v>-2.9091143214907748E-2</v>
      </c>
    </row>
    <row r="366" spans="1:17">
      <c r="A366" s="483"/>
      <c r="B366" s="478" t="s">
        <v>299</v>
      </c>
      <c r="C366" s="367" t="s">
        <v>165</v>
      </c>
      <c r="D366" s="463">
        <v>55644881.874462165</v>
      </c>
      <c r="E366" s="463">
        <v>2502802.1524680555</v>
      </c>
      <c r="F366" s="468">
        <v>4.709642839650123E-2</v>
      </c>
      <c r="G366" s="474">
        <v>1.8696277990635772</v>
      </c>
      <c r="H366" s="474">
        <v>7.3179701011026443E-2</v>
      </c>
      <c r="I366" s="475">
        <v>8.1869503597961337</v>
      </c>
      <c r="J366" s="475">
        <v>-0.19403508816079729</v>
      </c>
      <c r="K366" s="468">
        <v>-2.3151822582879924E-2</v>
      </c>
      <c r="L366" s="469">
        <v>455561885.68294138</v>
      </c>
      <c r="M366" s="469">
        <v>10178888.858741641</v>
      </c>
      <c r="N366" s="468">
        <v>2.2854237659098203E-2</v>
      </c>
      <c r="O366" s="463">
        <v>83704305.344825119</v>
      </c>
      <c r="P366" s="463">
        <v>3203115.8525575697</v>
      </c>
      <c r="Q366" s="468">
        <v>3.9789671093807148E-2</v>
      </c>
    </row>
    <row r="367" spans="1:17">
      <c r="A367" s="483"/>
      <c r="B367" s="478" t="s">
        <v>299</v>
      </c>
      <c r="C367" s="367" t="s">
        <v>238</v>
      </c>
      <c r="D367" s="463">
        <v>14224577.184581228</v>
      </c>
      <c r="E367" s="463">
        <v>226535.61677891016</v>
      </c>
      <c r="F367" s="464">
        <v>1.6183379345006195E-2</v>
      </c>
      <c r="G367" s="472">
        <v>0.47793550886166969</v>
      </c>
      <c r="H367" s="472">
        <v>4.7369573090959016E-3</v>
      </c>
      <c r="I367" s="473">
        <v>16.52875795419946</v>
      </c>
      <c r="J367" s="473">
        <v>-0.13596975101428654</v>
      </c>
      <c r="K367" s="464">
        <v>-8.159134275668176E-3</v>
      </c>
      <c r="L367" s="465">
        <v>235114593.28477111</v>
      </c>
      <c r="M367" s="465">
        <v>1841042.1510821879</v>
      </c>
      <c r="N367" s="464">
        <v>7.892202704228083E-3</v>
      </c>
      <c r="O367" s="463">
        <v>47340124.566891223</v>
      </c>
      <c r="P367" s="463">
        <v>616710.35502000898</v>
      </c>
      <c r="Q367" s="464">
        <v>1.3199171452314775E-2</v>
      </c>
    </row>
    <row r="368" spans="1:17">
      <c r="A368" s="483"/>
      <c r="B368" s="478" t="s">
        <v>299</v>
      </c>
      <c r="C368" s="367" t="s">
        <v>184</v>
      </c>
      <c r="D368" s="463">
        <v>2117714.2287215339</v>
      </c>
      <c r="E368" s="463">
        <v>7015.7274355073459</v>
      </c>
      <c r="F368" s="468">
        <v>3.3238889548804513E-3</v>
      </c>
      <c r="G368" s="474">
        <v>7.1153666952204875E-2</v>
      </c>
      <c r="H368" s="474">
        <v>-1.9770521903406113E-4</v>
      </c>
      <c r="I368" s="475">
        <v>14.372510670241935</v>
      </c>
      <c r="J368" s="475">
        <v>-0.11296499940214666</v>
      </c>
      <c r="K368" s="468">
        <v>-7.7985012006804395E-3</v>
      </c>
      <c r="L368" s="469">
        <v>30436870.348823417</v>
      </c>
      <c r="M368" s="469">
        <v>-137601.43750954792</v>
      </c>
      <c r="N368" s="468">
        <v>-4.5005335978055023E-3</v>
      </c>
      <c r="O368" s="463">
        <v>6092902.4441838646</v>
      </c>
      <c r="P368" s="463">
        <v>49465.0747013418</v>
      </c>
      <c r="Q368" s="468">
        <v>8.1849238565993958E-3</v>
      </c>
    </row>
    <row r="369" spans="1:17">
      <c r="A369" s="483"/>
      <c r="B369" s="478" t="s">
        <v>299</v>
      </c>
      <c r="C369" s="367" t="s">
        <v>170</v>
      </c>
      <c r="D369" s="463">
        <v>30916126.018324342</v>
      </c>
      <c r="E369" s="463">
        <v>3170284.6424615458</v>
      </c>
      <c r="F369" s="464">
        <v>0.11426161490346808</v>
      </c>
      <c r="G369" s="472">
        <v>1.0387594814850276</v>
      </c>
      <c r="H369" s="472">
        <v>0.10082170732773632</v>
      </c>
      <c r="I369" s="473">
        <v>9.4909653651226638</v>
      </c>
      <c r="J369" s="473">
        <v>-0.58819026468180624</v>
      </c>
      <c r="K369" s="464">
        <v>-5.8357097190016978E-2</v>
      </c>
      <c r="L369" s="465">
        <v>293423881.26368397</v>
      </c>
      <c r="M369" s="465">
        <v>13769227.956494689</v>
      </c>
      <c r="N369" s="464">
        <v>4.9236541547441198E-2</v>
      </c>
      <c r="O369" s="463">
        <v>65006013.035710454</v>
      </c>
      <c r="P369" s="463">
        <v>6246176.8445588946</v>
      </c>
      <c r="Q369" s="464">
        <v>0.1063001064917789</v>
      </c>
    </row>
    <row r="370" spans="1:17">
      <c r="A370" s="483"/>
      <c r="B370" s="478" t="s">
        <v>299</v>
      </c>
      <c r="C370" s="367" t="s">
        <v>174</v>
      </c>
      <c r="D370" s="463">
        <v>5673752.7382815117</v>
      </c>
      <c r="E370" s="463">
        <v>567198.86836507265</v>
      </c>
      <c r="F370" s="468">
        <v>0.11107272787359315</v>
      </c>
      <c r="G370" s="474">
        <v>0.19063398981484023</v>
      </c>
      <c r="H370" s="474">
        <v>1.8008849150321915E-2</v>
      </c>
      <c r="I370" s="475">
        <v>18.18396819070545</v>
      </c>
      <c r="J370" s="475">
        <v>0.32078712072180693</v>
      </c>
      <c r="K370" s="468">
        <v>1.7958006441576125E-2</v>
      </c>
      <c r="L370" s="469">
        <v>103171339.31483896</v>
      </c>
      <c r="M370" s="469">
        <v>11952042.892895907</v>
      </c>
      <c r="N370" s="468">
        <v>0.13102537907780673</v>
      </c>
      <c r="O370" s="463">
        <v>16392877.389181675</v>
      </c>
      <c r="P370" s="463">
        <v>1773427.8341331538</v>
      </c>
      <c r="Q370" s="468">
        <v>0.12130606063213492</v>
      </c>
    </row>
    <row r="371" spans="1:17">
      <c r="A371" s="483"/>
      <c r="B371" s="478" t="s">
        <v>299</v>
      </c>
      <c r="C371" s="367" t="s">
        <v>182</v>
      </c>
      <c r="D371" s="463">
        <v>5774920.9724261435</v>
      </c>
      <c r="E371" s="463">
        <v>23330.702675309032</v>
      </c>
      <c r="F371" s="464">
        <v>4.0563916379808022E-3</v>
      </c>
      <c r="G371" s="472">
        <v>0.1940331693362507</v>
      </c>
      <c r="H371" s="472">
        <v>-3.9718519492737414E-4</v>
      </c>
      <c r="I371" s="473">
        <v>18.66126273716489</v>
      </c>
      <c r="J371" s="473">
        <v>0.13528769266311969</v>
      </c>
      <c r="K371" s="464">
        <v>7.3025949963843352E-3</v>
      </c>
      <c r="L371" s="465">
        <v>107767317.55280803</v>
      </c>
      <c r="M371" s="465">
        <v>1213499.7492048591</v>
      </c>
      <c r="N371" s="464">
        <v>1.138860881964404E-2</v>
      </c>
      <c r="O371" s="463">
        <v>13409685.650498787</v>
      </c>
      <c r="P371" s="463">
        <v>118224.68184483983</v>
      </c>
      <c r="Q371" s="464">
        <v>8.894784563085744E-3</v>
      </c>
    </row>
    <row r="372" spans="1:17">
      <c r="A372" s="483"/>
      <c r="B372" s="478" t="s">
        <v>299</v>
      </c>
      <c r="C372" s="367" t="s">
        <v>172</v>
      </c>
      <c r="D372" s="463">
        <v>18653413.514670167</v>
      </c>
      <c r="E372" s="463">
        <v>-456351.31458915025</v>
      </c>
      <c r="F372" s="468">
        <v>-2.3880530119890445E-2</v>
      </c>
      <c r="G372" s="474">
        <v>0.62674120745076434</v>
      </c>
      <c r="H372" s="474">
        <v>-1.9257234110909516E-2</v>
      </c>
      <c r="I372" s="475">
        <v>8.6895539394505672</v>
      </c>
      <c r="J372" s="475">
        <v>-0.13071825752036581</v>
      </c>
      <c r="K372" s="468">
        <v>-1.4820206746596461E-2</v>
      </c>
      <c r="L372" s="469">
        <v>162089842.89060259</v>
      </c>
      <c r="M372" s="469">
        <v>-6463484.5235663652</v>
      </c>
      <c r="N372" s="468">
        <v>-3.834682247289193E-2</v>
      </c>
      <c r="O372" s="463">
        <v>39534080.322338797</v>
      </c>
      <c r="P372" s="463">
        <v>-669922.03693378717</v>
      </c>
      <c r="Q372" s="468">
        <v>-1.666306829223627E-2</v>
      </c>
    </row>
    <row r="373" spans="1:17">
      <c r="A373" s="483"/>
      <c r="B373" s="478" t="s">
        <v>299</v>
      </c>
      <c r="C373" s="367" t="s">
        <v>314</v>
      </c>
      <c r="D373" s="463">
        <v>41546149.558847383</v>
      </c>
      <c r="E373" s="463">
        <v>-1346763.3167210296</v>
      </c>
      <c r="F373" s="464">
        <v>-3.1398271332794915E-2</v>
      </c>
      <c r="G373" s="472">
        <v>1.3959205868118274</v>
      </c>
      <c r="H373" s="472">
        <v>-5.405826532100777E-2</v>
      </c>
      <c r="I373" s="473">
        <v>6.482856129730096</v>
      </c>
      <c r="J373" s="473">
        <v>-8.7775064852149143E-3</v>
      </c>
      <c r="K373" s="464">
        <v>-1.352125978928825E-3</v>
      </c>
      <c r="L373" s="465">
        <v>269337710.33425707</v>
      </c>
      <c r="M373" s="465">
        <v>-9107365.6440356374</v>
      </c>
      <c r="N373" s="464">
        <v>-3.2707942893361271E-2</v>
      </c>
      <c r="O373" s="463">
        <v>81947295.440751061</v>
      </c>
      <c r="P373" s="463">
        <v>-3609315.9295436293</v>
      </c>
      <c r="Q373" s="464">
        <v>-4.2186288958106E-2</v>
      </c>
    </row>
    <row r="374" spans="1:17">
      <c r="A374" s="483"/>
      <c r="B374" s="478" t="s">
        <v>299</v>
      </c>
      <c r="C374" s="367" t="s">
        <v>188</v>
      </c>
      <c r="D374" s="463">
        <v>3599838.6396975918</v>
      </c>
      <c r="E374" s="463">
        <v>-362258.77513687406</v>
      </c>
      <c r="F374" s="468">
        <v>-9.1431062189572393E-2</v>
      </c>
      <c r="G374" s="474">
        <v>0.12095197556723868</v>
      </c>
      <c r="H374" s="474">
        <v>-1.2985243345036493E-2</v>
      </c>
      <c r="I374" s="475">
        <v>10.648028802307804</v>
      </c>
      <c r="J374" s="475">
        <v>-5.2187511532340025E-2</v>
      </c>
      <c r="K374" s="468">
        <v>-4.8772389269213495E-3</v>
      </c>
      <c r="L374" s="469">
        <v>38331185.519160502</v>
      </c>
      <c r="M374" s="469">
        <v>-4064113.8760751113</v>
      </c>
      <c r="N374" s="468">
        <v>-9.5862369980853041E-2</v>
      </c>
      <c r="O374" s="463">
        <v>6065034.4453077763</v>
      </c>
      <c r="P374" s="463">
        <v>-616119.42363803368</v>
      </c>
      <c r="Q374" s="468">
        <v>-9.2217517471311947E-2</v>
      </c>
    </row>
    <row r="375" spans="1:17">
      <c r="A375" s="483"/>
      <c r="B375" s="478" t="s">
        <v>299</v>
      </c>
      <c r="C375" s="367" t="s">
        <v>179</v>
      </c>
      <c r="D375" s="463">
        <v>3271399.5292400005</v>
      </c>
      <c r="E375" s="463">
        <v>275534.67027225718</v>
      </c>
      <c r="F375" s="464">
        <v>9.1971662021896258E-2</v>
      </c>
      <c r="G375" s="472">
        <v>0.10991665892128774</v>
      </c>
      <c r="H375" s="472">
        <v>8.6425696107099576E-3</v>
      </c>
      <c r="I375" s="473">
        <v>9.691463760220028</v>
      </c>
      <c r="J375" s="473">
        <v>-8.9841060096427228E-2</v>
      </c>
      <c r="K375" s="464">
        <v>-9.1849770298356361E-3</v>
      </c>
      <c r="L375" s="465">
        <v>31704649.982830323</v>
      </c>
      <c r="M375" s="465">
        <v>2401182.5967924595</v>
      </c>
      <c r="N375" s="464">
        <v>8.1941927388993696E-2</v>
      </c>
      <c r="O375" s="463">
        <v>5860634.5209061671</v>
      </c>
      <c r="P375" s="463">
        <v>442409.03300097864</v>
      </c>
      <c r="Q375" s="464">
        <v>8.1652015773161224E-2</v>
      </c>
    </row>
    <row r="376" spans="1:17">
      <c r="A376" s="483"/>
      <c r="B376" s="478" t="s">
        <v>299</v>
      </c>
      <c r="C376" s="367" t="s">
        <v>158</v>
      </c>
      <c r="D376" s="463">
        <v>113249238.69537742</v>
      </c>
      <c r="E376" s="463">
        <v>3086148.5072792619</v>
      </c>
      <c r="F376" s="468">
        <v>2.8014360363437629E-2</v>
      </c>
      <c r="G376" s="474">
        <v>3.8050925396040425</v>
      </c>
      <c r="H376" s="474">
        <v>8.1070542736388695E-2</v>
      </c>
      <c r="I376" s="475">
        <v>5.8660621202858563</v>
      </c>
      <c r="J376" s="475">
        <v>-0.15813825280820204</v>
      </c>
      <c r="K376" s="468">
        <v>-2.62504968318279E-2</v>
      </c>
      <c r="L376" s="469">
        <v>664327069.26216471</v>
      </c>
      <c r="M376" s="469">
        <v>682540.24982941151</v>
      </c>
      <c r="N376" s="468">
        <v>1.0284726536436571E-3</v>
      </c>
      <c r="O376" s="463">
        <v>194530194.20702451</v>
      </c>
      <c r="P376" s="463">
        <v>4362776.4694063962</v>
      </c>
      <c r="Q376" s="468">
        <v>2.2941766372543901E-2</v>
      </c>
    </row>
    <row r="377" spans="1:17">
      <c r="A377" s="483"/>
      <c r="B377" s="478" t="s">
        <v>299</v>
      </c>
      <c r="C377" s="367" t="s">
        <v>156</v>
      </c>
      <c r="D377" s="463">
        <v>258279519.5682928</v>
      </c>
      <c r="E377" s="463">
        <v>6714542.3659902513</v>
      </c>
      <c r="F377" s="464">
        <v>2.6691085701451109E-2</v>
      </c>
      <c r="G377" s="472">
        <v>8.6780051182979125</v>
      </c>
      <c r="H377" s="472">
        <v>0.17394529986610863</v>
      </c>
      <c r="I377" s="473">
        <v>4.9974028248929407</v>
      </c>
      <c r="J377" s="473">
        <v>-6.7648408336739685E-2</v>
      </c>
      <c r="K377" s="464">
        <v>-1.3355917881526411E-2</v>
      </c>
      <c r="L377" s="465">
        <v>1290726800.7025781</v>
      </c>
      <c r="M377" s="465">
        <v>16537302.686659098</v>
      </c>
      <c r="N377" s="464">
        <v>1.2978683871127378E-2</v>
      </c>
      <c r="O377" s="463">
        <v>353062446.6809485</v>
      </c>
      <c r="P377" s="463">
        <v>7477414.3059924841</v>
      </c>
      <c r="Q377" s="464">
        <v>2.1636973842893665E-2</v>
      </c>
    </row>
    <row r="378" spans="1:17">
      <c r="A378" s="483"/>
      <c r="B378" s="478" t="s">
        <v>299</v>
      </c>
      <c r="C378" s="367" t="s">
        <v>166</v>
      </c>
      <c r="D378" s="463">
        <v>31030929.525075171</v>
      </c>
      <c r="E378" s="463">
        <v>-134332.46872347593</v>
      </c>
      <c r="F378" s="468">
        <v>-4.3103269515335947E-3</v>
      </c>
      <c r="G378" s="474">
        <v>1.0426167963075406</v>
      </c>
      <c r="H378" s="474">
        <v>-1.0913210928844785E-2</v>
      </c>
      <c r="I378" s="475">
        <v>6.9786954874694764</v>
      </c>
      <c r="J378" s="475">
        <v>-0.27271668268115423</v>
      </c>
      <c r="K378" s="468">
        <v>-3.7608768648367867E-2</v>
      </c>
      <c r="L378" s="469">
        <v>216555407.84862545</v>
      </c>
      <c r="M378" s="469">
        <v>-9436752.2591389716</v>
      </c>
      <c r="N378" s="468">
        <v>-4.1756989510782383E-2</v>
      </c>
      <c r="O378" s="463">
        <v>58532592.173095927</v>
      </c>
      <c r="P378" s="463">
        <v>84665.047476433218</v>
      </c>
      <c r="Q378" s="468">
        <v>1.4485551779187386E-3</v>
      </c>
    </row>
    <row r="379" spans="1:17">
      <c r="A379" s="483"/>
      <c r="B379" s="478" t="s">
        <v>299</v>
      </c>
      <c r="C379" s="367" t="s">
        <v>186</v>
      </c>
      <c r="D379" s="463">
        <v>2651857.5048991516</v>
      </c>
      <c r="E379" s="463">
        <v>-130836.82062116684</v>
      </c>
      <c r="F379" s="464">
        <v>-4.7018035513729121E-2</v>
      </c>
      <c r="G379" s="472">
        <v>8.9100494839764663E-2</v>
      </c>
      <c r="H379" s="472">
        <v>-4.9674444410095081E-3</v>
      </c>
      <c r="I379" s="473">
        <v>7.1715249505541694</v>
      </c>
      <c r="J379" s="473">
        <v>-0.14292831461682276</v>
      </c>
      <c r="K379" s="464">
        <v>-1.9540532892239552E-2</v>
      </c>
      <c r="L379" s="465">
        <v>19017862.261698592</v>
      </c>
      <c r="M379" s="465">
        <v>-1336025.3335762918</v>
      </c>
      <c r="N379" s="464">
        <v>-6.5639810936484064E-2</v>
      </c>
      <c r="O379" s="463">
        <v>3878700.979611821</v>
      </c>
      <c r="P379" s="463">
        <v>-340629.45713811042</v>
      </c>
      <c r="Q379" s="464">
        <v>-8.0730689914983458E-2</v>
      </c>
    </row>
    <row r="380" spans="1:17">
      <c r="A380" s="483"/>
      <c r="B380" s="478" t="s">
        <v>299</v>
      </c>
      <c r="C380" s="367" t="s">
        <v>181</v>
      </c>
      <c r="D380" s="463">
        <v>3534609.3591785273</v>
      </c>
      <c r="E380" s="463">
        <v>-758909.12391160242</v>
      </c>
      <c r="F380" s="468">
        <v>-0.17675692486256647</v>
      </c>
      <c r="G380" s="474">
        <v>0.11876031890335186</v>
      </c>
      <c r="H380" s="474">
        <v>-2.6380465071432893E-2</v>
      </c>
      <c r="I380" s="475">
        <v>5.9836652276069557</v>
      </c>
      <c r="J380" s="475">
        <v>0.12889853363837833</v>
      </c>
      <c r="K380" s="468">
        <v>2.2015998309747528E-2</v>
      </c>
      <c r="L380" s="469">
        <v>21149919.11569066</v>
      </c>
      <c r="M380" s="469">
        <v>-3987629.8990439214</v>
      </c>
      <c r="N380" s="468">
        <v>-0.15863240671182935</v>
      </c>
      <c r="O380" s="463">
        <v>4739914.0518193888</v>
      </c>
      <c r="P380" s="463">
        <v>-1450534.1809696984</v>
      </c>
      <c r="Q380" s="468">
        <v>-0.23431811824006882</v>
      </c>
    </row>
    <row r="381" spans="1:17">
      <c r="A381" s="483"/>
      <c r="B381" s="478" t="s">
        <v>299</v>
      </c>
      <c r="C381" s="367" t="s">
        <v>159</v>
      </c>
      <c r="D381" s="463">
        <v>106787129.37965363</v>
      </c>
      <c r="E381" s="463">
        <v>3096733.3013729602</v>
      </c>
      <c r="F381" s="464">
        <v>2.9865189241201212E-2</v>
      </c>
      <c r="G381" s="472">
        <v>3.5879703387784216</v>
      </c>
      <c r="H381" s="472">
        <v>8.275534163089926E-2</v>
      </c>
      <c r="I381" s="473">
        <v>10.400965809483587</v>
      </c>
      <c r="J381" s="473">
        <v>5.5619030887401166E-2</v>
      </c>
      <c r="K381" s="464">
        <v>5.3762364933453112E-3</v>
      </c>
      <c r="L381" s="465">
        <v>1110689281.5706778</v>
      </c>
      <c r="M381" s="465">
        <v>37976176.530874133</v>
      </c>
      <c r="N381" s="464">
        <v>3.5401988054825716E-2</v>
      </c>
      <c r="O381" s="463">
        <v>256574113.5730432</v>
      </c>
      <c r="P381" s="463">
        <v>7679450.6067897975</v>
      </c>
      <c r="Q381" s="464">
        <v>3.0854219673770274E-2</v>
      </c>
    </row>
    <row r="382" spans="1:17">
      <c r="A382" s="483"/>
      <c r="B382" s="478" t="s">
        <v>299</v>
      </c>
      <c r="C382" s="367" t="s">
        <v>161</v>
      </c>
      <c r="D382" s="463">
        <v>106556492.83906268</v>
      </c>
      <c r="E382" s="463">
        <v>2098048.9967813343</v>
      </c>
      <c r="F382" s="468">
        <v>2.0085011030310917E-2</v>
      </c>
      <c r="G382" s="474">
        <v>3.5802211177675565</v>
      </c>
      <c r="H382" s="474">
        <v>4.9042553667620226E-2</v>
      </c>
      <c r="I382" s="475">
        <v>6.8206360292107027</v>
      </c>
      <c r="J382" s="475">
        <v>-9.3876234849293638E-2</v>
      </c>
      <c r="K382" s="468">
        <v>-1.3576696557071735E-2</v>
      </c>
      <c r="L382" s="469">
        <v>726783054.2044431</v>
      </c>
      <c r="M382" s="469">
        <v>4503863.1723663807</v>
      </c>
      <c r="N382" s="468">
        <v>6.2356263731352078E-3</v>
      </c>
      <c r="O382" s="463">
        <v>151026677.75922462</v>
      </c>
      <c r="P382" s="463">
        <v>2431515.5905204117</v>
      </c>
      <c r="Q382" s="468">
        <v>1.6363356350456718E-2</v>
      </c>
    </row>
    <row r="383" spans="1:17">
      <c r="A383" s="483"/>
      <c r="B383" s="478" t="s">
        <v>299</v>
      </c>
      <c r="C383" s="367" t="s">
        <v>177</v>
      </c>
      <c r="D383" s="463">
        <v>5188814.2226210944</v>
      </c>
      <c r="E383" s="463">
        <v>-34123.611191897653</v>
      </c>
      <c r="F383" s="464">
        <v>-6.5334132393809865E-3</v>
      </c>
      <c r="G383" s="472">
        <v>0.17434040630502515</v>
      </c>
      <c r="H383" s="472">
        <v>-2.219050661744465E-3</v>
      </c>
      <c r="I383" s="473">
        <v>17.493247173511246</v>
      </c>
      <c r="J383" s="473">
        <v>0.74731865756366034</v>
      </c>
      <c r="K383" s="464">
        <v>4.4626886878919206E-2</v>
      </c>
      <c r="L383" s="465">
        <v>90769209.733741418</v>
      </c>
      <c r="M383" s="465">
        <v>3306266.1254709214</v>
      </c>
      <c r="N383" s="464">
        <v>3.7801907745971183E-2</v>
      </c>
      <c r="O383" s="463">
        <v>10217646.209279373</v>
      </c>
      <c r="P383" s="463">
        <v>4306.8122144863009</v>
      </c>
      <c r="Q383" s="464">
        <v>4.2168501868487736E-4</v>
      </c>
    </row>
    <row r="384" spans="1:17">
      <c r="A384" s="483"/>
      <c r="B384" s="478" t="s">
        <v>299</v>
      </c>
      <c r="C384" s="367" t="s">
        <v>164</v>
      </c>
      <c r="D384" s="463">
        <v>64073920.718377955</v>
      </c>
      <c r="E384" s="463">
        <v>-366642.85282754898</v>
      </c>
      <c r="F384" s="468">
        <v>-5.6896282792812036E-3</v>
      </c>
      <c r="G384" s="474">
        <v>2.152837409922761</v>
      </c>
      <c r="H384" s="474">
        <v>-2.5551702255979691E-2</v>
      </c>
      <c r="I384" s="475">
        <v>7.146343400602917</v>
      </c>
      <c r="J384" s="475">
        <v>-0.17644278373043321</v>
      </c>
      <c r="K384" s="468">
        <v>-2.4095034224530777E-2</v>
      </c>
      <c r="L384" s="469">
        <v>457894240.47653478</v>
      </c>
      <c r="M384" s="469">
        <v>-13990228.153343856</v>
      </c>
      <c r="N384" s="468">
        <v>-2.9647570715697905E-2</v>
      </c>
      <c r="O384" s="463">
        <v>121579835.96838883</v>
      </c>
      <c r="P384" s="463">
        <v>-223869.08920291066</v>
      </c>
      <c r="Q384" s="468">
        <v>-1.837949749533973E-3</v>
      </c>
    </row>
    <row r="385" spans="1:17">
      <c r="A385" s="483"/>
      <c r="B385" s="478" t="s">
        <v>299</v>
      </c>
      <c r="C385" s="367" t="s">
        <v>190</v>
      </c>
      <c r="D385" s="463">
        <v>508.08189113438129</v>
      </c>
      <c r="E385" s="463">
        <v>-615.38285303922885</v>
      </c>
      <c r="F385" s="464">
        <v>-0.5477544856041634</v>
      </c>
      <c r="G385" s="472">
        <v>1.7071184192801646E-5</v>
      </c>
      <c r="H385" s="472">
        <v>-2.0907120635650115E-5</v>
      </c>
      <c r="I385" s="473">
        <v>6.613594806388388</v>
      </c>
      <c r="J385" s="473">
        <v>-3.2626033570200956</v>
      </c>
      <c r="K385" s="464">
        <v>-0.33035013099555938</v>
      </c>
      <c r="L385" s="465">
        <v>3360.2477564263345</v>
      </c>
      <c r="M385" s="465">
        <v>-7735.312686635255</v>
      </c>
      <c r="N385" s="464">
        <v>-0.69715385052698209</v>
      </c>
      <c r="O385" s="463">
        <v>540.35726141929626</v>
      </c>
      <c r="P385" s="463">
        <v>-1105.4675402641296</v>
      </c>
      <c r="Q385" s="464">
        <v>-0.6716799620065308</v>
      </c>
    </row>
    <row r="386" spans="1:17">
      <c r="A386" s="483"/>
      <c r="B386" s="478" t="s">
        <v>299</v>
      </c>
      <c r="C386" s="367" t="s">
        <v>180</v>
      </c>
      <c r="D386" s="463">
        <v>5576029.4924676456</v>
      </c>
      <c r="E386" s="463">
        <v>-50515.557686695829</v>
      </c>
      <c r="F386" s="468">
        <v>-8.9780775300661881E-3</v>
      </c>
      <c r="G386" s="474">
        <v>0.18735055941057549</v>
      </c>
      <c r="H386" s="474">
        <v>-2.8526883139091963E-3</v>
      </c>
      <c r="I386" s="475">
        <v>5.1700718820987985</v>
      </c>
      <c r="J386" s="475">
        <v>5.8441695418543382E-2</v>
      </c>
      <c r="K386" s="468">
        <v>1.143308363168156E-2</v>
      </c>
      <c r="L386" s="469">
        <v>28828473.292760607</v>
      </c>
      <c r="M386" s="469">
        <v>67655.767675306648</v>
      </c>
      <c r="N386" s="468">
        <v>2.3523589903623921E-3</v>
      </c>
      <c r="O386" s="463">
        <v>4396719.2219822016</v>
      </c>
      <c r="P386" s="463">
        <v>-12915.267915243283</v>
      </c>
      <c r="Q386" s="468">
        <v>-2.9288749316598471E-3</v>
      </c>
    </row>
    <row r="387" spans="1:17">
      <c r="A387" s="483"/>
      <c r="B387" s="478" t="s">
        <v>299</v>
      </c>
      <c r="C387" s="367" t="s">
        <v>185</v>
      </c>
      <c r="D387" s="463">
        <v>2412775.2950314316</v>
      </c>
      <c r="E387" s="463">
        <v>130093.14652738022</v>
      </c>
      <c r="F387" s="464">
        <v>5.6991354058048053E-2</v>
      </c>
      <c r="G387" s="472">
        <v>8.1067505447520366E-2</v>
      </c>
      <c r="H387" s="472">
        <v>3.9022905069121538E-3</v>
      </c>
      <c r="I387" s="473">
        <v>6.8358134198974891</v>
      </c>
      <c r="J387" s="473">
        <v>-7.5988868087352834E-2</v>
      </c>
      <c r="K387" s="464">
        <v>-1.0994074326959319E-2</v>
      </c>
      <c r="L387" s="465">
        <v>16493281.740972985</v>
      </c>
      <c r="M387" s="465">
        <v>715834.04420052841</v>
      </c>
      <c r="N387" s="464">
        <v>4.5370712548580619E-2</v>
      </c>
      <c r="O387" s="463">
        <v>2355598.3253898937</v>
      </c>
      <c r="P387" s="463">
        <v>86338.666624872014</v>
      </c>
      <c r="Q387" s="464">
        <v>3.8047063627729277E-2</v>
      </c>
    </row>
    <row r="388" spans="1:17">
      <c r="A388" s="483"/>
      <c r="B388" s="478" t="s">
        <v>299</v>
      </c>
      <c r="C388" s="367" t="s">
        <v>163</v>
      </c>
      <c r="D388" s="463">
        <v>38767791.098272741</v>
      </c>
      <c r="E388" s="463">
        <v>23679.419345274568</v>
      </c>
      <c r="F388" s="468">
        <v>6.1117466162357692E-4</v>
      </c>
      <c r="G388" s="474">
        <v>1.3025697513230776</v>
      </c>
      <c r="H388" s="474">
        <v>-7.1604304924923756E-3</v>
      </c>
      <c r="I388" s="475">
        <v>5.6908669401567655</v>
      </c>
      <c r="J388" s="475">
        <v>7.5199638702773797E-2</v>
      </c>
      <c r="K388" s="468">
        <v>1.3391042358101117E-2</v>
      </c>
      <c r="L388" s="469">
        <v>220622340.70406407</v>
      </c>
      <c r="M388" s="469">
        <v>3048299.6248293817</v>
      </c>
      <c r="N388" s="468">
        <v>1.4010401285506629E-2</v>
      </c>
      <c r="O388" s="463">
        <v>53971949.837009557</v>
      </c>
      <c r="P388" s="463">
        <v>1137215.8713378832</v>
      </c>
      <c r="Q388" s="468">
        <v>2.1524020014499681E-2</v>
      </c>
    </row>
    <row r="389" spans="1:17">
      <c r="A389" s="483"/>
      <c r="B389" s="478" t="s">
        <v>299</v>
      </c>
      <c r="C389" s="367" t="s">
        <v>175</v>
      </c>
      <c r="D389" s="463">
        <v>10492510.951459588</v>
      </c>
      <c r="E389" s="463">
        <v>1421284.3912341762</v>
      </c>
      <c r="F389" s="464">
        <v>0.15668050861678165</v>
      </c>
      <c r="G389" s="472">
        <v>0.35254078175752224</v>
      </c>
      <c r="H389" s="472">
        <v>4.5891365958007635E-2</v>
      </c>
      <c r="I389" s="473">
        <v>6.0668318202833742</v>
      </c>
      <c r="J389" s="473">
        <v>3.0751733346995103E-2</v>
      </c>
      <c r="K389" s="464">
        <v>5.0946529708162285E-3</v>
      </c>
      <c r="L389" s="465">
        <v>63656299.314986818</v>
      </c>
      <c r="M389" s="465">
        <v>8901649.3107218221</v>
      </c>
      <c r="N389" s="464">
        <v>0.16257339440629148</v>
      </c>
      <c r="O389" s="463">
        <v>13437177.816481793</v>
      </c>
      <c r="P389" s="463">
        <v>1173310.4307739418</v>
      </c>
      <c r="Q389" s="464">
        <v>9.5672139454255858E-2</v>
      </c>
    </row>
    <row r="390" spans="1:17">
      <c r="A390" s="483"/>
      <c r="B390" s="478" t="s">
        <v>299</v>
      </c>
      <c r="C390" s="367" t="s">
        <v>207</v>
      </c>
      <c r="D390" s="463">
        <v>74966428.425638556</v>
      </c>
      <c r="E390" s="463">
        <v>-1338.0105858594179</v>
      </c>
      <c r="F390" s="468">
        <v>-1.7847811792521158E-5</v>
      </c>
      <c r="G390" s="474">
        <v>2.5188177934727358</v>
      </c>
      <c r="H390" s="474">
        <v>-1.5439468082356633E-2</v>
      </c>
      <c r="I390" s="475">
        <v>3.3320449364684448</v>
      </c>
      <c r="J390" s="475">
        <v>-9.764894940613722E-3</v>
      </c>
      <c r="K390" s="468">
        <v>-2.9220378876246228E-3</v>
      </c>
      <c r="L390" s="469">
        <v>249791508.24077305</v>
      </c>
      <c r="M390" s="469">
        <v>-736510.67457973957</v>
      </c>
      <c r="N390" s="468">
        <v>-2.9398335474348212E-3</v>
      </c>
      <c r="O390" s="463">
        <v>58085987.15358188</v>
      </c>
      <c r="P390" s="463">
        <v>188235.60588962585</v>
      </c>
      <c r="Q390" s="468">
        <v>3.2511729878589514E-3</v>
      </c>
    </row>
    <row r="391" spans="1:17">
      <c r="A391" s="483"/>
      <c r="B391" s="478" t="s">
        <v>299</v>
      </c>
      <c r="C391" s="367" t="s">
        <v>208</v>
      </c>
      <c r="D391" s="463">
        <v>2050742.8744680472</v>
      </c>
      <c r="E391" s="463">
        <v>46316.729703977937</v>
      </c>
      <c r="F391" s="464">
        <v>2.3107226886341398E-2</v>
      </c>
      <c r="G391" s="472">
        <v>6.8903477870381716E-2</v>
      </c>
      <c r="H391" s="472">
        <v>1.1446029018899739E-3</v>
      </c>
      <c r="I391" s="473">
        <v>12.463743582935674</v>
      </c>
      <c r="J391" s="473">
        <v>-2.0548693547297603E-3</v>
      </c>
      <c r="K391" s="464">
        <v>-1.6484057259502771E-4</v>
      </c>
      <c r="L391" s="465">
        <v>25559933.341902182</v>
      </c>
      <c r="M391" s="465">
        <v>573161.00877182558</v>
      </c>
      <c r="N391" s="464">
        <v>2.2938577305235311E-2</v>
      </c>
      <c r="O391" s="463">
        <v>4867289.4531552149</v>
      </c>
      <c r="P391" s="463">
        <v>86018.523745901883</v>
      </c>
      <c r="Q391" s="464">
        <v>1.7990723599620149E-2</v>
      </c>
    </row>
    <row r="392" spans="1:17">
      <c r="A392" s="483"/>
      <c r="B392" s="478" t="s">
        <v>299</v>
      </c>
      <c r="C392" s="367" t="s">
        <v>239</v>
      </c>
      <c r="D392" s="463">
        <v>2194216.1394011644</v>
      </c>
      <c r="E392" s="463">
        <v>131434.79987759073</v>
      </c>
      <c r="F392" s="468">
        <v>6.3717272092420285E-2</v>
      </c>
      <c r="G392" s="474">
        <v>7.3724075839239608E-2</v>
      </c>
      <c r="H392" s="474">
        <v>3.992525371677963E-3</v>
      </c>
      <c r="I392" s="475">
        <v>15.425078992687839</v>
      </c>
      <c r="J392" s="475">
        <v>0.51642870647060768</v>
      </c>
      <c r="K392" s="468">
        <v>3.4639534535734359E-2</v>
      </c>
      <c r="L392" s="469">
        <v>33845957.277293511</v>
      </c>
      <c r="M392" s="469">
        <v>3092671.6694018207</v>
      </c>
      <c r="N392" s="468">
        <v>0.1005639432753228</v>
      </c>
      <c r="O392" s="463">
        <v>4392543.861807364</v>
      </c>
      <c r="P392" s="463">
        <v>100171.92595638428</v>
      </c>
      <c r="Q392" s="468">
        <v>2.3337196182773197E-2</v>
      </c>
    </row>
    <row r="393" spans="1:17">
      <c r="A393" s="483"/>
      <c r="B393" s="478" t="s">
        <v>299</v>
      </c>
      <c r="C393" s="367" t="s">
        <v>209</v>
      </c>
      <c r="D393" s="463">
        <v>109000696.23698346</v>
      </c>
      <c r="E393" s="463">
        <v>4186962.5780894458</v>
      </c>
      <c r="F393" s="464">
        <v>3.9946698127513551E-2</v>
      </c>
      <c r="G393" s="472">
        <v>3.6623445847492633</v>
      </c>
      <c r="H393" s="472">
        <v>0.11915558148980887</v>
      </c>
      <c r="I393" s="473">
        <v>5.8971963390939264</v>
      </c>
      <c r="J393" s="473">
        <v>-0.11038913564542696</v>
      </c>
      <c r="K393" s="464">
        <v>-1.8374958809922938E-2</v>
      </c>
      <c r="L393" s="465">
        <v>642798506.807428</v>
      </c>
      <c r="M393" s="465">
        <v>13121042.925057054</v>
      </c>
      <c r="N393" s="464">
        <v>2.0837720384905143E-2</v>
      </c>
      <c r="O393" s="463">
        <v>124102560.3937186</v>
      </c>
      <c r="P393" s="463">
        <v>3563045.2330200821</v>
      </c>
      <c r="Q393" s="464">
        <v>2.9559146876192186E-2</v>
      </c>
    </row>
    <row r="394" spans="1:17">
      <c r="A394" s="483"/>
      <c r="B394" s="484" t="s">
        <v>299</v>
      </c>
      <c r="C394" s="367" t="s">
        <v>210</v>
      </c>
      <c r="D394" s="463">
        <v>72578139.542832226</v>
      </c>
      <c r="E394" s="463">
        <v>-4248087.5898374766</v>
      </c>
      <c r="F394" s="468">
        <v>-5.5294757381506417E-2</v>
      </c>
      <c r="G394" s="474">
        <v>2.4385730137720079</v>
      </c>
      <c r="H394" s="474">
        <v>-0.15850881544961481</v>
      </c>
      <c r="I394" s="475">
        <v>7.3184165918256658</v>
      </c>
      <c r="J394" s="475">
        <v>-0.1990228985182263</v>
      </c>
      <c r="K394" s="468">
        <v>-2.6474825474002161E-2</v>
      </c>
      <c r="L394" s="469">
        <v>531157060.63410181</v>
      </c>
      <c r="M394" s="469">
        <v>-46379453.10715884</v>
      </c>
      <c r="N394" s="468">
        <v>-8.0305663804205937E-2</v>
      </c>
      <c r="O394" s="463">
        <v>143846639.84850806</v>
      </c>
      <c r="P394" s="463">
        <v>-8712791.1663864553</v>
      </c>
      <c r="Q394" s="468">
        <v>-5.7110800089021162E-2</v>
      </c>
    </row>
    <row r="395" spans="1:17">
      <c r="A395" s="483"/>
      <c r="B395" s="478" t="s">
        <v>241</v>
      </c>
      <c r="C395" s="367" t="s">
        <v>189</v>
      </c>
      <c r="D395" s="463">
        <v>387785.01984822599</v>
      </c>
      <c r="E395" s="463">
        <v>15821.319501766935</v>
      </c>
      <c r="F395" s="464">
        <v>4.2534579280264294E-2</v>
      </c>
      <c r="G395" s="472">
        <v>1.5841238559409835E-2</v>
      </c>
      <c r="H395" s="472">
        <v>5.2617552817442112E-4</v>
      </c>
      <c r="I395" s="473">
        <v>5.5290415673938886</v>
      </c>
      <c r="J395" s="473">
        <v>-5.8453543908090211E-2</v>
      </c>
      <c r="K395" s="464">
        <v>-1.0461493521462709E-2</v>
      </c>
      <c r="L395" s="465">
        <v>2144079.4939535055</v>
      </c>
      <c r="M395" s="465">
        <v>65734.136685871286</v>
      </c>
      <c r="N395" s="464">
        <v>3.1628110533222856E-2</v>
      </c>
      <c r="O395" s="463">
        <v>731929.64292750286</v>
      </c>
      <c r="P395" s="463">
        <v>54055.066199293244</v>
      </c>
      <c r="Q395" s="464">
        <v>7.9741987758550126E-2</v>
      </c>
    </row>
    <row r="396" spans="1:17">
      <c r="A396" s="483"/>
      <c r="B396" s="478" t="s">
        <v>300</v>
      </c>
      <c r="C396" s="367" t="s">
        <v>176</v>
      </c>
      <c r="D396" s="463">
        <v>3048182.3803187222</v>
      </c>
      <c r="E396" s="463">
        <v>74464.695269330405</v>
      </c>
      <c r="F396" s="468">
        <v>2.5040943073953433E-2</v>
      </c>
      <c r="G396" s="474">
        <v>0.12451998346433674</v>
      </c>
      <c r="H396" s="474">
        <v>2.0814935224123671E-3</v>
      </c>
      <c r="I396" s="475">
        <v>11.581251898276168</v>
      </c>
      <c r="J396" s="475">
        <v>-0.24772515929205241</v>
      </c>
      <c r="K396" s="468">
        <v>-2.0942230091955161E-2</v>
      </c>
      <c r="L396" s="469">
        <v>35301767.978358172</v>
      </c>
      <c r="M396" s="469">
        <v>125729.7062240392</v>
      </c>
      <c r="N396" s="468">
        <v>3.5742997904241011E-3</v>
      </c>
      <c r="O396" s="463">
        <v>6715066.3532903502</v>
      </c>
      <c r="P396" s="463">
        <v>51583.584289263934</v>
      </c>
      <c r="Q396" s="468">
        <v>7.7412347382713742E-3</v>
      </c>
    </row>
    <row r="397" spans="1:17">
      <c r="A397" s="483"/>
      <c r="B397" s="478" t="s">
        <v>300</v>
      </c>
      <c r="C397" s="367" t="s">
        <v>171</v>
      </c>
      <c r="D397" s="463">
        <v>15065857.215460166</v>
      </c>
      <c r="E397" s="463">
        <v>-1059008.193315208</v>
      </c>
      <c r="F397" s="464">
        <v>-6.5675474893507085E-2</v>
      </c>
      <c r="G397" s="472">
        <v>0.61544883385521088</v>
      </c>
      <c r="H397" s="472">
        <v>-4.8468988974173066E-2</v>
      </c>
      <c r="I397" s="473">
        <v>9.0033039098682082</v>
      </c>
      <c r="J397" s="473">
        <v>-4.43610875081486E-2</v>
      </c>
      <c r="K397" s="464">
        <v>-4.9030426658162561E-3</v>
      </c>
      <c r="L397" s="465">
        <v>135642491.17346868</v>
      </c>
      <c r="M397" s="465">
        <v>-10249889.172913074</v>
      </c>
      <c r="N397" s="464">
        <v>-7.0256507903822679E-2</v>
      </c>
      <c r="O397" s="463">
        <v>31289179.934507221</v>
      </c>
      <c r="P397" s="463">
        <v>-2128810.6015410386</v>
      </c>
      <c r="Q397" s="464">
        <v>-6.3702531702038559E-2</v>
      </c>
    </row>
    <row r="398" spans="1:17">
      <c r="A398" s="483"/>
      <c r="B398" s="478" t="s">
        <v>300</v>
      </c>
      <c r="C398" s="367" t="s">
        <v>173</v>
      </c>
      <c r="D398" s="463">
        <v>6272212.2162721809</v>
      </c>
      <c r="E398" s="463">
        <v>-153969.58423411287</v>
      </c>
      <c r="F398" s="468">
        <v>-2.3959730523338479E-2</v>
      </c>
      <c r="G398" s="474">
        <v>0.25622343548005116</v>
      </c>
      <c r="H398" s="474">
        <v>-8.3652306539361843E-3</v>
      </c>
      <c r="I398" s="475">
        <v>14.978618049740533</v>
      </c>
      <c r="J398" s="475">
        <v>2.8850214632171856E-2</v>
      </c>
      <c r="K398" s="468">
        <v>1.9298102117960242E-3</v>
      </c>
      <c r="L398" s="469">
        <v>93949071.114457563</v>
      </c>
      <c r="M398" s="469">
        <v>-2120854.8693101555</v>
      </c>
      <c r="N398" s="468">
        <v>-2.2076158044178174E-2</v>
      </c>
      <c r="O398" s="463">
        <v>20070328.900137033</v>
      </c>
      <c r="P398" s="463">
        <v>-495852.73638016358</v>
      </c>
      <c r="Q398" s="468">
        <v>-2.4110101969523123E-2</v>
      </c>
    </row>
    <row r="399" spans="1:17">
      <c r="A399" s="483"/>
      <c r="B399" s="478" t="s">
        <v>300</v>
      </c>
      <c r="C399" s="367" t="s">
        <v>169</v>
      </c>
      <c r="D399" s="463">
        <v>8969912.1695187837</v>
      </c>
      <c r="E399" s="463">
        <v>-224834.31290918402</v>
      </c>
      <c r="F399" s="464">
        <v>-2.4452475480304294E-2</v>
      </c>
      <c r="G399" s="472">
        <v>0.36642601251052559</v>
      </c>
      <c r="H399" s="472">
        <v>-1.2154267778792582E-2</v>
      </c>
      <c r="I399" s="473">
        <v>14.94761630133014</v>
      </c>
      <c r="J399" s="473">
        <v>0.15476133933819902</v>
      </c>
      <c r="K399" s="464">
        <v>1.0461897972760191E-2</v>
      </c>
      <c r="L399" s="465">
        <v>134078805.36659856</v>
      </c>
      <c r="M399" s="465">
        <v>-1937745.7602439374</v>
      </c>
      <c r="N399" s="464">
        <v>-1.424639681120049E-2</v>
      </c>
      <c r="O399" s="463">
        <v>19649845.016426556</v>
      </c>
      <c r="P399" s="463">
        <v>-202733.41998570785</v>
      </c>
      <c r="Q399" s="464">
        <v>-1.0211944037146724E-2</v>
      </c>
    </row>
    <row r="400" spans="1:17">
      <c r="A400" s="483"/>
      <c r="B400" s="478" t="s">
        <v>300</v>
      </c>
      <c r="C400" s="367" t="s">
        <v>233</v>
      </c>
      <c r="D400" s="463">
        <v>3172845.9199150894</v>
      </c>
      <c r="E400" s="463">
        <v>838062.01717386767</v>
      </c>
      <c r="F400" s="468">
        <v>0.35894628885778951</v>
      </c>
      <c r="G400" s="474">
        <v>0.12961255994183815</v>
      </c>
      <c r="H400" s="474">
        <v>3.3481236908192505E-2</v>
      </c>
      <c r="I400" s="475">
        <v>13.897417315614392</v>
      </c>
      <c r="J400" s="475">
        <v>-1.0281489490879032</v>
      </c>
      <c r="K400" s="468">
        <v>-6.8885088234098613E-2</v>
      </c>
      <c r="L400" s="469">
        <v>44094363.827204436</v>
      </c>
      <c r="M400" s="469">
        <v>9246391.9730800912</v>
      </c>
      <c r="N400" s="468">
        <v>0.26533515384441969</v>
      </c>
      <c r="O400" s="463">
        <v>6484768.1535320971</v>
      </c>
      <c r="P400" s="463">
        <v>1818066.0558837159</v>
      </c>
      <c r="Q400" s="468">
        <v>0.38958262555475004</v>
      </c>
    </row>
    <row r="401" spans="1:17">
      <c r="A401" s="483"/>
      <c r="B401" s="478" t="s">
        <v>300</v>
      </c>
      <c r="C401" s="367" t="s">
        <v>153</v>
      </c>
      <c r="D401" s="463">
        <v>494292221.09366095</v>
      </c>
      <c r="E401" s="463">
        <v>522198.97802197933</v>
      </c>
      <c r="F401" s="464">
        <v>1.0575752974725599E-3</v>
      </c>
      <c r="G401" s="472">
        <v>20.192118291392152</v>
      </c>
      <c r="H401" s="472">
        <v>-0.13814244263085129</v>
      </c>
      <c r="I401" s="473">
        <v>5.9955573730192562</v>
      </c>
      <c r="J401" s="473">
        <v>-6.5638787204259863E-2</v>
      </c>
      <c r="K401" s="464">
        <v>-1.0829345473920338E-2</v>
      </c>
      <c r="L401" s="465">
        <v>2963557370.6041632</v>
      </c>
      <c r="M401" s="465">
        <v>-29279591.476628304</v>
      </c>
      <c r="N401" s="464">
        <v>-9.7832230247087894E-3</v>
      </c>
      <c r="O401" s="463">
        <v>826764961.64146674</v>
      </c>
      <c r="P401" s="463">
        <v>299709.60482692719</v>
      </c>
      <c r="Q401" s="464">
        <v>3.626402974454879E-4</v>
      </c>
    </row>
    <row r="402" spans="1:17">
      <c r="A402" s="483"/>
      <c r="B402" s="478" t="s">
        <v>300</v>
      </c>
      <c r="C402" s="367" t="s">
        <v>234</v>
      </c>
      <c r="D402" s="463">
        <v>42472480.523255661</v>
      </c>
      <c r="E402" s="463">
        <v>-2177255.925462164</v>
      </c>
      <c r="F402" s="468">
        <v>-4.8763018522244531E-2</v>
      </c>
      <c r="G402" s="474">
        <v>1.7350249796707271</v>
      </c>
      <c r="H402" s="474">
        <v>-0.1033628183946127</v>
      </c>
      <c r="I402" s="475">
        <v>4.971055775990437</v>
      </c>
      <c r="J402" s="475">
        <v>-2.4840962595413352E-2</v>
      </c>
      <c r="K402" s="468">
        <v>-4.9722730262925507E-3</v>
      </c>
      <c r="L402" s="469">
        <v>211133069.6257714</v>
      </c>
      <c r="M402" s="469">
        <v>-11932403.077095747</v>
      </c>
      <c r="N402" s="468">
        <v>-5.349282850685827E-2</v>
      </c>
      <c r="O402" s="463">
        <v>67131513.953468338</v>
      </c>
      <c r="P402" s="463">
        <v>-3360356.4189513028</v>
      </c>
      <c r="Q402" s="468">
        <v>-4.7670127082711969E-2</v>
      </c>
    </row>
    <row r="403" spans="1:17">
      <c r="A403" s="483"/>
      <c r="B403" s="478" t="s">
        <v>300</v>
      </c>
      <c r="C403" s="367" t="s">
        <v>235</v>
      </c>
      <c r="D403" s="463">
        <v>132019763.56356163</v>
      </c>
      <c r="E403" s="463">
        <v>1355069.1419213563</v>
      </c>
      <c r="F403" s="464">
        <v>1.0370583637143027E-2</v>
      </c>
      <c r="G403" s="472">
        <v>5.3930824093870147</v>
      </c>
      <c r="H403" s="472">
        <v>1.3154128319237124E-2</v>
      </c>
      <c r="I403" s="473">
        <v>4.8024229430500212</v>
      </c>
      <c r="J403" s="473">
        <v>-4.7421303568166984E-2</v>
      </c>
      <c r="K403" s="464">
        <v>-9.7779023730986854E-3</v>
      </c>
      <c r="L403" s="465">
        <v>634014741.47368765</v>
      </c>
      <c r="M403" s="465">
        <v>311324.99677193165</v>
      </c>
      <c r="N403" s="464">
        <v>4.9127870968843426E-4</v>
      </c>
      <c r="O403" s="463">
        <v>173556692.95266703</v>
      </c>
      <c r="P403" s="463">
        <v>767369.45453673601</v>
      </c>
      <c r="Q403" s="464">
        <v>4.4410698473800062E-3</v>
      </c>
    </row>
    <row r="404" spans="1:17">
      <c r="A404" s="483"/>
      <c r="B404" s="478" t="s">
        <v>300</v>
      </c>
      <c r="C404" s="367" t="s">
        <v>236</v>
      </c>
      <c r="D404" s="463">
        <v>6066922.1996457279</v>
      </c>
      <c r="E404" s="463">
        <v>-275207.53056001756</v>
      </c>
      <c r="F404" s="468">
        <v>-4.3393551104652275E-2</v>
      </c>
      <c r="G404" s="474">
        <v>0.24783722157081436</v>
      </c>
      <c r="H404" s="474">
        <v>-1.3290723118150966E-2</v>
      </c>
      <c r="I404" s="475">
        <v>6.3094613509040975</v>
      </c>
      <c r="J404" s="475">
        <v>-0.27754141274513167</v>
      </c>
      <c r="K404" s="468">
        <v>-4.2134704159646118E-2</v>
      </c>
      <c r="L404" s="469">
        <v>38279011.137606792</v>
      </c>
      <c r="M404" s="469">
        <v>-3496614.9226803929</v>
      </c>
      <c r="N404" s="468">
        <v>-8.3699880826067399E-2</v>
      </c>
      <c r="O404" s="463">
        <v>10618624.728803065</v>
      </c>
      <c r="P404" s="463">
        <v>-158081.64859949052</v>
      </c>
      <c r="Q404" s="468">
        <v>-1.4668827660644866E-2</v>
      </c>
    </row>
    <row r="405" spans="1:17">
      <c r="A405" s="483"/>
      <c r="B405" s="478" t="s">
        <v>300</v>
      </c>
      <c r="C405" s="367" t="s">
        <v>160</v>
      </c>
      <c r="D405" s="463">
        <v>29876692.746182553</v>
      </c>
      <c r="E405" s="463">
        <v>-1784726.802850917</v>
      </c>
      <c r="F405" s="464">
        <v>-5.6369134052468579E-2</v>
      </c>
      <c r="G405" s="472">
        <v>1.2204798868808915</v>
      </c>
      <c r="H405" s="472">
        <v>-8.3132900066297921E-2</v>
      </c>
      <c r="I405" s="473">
        <v>5.4642221398493778</v>
      </c>
      <c r="J405" s="473">
        <v>4.1340962139467585E-2</v>
      </c>
      <c r="K405" s="464">
        <v>7.623431306109851E-3</v>
      </c>
      <c r="L405" s="465">
        <v>163252885.96916801</v>
      </c>
      <c r="M405" s="465">
        <v>-8443230.1628621817</v>
      </c>
      <c r="N405" s="464">
        <v>-4.917542896759261E-2</v>
      </c>
      <c r="O405" s="463">
        <v>30769717.297249664</v>
      </c>
      <c r="P405" s="463">
        <v>-1983032.7526051253</v>
      </c>
      <c r="Q405" s="464">
        <v>-6.0545534331823754E-2</v>
      </c>
    </row>
    <row r="406" spans="1:17">
      <c r="A406" s="483"/>
      <c r="B406" s="478" t="s">
        <v>300</v>
      </c>
      <c r="C406" s="367" t="s">
        <v>155</v>
      </c>
      <c r="D406" s="463">
        <v>194477257.68193558</v>
      </c>
      <c r="E406" s="463">
        <v>-2502818.5895921588</v>
      </c>
      <c r="F406" s="468">
        <v>-1.2705947915981826E-2</v>
      </c>
      <c r="G406" s="474">
        <v>7.9445065581056484</v>
      </c>
      <c r="H406" s="474">
        <v>-0.16586088147540945</v>
      </c>
      <c r="I406" s="475">
        <v>4.8799215952436832</v>
      </c>
      <c r="J406" s="475">
        <v>-0.104131316375498</v>
      </c>
      <c r="K406" s="468">
        <v>-2.0892899457937056E-2</v>
      </c>
      <c r="L406" s="469">
        <v>949033769.54584789</v>
      </c>
      <c r="M406" s="469">
        <v>-32725353.126228333</v>
      </c>
      <c r="N406" s="468">
        <v>-3.3333383281592528E-2</v>
      </c>
      <c r="O406" s="463">
        <v>214572169.01444533</v>
      </c>
      <c r="P406" s="463">
        <v>-2820199.2174197435</v>
      </c>
      <c r="Q406" s="468">
        <v>-1.2972852912719511E-2</v>
      </c>
    </row>
    <row r="407" spans="1:17">
      <c r="A407" s="483"/>
      <c r="B407" s="478" t="s">
        <v>300</v>
      </c>
      <c r="C407" s="367" t="s">
        <v>168</v>
      </c>
      <c r="D407" s="463">
        <v>7706430.0528662624</v>
      </c>
      <c r="E407" s="463">
        <v>-397048.15712195262</v>
      </c>
      <c r="F407" s="464">
        <v>-4.8997251159700481E-2</v>
      </c>
      <c r="G407" s="472">
        <v>0.31481204961615095</v>
      </c>
      <c r="H407" s="472">
        <v>-1.8836850646472947E-2</v>
      </c>
      <c r="I407" s="473">
        <v>5.8766348951170402</v>
      </c>
      <c r="J407" s="473">
        <v>-6.2735682594444064E-2</v>
      </c>
      <c r="K407" s="464">
        <v>-1.0562681983486696E-2</v>
      </c>
      <c r="L407" s="465">
        <v>45287875.765452534</v>
      </c>
      <c r="M407" s="465">
        <v>-2841684.2920775935</v>
      </c>
      <c r="N407" s="464">
        <v>-5.9042390761122214E-2</v>
      </c>
      <c r="O407" s="463">
        <v>13501358.824682398</v>
      </c>
      <c r="P407" s="463">
        <v>-893720.56938885897</v>
      </c>
      <c r="Q407" s="464">
        <v>-6.2085143466242075E-2</v>
      </c>
    </row>
    <row r="408" spans="1:17">
      <c r="A408" s="483"/>
      <c r="B408" s="478" t="s">
        <v>300</v>
      </c>
      <c r="C408" s="367" t="s">
        <v>157</v>
      </c>
      <c r="D408" s="463">
        <v>147807479.66639435</v>
      </c>
      <c r="E408" s="463">
        <v>6284298.2346111834</v>
      </c>
      <c r="F408" s="468">
        <v>4.4404726992661153E-2</v>
      </c>
      <c r="G408" s="474">
        <v>6.0380195892478925</v>
      </c>
      <c r="H408" s="474">
        <v>0.21100893742916949</v>
      </c>
      <c r="I408" s="475">
        <v>5.4945302438378238</v>
      </c>
      <c r="J408" s="475">
        <v>-0.18106166887420905</v>
      </c>
      <c r="K408" s="468">
        <v>-3.1901812473280923E-2</v>
      </c>
      <c r="L408" s="469">
        <v>812132667.29244792</v>
      </c>
      <c r="M408" s="469">
        <v>8904843.296941638</v>
      </c>
      <c r="N408" s="468">
        <v>1.1086323245933095E-2</v>
      </c>
      <c r="O408" s="463">
        <v>241698955.20302501</v>
      </c>
      <c r="P408" s="463">
        <v>7882196.6352683604</v>
      </c>
      <c r="Q408" s="468">
        <v>3.3710999517531232E-2</v>
      </c>
    </row>
    <row r="409" spans="1:17">
      <c r="A409" s="483"/>
      <c r="B409" s="478" t="s">
        <v>300</v>
      </c>
      <c r="C409" s="367" t="s">
        <v>178</v>
      </c>
      <c r="D409" s="463">
        <v>5552056.3303483305</v>
      </c>
      <c r="E409" s="463">
        <v>-493235.19325075299</v>
      </c>
      <c r="F409" s="464">
        <v>-8.1589976484228152E-2</v>
      </c>
      <c r="G409" s="472">
        <v>0.2268046580519085</v>
      </c>
      <c r="H409" s="472">
        <v>-2.2101406276082036E-2</v>
      </c>
      <c r="I409" s="473">
        <v>8.2228286935465391</v>
      </c>
      <c r="J409" s="473">
        <v>0.14313483448672315</v>
      </c>
      <c r="K409" s="464">
        <v>1.7715378451650748E-2</v>
      </c>
      <c r="L409" s="465">
        <v>45653608.101374954</v>
      </c>
      <c r="M409" s="465">
        <v>-3190496.698074922</v>
      </c>
      <c r="N409" s="464">
        <v>-6.5319995343856851E-2</v>
      </c>
      <c r="O409" s="463">
        <v>7893734.9481390882</v>
      </c>
      <c r="P409" s="463">
        <v>-1109007.9306697249</v>
      </c>
      <c r="Q409" s="464">
        <v>-0.12318556084503682</v>
      </c>
    </row>
    <row r="410" spans="1:17">
      <c r="A410" s="483"/>
      <c r="B410" s="478" t="s">
        <v>300</v>
      </c>
      <c r="C410" s="367" t="s">
        <v>154</v>
      </c>
      <c r="D410" s="463">
        <v>229407271.80700579</v>
      </c>
      <c r="E410" s="463">
        <v>-2515769.6761449277</v>
      </c>
      <c r="F410" s="468">
        <v>-1.084743309701593E-2</v>
      </c>
      <c r="G410" s="474">
        <v>9.3714174966853818</v>
      </c>
      <c r="H410" s="474">
        <v>-0.17767558794064264</v>
      </c>
      <c r="I410" s="475">
        <v>6.381081085590826</v>
      </c>
      <c r="J410" s="475">
        <v>0.17856186647758232</v>
      </c>
      <c r="K410" s="468">
        <v>2.8788603496356566E-2</v>
      </c>
      <c r="L410" s="469">
        <v>1463866403.0246782</v>
      </c>
      <c r="M410" s="469">
        <v>25359280.870237827</v>
      </c>
      <c r="N410" s="468">
        <v>1.7628887948957415E-2</v>
      </c>
      <c r="O410" s="463">
        <v>394006384.59148479</v>
      </c>
      <c r="P410" s="463">
        <v>-6619036.2951352</v>
      </c>
      <c r="Q410" s="468">
        <v>-1.6521758106329547E-2</v>
      </c>
    </row>
    <row r="411" spans="1:17">
      <c r="A411" s="483"/>
      <c r="B411" s="478" t="s">
        <v>300</v>
      </c>
      <c r="C411" s="367" t="s">
        <v>237</v>
      </c>
      <c r="D411" s="463">
        <v>960469.72587617033</v>
      </c>
      <c r="E411" s="463">
        <v>121870.37394761574</v>
      </c>
      <c r="F411" s="464">
        <v>0.14532610079813013</v>
      </c>
      <c r="G411" s="472">
        <v>3.9235734435152624E-2</v>
      </c>
      <c r="H411" s="472">
        <v>4.707628814156789E-3</v>
      </c>
      <c r="I411" s="473">
        <v>16.165928251851053</v>
      </c>
      <c r="J411" s="473">
        <v>3.3538511455645903E-2</v>
      </c>
      <c r="K411" s="464">
        <v>2.078954946870994E-3</v>
      </c>
      <c r="L411" s="465">
        <v>15526884.676589217</v>
      </c>
      <c r="M411" s="465">
        <v>1998273.0952347666</v>
      </c>
      <c r="N411" s="464">
        <v>0.14770718216116488</v>
      </c>
      <c r="O411" s="463">
        <v>2190179.7974741454</v>
      </c>
      <c r="P411" s="463">
        <v>290996.05711723748</v>
      </c>
      <c r="Q411" s="464">
        <v>0.15322164513821682</v>
      </c>
    </row>
    <row r="412" spans="1:17">
      <c r="A412" s="483"/>
      <c r="B412" s="478" t="s">
        <v>300</v>
      </c>
      <c r="C412" s="367" t="s">
        <v>183</v>
      </c>
      <c r="D412" s="463">
        <v>1698844.9986667349</v>
      </c>
      <c r="E412" s="463">
        <v>149701.49854864646</v>
      </c>
      <c r="F412" s="468">
        <v>9.6635010596006751E-2</v>
      </c>
      <c r="G412" s="474">
        <v>6.9398784176534112E-2</v>
      </c>
      <c r="H412" s="474">
        <v>5.6150592414430794E-3</v>
      </c>
      <c r="I412" s="475">
        <v>6.6393196920032533</v>
      </c>
      <c r="J412" s="475">
        <v>1.8766118930487075E-2</v>
      </c>
      <c r="K412" s="468">
        <v>2.8345241411251421E-3</v>
      </c>
      <c r="L412" s="469">
        <v>11279175.053309293</v>
      </c>
      <c r="M412" s="469">
        <v>1022987.5184000321</v>
      </c>
      <c r="N412" s="468">
        <v>9.9743449007544172E-2</v>
      </c>
      <c r="O412" s="463">
        <v>2293492.0794254499</v>
      </c>
      <c r="P412" s="463">
        <v>118374.95550575666</v>
      </c>
      <c r="Q412" s="468">
        <v>5.4422336252145265E-2</v>
      </c>
    </row>
    <row r="413" spans="1:17">
      <c r="A413" s="483"/>
      <c r="B413" s="478" t="s">
        <v>300</v>
      </c>
      <c r="C413" s="367" t="s">
        <v>167</v>
      </c>
      <c r="D413" s="463">
        <v>27689531.258352563</v>
      </c>
      <c r="E413" s="463">
        <v>1474753.1557326503</v>
      </c>
      <c r="F413" s="464">
        <v>5.625655689167413E-2</v>
      </c>
      <c r="G413" s="472">
        <v>1.1311330964601858</v>
      </c>
      <c r="H413" s="472">
        <v>5.1777829756683769E-2</v>
      </c>
      <c r="I413" s="473">
        <v>11.78195249402131</v>
      </c>
      <c r="J413" s="473">
        <v>-0.14111254762677738</v>
      </c>
      <c r="K413" s="464">
        <v>-1.1835257723904176E-2</v>
      </c>
      <c r="L413" s="465">
        <v>326236741.86762798</v>
      </c>
      <c r="M413" s="465">
        <v>13676237.497718751</v>
      </c>
      <c r="N413" s="464">
        <v>4.3755488318297543E-2</v>
      </c>
      <c r="O413" s="463">
        <v>67979236.577291548</v>
      </c>
      <c r="P413" s="463">
        <v>3301626.5071032196</v>
      </c>
      <c r="Q413" s="464">
        <v>5.1047441355985247E-2</v>
      </c>
    </row>
    <row r="414" spans="1:17">
      <c r="A414" s="483"/>
      <c r="B414" s="478" t="s">
        <v>300</v>
      </c>
      <c r="C414" s="367" t="s">
        <v>187</v>
      </c>
      <c r="D414" s="463">
        <v>1518716.3498384424</v>
      </c>
      <c r="E414" s="463">
        <v>-88351.779926734045</v>
      </c>
      <c r="F414" s="468">
        <v>-5.4976997110660106E-2</v>
      </c>
      <c r="G414" s="474">
        <v>6.2040426448868542E-2</v>
      </c>
      <c r="H414" s="474">
        <v>-4.1282606566703864E-3</v>
      </c>
      <c r="I414" s="475">
        <v>13.250019979574367</v>
      </c>
      <c r="J414" s="475">
        <v>-9.4567081895075233E-2</v>
      </c>
      <c r="K414" s="468">
        <v>-7.0865498841941659E-3</v>
      </c>
      <c r="L414" s="469">
        <v>20123021.978665616</v>
      </c>
      <c r="M414" s="469">
        <v>-1322638.5926986523</v>
      </c>
      <c r="N414" s="468">
        <v>-6.1673949762346372E-2</v>
      </c>
      <c r="O414" s="463">
        <v>3220446.6761346259</v>
      </c>
      <c r="P414" s="463">
        <v>-153938.91760834446</v>
      </c>
      <c r="Q414" s="468">
        <v>-4.5619836065501559E-2</v>
      </c>
    </row>
    <row r="415" spans="1:17">
      <c r="A415" s="483"/>
      <c r="B415" s="478" t="s">
        <v>300</v>
      </c>
      <c r="C415" s="367" t="s">
        <v>165</v>
      </c>
      <c r="D415" s="463">
        <v>48036546.558418147</v>
      </c>
      <c r="E415" s="463">
        <v>1883887.4147965536</v>
      </c>
      <c r="F415" s="464">
        <v>4.0818610449597705E-2</v>
      </c>
      <c r="G415" s="472">
        <v>1.9623202409931373</v>
      </c>
      <c r="H415" s="472">
        <v>6.2051792256545557E-2</v>
      </c>
      <c r="I415" s="473">
        <v>8.1915480414216812</v>
      </c>
      <c r="J415" s="473">
        <v>-0.15123744874387235</v>
      </c>
      <c r="K415" s="464">
        <v>-1.8127932082414262E-2</v>
      </c>
      <c r="L415" s="465">
        <v>393493678.87727159</v>
      </c>
      <c r="M415" s="465">
        <v>8451943.8413088322</v>
      </c>
      <c r="N415" s="464">
        <v>2.1950721369254748E-2</v>
      </c>
      <c r="O415" s="463">
        <v>72501149.302479133</v>
      </c>
      <c r="P415" s="463">
        <v>2360786.9850295782</v>
      </c>
      <c r="Q415" s="464">
        <v>3.3658038068649386E-2</v>
      </c>
    </row>
    <row r="416" spans="1:17">
      <c r="A416" s="483"/>
      <c r="B416" s="478" t="s">
        <v>300</v>
      </c>
      <c r="C416" s="367" t="s">
        <v>238</v>
      </c>
      <c r="D416" s="463">
        <v>11054043.443482153</v>
      </c>
      <c r="E416" s="463">
        <v>74085.17450587824</v>
      </c>
      <c r="F416" s="468">
        <v>6.7473092967215466E-3</v>
      </c>
      <c r="G416" s="474">
        <v>0.4515639601107248</v>
      </c>
      <c r="H416" s="474">
        <v>-5.1981261515576804E-4</v>
      </c>
      <c r="I416" s="475">
        <v>16.59474344844989</v>
      </c>
      <c r="J416" s="475">
        <v>-0.13327938486762747</v>
      </c>
      <c r="K416" s="468">
        <v>-7.9674320268246172E-3</v>
      </c>
      <c r="L416" s="469">
        <v>183439015.01260591</v>
      </c>
      <c r="M416" s="469">
        <v>-233977.6197026968</v>
      </c>
      <c r="N416" s="468">
        <v>-1.2738814582887101E-3</v>
      </c>
      <c r="O416" s="463">
        <v>36985401.563433893</v>
      </c>
      <c r="P416" s="463">
        <v>112435.27559690177</v>
      </c>
      <c r="Q416" s="468">
        <v>3.0492603909111037E-3</v>
      </c>
    </row>
    <row r="417" spans="1:17">
      <c r="A417" s="483"/>
      <c r="B417" s="478" t="s">
        <v>300</v>
      </c>
      <c r="C417" s="367" t="s">
        <v>184</v>
      </c>
      <c r="D417" s="463">
        <v>1739946.800006646</v>
      </c>
      <c r="E417" s="463">
        <v>13294.07265502098</v>
      </c>
      <c r="F417" s="464">
        <v>7.6993320338431337E-3</v>
      </c>
      <c r="G417" s="472">
        <v>7.1077816132182711E-2</v>
      </c>
      <c r="H417" s="472">
        <v>-1.4592422238224323E-5</v>
      </c>
      <c r="I417" s="473">
        <v>14.328920310369909</v>
      </c>
      <c r="J417" s="473">
        <v>-0.1592121812861631</v>
      </c>
      <c r="K417" s="464">
        <v>-1.0989144486210058E-2</v>
      </c>
      <c r="L417" s="465">
        <v>24931559.04157836</v>
      </c>
      <c r="M417" s="465">
        <v>-84414.439371291548</v>
      </c>
      <c r="N417" s="464">
        <v>-3.3744215245341321E-3</v>
      </c>
      <c r="O417" s="463">
        <v>5020329.237064641</v>
      </c>
      <c r="P417" s="463">
        <v>68085.670308719389</v>
      </c>
      <c r="Q417" s="464">
        <v>1.3748449443354103E-2</v>
      </c>
    </row>
    <row r="418" spans="1:17">
      <c r="A418" s="483"/>
      <c r="B418" s="478" t="s">
        <v>300</v>
      </c>
      <c r="C418" s="367" t="s">
        <v>170</v>
      </c>
      <c r="D418" s="463">
        <v>25287629.866470974</v>
      </c>
      <c r="E418" s="463">
        <v>2822975.9478251636</v>
      </c>
      <c r="F418" s="468">
        <v>0.12566300634091118</v>
      </c>
      <c r="G418" s="474">
        <v>1.0330140588556218</v>
      </c>
      <c r="H418" s="474">
        <v>0.10806468767103272</v>
      </c>
      <c r="I418" s="475">
        <v>9.3464069821569478</v>
      </c>
      <c r="J418" s="475">
        <v>-0.61144811824534706</v>
      </c>
      <c r="K418" s="468">
        <v>-6.140359666617811E-2</v>
      </c>
      <c r="L418" s="469">
        <v>236348480.34618488</v>
      </c>
      <c r="M418" s="469">
        <v>12648711.743625283</v>
      </c>
      <c r="N418" s="468">
        <v>5.654324911751632E-2</v>
      </c>
      <c r="O418" s="463">
        <v>53174221.679930232</v>
      </c>
      <c r="P418" s="463">
        <v>5554717.3404027522</v>
      </c>
      <c r="Q418" s="468">
        <v>0.11664794536284059</v>
      </c>
    </row>
    <row r="419" spans="1:17">
      <c r="A419" s="483"/>
      <c r="B419" s="478" t="s">
        <v>300</v>
      </c>
      <c r="C419" s="367" t="s">
        <v>174</v>
      </c>
      <c r="D419" s="463">
        <v>4319536.7832245352</v>
      </c>
      <c r="E419" s="463">
        <v>377679.61643150961</v>
      </c>
      <c r="F419" s="464">
        <v>9.5812608232778304E-2</v>
      </c>
      <c r="G419" s="472">
        <v>0.17645553372842249</v>
      </c>
      <c r="H419" s="472">
        <v>1.4155312192471931E-2</v>
      </c>
      <c r="I419" s="473">
        <v>18.609296759080557</v>
      </c>
      <c r="J419" s="473">
        <v>0.47536861900795202</v>
      </c>
      <c r="K419" s="464">
        <v>2.6214321317259214E-2</v>
      </c>
      <c r="L419" s="465">
        <v>80383541.860789597</v>
      </c>
      <c r="M419" s="465">
        <v>8902187.2597346753</v>
      </c>
      <c r="N419" s="464">
        <v>0.1245385920484962</v>
      </c>
      <c r="O419" s="463">
        <v>12466726.756506132</v>
      </c>
      <c r="P419" s="463">
        <v>1206426.3827399258</v>
      </c>
      <c r="Q419" s="464">
        <v>0.10713980468501616</v>
      </c>
    </row>
    <row r="420" spans="1:17">
      <c r="A420" s="483"/>
      <c r="B420" s="478" t="s">
        <v>300</v>
      </c>
      <c r="C420" s="367" t="s">
        <v>182</v>
      </c>
      <c r="D420" s="463">
        <v>3931939.1721588685</v>
      </c>
      <c r="E420" s="463">
        <v>-25680.024700634647</v>
      </c>
      <c r="F420" s="468">
        <v>-6.4887558461947433E-3</v>
      </c>
      <c r="G420" s="474">
        <v>0.16062195092434278</v>
      </c>
      <c r="H420" s="474">
        <v>-2.3272492182392635E-3</v>
      </c>
      <c r="I420" s="475">
        <v>18.817271065953346</v>
      </c>
      <c r="J420" s="475">
        <v>0.21353074515083392</v>
      </c>
      <c r="K420" s="468">
        <v>1.1477839481131976E-2</v>
      </c>
      <c r="L420" s="469">
        <v>73988365.217353627</v>
      </c>
      <c r="M420" s="469">
        <v>361845.39035643637</v>
      </c>
      <c r="N420" s="468">
        <v>4.9146067369023709E-3</v>
      </c>
      <c r="O420" s="463">
        <v>9148048.6318678223</v>
      </c>
      <c r="P420" s="463">
        <v>-2807.6033382713795</v>
      </c>
      <c r="Q420" s="468">
        <v>-3.0681318404606617E-4</v>
      </c>
    </row>
    <row r="421" spans="1:17">
      <c r="A421" s="483"/>
      <c r="B421" s="478" t="s">
        <v>300</v>
      </c>
      <c r="C421" s="367" t="s">
        <v>172</v>
      </c>
      <c r="D421" s="463">
        <v>15320883.22307389</v>
      </c>
      <c r="E421" s="463">
        <v>-499031.50612661615</v>
      </c>
      <c r="F421" s="464">
        <v>-3.1544513018486778E-2</v>
      </c>
      <c r="G421" s="472">
        <v>0.62586679127668121</v>
      </c>
      <c r="H421" s="472">
        <v>-2.5495131945410199E-2</v>
      </c>
      <c r="I421" s="473">
        <v>8.6510767331889085</v>
      </c>
      <c r="J421" s="473">
        <v>-9.2546688706818259E-2</v>
      </c>
      <c r="K421" s="464">
        <v>-1.0584477880767763E-2</v>
      </c>
      <c r="L421" s="465">
        <v>132542136.38303882</v>
      </c>
      <c r="M421" s="465">
        <v>-5781240.5755919218</v>
      </c>
      <c r="N421" s="464">
        <v>-4.1795108698950825E-2</v>
      </c>
      <c r="O421" s="463">
        <v>32495824.075264029</v>
      </c>
      <c r="P421" s="463">
        <v>-804823.5418603532</v>
      </c>
      <c r="Q421" s="464">
        <v>-2.4168405104724875E-2</v>
      </c>
    </row>
    <row r="422" spans="1:17">
      <c r="A422" s="483"/>
      <c r="B422" s="478" t="s">
        <v>300</v>
      </c>
      <c r="C422" s="367" t="s">
        <v>314</v>
      </c>
      <c r="D422" s="463">
        <v>34414396.373916402</v>
      </c>
      <c r="E422" s="463">
        <v>-1414340.8823532909</v>
      </c>
      <c r="F422" s="468">
        <v>-3.9475041284236005E-2</v>
      </c>
      <c r="G422" s="474">
        <v>1.4058476602594645</v>
      </c>
      <c r="H422" s="474">
        <v>-6.934835725043742E-2</v>
      </c>
      <c r="I422" s="475">
        <v>6.4978283846491154</v>
      </c>
      <c r="J422" s="475">
        <v>1.2542290052833138E-2</v>
      </c>
      <c r="K422" s="468">
        <v>1.9339609494303911E-3</v>
      </c>
      <c r="L422" s="469">
        <v>223618841.59899959</v>
      </c>
      <c r="M422" s="469">
        <v>-8740769.9160300195</v>
      </c>
      <c r="N422" s="468">
        <v>-3.7617423523126539E-2</v>
      </c>
      <c r="O422" s="463">
        <v>67913750.714740291</v>
      </c>
      <c r="P422" s="463">
        <v>-3332742.095527932</v>
      </c>
      <c r="Q422" s="468">
        <v>-4.6777630225295928E-2</v>
      </c>
    </row>
    <row r="423" spans="1:17">
      <c r="A423" s="483"/>
      <c r="B423" s="478" t="s">
        <v>300</v>
      </c>
      <c r="C423" s="367" t="s">
        <v>188</v>
      </c>
      <c r="D423" s="463">
        <v>2753770.2496208902</v>
      </c>
      <c r="E423" s="463">
        <v>-275614.63344152132</v>
      </c>
      <c r="F423" s="464">
        <v>-9.0980395057263866E-2</v>
      </c>
      <c r="G423" s="472">
        <v>0.11249308051951984</v>
      </c>
      <c r="H423" s="472">
        <v>-1.2237425136700217E-2</v>
      </c>
      <c r="I423" s="473">
        <v>10.936860054982386</v>
      </c>
      <c r="J423" s="473">
        <v>-7.512696021736609E-2</v>
      </c>
      <c r="K423" s="464">
        <v>-6.8222892120803433E-3</v>
      </c>
      <c r="L423" s="465">
        <v>30117599.843677588</v>
      </c>
      <c r="M423" s="465">
        <v>-3241947.1526481062</v>
      </c>
      <c r="N423" s="464">
        <v>-9.7181989701634219E-2</v>
      </c>
      <c r="O423" s="463">
        <v>4614400.0933838198</v>
      </c>
      <c r="P423" s="463">
        <v>-523042.70577393007</v>
      </c>
      <c r="Q423" s="464">
        <v>-0.10180993272755845</v>
      </c>
    </row>
    <row r="424" spans="1:17">
      <c r="A424" s="483"/>
      <c r="B424" s="478" t="s">
        <v>300</v>
      </c>
      <c r="C424" s="367" t="s">
        <v>179</v>
      </c>
      <c r="D424" s="463">
        <v>2419748.8218496512</v>
      </c>
      <c r="E424" s="463">
        <v>170421.30332719162</v>
      </c>
      <c r="F424" s="468">
        <v>7.5765446305097503E-2</v>
      </c>
      <c r="G424" s="474">
        <v>9.8848115266994538E-2</v>
      </c>
      <c r="H424" s="474">
        <v>6.2353342564355069E-3</v>
      </c>
      <c r="I424" s="475">
        <v>9.8622343008281508</v>
      </c>
      <c r="J424" s="475">
        <v>2.8953492502219902E-2</v>
      </c>
      <c r="K424" s="468">
        <v>2.9444386941238077E-3</v>
      </c>
      <c r="L424" s="469">
        <v>23864129.830234136</v>
      </c>
      <c r="M424" s="469">
        <v>1745860.710707847</v>
      </c>
      <c r="N424" s="468">
        <v>7.8932971710999708E-2</v>
      </c>
      <c r="O424" s="463">
        <v>4337370.1497255312</v>
      </c>
      <c r="P424" s="463">
        <v>257774.99353957409</v>
      </c>
      <c r="Q424" s="468">
        <v>6.3186415237479046E-2</v>
      </c>
    </row>
    <row r="425" spans="1:17">
      <c r="A425" s="483"/>
      <c r="B425" s="478" t="s">
        <v>300</v>
      </c>
      <c r="C425" s="367" t="s">
        <v>158</v>
      </c>
      <c r="D425" s="463">
        <v>94455439.048908353</v>
      </c>
      <c r="E425" s="463">
        <v>2709192.5456215292</v>
      </c>
      <c r="F425" s="464">
        <v>2.9529192189071976E-2</v>
      </c>
      <c r="G425" s="472">
        <v>3.8585583934964305</v>
      </c>
      <c r="H425" s="472">
        <v>8.104046158978484E-2</v>
      </c>
      <c r="I425" s="473">
        <v>5.8712797350206678</v>
      </c>
      <c r="J425" s="473">
        <v>-0.15505657807795092</v>
      </c>
      <c r="K425" s="464">
        <v>-2.5729824892269246E-2</v>
      </c>
      <c r="L425" s="465">
        <v>554574305.15033543</v>
      </c>
      <c r="M425" s="465">
        <v>1680568.2570809126</v>
      </c>
      <c r="N425" s="464">
        <v>3.0395863525677354E-3</v>
      </c>
      <c r="O425" s="463">
        <v>163025555.28420466</v>
      </c>
      <c r="P425" s="463">
        <v>4142863.6317132115</v>
      </c>
      <c r="Q425" s="464">
        <v>2.6074983930751194E-2</v>
      </c>
    </row>
    <row r="426" spans="1:17">
      <c r="A426" s="483"/>
      <c r="B426" s="478" t="s">
        <v>300</v>
      </c>
      <c r="C426" s="367" t="s">
        <v>156</v>
      </c>
      <c r="D426" s="463">
        <v>213930217.32379022</v>
      </c>
      <c r="E426" s="463">
        <v>6102066.3989669085</v>
      </c>
      <c r="F426" s="468">
        <v>2.9361115767104044E-2</v>
      </c>
      <c r="G426" s="474">
        <v>8.7391710206313036</v>
      </c>
      <c r="H426" s="474">
        <v>0.18214992391106399</v>
      </c>
      <c r="I426" s="475">
        <v>5.0181620262855784</v>
      </c>
      <c r="J426" s="475">
        <v>-6.3287558936696797E-2</v>
      </c>
      <c r="K426" s="468">
        <v>-1.245462694754423E-2</v>
      </c>
      <c r="L426" s="469">
        <v>1073536492.8492653</v>
      </c>
      <c r="M426" s="469">
        <v>17468221.53480947</v>
      </c>
      <c r="N426" s="468">
        <v>1.6540807075916892E-2</v>
      </c>
      <c r="O426" s="463">
        <v>293607767.20570838</v>
      </c>
      <c r="P426" s="463">
        <v>6692393.2441315055</v>
      </c>
      <c r="Q426" s="468">
        <v>2.3325321162565995E-2</v>
      </c>
    </row>
    <row r="427" spans="1:17">
      <c r="A427" s="483"/>
      <c r="B427" s="478" t="s">
        <v>300</v>
      </c>
      <c r="C427" s="367" t="s">
        <v>166</v>
      </c>
      <c r="D427" s="463">
        <v>26313776.626944974</v>
      </c>
      <c r="E427" s="463">
        <v>11927.232078291476</v>
      </c>
      <c r="F427" s="464">
        <v>4.5347503512887225E-4</v>
      </c>
      <c r="G427" s="472">
        <v>1.0749327374987432</v>
      </c>
      <c r="H427" s="472">
        <v>-8.0075627113305181E-3</v>
      </c>
      <c r="I427" s="473">
        <v>6.9511906104166981</v>
      </c>
      <c r="J427" s="473">
        <v>-0.26489077018997875</v>
      </c>
      <c r="K427" s="464">
        <v>-3.6708395626174138E-2</v>
      </c>
      <c r="L427" s="465">
        <v>182912077.01382229</v>
      </c>
      <c r="M427" s="465">
        <v>-6884208.6799961627</v>
      </c>
      <c r="N427" s="464">
        <v>-3.6271566932041269E-2</v>
      </c>
      <c r="O427" s="463">
        <v>49728333.682663135</v>
      </c>
      <c r="P427" s="463">
        <v>311915.63924998045</v>
      </c>
      <c r="Q427" s="464">
        <v>6.3119839842693034E-3</v>
      </c>
    </row>
    <row r="428" spans="1:17">
      <c r="A428" s="483"/>
      <c r="B428" s="478" t="s">
        <v>300</v>
      </c>
      <c r="C428" s="367" t="s">
        <v>186</v>
      </c>
      <c r="D428" s="463">
        <v>2229449.3751780055</v>
      </c>
      <c r="E428" s="463">
        <v>-144679.80902978918</v>
      </c>
      <c r="F428" s="468">
        <v>-6.0940158603065356E-2</v>
      </c>
      <c r="G428" s="474">
        <v>9.1074274664206201E-2</v>
      </c>
      <c r="H428" s="474">
        <v>-6.677032967616639E-3</v>
      </c>
      <c r="I428" s="475">
        <v>7.1756933480243283</v>
      </c>
      <c r="J428" s="475">
        <v>-0.15895707825374483</v>
      </c>
      <c r="K428" s="468">
        <v>-2.1672072834479545E-2</v>
      </c>
      <c r="L428" s="469">
        <v>15997845.05122181</v>
      </c>
      <c r="M428" s="469">
        <v>-1415562.5817671046</v>
      </c>
      <c r="N428" s="468">
        <v>-8.1291531881754447E-2</v>
      </c>
      <c r="O428" s="463">
        <v>3246789.8626902313</v>
      </c>
      <c r="P428" s="463">
        <v>-354125.53874870809</v>
      </c>
      <c r="Q428" s="468">
        <v>-9.8343198678646604E-2</v>
      </c>
    </row>
    <row r="429" spans="1:17">
      <c r="A429" s="483"/>
      <c r="B429" s="478" t="s">
        <v>300</v>
      </c>
      <c r="C429" s="367" t="s">
        <v>181</v>
      </c>
      <c r="D429" s="463">
        <v>3027802.1992504192</v>
      </c>
      <c r="E429" s="463">
        <v>-670964.64522438496</v>
      </c>
      <c r="F429" s="464">
        <v>-0.18140225470731358</v>
      </c>
      <c r="G429" s="472">
        <v>0.12368744147931289</v>
      </c>
      <c r="H429" s="472">
        <v>-2.8603890465746892E-2</v>
      </c>
      <c r="I429" s="473">
        <v>6.0220786761252656</v>
      </c>
      <c r="J429" s="473">
        <v>0.16915257627455915</v>
      </c>
      <c r="K429" s="464">
        <v>2.890051461248995E-2</v>
      </c>
      <c r="L429" s="465">
        <v>18233663.059631132</v>
      </c>
      <c r="M429" s="465">
        <v>-3414945.9416578896</v>
      </c>
      <c r="N429" s="464">
        <v>-0.15774435860773103</v>
      </c>
      <c r="O429" s="463">
        <v>4055737.3447891567</v>
      </c>
      <c r="P429" s="463">
        <v>-1280851.9808817599</v>
      </c>
      <c r="Q429" s="464">
        <v>-0.24001321869014738</v>
      </c>
    </row>
    <row r="430" spans="1:17">
      <c r="A430" s="483"/>
      <c r="B430" s="478" t="s">
        <v>300</v>
      </c>
      <c r="C430" s="367" t="s">
        <v>159</v>
      </c>
      <c r="D430" s="463">
        <v>88891392.169559196</v>
      </c>
      <c r="E430" s="463">
        <v>2832982.4801268876</v>
      </c>
      <c r="F430" s="468">
        <v>3.2919298536314555E-2</v>
      </c>
      <c r="G430" s="474">
        <v>3.6312639146998871</v>
      </c>
      <c r="H430" s="474">
        <v>8.7934370623629743E-2</v>
      </c>
      <c r="I430" s="475">
        <v>10.390494798073526</v>
      </c>
      <c r="J430" s="475">
        <v>4.4750838472310761E-2</v>
      </c>
      <c r="K430" s="468">
        <v>4.3255312181566608E-3</v>
      </c>
      <c r="L430" s="469">
        <v>923625547.93131852</v>
      </c>
      <c r="M430" s="469">
        <v>33287275.71398747</v>
      </c>
      <c r="N430" s="468">
        <v>3.7387223207969729E-2</v>
      </c>
      <c r="O430" s="463">
        <v>213678712.58972883</v>
      </c>
      <c r="P430" s="463">
        <v>6882566.1636915803</v>
      </c>
      <c r="Q430" s="468">
        <v>3.3281887900910183E-2</v>
      </c>
    </row>
    <row r="431" spans="1:17">
      <c r="A431" s="483"/>
      <c r="B431" s="478" t="s">
        <v>300</v>
      </c>
      <c r="C431" s="367" t="s">
        <v>161</v>
      </c>
      <c r="D431" s="463">
        <v>90723946.167623699</v>
      </c>
      <c r="E431" s="463">
        <v>1409538.6339090019</v>
      </c>
      <c r="F431" s="464">
        <v>1.5781761003978274E-2</v>
      </c>
      <c r="G431" s="472">
        <v>3.7061247875301526</v>
      </c>
      <c r="H431" s="472">
        <v>2.8734279525682194E-2</v>
      </c>
      <c r="I431" s="473">
        <v>6.8080933431085109</v>
      </c>
      <c r="J431" s="473">
        <v>-7.5364738291273881E-2</v>
      </c>
      <c r="K431" s="464">
        <v>-1.0948673965912798E-2</v>
      </c>
      <c r="L431" s="465">
        <v>617657093.96433377</v>
      </c>
      <c r="M431" s="465">
        <v>2865113.6409515142</v>
      </c>
      <c r="N431" s="464">
        <v>4.6602976822248997E-3</v>
      </c>
      <c r="O431" s="463">
        <v>128621046.9461167</v>
      </c>
      <c r="P431" s="463">
        <v>1653235.7486517578</v>
      </c>
      <c r="Q431" s="464">
        <v>1.3020904535249376E-2</v>
      </c>
    </row>
    <row r="432" spans="1:17">
      <c r="A432" s="483"/>
      <c r="B432" s="478" t="s">
        <v>300</v>
      </c>
      <c r="C432" s="367" t="s">
        <v>177</v>
      </c>
      <c r="D432" s="463">
        <v>4170779.0065346756</v>
      </c>
      <c r="E432" s="463">
        <v>22550.885840214323</v>
      </c>
      <c r="F432" s="468">
        <v>5.4362694586909659E-3</v>
      </c>
      <c r="G432" s="474">
        <v>0.17037869396541722</v>
      </c>
      <c r="H432" s="474">
        <v>-4.1855070443808096E-4</v>
      </c>
      <c r="I432" s="475">
        <v>17.606267813506388</v>
      </c>
      <c r="J432" s="475">
        <v>0.64541937963998919</v>
      </c>
      <c r="K432" s="468">
        <v>3.8053484302781382E-2</v>
      </c>
      <c r="L432" s="469">
        <v>73431852.179999605</v>
      </c>
      <c r="M432" s="469">
        <v>3074383.7557983994</v>
      </c>
      <c r="N432" s="468">
        <v>4.3696622755984328E-2</v>
      </c>
      <c r="O432" s="463">
        <v>8240273.0854541883</v>
      </c>
      <c r="P432" s="463">
        <v>104102.239897402</v>
      </c>
      <c r="Q432" s="468">
        <v>1.2794991879288386E-2</v>
      </c>
    </row>
    <row r="433" spans="1:17">
      <c r="A433" s="483"/>
      <c r="B433" s="478" t="s">
        <v>300</v>
      </c>
      <c r="C433" s="367" t="s">
        <v>164</v>
      </c>
      <c r="D433" s="463">
        <v>54455690.028200626</v>
      </c>
      <c r="E433" s="463">
        <v>-303395.65827582031</v>
      </c>
      <c r="F433" s="464">
        <v>-5.5405537633136243E-3</v>
      </c>
      <c r="G433" s="472">
        <v>2.2245459017257283</v>
      </c>
      <c r="H433" s="472">
        <v>-3.0079611570521525E-2</v>
      </c>
      <c r="I433" s="473">
        <v>7.1033721566615435</v>
      </c>
      <c r="J433" s="473">
        <v>-0.17124752887782613</v>
      </c>
      <c r="K433" s="464">
        <v>-2.3540409846886608E-2</v>
      </c>
      <c r="L433" s="465">
        <v>386819032.31811202</v>
      </c>
      <c r="M433" s="465">
        <v>-11532490.378866673</v>
      </c>
      <c r="N433" s="464">
        <v>-2.8950536703833067E-2</v>
      </c>
      <c r="O433" s="463">
        <v>103433167.59408526</v>
      </c>
      <c r="P433" s="463">
        <v>-261896.13030067086</v>
      </c>
      <c r="Q433" s="464">
        <v>-2.5256373919280485E-3</v>
      </c>
    </row>
    <row r="434" spans="1:17">
      <c r="A434" s="483"/>
      <c r="B434" s="478" t="s">
        <v>300</v>
      </c>
      <c r="C434" s="367" t="s">
        <v>190</v>
      </c>
      <c r="D434" s="463">
        <v>380.53696241974831</v>
      </c>
      <c r="E434" s="463">
        <v>-498.10027541320324</v>
      </c>
      <c r="F434" s="468">
        <v>-0.56690093927922414</v>
      </c>
      <c r="G434" s="474">
        <v>1.5545151292135417E-5</v>
      </c>
      <c r="H434" s="474">
        <v>-2.0631455904933867E-5</v>
      </c>
      <c r="I434" s="475">
        <v>6.3066776218708371</v>
      </c>
      <c r="J434" s="475">
        <v>-3.6188863227707424</v>
      </c>
      <c r="K434" s="468">
        <v>-0.36460259013538837</v>
      </c>
      <c r="L434" s="469">
        <v>2399.9239451873304</v>
      </c>
      <c r="M434" s="469">
        <v>-6321.046143066882</v>
      </c>
      <c r="N434" s="468">
        <v>-0.72480997860322283</v>
      </c>
      <c r="O434" s="463">
        <v>398.5154093503952</v>
      </c>
      <c r="P434" s="463">
        <v>-860.67875921726227</v>
      </c>
      <c r="Q434" s="468">
        <v>-0.68351552183273734</v>
      </c>
    </row>
    <row r="435" spans="1:17">
      <c r="A435" s="483"/>
      <c r="B435" s="478" t="s">
        <v>300</v>
      </c>
      <c r="C435" s="367" t="s">
        <v>180</v>
      </c>
      <c r="D435" s="463">
        <v>4638715.0785855148</v>
      </c>
      <c r="E435" s="463">
        <v>-26104.349995617755</v>
      </c>
      <c r="F435" s="464">
        <v>-5.5960043888682188E-3</v>
      </c>
      <c r="G435" s="472">
        <v>0.1894941485820287</v>
      </c>
      <c r="H435" s="472">
        <v>-2.572989989579777E-3</v>
      </c>
      <c r="I435" s="473">
        <v>5.2010676153503015</v>
      </c>
      <c r="J435" s="473">
        <v>6.944501325571828E-2</v>
      </c>
      <c r="K435" s="464">
        <v>1.353275925384162E-2</v>
      </c>
      <c r="L435" s="465">
        <v>24126270.772068251</v>
      </c>
      <c r="M435" s="465">
        <v>188177.95767137408</v>
      </c>
      <c r="N435" s="464">
        <v>7.8610254847955082E-3</v>
      </c>
      <c r="O435" s="463">
        <v>3682950.6326877363</v>
      </c>
      <c r="P435" s="463">
        <v>-9787.0539257884957</v>
      </c>
      <c r="Q435" s="464">
        <v>-2.6503517867698442E-3</v>
      </c>
    </row>
    <row r="436" spans="1:17">
      <c r="A436" s="483"/>
      <c r="B436" s="478" t="s">
        <v>300</v>
      </c>
      <c r="C436" s="367" t="s">
        <v>185</v>
      </c>
      <c r="D436" s="463">
        <v>2034567.4814220178</v>
      </c>
      <c r="E436" s="463">
        <v>102433.62068320811</v>
      </c>
      <c r="F436" s="468">
        <v>5.3015799145531006E-2</v>
      </c>
      <c r="G436" s="474">
        <v>8.3113238492395214E-2</v>
      </c>
      <c r="H436" s="474">
        <v>3.5604438663676963E-3</v>
      </c>
      <c r="I436" s="475">
        <v>6.8377153957581536</v>
      </c>
      <c r="J436" s="475">
        <v>-6.989445918526016E-2</v>
      </c>
      <c r="K436" s="468">
        <v>-1.0118472330228721E-2</v>
      </c>
      <c r="L436" s="469">
        <v>13911793.391428223</v>
      </c>
      <c r="M436" s="469">
        <v>565366.49391895533</v>
      </c>
      <c r="N436" s="468">
        <v>4.2360887918583286E-2</v>
      </c>
      <c r="O436" s="463">
        <v>1987259.3175848608</v>
      </c>
      <c r="P436" s="463">
        <v>67403.333470070502</v>
      </c>
      <c r="Q436" s="468">
        <v>3.5108536279688143E-2</v>
      </c>
    </row>
    <row r="437" spans="1:17">
      <c r="A437" s="483"/>
      <c r="B437" s="478" t="s">
        <v>300</v>
      </c>
      <c r="C437" s="367" t="s">
        <v>163</v>
      </c>
      <c r="D437" s="463">
        <v>33697168.498447105</v>
      </c>
      <c r="E437" s="463">
        <v>660462.35212046281</v>
      </c>
      <c r="F437" s="464">
        <v>1.9991773671235072E-2</v>
      </c>
      <c r="G437" s="472">
        <v>1.3765484937232875</v>
      </c>
      <c r="H437" s="472">
        <v>1.6310286327974266E-2</v>
      </c>
      <c r="I437" s="473">
        <v>5.6961607999338701</v>
      </c>
      <c r="J437" s="473">
        <v>7.347898105254913E-2</v>
      </c>
      <c r="K437" s="464">
        <v>1.3068315693376437E-2</v>
      </c>
      <c r="L437" s="465">
        <v>191944490.26962087</v>
      </c>
      <c r="M437" s="465">
        <v>6189603.2649452686</v>
      </c>
      <c r="N437" s="464">
        <v>3.3321348174217731E-2</v>
      </c>
      <c r="O437" s="463">
        <v>47010553.094081946</v>
      </c>
      <c r="P437" s="463">
        <v>1910738.4251439944</v>
      </c>
      <c r="Q437" s="464">
        <v>4.2366879757046907E-2</v>
      </c>
    </row>
    <row r="438" spans="1:17">
      <c r="A438" s="483"/>
      <c r="B438" s="478" t="s">
        <v>300</v>
      </c>
      <c r="C438" s="367" t="s">
        <v>175</v>
      </c>
      <c r="D438" s="463">
        <v>9063539.0713688694</v>
      </c>
      <c r="E438" s="463">
        <v>1266872.6564961225</v>
      </c>
      <c r="F438" s="468">
        <v>0.16248901634158214</v>
      </c>
      <c r="G438" s="474">
        <v>0.37025072468833525</v>
      </c>
      <c r="H438" s="474">
        <v>4.9234352751844346E-2</v>
      </c>
      <c r="I438" s="475">
        <v>6.0714480906517867</v>
      </c>
      <c r="J438" s="475">
        <v>5.3769631458573386E-2</v>
      </c>
      <c r="K438" s="468">
        <v>8.9352782511052022E-3</v>
      </c>
      <c r="L438" s="469">
        <v>55028806.989410393</v>
      </c>
      <c r="M438" s="469">
        <v>8110975.451115489</v>
      </c>
      <c r="N438" s="468">
        <v>0.17287617916644787</v>
      </c>
      <c r="O438" s="463">
        <v>11565163.918862564</v>
      </c>
      <c r="P438" s="463">
        <v>1025493.484350821</v>
      </c>
      <c r="Q438" s="468">
        <v>9.7298439331924669E-2</v>
      </c>
    </row>
    <row r="439" spans="1:17">
      <c r="A439" s="483"/>
      <c r="B439" s="478" t="s">
        <v>300</v>
      </c>
      <c r="C439" s="367" t="s">
        <v>207</v>
      </c>
      <c r="D439" s="463">
        <v>57568734.118553422</v>
      </c>
      <c r="E439" s="463">
        <v>-463897.86670269072</v>
      </c>
      <c r="F439" s="464">
        <v>-7.9937416386792436E-3</v>
      </c>
      <c r="G439" s="472">
        <v>2.3517155229260021</v>
      </c>
      <c r="H439" s="472">
        <v>-3.7693486326388026E-2</v>
      </c>
      <c r="I439" s="473">
        <v>3.3811365208479942</v>
      </c>
      <c r="J439" s="473">
        <v>-1.0202890626089367E-2</v>
      </c>
      <c r="K439" s="464">
        <v>-3.0085135659289751E-3</v>
      </c>
      <c r="L439" s="465">
        <v>194647749.38722894</v>
      </c>
      <c r="M439" s="465">
        <v>-2160602.6159416139</v>
      </c>
      <c r="N439" s="464">
        <v>-1.0978205924445763E-2</v>
      </c>
      <c r="O439" s="463">
        <v>45441257.802909769</v>
      </c>
      <c r="P439" s="463">
        <v>-95607.538151435554</v>
      </c>
      <c r="Q439" s="464">
        <v>-2.099563451180838E-3</v>
      </c>
    </row>
    <row r="440" spans="1:17">
      <c r="A440" s="483"/>
      <c r="B440" s="478" t="s">
        <v>300</v>
      </c>
      <c r="C440" s="367" t="s">
        <v>208</v>
      </c>
      <c r="D440" s="463">
        <v>1670788.5408198205</v>
      </c>
      <c r="E440" s="463">
        <v>42417.702588434098</v>
      </c>
      <c r="F440" s="468">
        <v>2.6049166192699084E-2</v>
      </c>
      <c r="G440" s="474">
        <v>6.8252661920292876E-2</v>
      </c>
      <c r="H440" s="474">
        <v>1.206866853433658E-3</v>
      </c>
      <c r="I440" s="475">
        <v>12.521729141088693</v>
      </c>
      <c r="J440" s="475">
        <v>3.9309481651965683E-3</v>
      </c>
      <c r="K440" s="468">
        <v>3.1402872171391877E-4</v>
      </c>
      <c r="L440" s="469">
        <v>20921161.560180601</v>
      </c>
      <c r="M440" s="469">
        <v>537544.02395843342</v>
      </c>
      <c r="N440" s="468">
        <v>2.637137510077419E-2</v>
      </c>
      <c r="O440" s="463">
        <v>3972172.0672435956</v>
      </c>
      <c r="P440" s="463">
        <v>87850.13625845965</v>
      </c>
      <c r="Q440" s="468">
        <v>2.2616595076139643E-2</v>
      </c>
    </row>
    <row r="441" spans="1:17">
      <c r="A441" s="483"/>
      <c r="B441" s="478" t="s">
        <v>300</v>
      </c>
      <c r="C441" s="367" t="s">
        <v>239</v>
      </c>
      <c r="D441" s="463">
        <v>1856329.7011826187</v>
      </c>
      <c r="E441" s="463">
        <v>61694.046595581109</v>
      </c>
      <c r="F441" s="464">
        <v>3.437692014972113E-2</v>
      </c>
      <c r="G441" s="472">
        <v>7.5832123821753555E-2</v>
      </c>
      <c r="H441" s="472">
        <v>1.9406173588849412E-3</v>
      </c>
      <c r="I441" s="473">
        <v>15.30346382962056</v>
      </c>
      <c r="J441" s="473">
        <v>0.56635025511743642</v>
      </c>
      <c r="K441" s="464">
        <v>3.8430202241047158E-2</v>
      </c>
      <c r="L441" s="465">
        <v>28408274.437898546</v>
      </c>
      <c r="M441" s="465">
        <v>1960524.9713966176</v>
      </c>
      <c r="N441" s="464">
        <v>7.4128234384546424E-2</v>
      </c>
      <c r="O441" s="463">
        <v>3676572.4458056241</v>
      </c>
      <c r="P441" s="463">
        <v>-55408.319388153497</v>
      </c>
      <c r="Q441" s="464">
        <v>-1.4846893077509337E-2</v>
      </c>
    </row>
    <row r="442" spans="1:17">
      <c r="A442" s="483"/>
      <c r="B442" s="478" t="s">
        <v>300</v>
      </c>
      <c r="C442" s="367" t="s">
        <v>209</v>
      </c>
      <c r="D442" s="463">
        <v>93847625.069929168</v>
      </c>
      <c r="E442" s="463">
        <v>3284477.456864059</v>
      </c>
      <c r="F442" s="468">
        <v>3.6267262605504044E-2</v>
      </c>
      <c r="G442" s="474">
        <v>3.8337288468457582</v>
      </c>
      <c r="H442" s="474">
        <v>0.1049232867620975</v>
      </c>
      <c r="I442" s="475">
        <v>5.8932822789443406</v>
      </c>
      <c r="J442" s="475">
        <v>-9.7049118001777401E-2</v>
      </c>
      <c r="K442" s="468">
        <v>-1.6200959775155881E-2</v>
      </c>
      <c r="L442" s="469">
        <v>553070545.74562621</v>
      </c>
      <c r="M442" s="469">
        <v>10567279.192816377</v>
      </c>
      <c r="N442" s="468">
        <v>1.9478738367721345E-2</v>
      </c>
      <c r="O442" s="463">
        <v>106824228.02163069</v>
      </c>
      <c r="P442" s="463">
        <v>2611208.5358572751</v>
      </c>
      <c r="Q442" s="468">
        <v>2.505645214716903E-2</v>
      </c>
    </row>
    <row r="443" spans="1:17">
      <c r="A443" s="483"/>
      <c r="B443" s="484" t="s">
        <v>300</v>
      </c>
      <c r="C443" s="367" t="s">
        <v>210</v>
      </c>
      <c r="D443" s="463">
        <v>61075419.090270974</v>
      </c>
      <c r="E443" s="463">
        <v>-2911577.6842699498</v>
      </c>
      <c r="F443" s="464">
        <v>-4.5502646334987941E-2</v>
      </c>
      <c r="G443" s="472">
        <v>2.4949655979583407</v>
      </c>
      <c r="H443" s="472">
        <v>-0.13960569990965066</v>
      </c>
      <c r="I443" s="473">
        <v>7.2956409046666195</v>
      </c>
      <c r="J443" s="473">
        <v>-0.186062299483714</v>
      </c>
      <c r="K443" s="464">
        <v>-2.4868976275415396E-2</v>
      </c>
      <c r="L443" s="465">
        <v>445584325.78463745</v>
      </c>
      <c r="M443" s="465">
        <v>-33147393.00740242</v>
      </c>
      <c r="N443" s="464">
        <v>-6.9240018378229878E-2</v>
      </c>
      <c r="O443" s="463">
        <v>121180360.48297389</v>
      </c>
      <c r="P443" s="463">
        <v>-5859029.1492498368</v>
      </c>
      <c r="Q443" s="464">
        <v>-4.6119783527074548E-2</v>
      </c>
    </row>
    <row r="444" spans="1:17">
      <c r="A444" s="483" t="s">
        <v>82</v>
      </c>
      <c r="B444" s="478" t="s">
        <v>243</v>
      </c>
      <c r="C444" s="367" t="s">
        <v>189</v>
      </c>
      <c r="D444" s="466"/>
      <c r="E444" s="466"/>
      <c r="F444" s="466"/>
      <c r="G444" s="466"/>
      <c r="H444" s="466"/>
      <c r="I444" s="466"/>
      <c r="J444" s="466"/>
      <c r="K444" s="466"/>
      <c r="L444" s="466"/>
      <c r="M444" s="466"/>
      <c r="N444" s="466"/>
      <c r="O444" s="466"/>
      <c r="P444" s="466"/>
      <c r="Q444" s="466"/>
    </row>
    <row r="445" spans="1:17">
      <c r="A445" s="483"/>
      <c r="B445" s="478"/>
      <c r="C445" s="367" t="s">
        <v>176</v>
      </c>
      <c r="D445" s="462"/>
      <c r="E445" s="462"/>
      <c r="F445" s="462"/>
      <c r="G445" s="462"/>
      <c r="H445" s="462"/>
      <c r="I445" s="462"/>
      <c r="J445" s="462"/>
      <c r="K445" s="462"/>
      <c r="L445" s="462"/>
      <c r="M445" s="462"/>
      <c r="N445" s="462"/>
      <c r="O445" s="462"/>
      <c r="P445" s="462"/>
      <c r="Q445" s="462"/>
    </row>
    <row r="446" spans="1:17">
      <c r="A446" s="483"/>
      <c r="B446" s="478"/>
      <c r="C446" s="367" t="s">
        <v>171</v>
      </c>
      <c r="D446" s="466"/>
      <c r="E446" s="466"/>
      <c r="F446" s="466"/>
      <c r="G446" s="466"/>
      <c r="H446" s="466"/>
      <c r="I446" s="466"/>
      <c r="J446" s="466"/>
      <c r="K446" s="466"/>
      <c r="L446" s="466"/>
      <c r="M446" s="466"/>
      <c r="N446" s="466"/>
      <c r="O446" s="466"/>
      <c r="P446" s="466"/>
      <c r="Q446" s="466"/>
    </row>
    <row r="447" spans="1:17">
      <c r="A447" s="483"/>
      <c r="B447" s="478"/>
      <c r="C447" s="367" t="s">
        <v>173</v>
      </c>
      <c r="D447" s="462"/>
      <c r="E447" s="462"/>
      <c r="F447" s="462"/>
      <c r="G447" s="462"/>
      <c r="H447" s="462"/>
      <c r="I447" s="462"/>
      <c r="J447" s="462"/>
      <c r="K447" s="462"/>
      <c r="L447" s="462"/>
      <c r="M447" s="462"/>
      <c r="N447" s="462"/>
      <c r="O447" s="462"/>
      <c r="P447" s="462"/>
      <c r="Q447" s="462"/>
    </row>
    <row r="448" spans="1:17">
      <c r="A448" s="483"/>
      <c r="B448" s="478"/>
      <c r="C448" s="367" t="s">
        <v>169</v>
      </c>
      <c r="D448" s="466"/>
      <c r="E448" s="466"/>
      <c r="F448" s="466"/>
      <c r="G448" s="466"/>
      <c r="H448" s="466"/>
      <c r="I448" s="466"/>
      <c r="J448" s="466"/>
      <c r="K448" s="466"/>
      <c r="L448" s="466"/>
      <c r="M448" s="466"/>
      <c r="N448" s="466"/>
      <c r="O448" s="466"/>
      <c r="P448" s="466"/>
      <c r="Q448" s="466"/>
    </row>
    <row r="449" spans="1:17">
      <c r="A449" s="483"/>
      <c r="B449" s="478"/>
      <c r="C449" s="367" t="s">
        <v>233</v>
      </c>
      <c r="D449" s="462"/>
      <c r="E449" s="462"/>
      <c r="F449" s="462"/>
      <c r="G449" s="462"/>
      <c r="H449" s="462"/>
      <c r="I449" s="462"/>
      <c r="J449" s="462"/>
      <c r="K449" s="462"/>
      <c r="L449" s="462"/>
      <c r="M449" s="462"/>
      <c r="N449" s="462"/>
      <c r="O449" s="462"/>
      <c r="P449" s="462"/>
      <c r="Q449" s="462"/>
    </row>
    <row r="450" spans="1:17">
      <c r="A450" s="483"/>
      <c r="B450" s="478"/>
      <c r="C450" s="367" t="s">
        <v>153</v>
      </c>
      <c r="D450" s="466"/>
      <c r="E450" s="466"/>
      <c r="F450" s="466"/>
      <c r="G450" s="466"/>
      <c r="H450" s="466"/>
      <c r="I450" s="466"/>
      <c r="J450" s="466"/>
      <c r="K450" s="466"/>
      <c r="L450" s="466"/>
      <c r="M450" s="466"/>
      <c r="N450" s="466"/>
      <c r="O450" s="466"/>
      <c r="P450" s="466"/>
      <c r="Q450" s="466"/>
    </row>
    <row r="451" spans="1:17">
      <c r="A451" s="483"/>
      <c r="B451" s="478"/>
      <c r="C451" s="367" t="s">
        <v>234</v>
      </c>
      <c r="D451" s="462"/>
      <c r="E451" s="462"/>
      <c r="F451" s="462"/>
      <c r="G451" s="462"/>
      <c r="H451" s="462"/>
      <c r="I451" s="462"/>
      <c r="J451" s="462"/>
      <c r="K451" s="462"/>
      <c r="L451" s="462"/>
      <c r="M451" s="462"/>
      <c r="N451" s="462"/>
      <c r="O451" s="462"/>
      <c r="P451" s="462"/>
      <c r="Q451" s="462"/>
    </row>
    <row r="452" spans="1:17">
      <c r="A452" s="483"/>
      <c r="B452" s="478"/>
      <c r="C452" s="367" t="s">
        <v>235</v>
      </c>
      <c r="D452" s="466"/>
      <c r="E452" s="466"/>
      <c r="F452" s="466"/>
      <c r="G452" s="466"/>
      <c r="H452" s="466"/>
      <c r="I452" s="466"/>
      <c r="J452" s="466"/>
      <c r="K452" s="466"/>
      <c r="L452" s="466"/>
      <c r="M452" s="466"/>
      <c r="N452" s="466"/>
      <c r="O452" s="466"/>
      <c r="P452" s="466"/>
      <c r="Q452" s="466"/>
    </row>
    <row r="453" spans="1:17">
      <c r="A453" s="483"/>
      <c r="B453" s="478"/>
      <c r="C453" s="367" t="s">
        <v>236</v>
      </c>
      <c r="D453" s="462"/>
      <c r="E453" s="463">
        <v>-94.725267074071667</v>
      </c>
      <c r="F453" s="464">
        <v>-1</v>
      </c>
      <c r="G453" s="462"/>
      <c r="H453" s="472">
        <v>-5.036721318921436E-2</v>
      </c>
      <c r="I453" s="462"/>
      <c r="J453" s="473">
        <v>-21.940246504484172</v>
      </c>
      <c r="K453" s="464">
        <v>-1</v>
      </c>
      <c r="L453" s="462"/>
      <c r="M453" s="465">
        <v>-2078.2957098082306</v>
      </c>
      <c r="N453" s="464">
        <v>-1</v>
      </c>
      <c r="O453" s="462"/>
      <c r="P453" s="463">
        <v>-2019.7285090420396</v>
      </c>
      <c r="Q453" s="464">
        <v>-1</v>
      </c>
    </row>
    <row r="454" spans="1:17">
      <c r="A454" s="483"/>
      <c r="B454" s="478"/>
      <c r="C454" s="367" t="s">
        <v>160</v>
      </c>
      <c r="D454" s="466"/>
      <c r="E454" s="466"/>
      <c r="F454" s="466"/>
      <c r="G454" s="466"/>
      <c r="H454" s="466"/>
      <c r="I454" s="466"/>
      <c r="J454" s="466"/>
      <c r="K454" s="466"/>
      <c r="L454" s="466"/>
      <c r="M454" s="466"/>
      <c r="N454" s="466"/>
      <c r="O454" s="466"/>
      <c r="P454" s="466"/>
      <c r="Q454" s="466"/>
    </row>
    <row r="455" spans="1:17">
      <c r="A455" s="483"/>
      <c r="B455" s="478"/>
      <c r="C455" s="367" t="s">
        <v>155</v>
      </c>
      <c r="D455" s="462"/>
      <c r="E455" s="462"/>
      <c r="F455" s="462"/>
      <c r="G455" s="462"/>
      <c r="H455" s="462"/>
      <c r="I455" s="462"/>
      <c r="J455" s="462"/>
      <c r="K455" s="462"/>
      <c r="L455" s="462"/>
      <c r="M455" s="462"/>
      <c r="N455" s="462"/>
      <c r="O455" s="462"/>
      <c r="P455" s="462"/>
      <c r="Q455" s="462"/>
    </row>
    <row r="456" spans="1:17">
      <c r="A456" s="483"/>
      <c r="B456" s="478"/>
      <c r="C456" s="367" t="s">
        <v>168</v>
      </c>
      <c r="D456" s="466"/>
      <c r="E456" s="466"/>
      <c r="F456" s="466"/>
      <c r="G456" s="466"/>
      <c r="H456" s="466"/>
      <c r="I456" s="466"/>
      <c r="J456" s="466"/>
      <c r="K456" s="466"/>
      <c r="L456" s="466"/>
      <c r="M456" s="466"/>
      <c r="N456" s="466"/>
      <c r="O456" s="466"/>
      <c r="P456" s="466"/>
      <c r="Q456" s="466"/>
    </row>
    <row r="457" spans="1:17">
      <c r="A457" s="483"/>
      <c r="B457" s="478"/>
      <c r="C457" s="367" t="s">
        <v>157</v>
      </c>
      <c r="D457" s="462"/>
      <c r="E457" s="462"/>
      <c r="F457" s="462"/>
      <c r="G457" s="462"/>
      <c r="H457" s="462"/>
      <c r="I457" s="462"/>
      <c r="J457" s="462"/>
      <c r="K457" s="462"/>
      <c r="L457" s="462"/>
      <c r="M457" s="462"/>
      <c r="N457" s="462"/>
      <c r="O457" s="462"/>
      <c r="P457" s="462"/>
      <c r="Q457" s="462"/>
    </row>
    <row r="458" spans="1:17">
      <c r="A458" s="483"/>
      <c r="B458" s="478"/>
      <c r="C458" s="367" t="s">
        <v>178</v>
      </c>
      <c r="D458" s="466"/>
      <c r="E458" s="466"/>
      <c r="F458" s="466"/>
      <c r="G458" s="466"/>
      <c r="H458" s="466"/>
      <c r="I458" s="466"/>
      <c r="J458" s="466"/>
      <c r="K458" s="466"/>
      <c r="L458" s="466"/>
      <c r="M458" s="466"/>
      <c r="N458" s="466"/>
      <c r="O458" s="466"/>
      <c r="P458" s="466"/>
      <c r="Q458" s="466"/>
    </row>
    <row r="459" spans="1:17">
      <c r="A459" s="483"/>
      <c r="B459" s="478"/>
      <c r="C459" s="367" t="s">
        <v>154</v>
      </c>
      <c r="D459" s="462"/>
      <c r="E459" s="462"/>
      <c r="F459" s="462"/>
      <c r="G459" s="462"/>
      <c r="H459" s="462"/>
      <c r="I459" s="462"/>
      <c r="J459" s="462"/>
      <c r="K459" s="462"/>
      <c r="L459" s="462"/>
      <c r="M459" s="462"/>
      <c r="N459" s="462"/>
      <c r="O459" s="462"/>
      <c r="P459" s="462"/>
      <c r="Q459" s="462"/>
    </row>
    <row r="460" spans="1:17">
      <c r="A460" s="483"/>
      <c r="B460" s="478"/>
      <c r="C460" s="367" t="s">
        <v>237</v>
      </c>
      <c r="D460" s="466"/>
      <c r="E460" s="466"/>
      <c r="F460" s="466"/>
      <c r="G460" s="466"/>
      <c r="H460" s="466"/>
      <c r="I460" s="466"/>
      <c r="J460" s="466"/>
      <c r="K460" s="466"/>
      <c r="L460" s="466"/>
      <c r="M460" s="466"/>
      <c r="N460" s="466"/>
      <c r="O460" s="466"/>
      <c r="P460" s="466"/>
      <c r="Q460" s="466"/>
    </row>
    <row r="461" spans="1:17">
      <c r="A461" s="483"/>
      <c r="B461" s="478"/>
      <c r="C461" s="367" t="s">
        <v>183</v>
      </c>
      <c r="D461" s="462"/>
      <c r="E461" s="462"/>
      <c r="F461" s="462"/>
      <c r="G461" s="462"/>
      <c r="H461" s="462"/>
      <c r="I461" s="462"/>
      <c r="J461" s="462"/>
      <c r="K461" s="462"/>
      <c r="L461" s="462"/>
      <c r="M461" s="462"/>
      <c r="N461" s="462"/>
      <c r="O461" s="462"/>
      <c r="P461" s="462"/>
      <c r="Q461" s="462"/>
    </row>
    <row r="462" spans="1:17">
      <c r="A462" s="483"/>
      <c r="B462" s="478"/>
      <c r="C462" s="367" t="s">
        <v>167</v>
      </c>
      <c r="D462" s="466"/>
      <c r="E462" s="466"/>
      <c r="F462" s="466"/>
      <c r="G462" s="466"/>
      <c r="H462" s="466"/>
      <c r="I462" s="466"/>
      <c r="J462" s="466"/>
      <c r="K462" s="466"/>
      <c r="L462" s="466"/>
      <c r="M462" s="466"/>
      <c r="N462" s="466"/>
      <c r="O462" s="466"/>
      <c r="P462" s="466"/>
      <c r="Q462" s="466"/>
    </row>
    <row r="463" spans="1:17">
      <c r="A463" s="483"/>
      <c r="B463" s="478"/>
      <c r="C463" s="367" t="s">
        <v>187</v>
      </c>
      <c r="D463" s="462"/>
      <c r="E463" s="462"/>
      <c r="F463" s="462"/>
      <c r="G463" s="462"/>
      <c r="H463" s="462"/>
      <c r="I463" s="462"/>
      <c r="J463" s="462"/>
      <c r="K463" s="462"/>
      <c r="L463" s="462"/>
      <c r="M463" s="462"/>
      <c r="N463" s="462"/>
      <c r="O463" s="462"/>
      <c r="P463" s="462"/>
      <c r="Q463" s="462"/>
    </row>
    <row r="464" spans="1:17">
      <c r="A464" s="483"/>
      <c r="B464" s="478"/>
      <c r="C464" s="367" t="s">
        <v>165</v>
      </c>
      <c r="D464" s="466"/>
      <c r="E464" s="466"/>
      <c r="F464" s="466"/>
      <c r="G464" s="466"/>
      <c r="H464" s="466"/>
      <c r="I464" s="466"/>
      <c r="J464" s="466"/>
      <c r="K464" s="466"/>
      <c r="L464" s="466"/>
      <c r="M464" s="466"/>
      <c r="N464" s="466"/>
      <c r="O464" s="466"/>
      <c r="P464" s="466"/>
      <c r="Q464" s="466"/>
    </row>
    <row r="465" spans="1:17">
      <c r="A465" s="483"/>
      <c r="B465" s="478"/>
      <c r="C465" s="367" t="s">
        <v>238</v>
      </c>
      <c r="D465" s="462"/>
      <c r="E465" s="462"/>
      <c r="F465" s="462"/>
      <c r="G465" s="462"/>
      <c r="H465" s="462"/>
      <c r="I465" s="462"/>
      <c r="J465" s="462"/>
      <c r="K465" s="462"/>
      <c r="L465" s="462"/>
      <c r="M465" s="462"/>
      <c r="N465" s="462"/>
      <c r="O465" s="462"/>
      <c r="P465" s="462"/>
      <c r="Q465" s="462"/>
    </row>
    <row r="466" spans="1:17">
      <c r="A466" s="483"/>
      <c r="B466" s="478"/>
      <c r="C466" s="367" t="s">
        <v>184</v>
      </c>
      <c r="D466" s="466"/>
      <c r="E466" s="466"/>
      <c r="F466" s="466"/>
      <c r="G466" s="466"/>
      <c r="H466" s="466"/>
      <c r="I466" s="466"/>
      <c r="J466" s="466"/>
      <c r="K466" s="466"/>
      <c r="L466" s="466"/>
      <c r="M466" s="466"/>
      <c r="N466" s="466"/>
      <c r="O466" s="466"/>
      <c r="P466" s="466"/>
      <c r="Q466" s="466"/>
    </row>
    <row r="467" spans="1:17">
      <c r="A467" s="483"/>
      <c r="B467" s="478"/>
      <c r="C467" s="367" t="s">
        <v>170</v>
      </c>
      <c r="D467" s="462"/>
      <c r="E467" s="462"/>
      <c r="F467" s="462"/>
      <c r="G467" s="462"/>
      <c r="H467" s="462"/>
      <c r="I467" s="462"/>
      <c r="J467" s="462"/>
      <c r="K467" s="462"/>
      <c r="L467" s="462"/>
      <c r="M467" s="462"/>
      <c r="N467" s="462"/>
      <c r="O467" s="462"/>
      <c r="P467" s="462"/>
      <c r="Q467" s="462"/>
    </row>
    <row r="468" spans="1:17">
      <c r="A468" s="483"/>
      <c r="B468" s="478"/>
      <c r="C468" s="367" t="s">
        <v>174</v>
      </c>
      <c r="D468" s="466"/>
      <c r="E468" s="466"/>
      <c r="F468" s="466"/>
      <c r="G468" s="466"/>
      <c r="H468" s="466"/>
      <c r="I468" s="466"/>
      <c r="J468" s="466"/>
      <c r="K468" s="466"/>
      <c r="L468" s="466"/>
      <c r="M468" s="466"/>
      <c r="N468" s="466"/>
      <c r="O468" s="466"/>
      <c r="P468" s="466"/>
      <c r="Q468" s="466"/>
    </row>
    <row r="469" spans="1:17">
      <c r="A469" s="483"/>
      <c r="B469" s="478"/>
      <c r="C469" s="367" t="s">
        <v>182</v>
      </c>
      <c r="D469" s="462"/>
      <c r="E469" s="462"/>
      <c r="F469" s="462"/>
      <c r="G469" s="462"/>
      <c r="H469" s="462"/>
      <c r="I469" s="462"/>
      <c r="J469" s="462"/>
      <c r="K469" s="462"/>
      <c r="L469" s="462"/>
      <c r="M469" s="462"/>
      <c r="N469" s="462"/>
      <c r="O469" s="462"/>
      <c r="P469" s="462"/>
      <c r="Q469" s="462"/>
    </row>
    <row r="470" spans="1:17">
      <c r="A470" s="483"/>
      <c r="B470" s="478"/>
      <c r="C470" s="367" t="s">
        <v>172</v>
      </c>
      <c r="D470" s="466"/>
      <c r="E470" s="466"/>
      <c r="F470" s="466"/>
      <c r="G470" s="466"/>
      <c r="H470" s="466"/>
      <c r="I470" s="466"/>
      <c r="J470" s="466"/>
      <c r="K470" s="466"/>
      <c r="L470" s="466"/>
      <c r="M470" s="466"/>
      <c r="N470" s="466"/>
      <c r="O470" s="466"/>
      <c r="P470" s="466"/>
      <c r="Q470" s="466"/>
    </row>
    <row r="471" spans="1:17">
      <c r="A471" s="483"/>
      <c r="B471" s="478"/>
      <c r="C471" s="367" t="s">
        <v>314</v>
      </c>
      <c r="D471" s="462"/>
      <c r="E471" s="462"/>
      <c r="F471" s="462"/>
      <c r="G471" s="462"/>
      <c r="H471" s="462"/>
      <c r="I471" s="462"/>
      <c r="J471" s="462"/>
      <c r="K471" s="462"/>
      <c r="L471" s="462"/>
      <c r="M471" s="462"/>
      <c r="N471" s="462"/>
      <c r="O471" s="462"/>
      <c r="P471" s="462"/>
      <c r="Q471" s="462"/>
    </row>
    <row r="472" spans="1:17">
      <c r="A472" s="483"/>
      <c r="B472" s="478"/>
      <c r="C472" s="367" t="s">
        <v>188</v>
      </c>
      <c r="D472" s="466"/>
      <c r="E472" s="466"/>
      <c r="F472" s="466"/>
      <c r="G472" s="466"/>
      <c r="H472" s="466"/>
      <c r="I472" s="466"/>
      <c r="J472" s="466"/>
      <c r="K472" s="466"/>
      <c r="L472" s="466"/>
      <c r="M472" s="466"/>
      <c r="N472" s="466"/>
      <c r="O472" s="466"/>
      <c r="P472" s="466"/>
      <c r="Q472" s="466"/>
    </row>
    <row r="473" spans="1:17">
      <c r="A473" s="483"/>
      <c r="B473" s="478"/>
      <c r="C473" s="367" t="s">
        <v>179</v>
      </c>
      <c r="D473" s="462"/>
      <c r="E473" s="462"/>
      <c r="F473" s="462"/>
      <c r="G473" s="462"/>
      <c r="H473" s="462"/>
      <c r="I473" s="462"/>
      <c r="J473" s="462"/>
      <c r="K473" s="462"/>
      <c r="L473" s="462"/>
      <c r="M473" s="462"/>
      <c r="N473" s="462"/>
      <c r="O473" s="462"/>
      <c r="P473" s="462"/>
      <c r="Q473" s="462"/>
    </row>
    <row r="474" spans="1:17">
      <c r="A474" s="483"/>
      <c r="B474" s="478"/>
      <c r="C474" s="367" t="s">
        <v>158</v>
      </c>
      <c r="D474" s="466"/>
      <c r="E474" s="466"/>
      <c r="F474" s="466"/>
      <c r="G474" s="466"/>
      <c r="H474" s="466"/>
      <c r="I474" s="466"/>
      <c r="J474" s="466"/>
      <c r="K474" s="466"/>
      <c r="L474" s="466"/>
      <c r="M474" s="466"/>
      <c r="N474" s="466"/>
      <c r="O474" s="466"/>
      <c r="P474" s="466"/>
      <c r="Q474" s="466"/>
    </row>
    <row r="475" spans="1:17">
      <c r="A475" s="483"/>
      <c r="B475" s="478"/>
      <c r="C475" s="367" t="s">
        <v>156</v>
      </c>
      <c r="D475" s="462"/>
      <c r="E475" s="462"/>
      <c r="F475" s="462"/>
      <c r="G475" s="462"/>
      <c r="H475" s="462"/>
      <c r="I475" s="462"/>
      <c r="J475" s="462"/>
      <c r="K475" s="462"/>
      <c r="L475" s="462"/>
      <c r="M475" s="462"/>
      <c r="N475" s="462"/>
      <c r="O475" s="462"/>
      <c r="P475" s="462"/>
      <c r="Q475" s="462"/>
    </row>
    <row r="476" spans="1:17">
      <c r="A476" s="483"/>
      <c r="B476" s="478"/>
      <c r="C476" s="367" t="s">
        <v>166</v>
      </c>
      <c r="D476" s="466"/>
      <c r="E476" s="466"/>
      <c r="F476" s="466"/>
      <c r="G476" s="466"/>
      <c r="H476" s="466"/>
      <c r="I476" s="466"/>
      <c r="J476" s="466"/>
      <c r="K476" s="466"/>
      <c r="L476" s="466"/>
      <c r="M476" s="466"/>
      <c r="N476" s="466"/>
      <c r="O476" s="466"/>
      <c r="P476" s="466"/>
      <c r="Q476" s="466"/>
    </row>
    <row r="477" spans="1:17">
      <c r="A477" s="483"/>
      <c r="B477" s="478"/>
      <c r="C477" s="367" t="s">
        <v>186</v>
      </c>
      <c r="D477" s="462"/>
      <c r="E477" s="462"/>
      <c r="F477" s="462"/>
      <c r="G477" s="462"/>
      <c r="H477" s="462"/>
      <c r="I477" s="462"/>
      <c r="J477" s="462"/>
      <c r="K477" s="462"/>
      <c r="L477" s="462"/>
      <c r="M477" s="462"/>
      <c r="N477" s="462"/>
      <c r="O477" s="462"/>
      <c r="P477" s="462"/>
      <c r="Q477" s="462"/>
    </row>
    <row r="478" spans="1:17">
      <c r="A478" s="483"/>
      <c r="B478" s="478"/>
      <c r="C478" s="367" t="s">
        <v>181</v>
      </c>
      <c r="D478" s="466"/>
      <c r="E478" s="466"/>
      <c r="F478" s="466"/>
      <c r="G478" s="466"/>
      <c r="H478" s="466"/>
      <c r="I478" s="466"/>
      <c r="J478" s="466"/>
      <c r="K478" s="466"/>
      <c r="L478" s="466"/>
      <c r="M478" s="466"/>
      <c r="N478" s="466"/>
      <c r="O478" s="466"/>
      <c r="P478" s="466"/>
      <c r="Q478" s="466"/>
    </row>
    <row r="479" spans="1:17">
      <c r="A479" s="483"/>
      <c r="B479" s="478"/>
      <c r="C479" s="367" t="s">
        <v>159</v>
      </c>
      <c r="D479" s="462"/>
      <c r="E479" s="462"/>
      <c r="F479" s="462"/>
      <c r="G479" s="462"/>
      <c r="H479" s="462"/>
      <c r="I479" s="462"/>
      <c r="J479" s="462"/>
      <c r="K479" s="462"/>
      <c r="L479" s="462"/>
      <c r="M479" s="462"/>
      <c r="N479" s="462"/>
      <c r="O479" s="462"/>
      <c r="P479" s="462"/>
      <c r="Q479" s="462"/>
    </row>
    <row r="480" spans="1:17">
      <c r="A480" s="483"/>
      <c r="B480" s="478"/>
      <c r="C480" s="367" t="s">
        <v>161</v>
      </c>
      <c r="D480" s="466"/>
      <c r="E480" s="466"/>
      <c r="F480" s="466"/>
      <c r="G480" s="466"/>
      <c r="H480" s="466"/>
      <c r="I480" s="466"/>
      <c r="J480" s="466"/>
      <c r="K480" s="466"/>
      <c r="L480" s="466"/>
      <c r="M480" s="466"/>
      <c r="N480" s="466"/>
      <c r="O480" s="466"/>
      <c r="P480" s="466"/>
      <c r="Q480" s="466"/>
    </row>
    <row r="481" spans="1:17">
      <c r="A481" s="483"/>
      <c r="B481" s="478"/>
      <c r="C481" s="367" t="s">
        <v>177</v>
      </c>
      <c r="D481" s="462"/>
      <c r="E481" s="462"/>
      <c r="F481" s="462"/>
      <c r="G481" s="462"/>
      <c r="H481" s="462"/>
      <c r="I481" s="462"/>
      <c r="J481" s="462"/>
      <c r="K481" s="462"/>
      <c r="L481" s="462"/>
      <c r="M481" s="462"/>
      <c r="N481" s="462"/>
      <c r="O481" s="462"/>
      <c r="P481" s="462"/>
      <c r="Q481" s="462"/>
    </row>
    <row r="482" spans="1:17">
      <c r="A482" s="483"/>
      <c r="B482" s="478"/>
      <c r="C482" s="367" t="s">
        <v>164</v>
      </c>
      <c r="D482" s="466"/>
      <c r="E482" s="466"/>
      <c r="F482" s="466"/>
      <c r="G482" s="466"/>
      <c r="H482" s="466"/>
      <c r="I482" s="466"/>
      <c r="J482" s="466"/>
      <c r="K482" s="466"/>
      <c r="L482" s="466"/>
      <c r="M482" s="466"/>
      <c r="N482" s="466"/>
      <c r="O482" s="466"/>
      <c r="P482" s="466"/>
      <c r="Q482" s="466"/>
    </row>
    <row r="483" spans="1:17">
      <c r="A483" s="483"/>
      <c r="B483" s="478"/>
      <c r="C483" s="367" t="s">
        <v>190</v>
      </c>
      <c r="D483" s="462"/>
      <c r="E483" s="462"/>
      <c r="F483" s="462"/>
      <c r="G483" s="462"/>
      <c r="H483" s="462"/>
      <c r="I483" s="462"/>
      <c r="J483" s="462"/>
      <c r="K483" s="462"/>
      <c r="L483" s="462"/>
      <c r="M483" s="462"/>
      <c r="N483" s="462"/>
      <c r="O483" s="462"/>
      <c r="P483" s="462"/>
      <c r="Q483" s="462"/>
    </row>
    <row r="484" spans="1:17">
      <c r="A484" s="483"/>
      <c r="B484" s="478"/>
      <c r="C484" s="367" t="s">
        <v>180</v>
      </c>
      <c r="D484" s="466"/>
      <c r="E484" s="466"/>
      <c r="F484" s="466"/>
      <c r="G484" s="466"/>
      <c r="H484" s="466"/>
      <c r="I484" s="466"/>
      <c r="J484" s="466"/>
      <c r="K484" s="466"/>
      <c r="L484" s="466"/>
      <c r="M484" s="466"/>
      <c r="N484" s="466"/>
      <c r="O484" s="466"/>
      <c r="P484" s="466"/>
      <c r="Q484" s="466"/>
    </row>
    <row r="485" spans="1:17">
      <c r="A485" s="483"/>
      <c r="B485" s="478"/>
      <c r="C485" s="367" t="s">
        <v>185</v>
      </c>
      <c r="D485" s="462"/>
      <c r="E485" s="462"/>
      <c r="F485" s="462"/>
      <c r="G485" s="462"/>
      <c r="H485" s="462"/>
      <c r="I485" s="462"/>
      <c r="J485" s="462"/>
      <c r="K485" s="462"/>
      <c r="L485" s="462"/>
      <c r="M485" s="462"/>
      <c r="N485" s="462"/>
      <c r="O485" s="462"/>
      <c r="P485" s="462"/>
      <c r="Q485" s="462"/>
    </row>
    <row r="486" spans="1:17">
      <c r="A486" s="483"/>
      <c r="B486" s="478"/>
      <c r="C486" s="367" t="s">
        <v>163</v>
      </c>
      <c r="D486" s="466"/>
      <c r="E486" s="466"/>
      <c r="F486" s="466"/>
      <c r="G486" s="466"/>
      <c r="H486" s="466"/>
      <c r="I486" s="466"/>
      <c r="J486" s="466"/>
      <c r="K486" s="466"/>
      <c r="L486" s="466"/>
      <c r="M486" s="466"/>
      <c r="N486" s="466"/>
      <c r="O486" s="466"/>
      <c r="P486" s="466"/>
      <c r="Q486" s="466"/>
    </row>
    <row r="487" spans="1:17">
      <c r="A487" s="483"/>
      <c r="B487" s="478"/>
      <c r="C487" s="367" t="s">
        <v>175</v>
      </c>
      <c r="D487" s="462"/>
      <c r="E487" s="462"/>
      <c r="F487" s="462"/>
      <c r="G487" s="462"/>
      <c r="H487" s="462"/>
      <c r="I487" s="462"/>
      <c r="J487" s="462"/>
      <c r="K487" s="462"/>
      <c r="L487" s="462"/>
      <c r="M487" s="462"/>
      <c r="N487" s="462"/>
      <c r="O487" s="462"/>
      <c r="P487" s="462"/>
      <c r="Q487" s="462"/>
    </row>
    <row r="488" spans="1:17">
      <c r="A488" s="483"/>
      <c r="B488" s="478"/>
      <c r="C488" s="367" t="s">
        <v>207</v>
      </c>
      <c r="D488" s="466"/>
      <c r="E488" s="466"/>
      <c r="F488" s="466"/>
      <c r="G488" s="466"/>
      <c r="H488" s="466"/>
      <c r="I488" s="466"/>
      <c r="J488" s="466"/>
      <c r="K488" s="466"/>
      <c r="L488" s="466"/>
      <c r="M488" s="466"/>
      <c r="N488" s="466"/>
      <c r="O488" s="466"/>
      <c r="P488" s="466"/>
      <c r="Q488" s="466"/>
    </row>
    <row r="489" spans="1:17">
      <c r="A489" s="483"/>
      <c r="B489" s="478"/>
      <c r="C489" s="367" t="s">
        <v>208</v>
      </c>
      <c r="D489" s="462"/>
      <c r="E489" s="462"/>
      <c r="F489" s="462"/>
      <c r="G489" s="462"/>
      <c r="H489" s="462"/>
      <c r="I489" s="462"/>
      <c r="J489" s="462"/>
      <c r="K489" s="462"/>
      <c r="L489" s="462"/>
      <c r="M489" s="462"/>
      <c r="N489" s="462"/>
      <c r="O489" s="462"/>
      <c r="P489" s="462"/>
      <c r="Q489" s="462"/>
    </row>
    <row r="490" spans="1:17">
      <c r="A490" s="483"/>
      <c r="B490" s="478"/>
      <c r="C490" s="367" t="s">
        <v>239</v>
      </c>
      <c r="D490" s="466"/>
      <c r="E490" s="466"/>
      <c r="F490" s="466"/>
      <c r="G490" s="466"/>
      <c r="H490" s="466"/>
      <c r="I490" s="466"/>
      <c r="J490" s="466"/>
      <c r="K490" s="466"/>
      <c r="L490" s="466"/>
      <c r="M490" s="466"/>
      <c r="N490" s="466"/>
      <c r="O490" s="466"/>
      <c r="P490" s="466"/>
      <c r="Q490" s="466"/>
    </row>
    <row r="491" spans="1:17">
      <c r="A491" s="483"/>
      <c r="B491" s="478"/>
      <c r="C491" s="367" t="s">
        <v>209</v>
      </c>
      <c r="D491" s="462"/>
      <c r="E491" s="462"/>
      <c r="F491" s="462"/>
      <c r="G491" s="462"/>
      <c r="H491" s="462"/>
      <c r="I491" s="462"/>
      <c r="J491" s="462"/>
      <c r="K491" s="462"/>
      <c r="L491" s="462"/>
      <c r="M491" s="462"/>
      <c r="N491" s="462"/>
      <c r="O491" s="462"/>
      <c r="P491" s="462"/>
      <c r="Q491" s="462"/>
    </row>
    <row r="492" spans="1:17">
      <c r="A492" s="483"/>
      <c r="B492" s="484"/>
      <c r="C492" s="367" t="s">
        <v>210</v>
      </c>
      <c r="D492" s="466"/>
      <c r="E492" s="466"/>
      <c r="F492" s="466"/>
      <c r="G492" s="466"/>
      <c r="H492" s="466"/>
      <c r="I492" s="466"/>
      <c r="J492" s="466"/>
      <c r="K492" s="466"/>
      <c r="L492" s="466"/>
      <c r="M492" s="466"/>
      <c r="N492" s="466"/>
      <c r="O492" s="466"/>
      <c r="P492" s="466"/>
      <c r="Q492" s="466"/>
    </row>
    <row r="493" spans="1:17">
      <c r="A493" s="483"/>
      <c r="B493" s="478" t="s">
        <v>242</v>
      </c>
      <c r="C493" s="367" t="s">
        <v>189</v>
      </c>
      <c r="D493" s="462"/>
      <c r="E493" s="462"/>
      <c r="F493" s="462"/>
      <c r="G493" s="462"/>
      <c r="H493" s="462"/>
      <c r="I493" s="462"/>
      <c r="J493" s="462"/>
      <c r="K493" s="462"/>
      <c r="L493" s="462"/>
      <c r="M493" s="462"/>
      <c r="N493" s="462"/>
      <c r="O493" s="462"/>
      <c r="P493" s="462"/>
      <c r="Q493" s="462"/>
    </row>
    <row r="494" spans="1:17">
      <c r="A494" s="483"/>
      <c r="B494" s="478" t="s">
        <v>299</v>
      </c>
      <c r="C494" s="367" t="s">
        <v>176</v>
      </c>
      <c r="D494" s="466"/>
      <c r="E494" s="466"/>
      <c r="F494" s="466"/>
      <c r="G494" s="466"/>
      <c r="H494" s="466"/>
      <c r="I494" s="466"/>
      <c r="J494" s="466"/>
      <c r="K494" s="466"/>
      <c r="L494" s="466"/>
      <c r="M494" s="466"/>
      <c r="N494" s="466"/>
      <c r="O494" s="466"/>
      <c r="P494" s="466"/>
      <c r="Q494" s="466"/>
    </row>
    <row r="495" spans="1:17">
      <c r="A495" s="483"/>
      <c r="B495" s="478" t="s">
        <v>299</v>
      </c>
      <c r="C495" s="367" t="s">
        <v>171</v>
      </c>
      <c r="D495" s="462"/>
      <c r="E495" s="462"/>
      <c r="F495" s="462"/>
      <c r="G495" s="462"/>
      <c r="H495" s="462"/>
      <c r="I495" s="462"/>
      <c r="J495" s="462"/>
      <c r="K495" s="462"/>
      <c r="L495" s="462"/>
      <c r="M495" s="462"/>
      <c r="N495" s="462"/>
      <c r="O495" s="462"/>
      <c r="P495" s="462"/>
      <c r="Q495" s="462"/>
    </row>
    <row r="496" spans="1:17">
      <c r="A496" s="483"/>
      <c r="B496" s="478" t="s">
        <v>299</v>
      </c>
      <c r="C496" s="367" t="s">
        <v>173</v>
      </c>
      <c r="D496" s="466"/>
      <c r="E496" s="466"/>
      <c r="F496" s="466"/>
      <c r="G496" s="466"/>
      <c r="H496" s="466"/>
      <c r="I496" s="466"/>
      <c r="J496" s="466"/>
      <c r="K496" s="466"/>
      <c r="L496" s="466"/>
      <c r="M496" s="466"/>
      <c r="N496" s="466"/>
      <c r="O496" s="466"/>
      <c r="P496" s="466"/>
      <c r="Q496" s="466"/>
    </row>
    <row r="497" spans="1:17">
      <c r="A497" s="483"/>
      <c r="B497" s="478" t="s">
        <v>299</v>
      </c>
      <c r="C497" s="367" t="s">
        <v>169</v>
      </c>
      <c r="D497" s="462"/>
      <c r="E497" s="462"/>
      <c r="F497" s="462"/>
      <c r="G497" s="462"/>
      <c r="H497" s="462"/>
      <c r="I497" s="462"/>
      <c r="J497" s="462"/>
      <c r="K497" s="462"/>
      <c r="L497" s="462"/>
      <c r="M497" s="462"/>
      <c r="N497" s="462"/>
      <c r="O497" s="462"/>
      <c r="P497" s="462"/>
      <c r="Q497" s="462"/>
    </row>
    <row r="498" spans="1:17">
      <c r="A498" s="483"/>
      <c r="B498" s="478" t="s">
        <v>299</v>
      </c>
      <c r="C498" s="367" t="s">
        <v>233</v>
      </c>
      <c r="D498" s="466"/>
      <c r="E498" s="466"/>
      <c r="F498" s="466"/>
      <c r="G498" s="466"/>
      <c r="H498" s="466"/>
      <c r="I498" s="466"/>
      <c r="J498" s="466"/>
      <c r="K498" s="466"/>
      <c r="L498" s="466"/>
      <c r="M498" s="466"/>
      <c r="N498" s="466"/>
      <c r="O498" s="466"/>
      <c r="P498" s="466"/>
      <c r="Q498" s="466"/>
    </row>
    <row r="499" spans="1:17">
      <c r="A499" s="483"/>
      <c r="B499" s="478" t="s">
        <v>299</v>
      </c>
      <c r="C499" s="367" t="s">
        <v>153</v>
      </c>
      <c r="D499" s="462"/>
      <c r="E499" s="462"/>
      <c r="F499" s="462"/>
      <c r="G499" s="462"/>
      <c r="H499" s="462"/>
      <c r="I499" s="462"/>
      <c r="J499" s="462"/>
      <c r="K499" s="462"/>
      <c r="L499" s="462"/>
      <c r="M499" s="462"/>
      <c r="N499" s="462"/>
      <c r="O499" s="462"/>
      <c r="P499" s="462"/>
      <c r="Q499" s="462"/>
    </row>
    <row r="500" spans="1:17">
      <c r="A500" s="483"/>
      <c r="B500" s="478" t="s">
        <v>299</v>
      </c>
      <c r="C500" s="367" t="s">
        <v>234</v>
      </c>
      <c r="D500" s="466"/>
      <c r="E500" s="466"/>
      <c r="F500" s="466"/>
      <c r="G500" s="466"/>
      <c r="H500" s="466"/>
      <c r="I500" s="466"/>
      <c r="J500" s="466"/>
      <c r="K500" s="466"/>
      <c r="L500" s="466"/>
      <c r="M500" s="466"/>
      <c r="N500" s="466"/>
      <c r="O500" s="466"/>
      <c r="P500" s="466"/>
      <c r="Q500" s="466"/>
    </row>
    <row r="501" spans="1:17">
      <c r="A501" s="483"/>
      <c r="B501" s="478" t="s">
        <v>299</v>
      </c>
      <c r="C501" s="367" t="s">
        <v>235</v>
      </c>
      <c r="D501" s="462"/>
      <c r="E501" s="462"/>
      <c r="F501" s="462"/>
      <c r="G501" s="462"/>
      <c r="H501" s="462"/>
      <c r="I501" s="462"/>
      <c r="J501" s="462"/>
      <c r="K501" s="462"/>
      <c r="L501" s="462"/>
      <c r="M501" s="462"/>
      <c r="N501" s="462"/>
      <c r="O501" s="462"/>
      <c r="P501" s="462"/>
      <c r="Q501" s="462"/>
    </row>
    <row r="502" spans="1:17">
      <c r="A502" s="483"/>
      <c r="B502" s="478" t="s">
        <v>299</v>
      </c>
      <c r="C502" s="367" t="s">
        <v>236</v>
      </c>
      <c r="D502" s="463">
        <v>647.31574410338908</v>
      </c>
      <c r="E502" s="463">
        <v>-3290.8181419220377</v>
      </c>
      <c r="F502" s="468">
        <v>-0.83562881231630892</v>
      </c>
      <c r="G502" s="474">
        <v>2.7753327086399229E-2</v>
      </c>
      <c r="H502" s="474">
        <v>-0.11683578914980704</v>
      </c>
      <c r="I502" s="475">
        <v>21.02918638535813</v>
      </c>
      <c r="J502" s="475">
        <v>-1.5353472284897869</v>
      </c>
      <c r="K502" s="468">
        <v>-6.8042497787215064E-2</v>
      </c>
      <c r="L502" s="469">
        <v>13612.523432926957</v>
      </c>
      <c r="M502" s="469">
        <v>-75249.631014127313</v>
      </c>
      <c r="N502" s="468">
        <v>-0.84681303849055833</v>
      </c>
      <c r="O502" s="463">
        <v>13802.04145209785</v>
      </c>
      <c r="P502" s="463">
        <v>-70166.69812200508</v>
      </c>
      <c r="Q502" s="468">
        <v>-0.83562881231630892</v>
      </c>
    </row>
    <row r="503" spans="1:17">
      <c r="A503" s="483"/>
      <c r="B503" s="478" t="s">
        <v>299</v>
      </c>
      <c r="C503" s="367" t="s">
        <v>160</v>
      </c>
      <c r="D503" s="462"/>
      <c r="E503" s="462"/>
      <c r="F503" s="462"/>
      <c r="G503" s="462"/>
      <c r="H503" s="462"/>
      <c r="I503" s="462"/>
      <c r="J503" s="462"/>
      <c r="K503" s="462"/>
      <c r="L503" s="462"/>
      <c r="M503" s="462"/>
      <c r="N503" s="462"/>
      <c r="O503" s="462"/>
      <c r="P503" s="462"/>
      <c r="Q503" s="462"/>
    </row>
    <row r="504" spans="1:17">
      <c r="A504" s="483"/>
      <c r="B504" s="478" t="s">
        <v>299</v>
      </c>
      <c r="C504" s="367" t="s">
        <v>155</v>
      </c>
      <c r="D504" s="466"/>
      <c r="E504" s="466"/>
      <c r="F504" s="466"/>
      <c r="G504" s="466"/>
      <c r="H504" s="466"/>
      <c r="I504" s="466"/>
      <c r="J504" s="466"/>
      <c r="K504" s="466"/>
      <c r="L504" s="466"/>
      <c r="M504" s="466"/>
      <c r="N504" s="466"/>
      <c r="O504" s="466"/>
      <c r="P504" s="466"/>
      <c r="Q504" s="466"/>
    </row>
    <row r="505" spans="1:17">
      <c r="A505" s="483"/>
      <c r="B505" s="478" t="s">
        <v>299</v>
      </c>
      <c r="C505" s="367" t="s">
        <v>168</v>
      </c>
      <c r="D505" s="462"/>
      <c r="E505" s="462"/>
      <c r="F505" s="462"/>
      <c r="G505" s="462"/>
      <c r="H505" s="462"/>
      <c r="I505" s="462"/>
      <c r="J505" s="462"/>
      <c r="K505" s="462"/>
      <c r="L505" s="462"/>
      <c r="M505" s="462"/>
      <c r="N505" s="462"/>
      <c r="O505" s="462"/>
      <c r="P505" s="462"/>
      <c r="Q505" s="462"/>
    </row>
    <row r="506" spans="1:17">
      <c r="A506" s="483"/>
      <c r="B506" s="478" t="s">
        <v>299</v>
      </c>
      <c r="C506" s="367" t="s">
        <v>157</v>
      </c>
      <c r="D506" s="466"/>
      <c r="E506" s="466"/>
      <c r="F506" s="466"/>
      <c r="G506" s="466"/>
      <c r="H506" s="466"/>
      <c r="I506" s="466"/>
      <c r="J506" s="466"/>
      <c r="K506" s="466"/>
      <c r="L506" s="466"/>
      <c r="M506" s="466"/>
      <c r="N506" s="466"/>
      <c r="O506" s="466"/>
      <c r="P506" s="466"/>
      <c r="Q506" s="466"/>
    </row>
    <row r="507" spans="1:17">
      <c r="A507" s="483"/>
      <c r="B507" s="478" t="s">
        <v>299</v>
      </c>
      <c r="C507" s="367" t="s">
        <v>178</v>
      </c>
      <c r="D507" s="462"/>
      <c r="E507" s="462"/>
      <c r="F507" s="462"/>
      <c r="G507" s="462"/>
      <c r="H507" s="462"/>
      <c r="I507" s="462"/>
      <c r="J507" s="462"/>
      <c r="K507" s="462"/>
      <c r="L507" s="462"/>
      <c r="M507" s="462"/>
      <c r="N507" s="462"/>
      <c r="O507" s="462"/>
      <c r="P507" s="462"/>
      <c r="Q507" s="462"/>
    </row>
    <row r="508" spans="1:17">
      <c r="A508" s="483"/>
      <c r="B508" s="478" t="s">
        <v>299</v>
      </c>
      <c r="C508" s="367" t="s">
        <v>154</v>
      </c>
      <c r="D508" s="466"/>
      <c r="E508" s="466"/>
      <c r="F508" s="466"/>
      <c r="G508" s="466"/>
      <c r="H508" s="466"/>
      <c r="I508" s="466"/>
      <c r="J508" s="466"/>
      <c r="K508" s="466"/>
      <c r="L508" s="466"/>
      <c r="M508" s="466"/>
      <c r="N508" s="466"/>
      <c r="O508" s="466"/>
      <c r="P508" s="466"/>
      <c r="Q508" s="466"/>
    </row>
    <row r="509" spans="1:17">
      <c r="A509" s="483"/>
      <c r="B509" s="478" t="s">
        <v>299</v>
      </c>
      <c r="C509" s="367" t="s">
        <v>237</v>
      </c>
      <c r="D509" s="462"/>
      <c r="E509" s="462"/>
      <c r="F509" s="462"/>
      <c r="G509" s="462"/>
      <c r="H509" s="462"/>
      <c r="I509" s="462"/>
      <c r="J509" s="462"/>
      <c r="K509" s="462"/>
      <c r="L509" s="462"/>
      <c r="M509" s="462"/>
      <c r="N509" s="462"/>
      <c r="O509" s="462"/>
      <c r="P509" s="462"/>
      <c r="Q509" s="462"/>
    </row>
    <row r="510" spans="1:17">
      <c r="A510" s="483"/>
      <c r="B510" s="478" t="s">
        <v>299</v>
      </c>
      <c r="C510" s="367" t="s">
        <v>183</v>
      </c>
      <c r="D510" s="466"/>
      <c r="E510" s="466"/>
      <c r="F510" s="466"/>
      <c r="G510" s="466"/>
      <c r="H510" s="466"/>
      <c r="I510" s="466"/>
      <c r="J510" s="466"/>
      <c r="K510" s="466"/>
      <c r="L510" s="466"/>
      <c r="M510" s="466"/>
      <c r="N510" s="466"/>
      <c r="O510" s="466"/>
      <c r="P510" s="466"/>
      <c r="Q510" s="466"/>
    </row>
    <row r="511" spans="1:17">
      <c r="A511" s="483"/>
      <c r="B511" s="478" t="s">
        <v>299</v>
      </c>
      <c r="C511" s="367" t="s">
        <v>167</v>
      </c>
      <c r="D511" s="462"/>
      <c r="E511" s="462"/>
      <c r="F511" s="462"/>
      <c r="G511" s="462"/>
      <c r="H511" s="462"/>
      <c r="I511" s="462"/>
      <c r="J511" s="462"/>
      <c r="K511" s="462"/>
      <c r="L511" s="462"/>
      <c r="M511" s="462"/>
      <c r="N511" s="462"/>
      <c r="O511" s="462"/>
      <c r="P511" s="462"/>
      <c r="Q511" s="462"/>
    </row>
    <row r="512" spans="1:17">
      <c r="A512" s="483"/>
      <c r="B512" s="478" t="s">
        <v>299</v>
      </c>
      <c r="C512" s="367" t="s">
        <v>187</v>
      </c>
      <c r="D512" s="466"/>
      <c r="E512" s="466"/>
      <c r="F512" s="466"/>
      <c r="G512" s="466"/>
      <c r="H512" s="466"/>
      <c r="I512" s="466"/>
      <c r="J512" s="466"/>
      <c r="K512" s="466"/>
      <c r="L512" s="466"/>
      <c r="M512" s="466"/>
      <c r="N512" s="466"/>
      <c r="O512" s="466"/>
      <c r="P512" s="466"/>
      <c r="Q512" s="466"/>
    </row>
    <row r="513" spans="1:17">
      <c r="A513" s="483"/>
      <c r="B513" s="478" t="s">
        <v>299</v>
      </c>
      <c r="C513" s="367" t="s">
        <v>165</v>
      </c>
      <c r="D513" s="462"/>
      <c r="E513" s="462"/>
      <c r="F513" s="462"/>
      <c r="G513" s="462"/>
      <c r="H513" s="462"/>
      <c r="I513" s="462"/>
      <c r="J513" s="462"/>
      <c r="K513" s="462"/>
      <c r="L513" s="462"/>
      <c r="M513" s="462"/>
      <c r="N513" s="462"/>
      <c r="O513" s="462"/>
      <c r="P513" s="462"/>
      <c r="Q513" s="462"/>
    </row>
    <row r="514" spans="1:17">
      <c r="A514" s="483"/>
      <c r="B514" s="478" t="s">
        <v>299</v>
      </c>
      <c r="C514" s="367" t="s">
        <v>238</v>
      </c>
      <c r="D514" s="466"/>
      <c r="E514" s="466"/>
      <c r="F514" s="466"/>
      <c r="G514" s="466"/>
      <c r="H514" s="466"/>
      <c r="I514" s="466"/>
      <c r="J514" s="466"/>
      <c r="K514" s="466"/>
      <c r="L514" s="466"/>
      <c r="M514" s="466"/>
      <c r="N514" s="466"/>
      <c r="O514" s="466"/>
      <c r="P514" s="466"/>
      <c r="Q514" s="466"/>
    </row>
    <row r="515" spans="1:17">
      <c r="A515" s="483"/>
      <c r="B515" s="478" t="s">
        <v>299</v>
      </c>
      <c r="C515" s="367" t="s">
        <v>184</v>
      </c>
      <c r="D515" s="462"/>
      <c r="E515" s="462"/>
      <c r="F515" s="462"/>
      <c r="G515" s="462"/>
      <c r="H515" s="462"/>
      <c r="I515" s="462"/>
      <c r="J515" s="462"/>
      <c r="K515" s="462"/>
      <c r="L515" s="462"/>
      <c r="M515" s="462"/>
      <c r="N515" s="462"/>
      <c r="O515" s="462"/>
      <c r="P515" s="462"/>
      <c r="Q515" s="462"/>
    </row>
    <row r="516" spans="1:17">
      <c r="A516" s="483"/>
      <c r="B516" s="478" t="s">
        <v>299</v>
      </c>
      <c r="C516" s="367" t="s">
        <v>170</v>
      </c>
      <c r="D516" s="466"/>
      <c r="E516" s="466"/>
      <c r="F516" s="466"/>
      <c r="G516" s="466"/>
      <c r="H516" s="466"/>
      <c r="I516" s="466"/>
      <c r="J516" s="466"/>
      <c r="K516" s="466"/>
      <c r="L516" s="466"/>
      <c r="M516" s="466"/>
      <c r="N516" s="466"/>
      <c r="O516" s="466"/>
      <c r="P516" s="466"/>
      <c r="Q516" s="466"/>
    </row>
    <row r="517" spans="1:17">
      <c r="A517" s="483"/>
      <c r="B517" s="478" t="s">
        <v>299</v>
      </c>
      <c r="C517" s="367" t="s">
        <v>174</v>
      </c>
      <c r="D517" s="462"/>
      <c r="E517" s="462"/>
      <c r="F517" s="462"/>
      <c r="G517" s="462"/>
      <c r="H517" s="462"/>
      <c r="I517" s="462"/>
      <c r="J517" s="462"/>
      <c r="K517" s="462"/>
      <c r="L517" s="462"/>
      <c r="M517" s="462"/>
      <c r="N517" s="462"/>
      <c r="O517" s="462"/>
      <c r="P517" s="462"/>
      <c r="Q517" s="462"/>
    </row>
    <row r="518" spans="1:17">
      <c r="A518" s="483"/>
      <c r="B518" s="478" t="s">
        <v>299</v>
      </c>
      <c r="C518" s="367" t="s">
        <v>182</v>
      </c>
      <c r="D518" s="466"/>
      <c r="E518" s="466"/>
      <c r="F518" s="466"/>
      <c r="G518" s="466"/>
      <c r="H518" s="466"/>
      <c r="I518" s="466"/>
      <c r="J518" s="466"/>
      <c r="K518" s="466"/>
      <c r="L518" s="466"/>
      <c r="M518" s="466"/>
      <c r="N518" s="466"/>
      <c r="O518" s="466"/>
      <c r="P518" s="466"/>
      <c r="Q518" s="466"/>
    </row>
    <row r="519" spans="1:17">
      <c r="A519" s="483"/>
      <c r="B519" s="478" t="s">
        <v>299</v>
      </c>
      <c r="C519" s="367" t="s">
        <v>172</v>
      </c>
      <c r="D519" s="462"/>
      <c r="E519" s="462"/>
      <c r="F519" s="462"/>
      <c r="G519" s="462"/>
      <c r="H519" s="462"/>
      <c r="I519" s="462"/>
      <c r="J519" s="462"/>
      <c r="K519" s="462"/>
      <c r="L519" s="462"/>
      <c r="M519" s="462"/>
      <c r="N519" s="462"/>
      <c r="O519" s="462"/>
      <c r="P519" s="462"/>
      <c r="Q519" s="462"/>
    </row>
    <row r="520" spans="1:17">
      <c r="A520" s="483"/>
      <c r="B520" s="478" t="s">
        <v>299</v>
      </c>
      <c r="C520" s="367" t="s">
        <v>314</v>
      </c>
      <c r="D520" s="466"/>
      <c r="E520" s="466"/>
      <c r="F520" s="466"/>
      <c r="G520" s="466"/>
      <c r="H520" s="466"/>
      <c r="I520" s="466"/>
      <c r="J520" s="466"/>
      <c r="K520" s="466"/>
      <c r="L520" s="466"/>
      <c r="M520" s="466"/>
      <c r="N520" s="466"/>
      <c r="O520" s="466"/>
      <c r="P520" s="466"/>
      <c r="Q520" s="466"/>
    </row>
    <row r="521" spans="1:17">
      <c r="A521" s="483"/>
      <c r="B521" s="478" t="s">
        <v>299</v>
      </c>
      <c r="C521" s="367" t="s">
        <v>188</v>
      </c>
      <c r="D521" s="462"/>
      <c r="E521" s="462"/>
      <c r="F521" s="462"/>
      <c r="G521" s="462"/>
      <c r="H521" s="462"/>
      <c r="I521" s="462"/>
      <c r="J521" s="462"/>
      <c r="K521" s="462"/>
      <c r="L521" s="462"/>
      <c r="M521" s="462"/>
      <c r="N521" s="462"/>
      <c r="O521" s="462"/>
      <c r="P521" s="462"/>
      <c r="Q521" s="462"/>
    </row>
    <row r="522" spans="1:17">
      <c r="A522" s="483"/>
      <c r="B522" s="478" t="s">
        <v>299</v>
      </c>
      <c r="C522" s="367" t="s">
        <v>179</v>
      </c>
      <c r="D522" s="466"/>
      <c r="E522" s="466"/>
      <c r="F522" s="466"/>
      <c r="G522" s="466"/>
      <c r="H522" s="466"/>
      <c r="I522" s="466"/>
      <c r="J522" s="466"/>
      <c r="K522" s="466"/>
      <c r="L522" s="466"/>
      <c r="M522" s="466"/>
      <c r="N522" s="466"/>
      <c r="O522" s="466"/>
      <c r="P522" s="466"/>
      <c r="Q522" s="466"/>
    </row>
    <row r="523" spans="1:17">
      <c r="A523" s="483"/>
      <c r="B523" s="478" t="s">
        <v>299</v>
      </c>
      <c r="C523" s="367" t="s">
        <v>158</v>
      </c>
      <c r="D523" s="462"/>
      <c r="E523" s="462"/>
      <c r="F523" s="462"/>
      <c r="G523" s="462"/>
      <c r="H523" s="462"/>
      <c r="I523" s="462"/>
      <c r="J523" s="462"/>
      <c r="K523" s="462"/>
      <c r="L523" s="462"/>
      <c r="M523" s="462"/>
      <c r="N523" s="462"/>
      <c r="O523" s="462"/>
      <c r="P523" s="462"/>
      <c r="Q523" s="462"/>
    </row>
    <row r="524" spans="1:17">
      <c r="A524" s="483"/>
      <c r="B524" s="478" t="s">
        <v>299</v>
      </c>
      <c r="C524" s="367" t="s">
        <v>156</v>
      </c>
      <c r="D524" s="466"/>
      <c r="E524" s="466"/>
      <c r="F524" s="466"/>
      <c r="G524" s="466"/>
      <c r="H524" s="466"/>
      <c r="I524" s="466"/>
      <c r="J524" s="466"/>
      <c r="K524" s="466"/>
      <c r="L524" s="466"/>
      <c r="M524" s="466"/>
      <c r="N524" s="466"/>
      <c r="O524" s="466"/>
      <c r="P524" s="466"/>
      <c r="Q524" s="466"/>
    </row>
    <row r="525" spans="1:17">
      <c r="A525" s="483"/>
      <c r="B525" s="478" t="s">
        <v>299</v>
      </c>
      <c r="C525" s="367" t="s">
        <v>166</v>
      </c>
      <c r="D525" s="462"/>
      <c r="E525" s="462"/>
      <c r="F525" s="462"/>
      <c r="G525" s="462"/>
      <c r="H525" s="462"/>
      <c r="I525" s="462"/>
      <c r="J525" s="462"/>
      <c r="K525" s="462"/>
      <c r="L525" s="462"/>
      <c r="M525" s="462"/>
      <c r="N525" s="462"/>
      <c r="O525" s="462"/>
      <c r="P525" s="462"/>
      <c r="Q525" s="462"/>
    </row>
    <row r="526" spans="1:17">
      <c r="A526" s="483"/>
      <c r="B526" s="478" t="s">
        <v>299</v>
      </c>
      <c r="C526" s="367" t="s">
        <v>186</v>
      </c>
      <c r="D526" s="466"/>
      <c r="E526" s="466"/>
      <c r="F526" s="466"/>
      <c r="G526" s="466"/>
      <c r="H526" s="466"/>
      <c r="I526" s="466"/>
      <c r="J526" s="466"/>
      <c r="K526" s="466"/>
      <c r="L526" s="466"/>
      <c r="M526" s="466"/>
      <c r="N526" s="466"/>
      <c r="O526" s="466"/>
      <c r="P526" s="466"/>
      <c r="Q526" s="466"/>
    </row>
    <row r="527" spans="1:17">
      <c r="A527" s="483"/>
      <c r="B527" s="478" t="s">
        <v>299</v>
      </c>
      <c r="C527" s="367" t="s">
        <v>181</v>
      </c>
      <c r="D527" s="462"/>
      <c r="E527" s="462"/>
      <c r="F527" s="462"/>
      <c r="G527" s="462"/>
      <c r="H527" s="462"/>
      <c r="I527" s="462"/>
      <c r="J527" s="462"/>
      <c r="K527" s="462"/>
      <c r="L527" s="462"/>
      <c r="M527" s="462"/>
      <c r="N527" s="462"/>
      <c r="O527" s="462"/>
      <c r="P527" s="462"/>
      <c r="Q527" s="462"/>
    </row>
    <row r="528" spans="1:17">
      <c r="A528" s="483"/>
      <c r="B528" s="478" t="s">
        <v>299</v>
      </c>
      <c r="C528" s="367" t="s">
        <v>159</v>
      </c>
      <c r="D528" s="466"/>
      <c r="E528" s="466"/>
      <c r="F528" s="466"/>
      <c r="G528" s="466"/>
      <c r="H528" s="466"/>
      <c r="I528" s="466"/>
      <c r="J528" s="466"/>
      <c r="K528" s="466"/>
      <c r="L528" s="466"/>
      <c r="M528" s="466"/>
      <c r="N528" s="466"/>
      <c r="O528" s="466"/>
      <c r="P528" s="466"/>
      <c r="Q528" s="466"/>
    </row>
    <row r="529" spans="1:17">
      <c r="A529" s="483"/>
      <c r="B529" s="478" t="s">
        <v>299</v>
      </c>
      <c r="C529" s="367" t="s">
        <v>161</v>
      </c>
      <c r="D529" s="462"/>
      <c r="E529" s="462"/>
      <c r="F529" s="462"/>
      <c r="G529" s="462"/>
      <c r="H529" s="462"/>
      <c r="I529" s="462"/>
      <c r="J529" s="462"/>
      <c r="K529" s="462"/>
      <c r="L529" s="462"/>
      <c r="M529" s="462"/>
      <c r="N529" s="462"/>
      <c r="O529" s="462"/>
      <c r="P529" s="462"/>
      <c r="Q529" s="462"/>
    </row>
    <row r="530" spans="1:17">
      <c r="A530" s="483"/>
      <c r="B530" s="478" t="s">
        <v>299</v>
      </c>
      <c r="C530" s="367" t="s">
        <v>177</v>
      </c>
      <c r="D530" s="466"/>
      <c r="E530" s="466"/>
      <c r="F530" s="466"/>
      <c r="G530" s="466"/>
      <c r="H530" s="466"/>
      <c r="I530" s="466"/>
      <c r="J530" s="466"/>
      <c r="K530" s="466"/>
      <c r="L530" s="466"/>
      <c r="M530" s="466"/>
      <c r="N530" s="466"/>
      <c r="O530" s="466"/>
      <c r="P530" s="466"/>
      <c r="Q530" s="466"/>
    </row>
    <row r="531" spans="1:17">
      <c r="A531" s="483"/>
      <c r="B531" s="478" t="s">
        <v>299</v>
      </c>
      <c r="C531" s="367" t="s">
        <v>164</v>
      </c>
      <c r="D531" s="462"/>
      <c r="E531" s="462"/>
      <c r="F531" s="462"/>
      <c r="G531" s="462"/>
      <c r="H531" s="462"/>
      <c r="I531" s="462"/>
      <c r="J531" s="462"/>
      <c r="K531" s="462"/>
      <c r="L531" s="462"/>
      <c r="M531" s="462"/>
      <c r="N531" s="462"/>
      <c r="O531" s="462"/>
      <c r="P531" s="462"/>
      <c r="Q531" s="462"/>
    </row>
    <row r="532" spans="1:17">
      <c r="A532" s="483"/>
      <c r="B532" s="478" t="s">
        <v>299</v>
      </c>
      <c r="C532" s="367" t="s">
        <v>190</v>
      </c>
      <c r="D532" s="466"/>
      <c r="E532" s="466"/>
      <c r="F532" s="466"/>
      <c r="G532" s="466"/>
      <c r="H532" s="466"/>
      <c r="I532" s="466"/>
      <c r="J532" s="466"/>
      <c r="K532" s="466"/>
      <c r="L532" s="466"/>
      <c r="M532" s="466"/>
      <c r="N532" s="466"/>
      <c r="O532" s="466"/>
      <c r="P532" s="466"/>
      <c r="Q532" s="466"/>
    </row>
    <row r="533" spans="1:17">
      <c r="A533" s="483"/>
      <c r="B533" s="478" t="s">
        <v>299</v>
      </c>
      <c r="C533" s="367" t="s">
        <v>180</v>
      </c>
      <c r="D533" s="462"/>
      <c r="E533" s="462"/>
      <c r="F533" s="462"/>
      <c r="G533" s="462"/>
      <c r="H533" s="462"/>
      <c r="I533" s="462"/>
      <c r="J533" s="462"/>
      <c r="K533" s="462"/>
      <c r="L533" s="462"/>
      <c r="M533" s="462"/>
      <c r="N533" s="462"/>
      <c r="O533" s="462"/>
      <c r="P533" s="462"/>
      <c r="Q533" s="462"/>
    </row>
    <row r="534" spans="1:17">
      <c r="A534" s="483"/>
      <c r="B534" s="478" t="s">
        <v>299</v>
      </c>
      <c r="C534" s="367" t="s">
        <v>185</v>
      </c>
      <c r="D534" s="466"/>
      <c r="E534" s="466"/>
      <c r="F534" s="466"/>
      <c r="G534" s="466"/>
      <c r="H534" s="466"/>
      <c r="I534" s="466"/>
      <c r="J534" s="466"/>
      <c r="K534" s="466"/>
      <c r="L534" s="466"/>
      <c r="M534" s="466"/>
      <c r="N534" s="466"/>
      <c r="O534" s="466"/>
      <c r="P534" s="466"/>
      <c r="Q534" s="466"/>
    </row>
    <row r="535" spans="1:17">
      <c r="A535" s="483"/>
      <c r="B535" s="478" t="s">
        <v>299</v>
      </c>
      <c r="C535" s="367" t="s">
        <v>163</v>
      </c>
      <c r="D535" s="462"/>
      <c r="E535" s="462"/>
      <c r="F535" s="462"/>
      <c r="G535" s="462"/>
      <c r="H535" s="462"/>
      <c r="I535" s="462"/>
      <c r="J535" s="462"/>
      <c r="K535" s="462"/>
      <c r="L535" s="462"/>
      <c r="M535" s="462"/>
      <c r="N535" s="462"/>
      <c r="O535" s="462"/>
      <c r="P535" s="462"/>
      <c r="Q535" s="462"/>
    </row>
    <row r="536" spans="1:17">
      <c r="A536" s="483"/>
      <c r="B536" s="478" t="s">
        <v>299</v>
      </c>
      <c r="C536" s="367" t="s">
        <v>175</v>
      </c>
      <c r="D536" s="466"/>
      <c r="E536" s="466"/>
      <c r="F536" s="466"/>
      <c r="G536" s="466"/>
      <c r="H536" s="466"/>
      <c r="I536" s="466"/>
      <c r="J536" s="466"/>
      <c r="K536" s="466"/>
      <c r="L536" s="466"/>
      <c r="M536" s="466"/>
      <c r="N536" s="466"/>
      <c r="O536" s="466"/>
      <c r="P536" s="466"/>
      <c r="Q536" s="466"/>
    </row>
    <row r="537" spans="1:17">
      <c r="A537" s="483"/>
      <c r="B537" s="478" t="s">
        <v>299</v>
      </c>
      <c r="C537" s="367" t="s">
        <v>207</v>
      </c>
      <c r="D537" s="462"/>
      <c r="E537" s="462"/>
      <c r="F537" s="462"/>
      <c r="G537" s="462"/>
      <c r="H537" s="462"/>
      <c r="I537" s="462"/>
      <c r="J537" s="462"/>
      <c r="K537" s="462"/>
      <c r="L537" s="462"/>
      <c r="M537" s="462"/>
      <c r="N537" s="462"/>
      <c r="O537" s="462"/>
      <c r="P537" s="462"/>
      <c r="Q537" s="462"/>
    </row>
    <row r="538" spans="1:17">
      <c r="A538" s="483"/>
      <c r="B538" s="478" t="s">
        <v>299</v>
      </c>
      <c r="C538" s="367" t="s">
        <v>208</v>
      </c>
      <c r="D538" s="466"/>
      <c r="E538" s="466"/>
      <c r="F538" s="466"/>
      <c r="G538" s="466"/>
      <c r="H538" s="466"/>
      <c r="I538" s="466"/>
      <c r="J538" s="466"/>
      <c r="K538" s="466"/>
      <c r="L538" s="466"/>
      <c r="M538" s="466"/>
      <c r="N538" s="466"/>
      <c r="O538" s="466"/>
      <c r="P538" s="466"/>
      <c r="Q538" s="466"/>
    </row>
    <row r="539" spans="1:17">
      <c r="A539" s="483"/>
      <c r="B539" s="478" t="s">
        <v>299</v>
      </c>
      <c r="C539" s="367" t="s">
        <v>239</v>
      </c>
      <c r="D539" s="462"/>
      <c r="E539" s="462"/>
      <c r="F539" s="462"/>
      <c r="G539" s="462"/>
      <c r="H539" s="462"/>
      <c r="I539" s="462"/>
      <c r="J539" s="462"/>
      <c r="K539" s="462"/>
      <c r="L539" s="462"/>
      <c r="M539" s="462"/>
      <c r="N539" s="462"/>
      <c r="O539" s="462"/>
      <c r="P539" s="462"/>
      <c r="Q539" s="462"/>
    </row>
    <row r="540" spans="1:17">
      <c r="A540" s="483"/>
      <c r="B540" s="478" t="s">
        <v>299</v>
      </c>
      <c r="C540" s="367" t="s">
        <v>209</v>
      </c>
      <c r="D540" s="466"/>
      <c r="E540" s="466"/>
      <c r="F540" s="466"/>
      <c r="G540" s="466"/>
      <c r="H540" s="466"/>
      <c r="I540" s="466"/>
      <c r="J540" s="466"/>
      <c r="K540" s="466"/>
      <c r="L540" s="466"/>
      <c r="M540" s="466"/>
      <c r="N540" s="466"/>
      <c r="O540" s="466"/>
      <c r="P540" s="466"/>
      <c r="Q540" s="466"/>
    </row>
    <row r="541" spans="1:17">
      <c r="A541" s="483"/>
      <c r="B541" s="484" t="s">
        <v>299</v>
      </c>
      <c r="C541" s="367" t="s">
        <v>210</v>
      </c>
      <c r="D541" s="462"/>
      <c r="E541" s="462"/>
      <c r="F541" s="462"/>
      <c r="G541" s="462"/>
      <c r="H541" s="462"/>
      <c r="I541" s="462"/>
      <c r="J541" s="462"/>
      <c r="K541" s="462"/>
      <c r="L541" s="462"/>
      <c r="M541" s="462"/>
      <c r="N541" s="462"/>
      <c r="O541" s="462"/>
      <c r="P541" s="462"/>
      <c r="Q541" s="462"/>
    </row>
    <row r="542" spans="1:17">
      <c r="A542" s="483"/>
      <c r="B542" s="478" t="s">
        <v>241</v>
      </c>
      <c r="C542" s="367" t="s">
        <v>189</v>
      </c>
      <c r="D542" s="466"/>
      <c r="E542" s="466"/>
      <c r="F542" s="466"/>
      <c r="G542" s="466"/>
      <c r="H542" s="466"/>
      <c r="I542" s="466"/>
      <c r="J542" s="466"/>
      <c r="K542" s="466"/>
      <c r="L542" s="466"/>
      <c r="M542" s="466"/>
      <c r="N542" s="466"/>
      <c r="O542" s="466"/>
      <c r="P542" s="466"/>
      <c r="Q542" s="466"/>
    </row>
    <row r="543" spans="1:17">
      <c r="A543" s="483"/>
      <c r="B543" s="478" t="s">
        <v>300</v>
      </c>
      <c r="C543" s="367" t="s">
        <v>176</v>
      </c>
      <c r="D543" s="462"/>
      <c r="E543" s="462"/>
      <c r="F543" s="462"/>
      <c r="G543" s="462"/>
      <c r="H543" s="462"/>
      <c r="I543" s="462"/>
      <c r="J543" s="462"/>
      <c r="K543" s="462"/>
      <c r="L543" s="462"/>
      <c r="M543" s="462"/>
      <c r="N543" s="462"/>
      <c r="O543" s="462"/>
      <c r="P543" s="462"/>
      <c r="Q543" s="462"/>
    </row>
    <row r="544" spans="1:17">
      <c r="A544" s="483"/>
      <c r="B544" s="478" t="s">
        <v>300</v>
      </c>
      <c r="C544" s="367" t="s">
        <v>171</v>
      </c>
      <c r="D544" s="466"/>
      <c r="E544" s="466"/>
      <c r="F544" s="466"/>
      <c r="G544" s="466"/>
      <c r="H544" s="466"/>
      <c r="I544" s="466"/>
      <c r="J544" s="466"/>
      <c r="K544" s="466"/>
      <c r="L544" s="466"/>
      <c r="M544" s="466"/>
      <c r="N544" s="466"/>
      <c r="O544" s="466"/>
      <c r="P544" s="466"/>
      <c r="Q544" s="466"/>
    </row>
    <row r="545" spans="1:17">
      <c r="A545" s="483"/>
      <c r="B545" s="478" t="s">
        <v>300</v>
      </c>
      <c r="C545" s="367" t="s">
        <v>173</v>
      </c>
      <c r="D545" s="462"/>
      <c r="E545" s="462"/>
      <c r="F545" s="462"/>
      <c r="G545" s="462"/>
      <c r="H545" s="462"/>
      <c r="I545" s="462"/>
      <c r="J545" s="462"/>
      <c r="K545" s="462"/>
      <c r="L545" s="462"/>
      <c r="M545" s="462"/>
      <c r="N545" s="462"/>
      <c r="O545" s="462"/>
      <c r="P545" s="462"/>
      <c r="Q545" s="462"/>
    </row>
    <row r="546" spans="1:17">
      <c r="A546" s="483"/>
      <c r="B546" s="478" t="s">
        <v>300</v>
      </c>
      <c r="C546" s="367" t="s">
        <v>169</v>
      </c>
      <c r="D546" s="466"/>
      <c r="E546" s="466"/>
      <c r="F546" s="466"/>
      <c r="G546" s="466"/>
      <c r="H546" s="466"/>
      <c r="I546" s="466"/>
      <c r="J546" s="466"/>
      <c r="K546" s="466"/>
      <c r="L546" s="466"/>
      <c r="M546" s="466"/>
      <c r="N546" s="466"/>
      <c r="O546" s="466"/>
      <c r="P546" s="466"/>
      <c r="Q546" s="466"/>
    </row>
    <row r="547" spans="1:17">
      <c r="A547" s="483"/>
      <c r="B547" s="478" t="s">
        <v>300</v>
      </c>
      <c r="C547" s="367" t="s">
        <v>233</v>
      </c>
      <c r="D547" s="462"/>
      <c r="E547" s="462"/>
      <c r="F547" s="462"/>
      <c r="G547" s="462"/>
      <c r="H547" s="462"/>
      <c r="I547" s="462"/>
      <c r="J547" s="462"/>
      <c r="K547" s="462"/>
      <c r="L547" s="462"/>
      <c r="M547" s="462"/>
      <c r="N547" s="462"/>
      <c r="O547" s="462"/>
      <c r="P547" s="462"/>
      <c r="Q547" s="462"/>
    </row>
    <row r="548" spans="1:17">
      <c r="A548" s="483"/>
      <c r="B548" s="478" t="s">
        <v>300</v>
      </c>
      <c r="C548" s="367" t="s">
        <v>153</v>
      </c>
      <c r="D548" s="466"/>
      <c r="E548" s="466"/>
      <c r="F548" s="466"/>
      <c r="G548" s="466"/>
      <c r="H548" s="466"/>
      <c r="I548" s="466"/>
      <c r="J548" s="466"/>
      <c r="K548" s="466"/>
      <c r="L548" s="466"/>
      <c r="M548" s="466"/>
      <c r="N548" s="466"/>
      <c r="O548" s="466"/>
      <c r="P548" s="466"/>
      <c r="Q548" s="466"/>
    </row>
    <row r="549" spans="1:17">
      <c r="A549" s="483"/>
      <c r="B549" s="478" t="s">
        <v>300</v>
      </c>
      <c r="C549" s="367" t="s">
        <v>234</v>
      </c>
      <c r="D549" s="462"/>
      <c r="E549" s="462"/>
      <c r="F549" s="462"/>
      <c r="G549" s="462"/>
      <c r="H549" s="462"/>
      <c r="I549" s="462"/>
      <c r="J549" s="462"/>
      <c r="K549" s="462"/>
      <c r="L549" s="462"/>
      <c r="M549" s="462"/>
      <c r="N549" s="462"/>
      <c r="O549" s="462"/>
      <c r="P549" s="462"/>
      <c r="Q549" s="462"/>
    </row>
    <row r="550" spans="1:17">
      <c r="A550" s="483"/>
      <c r="B550" s="478" t="s">
        <v>300</v>
      </c>
      <c r="C550" s="367" t="s">
        <v>235</v>
      </c>
      <c r="D550" s="466"/>
      <c r="E550" s="466"/>
      <c r="F550" s="466"/>
      <c r="G550" s="466"/>
      <c r="H550" s="466"/>
      <c r="I550" s="466"/>
      <c r="J550" s="466"/>
      <c r="K550" s="466"/>
      <c r="L550" s="466"/>
      <c r="M550" s="466"/>
      <c r="N550" s="466"/>
      <c r="O550" s="466"/>
      <c r="P550" s="466"/>
      <c r="Q550" s="466"/>
    </row>
    <row r="551" spans="1:17">
      <c r="A551" s="483"/>
      <c r="B551" s="478" t="s">
        <v>300</v>
      </c>
      <c r="C551" s="367" t="s">
        <v>236</v>
      </c>
      <c r="D551" s="463">
        <v>485.72115787511837</v>
      </c>
      <c r="E551" s="463">
        <v>-2801.8899444709891</v>
      </c>
      <c r="F551" s="464">
        <v>-0.85225711230610646</v>
      </c>
      <c r="G551" s="472">
        <v>2.5597769009047828E-2</v>
      </c>
      <c r="H551" s="472">
        <v>-0.12472080186184491</v>
      </c>
      <c r="I551" s="473">
        <v>20.880992161066818</v>
      </c>
      <c r="J551" s="473">
        <v>-1.8959402608933722</v>
      </c>
      <c r="K551" s="464">
        <v>-8.3239490980155748E-2</v>
      </c>
      <c r="L551" s="465">
        <v>10142.339690054645</v>
      </c>
      <c r="M551" s="465">
        <v>-64739.356217768691</v>
      </c>
      <c r="N551" s="464">
        <v>-0.86455515507368452</v>
      </c>
      <c r="O551" s="463">
        <v>10356.527886463082</v>
      </c>
      <c r="P551" s="463">
        <v>-59741.789860788689</v>
      </c>
      <c r="Q551" s="464">
        <v>-0.85225711230610646</v>
      </c>
    </row>
    <row r="552" spans="1:17">
      <c r="A552" s="483"/>
      <c r="B552" s="478" t="s">
        <v>300</v>
      </c>
      <c r="C552" s="367" t="s">
        <v>160</v>
      </c>
      <c r="D552" s="466"/>
      <c r="E552" s="466"/>
      <c r="F552" s="466"/>
      <c r="G552" s="466"/>
      <c r="H552" s="466"/>
      <c r="I552" s="466"/>
      <c r="J552" s="466"/>
      <c r="K552" s="466"/>
      <c r="L552" s="466"/>
      <c r="M552" s="466"/>
      <c r="N552" s="466"/>
      <c r="O552" s="466"/>
      <c r="P552" s="466"/>
      <c r="Q552" s="466"/>
    </row>
    <row r="553" spans="1:17">
      <c r="A553" s="483"/>
      <c r="B553" s="478" t="s">
        <v>300</v>
      </c>
      <c r="C553" s="367" t="s">
        <v>155</v>
      </c>
      <c r="D553" s="462"/>
      <c r="E553" s="462"/>
      <c r="F553" s="462"/>
      <c r="G553" s="462"/>
      <c r="H553" s="462"/>
      <c r="I553" s="462"/>
      <c r="J553" s="462"/>
      <c r="K553" s="462"/>
      <c r="L553" s="462"/>
      <c r="M553" s="462"/>
      <c r="N553" s="462"/>
      <c r="O553" s="462"/>
      <c r="P553" s="462"/>
      <c r="Q553" s="462"/>
    </row>
    <row r="554" spans="1:17">
      <c r="A554" s="483"/>
      <c r="B554" s="478" t="s">
        <v>300</v>
      </c>
      <c r="C554" s="367" t="s">
        <v>168</v>
      </c>
      <c r="D554" s="466"/>
      <c r="E554" s="466"/>
      <c r="F554" s="466"/>
      <c r="G554" s="466"/>
      <c r="H554" s="466"/>
      <c r="I554" s="466"/>
      <c r="J554" s="466"/>
      <c r="K554" s="466"/>
      <c r="L554" s="466"/>
      <c r="M554" s="466"/>
      <c r="N554" s="466"/>
      <c r="O554" s="466"/>
      <c r="P554" s="466"/>
      <c r="Q554" s="466"/>
    </row>
    <row r="555" spans="1:17">
      <c r="A555" s="483"/>
      <c r="B555" s="478" t="s">
        <v>300</v>
      </c>
      <c r="C555" s="367" t="s">
        <v>157</v>
      </c>
      <c r="D555" s="462"/>
      <c r="E555" s="462"/>
      <c r="F555" s="462"/>
      <c r="G555" s="462"/>
      <c r="H555" s="462"/>
      <c r="I555" s="462"/>
      <c r="J555" s="462"/>
      <c r="K555" s="462"/>
      <c r="L555" s="462"/>
      <c r="M555" s="462"/>
      <c r="N555" s="462"/>
      <c r="O555" s="462"/>
      <c r="P555" s="462"/>
      <c r="Q555" s="462"/>
    </row>
    <row r="556" spans="1:17">
      <c r="A556" s="483"/>
      <c r="B556" s="478" t="s">
        <v>300</v>
      </c>
      <c r="C556" s="367" t="s">
        <v>178</v>
      </c>
      <c r="D556" s="466"/>
      <c r="E556" s="466"/>
      <c r="F556" s="466"/>
      <c r="G556" s="466"/>
      <c r="H556" s="466"/>
      <c r="I556" s="466"/>
      <c r="J556" s="466"/>
      <c r="K556" s="466"/>
      <c r="L556" s="466"/>
      <c r="M556" s="466"/>
      <c r="N556" s="466"/>
      <c r="O556" s="466"/>
      <c r="P556" s="466"/>
      <c r="Q556" s="466"/>
    </row>
    <row r="557" spans="1:17">
      <c r="A557" s="483"/>
      <c r="B557" s="478" t="s">
        <v>300</v>
      </c>
      <c r="C557" s="367" t="s">
        <v>154</v>
      </c>
      <c r="D557" s="462"/>
      <c r="E557" s="462"/>
      <c r="F557" s="462"/>
      <c r="G557" s="462"/>
      <c r="H557" s="462"/>
      <c r="I557" s="462"/>
      <c r="J557" s="462"/>
      <c r="K557" s="462"/>
      <c r="L557" s="462"/>
      <c r="M557" s="462"/>
      <c r="N557" s="462"/>
      <c r="O557" s="462"/>
      <c r="P557" s="462"/>
      <c r="Q557" s="462"/>
    </row>
    <row r="558" spans="1:17">
      <c r="A558" s="483"/>
      <c r="B558" s="478" t="s">
        <v>300</v>
      </c>
      <c r="C558" s="367" t="s">
        <v>237</v>
      </c>
      <c r="D558" s="466"/>
      <c r="E558" s="466"/>
      <c r="F558" s="466"/>
      <c r="G558" s="466"/>
      <c r="H558" s="466"/>
      <c r="I558" s="466"/>
      <c r="J558" s="466"/>
      <c r="K558" s="466"/>
      <c r="L558" s="466"/>
      <c r="M558" s="466"/>
      <c r="N558" s="466"/>
      <c r="O558" s="466"/>
      <c r="P558" s="466"/>
      <c r="Q558" s="466"/>
    </row>
    <row r="559" spans="1:17">
      <c r="A559" s="483"/>
      <c r="B559" s="478" t="s">
        <v>300</v>
      </c>
      <c r="C559" s="367" t="s">
        <v>183</v>
      </c>
      <c r="D559" s="462"/>
      <c r="E559" s="462"/>
      <c r="F559" s="462"/>
      <c r="G559" s="462"/>
      <c r="H559" s="462"/>
      <c r="I559" s="462"/>
      <c r="J559" s="462"/>
      <c r="K559" s="462"/>
      <c r="L559" s="462"/>
      <c r="M559" s="462"/>
      <c r="N559" s="462"/>
      <c r="O559" s="462"/>
      <c r="P559" s="462"/>
      <c r="Q559" s="462"/>
    </row>
    <row r="560" spans="1:17">
      <c r="A560" s="483"/>
      <c r="B560" s="478" t="s">
        <v>300</v>
      </c>
      <c r="C560" s="367" t="s">
        <v>167</v>
      </c>
      <c r="D560" s="466"/>
      <c r="E560" s="466"/>
      <c r="F560" s="466"/>
      <c r="G560" s="466"/>
      <c r="H560" s="466"/>
      <c r="I560" s="466"/>
      <c r="J560" s="466"/>
      <c r="K560" s="466"/>
      <c r="L560" s="466"/>
      <c r="M560" s="466"/>
      <c r="N560" s="466"/>
      <c r="O560" s="466"/>
      <c r="P560" s="466"/>
      <c r="Q560" s="466"/>
    </row>
    <row r="561" spans="1:17">
      <c r="A561" s="483"/>
      <c r="B561" s="478" t="s">
        <v>300</v>
      </c>
      <c r="C561" s="367" t="s">
        <v>187</v>
      </c>
      <c r="D561" s="462"/>
      <c r="E561" s="462"/>
      <c r="F561" s="462"/>
      <c r="G561" s="462"/>
      <c r="H561" s="462"/>
      <c r="I561" s="462"/>
      <c r="J561" s="462"/>
      <c r="K561" s="462"/>
      <c r="L561" s="462"/>
      <c r="M561" s="462"/>
      <c r="N561" s="462"/>
      <c r="O561" s="462"/>
      <c r="P561" s="462"/>
      <c r="Q561" s="462"/>
    </row>
    <row r="562" spans="1:17">
      <c r="A562" s="483"/>
      <c r="B562" s="478" t="s">
        <v>300</v>
      </c>
      <c r="C562" s="367" t="s">
        <v>165</v>
      </c>
      <c r="D562" s="466"/>
      <c r="E562" s="466"/>
      <c r="F562" s="466"/>
      <c r="G562" s="466"/>
      <c r="H562" s="466"/>
      <c r="I562" s="466"/>
      <c r="J562" s="466"/>
      <c r="K562" s="466"/>
      <c r="L562" s="466"/>
      <c r="M562" s="466"/>
      <c r="N562" s="466"/>
      <c r="O562" s="466"/>
      <c r="P562" s="466"/>
      <c r="Q562" s="466"/>
    </row>
    <row r="563" spans="1:17">
      <c r="A563" s="483"/>
      <c r="B563" s="478" t="s">
        <v>300</v>
      </c>
      <c r="C563" s="367" t="s">
        <v>238</v>
      </c>
      <c r="D563" s="462"/>
      <c r="E563" s="462"/>
      <c r="F563" s="462"/>
      <c r="G563" s="462"/>
      <c r="H563" s="462"/>
      <c r="I563" s="462"/>
      <c r="J563" s="462"/>
      <c r="K563" s="462"/>
      <c r="L563" s="462"/>
      <c r="M563" s="462"/>
      <c r="N563" s="462"/>
      <c r="O563" s="462"/>
      <c r="P563" s="462"/>
      <c r="Q563" s="462"/>
    </row>
    <row r="564" spans="1:17">
      <c r="A564" s="483"/>
      <c r="B564" s="478" t="s">
        <v>300</v>
      </c>
      <c r="C564" s="367" t="s">
        <v>184</v>
      </c>
      <c r="D564" s="466"/>
      <c r="E564" s="466"/>
      <c r="F564" s="466"/>
      <c r="G564" s="466"/>
      <c r="H564" s="466"/>
      <c r="I564" s="466"/>
      <c r="J564" s="466"/>
      <c r="K564" s="466"/>
      <c r="L564" s="466"/>
      <c r="M564" s="466"/>
      <c r="N564" s="466"/>
      <c r="O564" s="466"/>
      <c r="P564" s="466"/>
      <c r="Q564" s="466"/>
    </row>
    <row r="565" spans="1:17">
      <c r="A565" s="483"/>
      <c r="B565" s="478" t="s">
        <v>300</v>
      </c>
      <c r="C565" s="367" t="s">
        <v>170</v>
      </c>
      <c r="D565" s="462"/>
      <c r="E565" s="462"/>
      <c r="F565" s="462"/>
      <c r="G565" s="462"/>
      <c r="H565" s="462"/>
      <c r="I565" s="462"/>
      <c r="J565" s="462"/>
      <c r="K565" s="462"/>
      <c r="L565" s="462"/>
      <c r="M565" s="462"/>
      <c r="N565" s="462"/>
      <c r="O565" s="462"/>
      <c r="P565" s="462"/>
      <c r="Q565" s="462"/>
    </row>
    <row r="566" spans="1:17">
      <c r="A566" s="483"/>
      <c r="B566" s="478" t="s">
        <v>300</v>
      </c>
      <c r="C566" s="367" t="s">
        <v>174</v>
      </c>
      <c r="D566" s="466"/>
      <c r="E566" s="466"/>
      <c r="F566" s="466"/>
      <c r="G566" s="466"/>
      <c r="H566" s="466"/>
      <c r="I566" s="466"/>
      <c r="J566" s="466"/>
      <c r="K566" s="466"/>
      <c r="L566" s="466"/>
      <c r="M566" s="466"/>
      <c r="N566" s="466"/>
      <c r="O566" s="466"/>
      <c r="P566" s="466"/>
      <c r="Q566" s="466"/>
    </row>
    <row r="567" spans="1:17">
      <c r="A567" s="483"/>
      <c r="B567" s="478" t="s">
        <v>300</v>
      </c>
      <c r="C567" s="367" t="s">
        <v>182</v>
      </c>
      <c r="D567" s="462"/>
      <c r="E567" s="462"/>
      <c r="F567" s="462"/>
      <c r="G567" s="462"/>
      <c r="H567" s="462"/>
      <c r="I567" s="462"/>
      <c r="J567" s="462"/>
      <c r="K567" s="462"/>
      <c r="L567" s="462"/>
      <c r="M567" s="462"/>
      <c r="N567" s="462"/>
      <c r="O567" s="462"/>
      <c r="P567" s="462"/>
      <c r="Q567" s="462"/>
    </row>
    <row r="568" spans="1:17">
      <c r="A568" s="483"/>
      <c r="B568" s="478" t="s">
        <v>300</v>
      </c>
      <c r="C568" s="367" t="s">
        <v>172</v>
      </c>
      <c r="D568" s="466"/>
      <c r="E568" s="466"/>
      <c r="F568" s="466"/>
      <c r="G568" s="466"/>
      <c r="H568" s="466"/>
      <c r="I568" s="466"/>
      <c r="J568" s="466"/>
      <c r="K568" s="466"/>
      <c r="L568" s="466"/>
      <c r="M568" s="466"/>
      <c r="N568" s="466"/>
      <c r="O568" s="466"/>
      <c r="P568" s="466"/>
      <c r="Q568" s="466"/>
    </row>
    <row r="569" spans="1:17">
      <c r="A569" s="483"/>
      <c r="B569" s="478" t="s">
        <v>300</v>
      </c>
      <c r="C569" s="367" t="s">
        <v>314</v>
      </c>
      <c r="D569" s="462"/>
      <c r="E569" s="462"/>
      <c r="F569" s="462"/>
      <c r="G569" s="462"/>
      <c r="H569" s="462"/>
      <c r="I569" s="462"/>
      <c r="J569" s="462"/>
      <c r="K569" s="462"/>
      <c r="L569" s="462"/>
      <c r="M569" s="462"/>
      <c r="N569" s="462"/>
      <c r="O569" s="462"/>
      <c r="P569" s="462"/>
      <c r="Q569" s="462"/>
    </row>
    <row r="570" spans="1:17">
      <c r="A570" s="483"/>
      <c r="B570" s="478" t="s">
        <v>300</v>
      </c>
      <c r="C570" s="367" t="s">
        <v>188</v>
      </c>
      <c r="D570" s="466"/>
      <c r="E570" s="466"/>
      <c r="F570" s="466"/>
      <c r="G570" s="466"/>
      <c r="H570" s="466"/>
      <c r="I570" s="466"/>
      <c r="J570" s="466"/>
      <c r="K570" s="466"/>
      <c r="L570" s="466"/>
      <c r="M570" s="466"/>
      <c r="N570" s="466"/>
      <c r="O570" s="466"/>
      <c r="P570" s="466"/>
      <c r="Q570" s="466"/>
    </row>
    <row r="571" spans="1:17">
      <c r="A571" s="483"/>
      <c r="B571" s="478" t="s">
        <v>300</v>
      </c>
      <c r="C571" s="367" t="s">
        <v>179</v>
      </c>
      <c r="D571" s="462"/>
      <c r="E571" s="462"/>
      <c r="F571" s="462"/>
      <c r="G571" s="462"/>
      <c r="H571" s="462"/>
      <c r="I571" s="462"/>
      <c r="J571" s="462"/>
      <c r="K571" s="462"/>
      <c r="L571" s="462"/>
      <c r="M571" s="462"/>
      <c r="N571" s="462"/>
      <c r="O571" s="462"/>
      <c r="P571" s="462"/>
      <c r="Q571" s="462"/>
    </row>
    <row r="572" spans="1:17">
      <c r="A572" s="483"/>
      <c r="B572" s="478" t="s">
        <v>300</v>
      </c>
      <c r="C572" s="367" t="s">
        <v>158</v>
      </c>
      <c r="D572" s="466"/>
      <c r="E572" s="466"/>
      <c r="F572" s="466"/>
      <c r="G572" s="466"/>
      <c r="H572" s="466"/>
      <c r="I572" s="466"/>
      <c r="J572" s="466"/>
      <c r="K572" s="466"/>
      <c r="L572" s="466"/>
      <c r="M572" s="466"/>
      <c r="N572" s="466"/>
      <c r="O572" s="466"/>
      <c r="P572" s="466"/>
      <c r="Q572" s="466"/>
    </row>
    <row r="573" spans="1:17">
      <c r="A573" s="483"/>
      <c r="B573" s="478" t="s">
        <v>300</v>
      </c>
      <c r="C573" s="367" t="s">
        <v>156</v>
      </c>
      <c r="D573" s="462"/>
      <c r="E573" s="462"/>
      <c r="F573" s="462"/>
      <c r="G573" s="462"/>
      <c r="H573" s="462"/>
      <c r="I573" s="462"/>
      <c r="J573" s="462"/>
      <c r="K573" s="462"/>
      <c r="L573" s="462"/>
      <c r="M573" s="462"/>
      <c r="N573" s="462"/>
      <c r="O573" s="462"/>
      <c r="P573" s="462"/>
      <c r="Q573" s="462"/>
    </row>
    <row r="574" spans="1:17">
      <c r="A574" s="483"/>
      <c r="B574" s="478" t="s">
        <v>300</v>
      </c>
      <c r="C574" s="367" t="s">
        <v>166</v>
      </c>
      <c r="D574" s="466"/>
      <c r="E574" s="466"/>
      <c r="F574" s="466"/>
      <c r="G574" s="466"/>
      <c r="H574" s="466"/>
      <c r="I574" s="466"/>
      <c r="J574" s="466"/>
      <c r="K574" s="466"/>
      <c r="L574" s="466"/>
      <c r="M574" s="466"/>
      <c r="N574" s="466"/>
      <c r="O574" s="466"/>
      <c r="P574" s="466"/>
      <c r="Q574" s="466"/>
    </row>
    <row r="575" spans="1:17">
      <c r="A575" s="483"/>
      <c r="B575" s="478" t="s">
        <v>300</v>
      </c>
      <c r="C575" s="367" t="s">
        <v>186</v>
      </c>
      <c r="D575" s="462"/>
      <c r="E575" s="462"/>
      <c r="F575" s="462"/>
      <c r="G575" s="462"/>
      <c r="H575" s="462"/>
      <c r="I575" s="462"/>
      <c r="J575" s="462"/>
      <c r="K575" s="462"/>
      <c r="L575" s="462"/>
      <c r="M575" s="462"/>
      <c r="N575" s="462"/>
      <c r="O575" s="462"/>
      <c r="P575" s="462"/>
      <c r="Q575" s="462"/>
    </row>
    <row r="576" spans="1:17">
      <c r="A576" s="483"/>
      <c r="B576" s="478" t="s">
        <v>300</v>
      </c>
      <c r="C576" s="367" t="s">
        <v>181</v>
      </c>
      <c r="D576" s="466"/>
      <c r="E576" s="466"/>
      <c r="F576" s="466"/>
      <c r="G576" s="466"/>
      <c r="H576" s="466"/>
      <c r="I576" s="466"/>
      <c r="J576" s="466"/>
      <c r="K576" s="466"/>
      <c r="L576" s="466"/>
      <c r="M576" s="466"/>
      <c r="N576" s="466"/>
      <c r="O576" s="466"/>
      <c r="P576" s="466"/>
      <c r="Q576" s="466"/>
    </row>
    <row r="577" spans="1:17">
      <c r="A577" s="483"/>
      <c r="B577" s="478" t="s">
        <v>300</v>
      </c>
      <c r="C577" s="367" t="s">
        <v>159</v>
      </c>
      <c r="D577" s="462"/>
      <c r="E577" s="462"/>
      <c r="F577" s="462"/>
      <c r="G577" s="462"/>
      <c r="H577" s="462"/>
      <c r="I577" s="462"/>
      <c r="J577" s="462"/>
      <c r="K577" s="462"/>
      <c r="L577" s="462"/>
      <c r="M577" s="462"/>
      <c r="N577" s="462"/>
      <c r="O577" s="462"/>
      <c r="P577" s="462"/>
      <c r="Q577" s="462"/>
    </row>
    <row r="578" spans="1:17">
      <c r="A578" s="483"/>
      <c r="B578" s="478" t="s">
        <v>300</v>
      </c>
      <c r="C578" s="367" t="s">
        <v>161</v>
      </c>
      <c r="D578" s="466"/>
      <c r="E578" s="466"/>
      <c r="F578" s="466"/>
      <c r="G578" s="466"/>
      <c r="H578" s="466"/>
      <c r="I578" s="466"/>
      <c r="J578" s="466"/>
      <c r="K578" s="466"/>
      <c r="L578" s="466"/>
      <c r="M578" s="466"/>
      <c r="N578" s="466"/>
      <c r="O578" s="466"/>
      <c r="P578" s="466"/>
      <c r="Q578" s="466"/>
    </row>
    <row r="579" spans="1:17">
      <c r="A579" s="483"/>
      <c r="B579" s="478" t="s">
        <v>300</v>
      </c>
      <c r="C579" s="367" t="s">
        <v>177</v>
      </c>
      <c r="D579" s="462"/>
      <c r="E579" s="462"/>
      <c r="F579" s="462"/>
      <c r="G579" s="462"/>
      <c r="H579" s="462"/>
      <c r="I579" s="462"/>
      <c r="J579" s="462"/>
      <c r="K579" s="462"/>
      <c r="L579" s="462"/>
      <c r="M579" s="462"/>
      <c r="N579" s="462"/>
      <c r="O579" s="462"/>
      <c r="P579" s="462"/>
      <c r="Q579" s="462"/>
    </row>
    <row r="580" spans="1:17">
      <c r="A580" s="483"/>
      <c r="B580" s="478" t="s">
        <v>300</v>
      </c>
      <c r="C580" s="367" t="s">
        <v>164</v>
      </c>
      <c r="D580" s="466"/>
      <c r="E580" s="466"/>
      <c r="F580" s="466"/>
      <c r="G580" s="466"/>
      <c r="H580" s="466"/>
      <c r="I580" s="466"/>
      <c r="J580" s="466"/>
      <c r="K580" s="466"/>
      <c r="L580" s="466"/>
      <c r="M580" s="466"/>
      <c r="N580" s="466"/>
      <c r="O580" s="466"/>
      <c r="P580" s="466"/>
      <c r="Q580" s="466"/>
    </row>
    <row r="581" spans="1:17">
      <c r="A581" s="483"/>
      <c r="B581" s="478" t="s">
        <v>300</v>
      </c>
      <c r="C581" s="367" t="s">
        <v>190</v>
      </c>
      <c r="D581" s="462"/>
      <c r="E581" s="462"/>
      <c r="F581" s="462"/>
      <c r="G581" s="462"/>
      <c r="H581" s="462"/>
      <c r="I581" s="462"/>
      <c r="J581" s="462"/>
      <c r="K581" s="462"/>
      <c r="L581" s="462"/>
      <c r="M581" s="462"/>
      <c r="N581" s="462"/>
      <c r="O581" s="462"/>
      <c r="P581" s="462"/>
      <c r="Q581" s="462"/>
    </row>
    <row r="582" spans="1:17">
      <c r="A582" s="483"/>
      <c r="B582" s="478" t="s">
        <v>300</v>
      </c>
      <c r="C582" s="367" t="s">
        <v>180</v>
      </c>
      <c r="D582" s="466"/>
      <c r="E582" s="466"/>
      <c r="F582" s="466"/>
      <c r="G582" s="466"/>
      <c r="H582" s="466"/>
      <c r="I582" s="466"/>
      <c r="J582" s="466"/>
      <c r="K582" s="466"/>
      <c r="L582" s="466"/>
      <c r="M582" s="466"/>
      <c r="N582" s="466"/>
      <c r="O582" s="466"/>
      <c r="P582" s="466"/>
      <c r="Q582" s="466"/>
    </row>
    <row r="583" spans="1:17">
      <c r="A583" s="483"/>
      <c r="B583" s="478" t="s">
        <v>300</v>
      </c>
      <c r="C583" s="367" t="s">
        <v>185</v>
      </c>
      <c r="D583" s="462"/>
      <c r="E583" s="462"/>
      <c r="F583" s="462"/>
      <c r="G583" s="462"/>
      <c r="H583" s="462"/>
      <c r="I583" s="462"/>
      <c r="J583" s="462"/>
      <c r="K583" s="462"/>
      <c r="L583" s="462"/>
      <c r="M583" s="462"/>
      <c r="N583" s="462"/>
      <c r="O583" s="462"/>
      <c r="P583" s="462"/>
      <c r="Q583" s="462"/>
    </row>
    <row r="584" spans="1:17">
      <c r="A584" s="483"/>
      <c r="B584" s="478" t="s">
        <v>300</v>
      </c>
      <c r="C584" s="367" t="s">
        <v>163</v>
      </c>
      <c r="D584" s="466"/>
      <c r="E584" s="466"/>
      <c r="F584" s="466"/>
      <c r="G584" s="466"/>
      <c r="H584" s="466"/>
      <c r="I584" s="466"/>
      <c r="J584" s="466"/>
      <c r="K584" s="466"/>
      <c r="L584" s="466"/>
      <c r="M584" s="466"/>
      <c r="N584" s="466"/>
      <c r="O584" s="466"/>
      <c r="P584" s="466"/>
      <c r="Q584" s="466"/>
    </row>
    <row r="585" spans="1:17">
      <c r="A585" s="483"/>
      <c r="B585" s="478" t="s">
        <v>300</v>
      </c>
      <c r="C585" s="367" t="s">
        <v>175</v>
      </c>
      <c r="D585" s="462"/>
      <c r="E585" s="462"/>
      <c r="F585" s="462"/>
      <c r="G585" s="462"/>
      <c r="H585" s="462"/>
      <c r="I585" s="462"/>
      <c r="J585" s="462"/>
      <c r="K585" s="462"/>
      <c r="L585" s="462"/>
      <c r="M585" s="462"/>
      <c r="N585" s="462"/>
      <c r="O585" s="462"/>
      <c r="P585" s="462"/>
      <c r="Q585" s="462"/>
    </row>
    <row r="586" spans="1:17">
      <c r="A586" s="483"/>
      <c r="B586" s="478" t="s">
        <v>300</v>
      </c>
      <c r="C586" s="367" t="s">
        <v>207</v>
      </c>
      <c r="D586" s="466"/>
      <c r="E586" s="466"/>
      <c r="F586" s="466"/>
      <c r="G586" s="466"/>
      <c r="H586" s="466"/>
      <c r="I586" s="466"/>
      <c r="J586" s="466"/>
      <c r="K586" s="466"/>
      <c r="L586" s="466"/>
      <c r="M586" s="466"/>
      <c r="N586" s="466"/>
      <c r="O586" s="466"/>
      <c r="P586" s="466"/>
      <c r="Q586" s="466"/>
    </row>
    <row r="587" spans="1:17">
      <c r="A587" s="483"/>
      <c r="B587" s="478" t="s">
        <v>300</v>
      </c>
      <c r="C587" s="367" t="s">
        <v>208</v>
      </c>
      <c r="D587" s="462"/>
      <c r="E587" s="462"/>
      <c r="F587" s="462"/>
      <c r="G587" s="462"/>
      <c r="H587" s="462"/>
      <c r="I587" s="462"/>
      <c r="J587" s="462"/>
      <c r="K587" s="462"/>
      <c r="L587" s="462"/>
      <c r="M587" s="462"/>
      <c r="N587" s="462"/>
      <c r="O587" s="462"/>
      <c r="P587" s="462"/>
      <c r="Q587" s="462"/>
    </row>
    <row r="588" spans="1:17">
      <c r="A588" s="483"/>
      <c r="B588" s="478" t="s">
        <v>300</v>
      </c>
      <c r="C588" s="367" t="s">
        <v>239</v>
      </c>
      <c r="D588" s="466"/>
      <c r="E588" s="466"/>
      <c r="F588" s="466"/>
      <c r="G588" s="466"/>
      <c r="H588" s="466"/>
      <c r="I588" s="466"/>
      <c r="J588" s="466"/>
      <c r="K588" s="466"/>
      <c r="L588" s="466"/>
      <c r="M588" s="466"/>
      <c r="N588" s="466"/>
      <c r="O588" s="466"/>
      <c r="P588" s="466"/>
      <c r="Q588" s="466"/>
    </row>
    <row r="589" spans="1:17">
      <c r="A589" s="483"/>
      <c r="B589" s="478" t="s">
        <v>300</v>
      </c>
      <c r="C589" s="367" t="s">
        <v>209</v>
      </c>
      <c r="D589" s="462"/>
      <c r="E589" s="462"/>
      <c r="F589" s="462"/>
      <c r="G589" s="462"/>
      <c r="H589" s="462"/>
      <c r="I589" s="462"/>
      <c r="J589" s="462"/>
      <c r="K589" s="462"/>
      <c r="L589" s="462"/>
      <c r="M589" s="462"/>
      <c r="N589" s="462"/>
      <c r="O589" s="462"/>
      <c r="P589" s="462"/>
      <c r="Q589" s="462"/>
    </row>
    <row r="590" spans="1:17">
      <c r="A590" s="483"/>
      <c r="B590" s="484" t="s">
        <v>300</v>
      </c>
      <c r="C590" s="367" t="s">
        <v>210</v>
      </c>
      <c r="D590" s="466"/>
      <c r="E590" s="466"/>
      <c r="F590" s="466"/>
      <c r="G590" s="466"/>
      <c r="H590" s="466"/>
      <c r="I590" s="466"/>
      <c r="J590" s="466"/>
      <c r="K590" s="466"/>
      <c r="L590" s="466"/>
      <c r="M590" s="466"/>
      <c r="N590" s="466"/>
      <c r="O590" s="466"/>
      <c r="P590" s="466"/>
      <c r="Q590" s="466"/>
    </row>
    <row r="591" spans="1:17">
      <c r="A591" s="483" t="s">
        <v>83</v>
      </c>
      <c r="B591" s="478" t="s">
        <v>243</v>
      </c>
      <c r="C591" s="367" t="s">
        <v>189</v>
      </c>
      <c r="D591" s="462"/>
      <c r="E591" s="462"/>
      <c r="F591" s="462"/>
      <c r="G591" s="462"/>
      <c r="H591" s="462"/>
      <c r="I591" s="462"/>
      <c r="J591" s="462"/>
      <c r="K591" s="462"/>
      <c r="L591" s="462"/>
      <c r="M591" s="462"/>
      <c r="N591" s="462"/>
      <c r="O591" s="462"/>
      <c r="P591" s="462"/>
      <c r="Q591" s="462"/>
    </row>
    <row r="592" spans="1:17">
      <c r="A592" s="483"/>
      <c r="B592" s="478"/>
      <c r="C592" s="367" t="s">
        <v>176</v>
      </c>
      <c r="D592" s="466"/>
      <c r="E592" s="466"/>
      <c r="F592" s="466"/>
      <c r="G592" s="466"/>
      <c r="H592" s="466"/>
      <c r="I592" s="466"/>
      <c r="J592" s="466"/>
      <c r="K592" s="466"/>
      <c r="L592" s="466"/>
      <c r="M592" s="466"/>
      <c r="N592" s="466"/>
      <c r="O592" s="466"/>
      <c r="P592" s="466"/>
      <c r="Q592" s="466"/>
    </row>
    <row r="593" spans="1:17">
      <c r="A593" s="483"/>
      <c r="B593" s="478"/>
      <c r="C593" s="367" t="s">
        <v>171</v>
      </c>
      <c r="D593" s="462"/>
      <c r="E593" s="462"/>
      <c r="F593" s="462"/>
      <c r="G593" s="462"/>
      <c r="H593" s="462"/>
      <c r="I593" s="462"/>
      <c r="J593" s="462"/>
      <c r="K593" s="462"/>
      <c r="L593" s="462"/>
      <c r="M593" s="462"/>
      <c r="N593" s="462"/>
      <c r="O593" s="462"/>
      <c r="P593" s="462"/>
      <c r="Q593" s="462"/>
    </row>
    <row r="594" spans="1:17">
      <c r="A594" s="483"/>
      <c r="B594" s="478"/>
      <c r="C594" s="367" t="s">
        <v>173</v>
      </c>
      <c r="D594" s="466"/>
      <c r="E594" s="466"/>
      <c r="F594" s="466"/>
      <c r="G594" s="466"/>
      <c r="H594" s="466"/>
      <c r="I594" s="466"/>
      <c r="J594" s="466"/>
      <c r="K594" s="466"/>
      <c r="L594" s="466"/>
      <c r="M594" s="466"/>
      <c r="N594" s="466"/>
      <c r="O594" s="466"/>
      <c r="P594" s="466"/>
      <c r="Q594" s="466"/>
    </row>
    <row r="595" spans="1:17">
      <c r="A595" s="483"/>
      <c r="B595" s="478"/>
      <c r="C595" s="367" t="s">
        <v>169</v>
      </c>
      <c r="D595" s="462"/>
      <c r="E595" s="462"/>
      <c r="F595" s="462"/>
      <c r="G595" s="462"/>
      <c r="H595" s="462"/>
      <c r="I595" s="462"/>
      <c r="J595" s="462"/>
      <c r="K595" s="462"/>
      <c r="L595" s="462"/>
      <c r="M595" s="462"/>
      <c r="N595" s="462"/>
      <c r="O595" s="462"/>
      <c r="P595" s="462"/>
      <c r="Q595" s="462"/>
    </row>
    <row r="596" spans="1:17">
      <c r="A596" s="483"/>
      <c r="B596" s="478"/>
      <c r="C596" s="367" t="s">
        <v>233</v>
      </c>
      <c r="D596" s="466"/>
      <c r="E596" s="466"/>
      <c r="F596" s="466"/>
      <c r="G596" s="466"/>
      <c r="H596" s="466"/>
      <c r="I596" s="466"/>
      <c r="J596" s="466"/>
      <c r="K596" s="466"/>
      <c r="L596" s="466"/>
      <c r="M596" s="466"/>
      <c r="N596" s="466"/>
      <c r="O596" s="466"/>
      <c r="P596" s="466"/>
      <c r="Q596" s="466"/>
    </row>
    <row r="597" spans="1:17">
      <c r="A597" s="483"/>
      <c r="B597" s="478"/>
      <c r="C597" s="367" t="s">
        <v>153</v>
      </c>
      <c r="D597" s="462"/>
      <c r="E597" s="462"/>
      <c r="F597" s="462"/>
      <c r="G597" s="462"/>
      <c r="H597" s="462"/>
      <c r="I597" s="462"/>
      <c r="J597" s="462"/>
      <c r="K597" s="462"/>
      <c r="L597" s="462"/>
      <c r="M597" s="462"/>
      <c r="N597" s="462"/>
      <c r="O597" s="462"/>
      <c r="P597" s="462"/>
      <c r="Q597" s="462"/>
    </row>
    <row r="598" spans="1:17">
      <c r="A598" s="483"/>
      <c r="B598" s="478"/>
      <c r="C598" s="367" t="s">
        <v>234</v>
      </c>
      <c r="D598" s="466"/>
      <c r="E598" s="466"/>
      <c r="F598" s="466"/>
      <c r="G598" s="466"/>
      <c r="H598" s="466"/>
      <c r="I598" s="466"/>
      <c r="J598" s="466"/>
      <c r="K598" s="466"/>
      <c r="L598" s="466"/>
      <c r="M598" s="466"/>
      <c r="N598" s="466"/>
      <c r="O598" s="466"/>
      <c r="P598" s="466"/>
      <c r="Q598" s="466"/>
    </row>
    <row r="599" spans="1:17">
      <c r="A599" s="483"/>
      <c r="B599" s="478"/>
      <c r="C599" s="367" t="s">
        <v>235</v>
      </c>
      <c r="D599" s="462"/>
      <c r="E599" s="462"/>
      <c r="F599" s="462"/>
      <c r="G599" s="462"/>
      <c r="H599" s="462"/>
      <c r="I599" s="462"/>
      <c r="J599" s="462"/>
      <c r="K599" s="462"/>
      <c r="L599" s="462"/>
      <c r="M599" s="462"/>
      <c r="N599" s="462"/>
      <c r="O599" s="462"/>
      <c r="P599" s="462"/>
      <c r="Q599" s="462"/>
    </row>
    <row r="600" spans="1:17">
      <c r="A600" s="483"/>
      <c r="B600" s="478"/>
      <c r="C600" s="367" t="s">
        <v>236</v>
      </c>
      <c r="D600" s="463">
        <v>2018.9045037578699</v>
      </c>
      <c r="E600" s="463">
        <v>-4010.5206400410707</v>
      </c>
      <c r="F600" s="468">
        <v>-0.66515804482053409</v>
      </c>
      <c r="G600" s="474">
        <v>0.17769209599250599</v>
      </c>
      <c r="H600" s="474">
        <v>-0.29795113658684802</v>
      </c>
      <c r="I600" s="475">
        <v>10.569696390650051</v>
      </c>
      <c r="J600" s="475">
        <v>-5.0355450611563413</v>
      </c>
      <c r="K600" s="468">
        <v>-0.32268293167443746</v>
      </c>
      <c r="L600" s="469">
        <v>21339.207646436691</v>
      </c>
      <c r="M600" s="469">
        <v>-72751.427538138261</v>
      </c>
      <c r="N600" s="468">
        <v>-0.77320582856544473</v>
      </c>
      <c r="O600" s="463">
        <v>4651.2050108909607</v>
      </c>
      <c r="P600" s="463">
        <v>-71116.124430308089</v>
      </c>
      <c r="Q600" s="468">
        <v>-0.93861199747708368</v>
      </c>
    </row>
    <row r="601" spans="1:17">
      <c r="A601" s="483"/>
      <c r="B601" s="478"/>
      <c r="C601" s="367" t="s">
        <v>160</v>
      </c>
      <c r="D601" s="462"/>
      <c r="E601" s="462"/>
      <c r="F601" s="462"/>
      <c r="G601" s="462"/>
      <c r="H601" s="462"/>
      <c r="I601" s="462"/>
      <c r="J601" s="462"/>
      <c r="K601" s="462"/>
      <c r="L601" s="462"/>
      <c r="M601" s="462"/>
      <c r="N601" s="462"/>
      <c r="O601" s="462"/>
      <c r="P601" s="462"/>
      <c r="Q601" s="462"/>
    </row>
    <row r="602" spans="1:17">
      <c r="A602" s="483"/>
      <c r="B602" s="478"/>
      <c r="C602" s="367" t="s">
        <v>155</v>
      </c>
      <c r="D602" s="466"/>
      <c r="E602" s="466"/>
      <c r="F602" s="466"/>
      <c r="G602" s="466"/>
      <c r="H602" s="466"/>
      <c r="I602" s="466"/>
      <c r="J602" s="466"/>
      <c r="K602" s="466"/>
      <c r="L602" s="466"/>
      <c r="M602" s="466"/>
      <c r="N602" s="466"/>
      <c r="O602" s="466"/>
      <c r="P602" s="466"/>
      <c r="Q602" s="466"/>
    </row>
    <row r="603" spans="1:17">
      <c r="A603" s="483"/>
      <c r="B603" s="478"/>
      <c r="C603" s="367" t="s">
        <v>168</v>
      </c>
      <c r="D603" s="462"/>
      <c r="E603" s="462"/>
      <c r="F603" s="462"/>
      <c r="G603" s="462"/>
      <c r="H603" s="462"/>
      <c r="I603" s="462"/>
      <c r="J603" s="462"/>
      <c r="K603" s="462"/>
      <c r="L603" s="462"/>
      <c r="M603" s="462"/>
      <c r="N603" s="462"/>
      <c r="O603" s="462"/>
      <c r="P603" s="462"/>
      <c r="Q603" s="462"/>
    </row>
    <row r="604" spans="1:17">
      <c r="A604" s="483"/>
      <c r="B604" s="478"/>
      <c r="C604" s="367" t="s">
        <v>157</v>
      </c>
      <c r="D604" s="466"/>
      <c r="E604" s="466"/>
      <c r="F604" s="466"/>
      <c r="G604" s="466"/>
      <c r="H604" s="466"/>
      <c r="I604" s="466"/>
      <c r="J604" s="466"/>
      <c r="K604" s="466"/>
      <c r="L604" s="466"/>
      <c r="M604" s="466"/>
      <c r="N604" s="466"/>
      <c r="O604" s="466"/>
      <c r="P604" s="466"/>
      <c r="Q604" s="466"/>
    </row>
    <row r="605" spans="1:17">
      <c r="A605" s="483"/>
      <c r="B605" s="478"/>
      <c r="C605" s="367" t="s">
        <v>178</v>
      </c>
      <c r="D605" s="462"/>
      <c r="E605" s="462"/>
      <c r="F605" s="462"/>
      <c r="G605" s="462"/>
      <c r="H605" s="462"/>
      <c r="I605" s="462"/>
      <c r="J605" s="462"/>
      <c r="K605" s="462"/>
      <c r="L605" s="462"/>
      <c r="M605" s="462"/>
      <c r="N605" s="462"/>
      <c r="O605" s="462"/>
      <c r="P605" s="462"/>
      <c r="Q605" s="462"/>
    </row>
    <row r="606" spans="1:17">
      <c r="A606" s="483"/>
      <c r="B606" s="478"/>
      <c r="C606" s="367" t="s">
        <v>154</v>
      </c>
      <c r="D606" s="466"/>
      <c r="E606" s="466"/>
      <c r="F606" s="466"/>
      <c r="G606" s="466"/>
      <c r="H606" s="466"/>
      <c r="I606" s="466"/>
      <c r="J606" s="466"/>
      <c r="K606" s="466"/>
      <c r="L606" s="466"/>
      <c r="M606" s="466"/>
      <c r="N606" s="466"/>
      <c r="O606" s="466"/>
      <c r="P606" s="466"/>
      <c r="Q606" s="466"/>
    </row>
    <row r="607" spans="1:17">
      <c r="A607" s="483"/>
      <c r="B607" s="478"/>
      <c r="C607" s="367" t="s">
        <v>237</v>
      </c>
      <c r="D607" s="462"/>
      <c r="E607" s="462"/>
      <c r="F607" s="462"/>
      <c r="G607" s="462"/>
      <c r="H607" s="462"/>
      <c r="I607" s="462"/>
      <c r="J607" s="462"/>
      <c r="K607" s="462"/>
      <c r="L607" s="462"/>
      <c r="M607" s="462"/>
      <c r="N607" s="462"/>
      <c r="O607" s="462"/>
      <c r="P607" s="462"/>
      <c r="Q607" s="462"/>
    </row>
    <row r="608" spans="1:17">
      <c r="A608" s="483"/>
      <c r="B608" s="478"/>
      <c r="C608" s="367" t="s">
        <v>183</v>
      </c>
      <c r="D608" s="466"/>
      <c r="E608" s="466"/>
      <c r="F608" s="466"/>
      <c r="G608" s="466"/>
      <c r="H608" s="466"/>
      <c r="I608" s="466"/>
      <c r="J608" s="466"/>
      <c r="K608" s="466"/>
      <c r="L608" s="466"/>
      <c r="M608" s="466"/>
      <c r="N608" s="466"/>
      <c r="O608" s="466"/>
      <c r="P608" s="466"/>
      <c r="Q608" s="466"/>
    </row>
    <row r="609" spans="1:17">
      <c r="A609" s="483"/>
      <c r="B609" s="478"/>
      <c r="C609" s="367" t="s">
        <v>167</v>
      </c>
      <c r="D609" s="462"/>
      <c r="E609" s="462"/>
      <c r="F609" s="462"/>
      <c r="G609" s="462"/>
      <c r="H609" s="462"/>
      <c r="I609" s="462"/>
      <c r="J609" s="462"/>
      <c r="K609" s="462"/>
      <c r="L609" s="462"/>
      <c r="M609" s="462"/>
      <c r="N609" s="462"/>
      <c r="O609" s="462"/>
      <c r="P609" s="462"/>
      <c r="Q609" s="462"/>
    </row>
    <row r="610" spans="1:17">
      <c r="A610" s="483"/>
      <c r="B610" s="478"/>
      <c r="C610" s="367" t="s">
        <v>187</v>
      </c>
      <c r="D610" s="466"/>
      <c r="E610" s="466"/>
      <c r="F610" s="466"/>
      <c r="G610" s="466"/>
      <c r="H610" s="466"/>
      <c r="I610" s="466"/>
      <c r="J610" s="466"/>
      <c r="K610" s="466"/>
      <c r="L610" s="466"/>
      <c r="M610" s="466"/>
      <c r="N610" s="466"/>
      <c r="O610" s="466"/>
      <c r="P610" s="466"/>
      <c r="Q610" s="466"/>
    </row>
    <row r="611" spans="1:17">
      <c r="A611" s="483"/>
      <c r="B611" s="478"/>
      <c r="C611" s="367" t="s">
        <v>165</v>
      </c>
      <c r="D611" s="462"/>
      <c r="E611" s="462"/>
      <c r="F611" s="462"/>
      <c r="G611" s="462"/>
      <c r="H611" s="462"/>
      <c r="I611" s="462"/>
      <c r="J611" s="462"/>
      <c r="K611" s="462"/>
      <c r="L611" s="462"/>
      <c r="M611" s="462"/>
      <c r="N611" s="462"/>
      <c r="O611" s="462"/>
      <c r="P611" s="462"/>
      <c r="Q611" s="462"/>
    </row>
    <row r="612" spans="1:17">
      <c r="A612" s="483"/>
      <c r="B612" s="478"/>
      <c r="C612" s="367" t="s">
        <v>238</v>
      </c>
      <c r="D612" s="466"/>
      <c r="E612" s="466"/>
      <c r="F612" s="466"/>
      <c r="G612" s="466"/>
      <c r="H612" s="466"/>
      <c r="I612" s="466"/>
      <c r="J612" s="466"/>
      <c r="K612" s="466"/>
      <c r="L612" s="466"/>
      <c r="M612" s="466"/>
      <c r="N612" s="466"/>
      <c r="O612" s="466"/>
      <c r="P612" s="466"/>
      <c r="Q612" s="466"/>
    </row>
    <row r="613" spans="1:17">
      <c r="A613" s="483"/>
      <c r="B613" s="478"/>
      <c r="C613" s="367" t="s">
        <v>184</v>
      </c>
      <c r="D613" s="462"/>
      <c r="E613" s="462"/>
      <c r="F613" s="462"/>
      <c r="G613" s="462"/>
      <c r="H613" s="462"/>
      <c r="I613" s="462"/>
      <c r="J613" s="462"/>
      <c r="K613" s="462"/>
      <c r="L613" s="462"/>
      <c r="M613" s="462"/>
      <c r="N613" s="462"/>
      <c r="O613" s="462"/>
      <c r="P613" s="462"/>
      <c r="Q613" s="462"/>
    </row>
    <row r="614" spans="1:17">
      <c r="A614" s="483"/>
      <c r="B614" s="478"/>
      <c r="C614" s="367" t="s">
        <v>170</v>
      </c>
      <c r="D614" s="466"/>
      <c r="E614" s="466"/>
      <c r="F614" s="466"/>
      <c r="G614" s="466"/>
      <c r="H614" s="466"/>
      <c r="I614" s="466"/>
      <c r="J614" s="466"/>
      <c r="K614" s="466"/>
      <c r="L614" s="466"/>
      <c r="M614" s="466"/>
      <c r="N614" s="466"/>
      <c r="O614" s="466"/>
      <c r="P614" s="466"/>
      <c r="Q614" s="466"/>
    </row>
    <row r="615" spans="1:17">
      <c r="A615" s="483"/>
      <c r="B615" s="478"/>
      <c r="C615" s="367" t="s">
        <v>174</v>
      </c>
      <c r="D615" s="462"/>
      <c r="E615" s="462"/>
      <c r="F615" s="462"/>
      <c r="G615" s="462"/>
      <c r="H615" s="462"/>
      <c r="I615" s="462"/>
      <c r="J615" s="462"/>
      <c r="K615" s="462"/>
      <c r="L615" s="462"/>
      <c r="M615" s="462"/>
      <c r="N615" s="462"/>
      <c r="O615" s="462"/>
      <c r="P615" s="462"/>
      <c r="Q615" s="462"/>
    </row>
    <row r="616" spans="1:17">
      <c r="A616" s="483"/>
      <c r="B616" s="478"/>
      <c r="C616" s="367" t="s">
        <v>182</v>
      </c>
      <c r="D616" s="466"/>
      <c r="E616" s="466"/>
      <c r="F616" s="466"/>
      <c r="G616" s="466"/>
      <c r="H616" s="466"/>
      <c r="I616" s="466"/>
      <c r="J616" s="466"/>
      <c r="K616" s="466"/>
      <c r="L616" s="466"/>
      <c r="M616" s="466"/>
      <c r="N616" s="466"/>
      <c r="O616" s="466"/>
      <c r="P616" s="466"/>
      <c r="Q616" s="466"/>
    </row>
    <row r="617" spans="1:17">
      <c r="A617" s="483"/>
      <c r="B617" s="478"/>
      <c r="C617" s="367" t="s">
        <v>172</v>
      </c>
      <c r="D617" s="462"/>
      <c r="E617" s="462"/>
      <c r="F617" s="462"/>
      <c r="G617" s="462"/>
      <c r="H617" s="462"/>
      <c r="I617" s="462"/>
      <c r="J617" s="462"/>
      <c r="K617" s="462"/>
      <c r="L617" s="462"/>
      <c r="M617" s="462"/>
      <c r="N617" s="462"/>
      <c r="O617" s="462"/>
      <c r="P617" s="462"/>
      <c r="Q617" s="462"/>
    </row>
    <row r="618" spans="1:17">
      <c r="A618" s="483"/>
      <c r="B618" s="478"/>
      <c r="C618" s="367" t="s">
        <v>314</v>
      </c>
      <c r="D618" s="466"/>
      <c r="E618" s="466"/>
      <c r="F618" s="466"/>
      <c r="G618" s="466"/>
      <c r="H618" s="466"/>
      <c r="I618" s="466"/>
      <c r="J618" s="466"/>
      <c r="K618" s="466"/>
      <c r="L618" s="466"/>
      <c r="M618" s="466"/>
      <c r="N618" s="466"/>
      <c r="O618" s="466"/>
      <c r="P618" s="466"/>
      <c r="Q618" s="466"/>
    </row>
    <row r="619" spans="1:17">
      <c r="A619" s="483"/>
      <c r="B619" s="478"/>
      <c r="C619" s="367" t="s">
        <v>188</v>
      </c>
      <c r="D619" s="462"/>
      <c r="E619" s="462"/>
      <c r="F619" s="462"/>
      <c r="G619" s="462"/>
      <c r="H619" s="462"/>
      <c r="I619" s="462"/>
      <c r="J619" s="462"/>
      <c r="K619" s="462"/>
      <c r="L619" s="462"/>
      <c r="M619" s="462"/>
      <c r="N619" s="462"/>
      <c r="O619" s="462"/>
      <c r="P619" s="462"/>
      <c r="Q619" s="462"/>
    </row>
    <row r="620" spans="1:17">
      <c r="A620" s="483"/>
      <c r="B620" s="478"/>
      <c r="C620" s="367" t="s">
        <v>179</v>
      </c>
      <c r="D620" s="466"/>
      <c r="E620" s="466"/>
      <c r="F620" s="466"/>
      <c r="G620" s="466"/>
      <c r="H620" s="466"/>
      <c r="I620" s="466"/>
      <c r="J620" s="466"/>
      <c r="K620" s="466"/>
      <c r="L620" s="466"/>
      <c r="M620" s="466"/>
      <c r="N620" s="466"/>
      <c r="O620" s="466"/>
      <c r="P620" s="466"/>
      <c r="Q620" s="466"/>
    </row>
    <row r="621" spans="1:17">
      <c r="A621" s="483"/>
      <c r="B621" s="478"/>
      <c r="C621" s="367" t="s">
        <v>158</v>
      </c>
      <c r="D621" s="462"/>
      <c r="E621" s="462"/>
      <c r="F621" s="462"/>
      <c r="G621" s="462"/>
      <c r="H621" s="462"/>
      <c r="I621" s="462"/>
      <c r="J621" s="462"/>
      <c r="K621" s="462"/>
      <c r="L621" s="462"/>
      <c r="M621" s="462"/>
      <c r="N621" s="462"/>
      <c r="O621" s="462"/>
      <c r="P621" s="462"/>
      <c r="Q621" s="462"/>
    </row>
    <row r="622" spans="1:17">
      <c r="A622" s="483"/>
      <c r="B622" s="478"/>
      <c r="C622" s="367" t="s">
        <v>156</v>
      </c>
      <c r="D622" s="466"/>
      <c r="E622" s="466"/>
      <c r="F622" s="466"/>
      <c r="G622" s="466"/>
      <c r="H622" s="466"/>
      <c r="I622" s="466"/>
      <c r="J622" s="466"/>
      <c r="K622" s="466"/>
      <c r="L622" s="466"/>
      <c r="M622" s="466"/>
      <c r="N622" s="466"/>
      <c r="O622" s="466"/>
      <c r="P622" s="466"/>
      <c r="Q622" s="466"/>
    </row>
    <row r="623" spans="1:17">
      <c r="A623" s="483"/>
      <c r="B623" s="478"/>
      <c r="C623" s="367" t="s">
        <v>166</v>
      </c>
      <c r="D623" s="462"/>
      <c r="E623" s="462"/>
      <c r="F623" s="462"/>
      <c r="G623" s="462"/>
      <c r="H623" s="462"/>
      <c r="I623" s="462"/>
      <c r="J623" s="462"/>
      <c r="K623" s="462"/>
      <c r="L623" s="462"/>
      <c r="M623" s="462"/>
      <c r="N623" s="462"/>
      <c r="O623" s="462"/>
      <c r="P623" s="462"/>
      <c r="Q623" s="462"/>
    </row>
    <row r="624" spans="1:17">
      <c r="A624" s="483"/>
      <c r="B624" s="478"/>
      <c r="C624" s="367" t="s">
        <v>186</v>
      </c>
      <c r="D624" s="466"/>
      <c r="E624" s="466"/>
      <c r="F624" s="466"/>
      <c r="G624" s="466"/>
      <c r="H624" s="466"/>
      <c r="I624" s="466"/>
      <c r="J624" s="466"/>
      <c r="K624" s="466"/>
      <c r="L624" s="466"/>
      <c r="M624" s="466"/>
      <c r="N624" s="466"/>
      <c r="O624" s="466"/>
      <c r="P624" s="466"/>
      <c r="Q624" s="466"/>
    </row>
    <row r="625" spans="1:17">
      <c r="A625" s="483"/>
      <c r="B625" s="478"/>
      <c r="C625" s="367" t="s">
        <v>181</v>
      </c>
      <c r="D625" s="462"/>
      <c r="E625" s="462"/>
      <c r="F625" s="462"/>
      <c r="G625" s="462"/>
      <c r="H625" s="462"/>
      <c r="I625" s="462"/>
      <c r="J625" s="462"/>
      <c r="K625" s="462"/>
      <c r="L625" s="462"/>
      <c r="M625" s="462"/>
      <c r="N625" s="462"/>
      <c r="O625" s="462"/>
      <c r="P625" s="462"/>
      <c r="Q625" s="462"/>
    </row>
    <row r="626" spans="1:17">
      <c r="A626" s="483"/>
      <c r="B626" s="478"/>
      <c r="C626" s="367" t="s">
        <v>159</v>
      </c>
      <c r="D626" s="466"/>
      <c r="E626" s="466"/>
      <c r="F626" s="466"/>
      <c r="G626" s="466"/>
      <c r="H626" s="466"/>
      <c r="I626" s="466"/>
      <c r="J626" s="466"/>
      <c r="K626" s="466"/>
      <c r="L626" s="466"/>
      <c r="M626" s="466"/>
      <c r="N626" s="466"/>
      <c r="O626" s="466"/>
      <c r="P626" s="466"/>
      <c r="Q626" s="466"/>
    </row>
    <row r="627" spans="1:17">
      <c r="A627" s="483"/>
      <c r="B627" s="478"/>
      <c r="C627" s="367" t="s">
        <v>161</v>
      </c>
      <c r="D627" s="462"/>
      <c r="E627" s="462"/>
      <c r="F627" s="462"/>
      <c r="G627" s="462"/>
      <c r="H627" s="462"/>
      <c r="I627" s="462"/>
      <c r="J627" s="462"/>
      <c r="K627" s="462"/>
      <c r="L627" s="462"/>
      <c r="M627" s="462"/>
      <c r="N627" s="462"/>
      <c r="O627" s="462"/>
      <c r="P627" s="462"/>
      <c r="Q627" s="462"/>
    </row>
    <row r="628" spans="1:17">
      <c r="A628" s="483"/>
      <c r="B628" s="478"/>
      <c r="C628" s="367" t="s">
        <v>177</v>
      </c>
      <c r="D628" s="466"/>
      <c r="E628" s="466"/>
      <c r="F628" s="466"/>
      <c r="G628" s="466"/>
      <c r="H628" s="466"/>
      <c r="I628" s="466"/>
      <c r="J628" s="466"/>
      <c r="K628" s="466"/>
      <c r="L628" s="466"/>
      <c r="M628" s="466"/>
      <c r="N628" s="466"/>
      <c r="O628" s="466"/>
      <c r="P628" s="466"/>
      <c r="Q628" s="466"/>
    </row>
    <row r="629" spans="1:17">
      <c r="A629" s="483"/>
      <c r="B629" s="478"/>
      <c r="C629" s="367" t="s">
        <v>164</v>
      </c>
      <c r="D629" s="462"/>
      <c r="E629" s="462"/>
      <c r="F629" s="462"/>
      <c r="G629" s="462"/>
      <c r="H629" s="462"/>
      <c r="I629" s="462"/>
      <c r="J629" s="462"/>
      <c r="K629" s="462"/>
      <c r="L629" s="462"/>
      <c r="M629" s="462"/>
      <c r="N629" s="462"/>
      <c r="O629" s="462"/>
      <c r="P629" s="462"/>
      <c r="Q629" s="462"/>
    </row>
    <row r="630" spans="1:17">
      <c r="A630" s="483"/>
      <c r="B630" s="478"/>
      <c r="C630" s="367" t="s">
        <v>190</v>
      </c>
      <c r="D630" s="466"/>
      <c r="E630" s="466"/>
      <c r="F630" s="466"/>
      <c r="G630" s="466"/>
      <c r="H630" s="466"/>
      <c r="I630" s="466"/>
      <c r="J630" s="466"/>
      <c r="K630" s="466"/>
      <c r="L630" s="466"/>
      <c r="M630" s="466"/>
      <c r="N630" s="466"/>
      <c r="O630" s="466"/>
      <c r="P630" s="466"/>
      <c r="Q630" s="466"/>
    </row>
    <row r="631" spans="1:17">
      <c r="A631" s="483"/>
      <c r="B631" s="478"/>
      <c r="C631" s="367" t="s">
        <v>180</v>
      </c>
      <c r="D631" s="462"/>
      <c r="E631" s="462"/>
      <c r="F631" s="462"/>
      <c r="G631" s="462"/>
      <c r="H631" s="462"/>
      <c r="I631" s="462"/>
      <c r="J631" s="462"/>
      <c r="K631" s="462"/>
      <c r="L631" s="462"/>
      <c r="M631" s="462"/>
      <c r="N631" s="462"/>
      <c r="O631" s="462"/>
      <c r="P631" s="462"/>
      <c r="Q631" s="462"/>
    </row>
    <row r="632" spans="1:17">
      <c r="A632" s="483"/>
      <c r="B632" s="478"/>
      <c r="C632" s="367" t="s">
        <v>185</v>
      </c>
      <c r="D632" s="466"/>
      <c r="E632" s="466"/>
      <c r="F632" s="466"/>
      <c r="G632" s="466"/>
      <c r="H632" s="466"/>
      <c r="I632" s="466"/>
      <c r="J632" s="466"/>
      <c r="K632" s="466"/>
      <c r="L632" s="466"/>
      <c r="M632" s="466"/>
      <c r="N632" s="466"/>
      <c r="O632" s="466"/>
      <c r="P632" s="466"/>
      <c r="Q632" s="466"/>
    </row>
    <row r="633" spans="1:17">
      <c r="A633" s="483"/>
      <c r="B633" s="478"/>
      <c r="C633" s="367" t="s">
        <v>163</v>
      </c>
      <c r="D633" s="462"/>
      <c r="E633" s="462"/>
      <c r="F633" s="462"/>
      <c r="G633" s="462"/>
      <c r="H633" s="462"/>
      <c r="I633" s="462"/>
      <c r="J633" s="462"/>
      <c r="K633" s="462"/>
      <c r="L633" s="462"/>
      <c r="M633" s="462"/>
      <c r="N633" s="462"/>
      <c r="O633" s="462"/>
      <c r="P633" s="462"/>
      <c r="Q633" s="462"/>
    </row>
    <row r="634" spans="1:17">
      <c r="A634" s="483"/>
      <c r="B634" s="478"/>
      <c r="C634" s="367" t="s">
        <v>175</v>
      </c>
      <c r="D634" s="466"/>
      <c r="E634" s="466"/>
      <c r="F634" s="466"/>
      <c r="G634" s="466"/>
      <c r="H634" s="466"/>
      <c r="I634" s="466"/>
      <c r="J634" s="466"/>
      <c r="K634" s="466"/>
      <c r="L634" s="466"/>
      <c r="M634" s="466"/>
      <c r="N634" s="466"/>
      <c r="O634" s="466"/>
      <c r="P634" s="466"/>
      <c r="Q634" s="466"/>
    </row>
    <row r="635" spans="1:17">
      <c r="A635" s="483"/>
      <c r="B635" s="478"/>
      <c r="C635" s="367" t="s">
        <v>207</v>
      </c>
      <c r="D635" s="462"/>
      <c r="E635" s="462"/>
      <c r="F635" s="462"/>
      <c r="G635" s="462"/>
      <c r="H635" s="462"/>
      <c r="I635" s="462"/>
      <c r="J635" s="462"/>
      <c r="K635" s="462"/>
      <c r="L635" s="462"/>
      <c r="M635" s="462"/>
      <c r="N635" s="462"/>
      <c r="O635" s="462"/>
      <c r="P635" s="462"/>
      <c r="Q635" s="462"/>
    </row>
    <row r="636" spans="1:17">
      <c r="A636" s="483"/>
      <c r="B636" s="478"/>
      <c r="C636" s="367" t="s">
        <v>208</v>
      </c>
      <c r="D636" s="466"/>
      <c r="E636" s="466"/>
      <c r="F636" s="466"/>
      <c r="G636" s="466"/>
      <c r="H636" s="466"/>
      <c r="I636" s="466"/>
      <c r="J636" s="466"/>
      <c r="K636" s="466"/>
      <c r="L636" s="466"/>
      <c r="M636" s="466"/>
      <c r="N636" s="466"/>
      <c r="O636" s="466"/>
      <c r="P636" s="466"/>
      <c r="Q636" s="466"/>
    </row>
    <row r="637" spans="1:17">
      <c r="A637" s="483"/>
      <c r="B637" s="478"/>
      <c r="C637" s="367" t="s">
        <v>239</v>
      </c>
      <c r="D637" s="462"/>
      <c r="E637" s="462"/>
      <c r="F637" s="462"/>
      <c r="G637" s="462"/>
      <c r="H637" s="462"/>
      <c r="I637" s="462"/>
      <c r="J637" s="462"/>
      <c r="K637" s="462"/>
      <c r="L637" s="462"/>
      <c r="M637" s="462"/>
      <c r="N637" s="462"/>
      <c r="O637" s="462"/>
      <c r="P637" s="462"/>
      <c r="Q637" s="462"/>
    </row>
    <row r="638" spans="1:17">
      <c r="A638" s="483"/>
      <c r="B638" s="478"/>
      <c r="C638" s="367" t="s">
        <v>209</v>
      </c>
      <c r="D638" s="466"/>
      <c r="E638" s="466"/>
      <c r="F638" s="466"/>
      <c r="G638" s="466"/>
      <c r="H638" s="466"/>
      <c r="I638" s="466"/>
      <c r="J638" s="466"/>
      <c r="K638" s="466"/>
      <c r="L638" s="466"/>
      <c r="M638" s="466"/>
      <c r="N638" s="466"/>
      <c r="O638" s="466"/>
      <c r="P638" s="466"/>
      <c r="Q638" s="466"/>
    </row>
    <row r="639" spans="1:17">
      <c r="A639" s="483"/>
      <c r="B639" s="484"/>
      <c r="C639" s="367" t="s">
        <v>210</v>
      </c>
      <c r="D639" s="462"/>
      <c r="E639" s="462"/>
      <c r="F639" s="462"/>
      <c r="G639" s="462"/>
      <c r="H639" s="462"/>
      <c r="I639" s="462"/>
      <c r="J639" s="462"/>
      <c r="K639" s="462"/>
      <c r="L639" s="462"/>
      <c r="M639" s="462"/>
      <c r="N639" s="462"/>
      <c r="O639" s="462"/>
      <c r="P639" s="462"/>
      <c r="Q639" s="462"/>
    </row>
    <row r="640" spans="1:17">
      <c r="A640" s="483"/>
      <c r="B640" s="478" t="s">
        <v>242</v>
      </c>
      <c r="C640" s="367" t="s">
        <v>189</v>
      </c>
      <c r="D640" s="466"/>
      <c r="E640" s="466"/>
      <c r="F640" s="466"/>
      <c r="G640" s="466"/>
      <c r="H640" s="466"/>
      <c r="I640" s="466"/>
      <c r="J640" s="466"/>
      <c r="K640" s="466"/>
      <c r="L640" s="466"/>
      <c r="M640" s="466"/>
      <c r="N640" s="466"/>
      <c r="O640" s="466"/>
      <c r="P640" s="466"/>
      <c r="Q640" s="466"/>
    </row>
    <row r="641" spans="1:17">
      <c r="A641" s="483"/>
      <c r="B641" s="478" t="s">
        <v>299</v>
      </c>
      <c r="C641" s="367" t="s">
        <v>176</v>
      </c>
      <c r="D641" s="462"/>
      <c r="E641" s="462"/>
      <c r="F641" s="462"/>
      <c r="G641" s="462"/>
      <c r="H641" s="462"/>
      <c r="I641" s="462"/>
      <c r="J641" s="462"/>
      <c r="K641" s="462"/>
      <c r="L641" s="462"/>
      <c r="M641" s="462"/>
      <c r="N641" s="462"/>
      <c r="O641" s="462"/>
      <c r="P641" s="462"/>
      <c r="Q641" s="462"/>
    </row>
    <row r="642" spans="1:17">
      <c r="A642" s="483"/>
      <c r="B642" s="478" t="s">
        <v>299</v>
      </c>
      <c r="C642" s="367" t="s">
        <v>171</v>
      </c>
      <c r="D642" s="466"/>
      <c r="E642" s="466"/>
      <c r="F642" s="466"/>
      <c r="G642" s="466"/>
      <c r="H642" s="466"/>
      <c r="I642" s="466"/>
      <c r="J642" s="466"/>
      <c r="K642" s="466"/>
      <c r="L642" s="466"/>
      <c r="M642" s="466"/>
      <c r="N642" s="466"/>
      <c r="O642" s="466"/>
      <c r="P642" s="466"/>
      <c r="Q642" s="466"/>
    </row>
    <row r="643" spans="1:17">
      <c r="A643" s="483"/>
      <c r="B643" s="478" t="s">
        <v>299</v>
      </c>
      <c r="C643" s="367" t="s">
        <v>173</v>
      </c>
      <c r="D643" s="462"/>
      <c r="E643" s="462"/>
      <c r="F643" s="462"/>
      <c r="G643" s="462"/>
      <c r="H643" s="462"/>
      <c r="I643" s="462"/>
      <c r="J643" s="462"/>
      <c r="K643" s="462"/>
      <c r="L643" s="462"/>
      <c r="M643" s="462"/>
      <c r="N643" s="462"/>
      <c r="O643" s="462"/>
      <c r="P643" s="462"/>
      <c r="Q643" s="462"/>
    </row>
    <row r="644" spans="1:17">
      <c r="A644" s="483"/>
      <c r="B644" s="478" t="s">
        <v>299</v>
      </c>
      <c r="C644" s="367" t="s">
        <v>169</v>
      </c>
      <c r="D644" s="466"/>
      <c r="E644" s="466"/>
      <c r="F644" s="466"/>
      <c r="G644" s="466"/>
      <c r="H644" s="466"/>
      <c r="I644" s="466"/>
      <c r="J644" s="466"/>
      <c r="K644" s="466"/>
      <c r="L644" s="466"/>
      <c r="M644" s="466"/>
      <c r="N644" s="466"/>
      <c r="O644" s="466"/>
      <c r="P644" s="466"/>
      <c r="Q644" s="466"/>
    </row>
    <row r="645" spans="1:17">
      <c r="A645" s="483"/>
      <c r="B645" s="478" t="s">
        <v>299</v>
      </c>
      <c r="C645" s="367" t="s">
        <v>233</v>
      </c>
      <c r="D645" s="462"/>
      <c r="E645" s="462"/>
      <c r="F645" s="462"/>
      <c r="G645" s="462"/>
      <c r="H645" s="462"/>
      <c r="I645" s="462"/>
      <c r="J645" s="462"/>
      <c r="K645" s="462"/>
      <c r="L645" s="462"/>
      <c r="M645" s="462"/>
      <c r="N645" s="462"/>
      <c r="O645" s="462"/>
      <c r="P645" s="462"/>
      <c r="Q645" s="462"/>
    </row>
    <row r="646" spans="1:17">
      <c r="A646" s="483"/>
      <c r="B646" s="478" t="s">
        <v>299</v>
      </c>
      <c r="C646" s="367" t="s">
        <v>153</v>
      </c>
      <c r="D646" s="466"/>
      <c r="E646" s="466"/>
      <c r="F646" s="466"/>
      <c r="G646" s="466"/>
      <c r="H646" s="466"/>
      <c r="I646" s="466"/>
      <c r="J646" s="466"/>
      <c r="K646" s="466"/>
      <c r="L646" s="466"/>
      <c r="M646" s="466"/>
      <c r="N646" s="466"/>
      <c r="O646" s="466"/>
      <c r="P646" s="466"/>
      <c r="Q646" s="466"/>
    </row>
    <row r="647" spans="1:17">
      <c r="A647" s="483"/>
      <c r="B647" s="478" t="s">
        <v>299</v>
      </c>
      <c r="C647" s="367" t="s">
        <v>234</v>
      </c>
      <c r="D647" s="462"/>
      <c r="E647" s="462"/>
      <c r="F647" s="462"/>
      <c r="G647" s="462"/>
      <c r="H647" s="462"/>
      <c r="I647" s="462"/>
      <c r="J647" s="462"/>
      <c r="K647" s="462"/>
      <c r="L647" s="462"/>
      <c r="M647" s="462"/>
      <c r="N647" s="462"/>
      <c r="O647" s="462"/>
      <c r="P647" s="462"/>
      <c r="Q647" s="462"/>
    </row>
    <row r="648" spans="1:17">
      <c r="A648" s="483"/>
      <c r="B648" s="478" t="s">
        <v>299</v>
      </c>
      <c r="C648" s="367" t="s">
        <v>235</v>
      </c>
      <c r="D648" s="466"/>
      <c r="E648" s="466"/>
      <c r="F648" s="466"/>
      <c r="G648" s="466"/>
      <c r="H648" s="466"/>
      <c r="I648" s="466"/>
      <c r="J648" s="466"/>
      <c r="K648" s="466"/>
      <c r="L648" s="466"/>
      <c r="M648" s="466"/>
      <c r="N648" s="466"/>
      <c r="O648" s="466"/>
      <c r="P648" s="466"/>
      <c r="Q648" s="466"/>
    </row>
    <row r="649" spans="1:17">
      <c r="A649" s="483"/>
      <c r="B649" s="478" t="s">
        <v>299</v>
      </c>
      <c r="C649" s="367" t="s">
        <v>236</v>
      </c>
      <c r="D649" s="463">
        <v>55343.380771861732</v>
      </c>
      <c r="E649" s="463">
        <v>-22223.350853689859</v>
      </c>
      <c r="F649" s="464">
        <v>-0.28650621713664121</v>
      </c>
      <c r="G649" s="472">
        <v>0.34945944895315106</v>
      </c>
      <c r="H649" s="472">
        <v>-0.10890620523808736</v>
      </c>
      <c r="I649" s="473">
        <v>14.301255059821219</v>
      </c>
      <c r="J649" s="473">
        <v>-2.4149578007008046</v>
      </c>
      <c r="K649" s="464">
        <v>-0.14446799767692051</v>
      </c>
      <c r="L649" s="465">
        <v>791479.80429120001</v>
      </c>
      <c r="M649" s="465">
        <v>-505142.19245650584</v>
      </c>
      <c r="N649" s="464">
        <v>-0.38958323530184213</v>
      </c>
      <c r="O649" s="463">
        <v>541648.7826518272</v>
      </c>
      <c r="P649" s="463">
        <v>-511644.80596665898</v>
      </c>
      <c r="Q649" s="464">
        <v>-0.48575706858496981</v>
      </c>
    </row>
    <row r="650" spans="1:17">
      <c r="A650" s="483"/>
      <c r="B650" s="478" t="s">
        <v>299</v>
      </c>
      <c r="C650" s="367" t="s">
        <v>160</v>
      </c>
      <c r="D650" s="466"/>
      <c r="E650" s="466"/>
      <c r="F650" s="466"/>
      <c r="G650" s="466"/>
      <c r="H650" s="466"/>
      <c r="I650" s="466"/>
      <c r="J650" s="466"/>
      <c r="K650" s="466"/>
      <c r="L650" s="466"/>
      <c r="M650" s="466"/>
      <c r="N650" s="466"/>
      <c r="O650" s="466"/>
      <c r="P650" s="466"/>
      <c r="Q650" s="466"/>
    </row>
    <row r="651" spans="1:17">
      <c r="A651" s="483"/>
      <c r="B651" s="478" t="s">
        <v>299</v>
      </c>
      <c r="C651" s="367" t="s">
        <v>155</v>
      </c>
      <c r="D651" s="462"/>
      <c r="E651" s="462"/>
      <c r="F651" s="462"/>
      <c r="G651" s="462"/>
      <c r="H651" s="462"/>
      <c r="I651" s="462"/>
      <c r="J651" s="462"/>
      <c r="K651" s="462"/>
      <c r="L651" s="462"/>
      <c r="M651" s="462"/>
      <c r="N651" s="462"/>
      <c r="O651" s="462"/>
      <c r="P651" s="462"/>
      <c r="Q651" s="462"/>
    </row>
    <row r="652" spans="1:17">
      <c r="A652" s="483"/>
      <c r="B652" s="478" t="s">
        <v>299</v>
      </c>
      <c r="C652" s="367" t="s">
        <v>168</v>
      </c>
      <c r="D652" s="466"/>
      <c r="E652" s="466"/>
      <c r="F652" s="466"/>
      <c r="G652" s="466"/>
      <c r="H652" s="466"/>
      <c r="I652" s="466"/>
      <c r="J652" s="466"/>
      <c r="K652" s="466"/>
      <c r="L652" s="466"/>
      <c r="M652" s="466"/>
      <c r="N652" s="466"/>
      <c r="O652" s="466"/>
      <c r="P652" s="466"/>
      <c r="Q652" s="466"/>
    </row>
    <row r="653" spans="1:17">
      <c r="A653" s="483"/>
      <c r="B653" s="478" t="s">
        <v>299</v>
      </c>
      <c r="C653" s="367" t="s">
        <v>157</v>
      </c>
      <c r="D653" s="462"/>
      <c r="E653" s="462"/>
      <c r="F653" s="462"/>
      <c r="G653" s="462"/>
      <c r="H653" s="462"/>
      <c r="I653" s="462"/>
      <c r="J653" s="462"/>
      <c r="K653" s="462"/>
      <c r="L653" s="462"/>
      <c r="M653" s="462"/>
      <c r="N653" s="462"/>
      <c r="O653" s="462"/>
      <c r="P653" s="462"/>
      <c r="Q653" s="462"/>
    </row>
    <row r="654" spans="1:17">
      <c r="A654" s="483"/>
      <c r="B654" s="478" t="s">
        <v>299</v>
      </c>
      <c r="C654" s="367" t="s">
        <v>178</v>
      </c>
      <c r="D654" s="466"/>
      <c r="E654" s="466"/>
      <c r="F654" s="466"/>
      <c r="G654" s="466"/>
      <c r="H654" s="466"/>
      <c r="I654" s="466"/>
      <c r="J654" s="466"/>
      <c r="K654" s="466"/>
      <c r="L654" s="466"/>
      <c r="M654" s="466"/>
      <c r="N654" s="466"/>
      <c r="O654" s="466"/>
      <c r="P654" s="466"/>
      <c r="Q654" s="466"/>
    </row>
    <row r="655" spans="1:17">
      <c r="A655" s="483"/>
      <c r="B655" s="478" t="s">
        <v>299</v>
      </c>
      <c r="C655" s="367" t="s">
        <v>154</v>
      </c>
      <c r="D655" s="462"/>
      <c r="E655" s="462"/>
      <c r="F655" s="462"/>
      <c r="G655" s="462"/>
      <c r="H655" s="462"/>
      <c r="I655" s="462"/>
      <c r="J655" s="462"/>
      <c r="K655" s="462"/>
      <c r="L655" s="462"/>
      <c r="M655" s="462"/>
      <c r="N655" s="462"/>
      <c r="O655" s="462"/>
      <c r="P655" s="462"/>
      <c r="Q655" s="462"/>
    </row>
    <row r="656" spans="1:17">
      <c r="A656" s="483"/>
      <c r="B656" s="478" t="s">
        <v>299</v>
      </c>
      <c r="C656" s="367" t="s">
        <v>237</v>
      </c>
      <c r="D656" s="466"/>
      <c r="E656" s="466"/>
      <c r="F656" s="466"/>
      <c r="G656" s="466"/>
      <c r="H656" s="466"/>
      <c r="I656" s="466"/>
      <c r="J656" s="466"/>
      <c r="K656" s="466"/>
      <c r="L656" s="466"/>
      <c r="M656" s="466"/>
      <c r="N656" s="466"/>
      <c r="O656" s="466"/>
      <c r="P656" s="466"/>
      <c r="Q656" s="466"/>
    </row>
    <row r="657" spans="1:17">
      <c r="A657" s="483"/>
      <c r="B657" s="478" t="s">
        <v>299</v>
      </c>
      <c r="C657" s="367" t="s">
        <v>183</v>
      </c>
      <c r="D657" s="462"/>
      <c r="E657" s="462"/>
      <c r="F657" s="462"/>
      <c r="G657" s="462"/>
      <c r="H657" s="462"/>
      <c r="I657" s="462"/>
      <c r="J657" s="462"/>
      <c r="K657" s="462"/>
      <c r="L657" s="462"/>
      <c r="M657" s="462"/>
      <c r="N657" s="462"/>
      <c r="O657" s="462"/>
      <c r="P657" s="462"/>
      <c r="Q657" s="462"/>
    </row>
    <row r="658" spans="1:17">
      <c r="A658" s="483"/>
      <c r="B658" s="478" t="s">
        <v>299</v>
      </c>
      <c r="C658" s="367" t="s">
        <v>167</v>
      </c>
      <c r="D658" s="466"/>
      <c r="E658" s="466"/>
      <c r="F658" s="466"/>
      <c r="G658" s="466"/>
      <c r="H658" s="466"/>
      <c r="I658" s="466"/>
      <c r="J658" s="466"/>
      <c r="K658" s="466"/>
      <c r="L658" s="466"/>
      <c r="M658" s="466"/>
      <c r="N658" s="466"/>
      <c r="O658" s="466"/>
      <c r="P658" s="466"/>
      <c r="Q658" s="466"/>
    </row>
    <row r="659" spans="1:17">
      <c r="A659" s="483"/>
      <c r="B659" s="478" t="s">
        <v>299</v>
      </c>
      <c r="C659" s="367" t="s">
        <v>187</v>
      </c>
      <c r="D659" s="462"/>
      <c r="E659" s="462"/>
      <c r="F659" s="462"/>
      <c r="G659" s="462"/>
      <c r="H659" s="462"/>
      <c r="I659" s="462"/>
      <c r="J659" s="462"/>
      <c r="K659" s="462"/>
      <c r="L659" s="462"/>
      <c r="M659" s="462"/>
      <c r="N659" s="462"/>
      <c r="O659" s="462"/>
      <c r="P659" s="462"/>
      <c r="Q659" s="462"/>
    </row>
    <row r="660" spans="1:17">
      <c r="A660" s="483"/>
      <c r="B660" s="478" t="s">
        <v>299</v>
      </c>
      <c r="C660" s="367" t="s">
        <v>165</v>
      </c>
      <c r="D660" s="466"/>
      <c r="E660" s="466"/>
      <c r="F660" s="466"/>
      <c r="G660" s="466"/>
      <c r="H660" s="466"/>
      <c r="I660" s="466"/>
      <c r="J660" s="466"/>
      <c r="K660" s="466"/>
      <c r="L660" s="466"/>
      <c r="M660" s="466"/>
      <c r="N660" s="466"/>
      <c r="O660" s="466"/>
      <c r="P660" s="466"/>
      <c r="Q660" s="466"/>
    </row>
    <row r="661" spans="1:17">
      <c r="A661" s="483"/>
      <c r="B661" s="478" t="s">
        <v>299</v>
      </c>
      <c r="C661" s="367" t="s">
        <v>238</v>
      </c>
      <c r="D661" s="462"/>
      <c r="E661" s="462"/>
      <c r="F661" s="462"/>
      <c r="G661" s="462"/>
      <c r="H661" s="462"/>
      <c r="I661" s="462"/>
      <c r="J661" s="462"/>
      <c r="K661" s="462"/>
      <c r="L661" s="462"/>
      <c r="M661" s="462"/>
      <c r="N661" s="462"/>
      <c r="O661" s="462"/>
      <c r="P661" s="462"/>
      <c r="Q661" s="462"/>
    </row>
    <row r="662" spans="1:17">
      <c r="A662" s="483"/>
      <c r="B662" s="478" t="s">
        <v>299</v>
      </c>
      <c r="C662" s="367" t="s">
        <v>184</v>
      </c>
      <c r="D662" s="466"/>
      <c r="E662" s="466"/>
      <c r="F662" s="466"/>
      <c r="G662" s="466"/>
      <c r="H662" s="466"/>
      <c r="I662" s="466"/>
      <c r="J662" s="466"/>
      <c r="K662" s="466"/>
      <c r="L662" s="466"/>
      <c r="M662" s="466"/>
      <c r="N662" s="466"/>
      <c r="O662" s="466"/>
      <c r="P662" s="466"/>
      <c r="Q662" s="466"/>
    </row>
    <row r="663" spans="1:17">
      <c r="A663" s="483"/>
      <c r="B663" s="478" t="s">
        <v>299</v>
      </c>
      <c r="C663" s="367" t="s">
        <v>170</v>
      </c>
      <c r="D663" s="462"/>
      <c r="E663" s="462"/>
      <c r="F663" s="462"/>
      <c r="G663" s="462"/>
      <c r="H663" s="462"/>
      <c r="I663" s="462"/>
      <c r="J663" s="462"/>
      <c r="K663" s="462"/>
      <c r="L663" s="462"/>
      <c r="M663" s="462"/>
      <c r="N663" s="462"/>
      <c r="O663" s="462"/>
      <c r="P663" s="462"/>
      <c r="Q663" s="462"/>
    </row>
    <row r="664" spans="1:17">
      <c r="A664" s="483"/>
      <c r="B664" s="478" t="s">
        <v>299</v>
      </c>
      <c r="C664" s="367" t="s">
        <v>174</v>
      </c>
      <c r="D664" s="466"/>
      <c r="E664" s="466"/>
      <c r="F664" s="466"/>
      <c r="G664" s="466"/>
      <c r="H664" s="466"/>
      <c r="I664" s="466"/>
      <c r="J664" s="466"/>
      <c r="K664" s="466"/>
      <c r="L664" s="466"/>
      <c r="M664" s="466"/>
      <c r="N664" s="466"/>
      <c r="O664" s="466"/>
      <c r="P664" s="466"/>
      <c r="Q664" s="466"/>
    </row>
    <row r="665" spans="1:17">
      <c r="A665" s="483"/>
      <c r="B665" s="478" t="s">
        <v>299</v>
      </c>
      <c r="C665" s="367" t="s">
        <v>182</v>
      </c>
      <c r="D665" s="462"/>
      <c r="E665" s="462"/>
      <c r="F665" s="462"/>
      <c r="G665" s="462"/>
      <c r="H665" s="462"/>
      <c r="I665" s="462"/>
      <c r="J665" s="462"/>
      <c r="K665" s="462"/>
      <c r="L665" s="462"/>
      <c r="M665" s="462"/>
      <c r="N665" s="462"/>
      <c r="O665" s="462"/>
      <c r="P665" s="462"/>
      <c r="Q665" s="462"/>
    </row>
    <row r="666" spans="1:17">
      <c r="A666" s="483"/>
      <c r="B666" s="478" t="s">
        <v>299</v>
      </c>
      <c r="C666" s="367" t="s">
        <v>172</v>
      </c>
      <c r="D666" s="466"/>
      <c r="E666" s="466"/>
      <c r="F666" s="466"/>
      <c r="G666" s="466"/>
      <c r="H666" s="466"/>
      <c r="I666" s="466"/>
      <c r="J666" s="466"/>
      <c r="K666" s="466"/>
      <c r="L666" s="466"/>
      <c r="M666" s="466"/>
      <c r="N666" s="466"/>
      <c r="O666" s="466"/>
      <c r="P666" s="466"/>
      <c r="Q666" s="466"/>
    </row>
    <row r="667" spans="1:17">
      <c r="A667" s="483"/>
      <c r="B667" s="478" t="s">
        <v>299</v>
      </c>
      <c r="C667" s="367" t="s">
        <v>314</v>
      </c>
      <c r="D667" s="462"/>
      <c r="E667" s="462"/>
      <c r="F667" s="462"/>
      <c r="G667" s="462"/>
      <c r="H667" s="462"/>
      <c r="I667" s="462"/>
      <c r="J667" s="462"/>
      <c r="K667" s="462"/>
      <c r="L667" s="462"/>
      <c r="M667" s="462"/>
      <c r="N667" s="462"/>
      <c r="O667" s="462"/>
      <c r="P667" s="462"/>
      <c r="Q667" s="462"/>
    </row>
    <row r="668" spans="1:17">
      <c r="A668" s="483"/>
      <c r="B668" s="478" t="s">
        <v>299</v>
      </c>
      <c r="C668" s="367" t="s">
        <v>188</v>
      </c>
      <c r="D668" s="466"/>
      <c r="E668" s="466"/>
      <c r="F668" s="466"/>
      <c r="G668" s="466"/>
      <c r="H668" s="466"/>
      <c r="I668" s="466"/>
      <c r="J668" s="466"/>
      <c r="K668" s="466"/>
      <c r="L668" s="466"/>
      <c r="M668" s="466"/>
      <c r="N668" s="466"/>
      <c r="O668" s="466"/>
      <c r="P668" s="466"/>
      <c r="Q668" s="466"/>
    </row>
    <row r="669" spans="1:17">
      <c r="A669" s="483"/>
      <c r="B669" s="478" t="s">
        <v>299</v>
      </c>
      <c r="C669" s="367" t="s">
        <v>179</v>
      </c>
      <c r="D669" s="462"/>
      <c r="E669" s="462"/>
      <c r="F669" s="462"/>
      <c r="G669" s="462"/>
      <c r="H669" s="462"/>
      <c r="I669" s="462"/>
      <c r="J669" s="462"/>
      <c r="K669" s="462"/>
      <c r="L669" s="462"/>
      <c r="M669" s="462"/>
      <c r="N669" s="462"/>
      <c r="O669" s="462"/>
      <c r="P669" s="462"/>
      <c r="Q669" s="462"/>
    </row>
    <row r="670" spans="1:17">
      <c r="A670" s="483"/>
      <c r="B670" s="478" t="s">
        <v>299</v>
      </c>
      <c r="C670" s="367" t="s">
        <v>158</v>
      </c>
      <c r="D670" s="466"/>
      <c r="E670" s="466"/>
      <c r="F670" s="466"/>
      <c r="G670" s="466"/>
      <c r="H670" s="466"/>
      <c r="I670" s="466"/>
      <c r="J670" s="466"/>
      <c r="K670" s="466"/>
      <c r="L670" s="466"/>
      <c r="M670" s="466"/>
      <c r="N670" s="466"/>
      <c r="O670" s="466"/>
      <c r="P670" s="466"/>
      <c r="Q670" s="466"/>
    </row>
    <row r="671" spans="1:17">
      <c r="A671" s="483"/>
      <c r="B671" s="478" t="s">
        <v>299</v>
      </c>
      <c r="C671" s="367" t="s">
        <v>156</v>
      </c>
      <c r="D671" s="462"/>
      <c r="E671" s="462"/>
      <c r="F671" s="462"/>
      <c r="G671" s="462"/>
      <c r="H671" s="462"/>
      <c r="I671" s="462"/>
      <c r="J671" s="462"/>
      <c r="K671" s="462"/>
      <c r="L671" s="462"/>
      <c r="M671" s="462"/>
      <c r="N671" s="462"/>
      <c r="O671" s="462"/>
      <c r="P671" s="462"/>
      <c r="Q671" s="462"/>
    </row>
    <row r="672" spans="1:17">
      <c r="A672" s="483"/>
      <c r="B672" s="478" t="s">
        <v>299</v>
      </c>
      <c r="C672" s="367" t="s">
        <v>166</v>
      </c>
      <c r="D672" s="466"/>
      <c r="E672" s="466"/>
      <c r="F672" s="466"/>
      <c r="G672" s="466"/>
      <c r="H672" s="466"/>
      <c r="I672" s="466"/>
      <c r="J672" s="466"/>
      <c r="K672" s="466"/>
      <c r="L672" s="466"/>
      <c r="M672" s="466"/>
      <c r="N672" s="466"/>
      <c r="O672" s="466"/>
      <c r="P672" s="466"/>
      <c r="Q672" s="466"/>
    </row>
    <row r="673" spans="1:17">
      <c r="A673" s="483"/>
      <c r="B673" s="478" t="s">
        <v>299</v>
      </c>
      <c r="C673" s="367" t="s">
        <v>186</v>
      </c>
      <c r="D673" s="462"/>
      <c r="E673" s="462"/>
      <c r="F673" s="462"/>
      <c r="G673" s="462"/>
      <c r="H673" s="462"/>
      <c r="I673" s="462"/>
      <c r="J673" s="462"/>
      <c r="K673" s="462"/>
      <c r="L673" s="462"/>
      <c r="M673" s="462"/>
      <c r="N673" s="462"/>
      <c r="O673" s="462"/>
      <c r="P673" s="462"/>
      <c r="Q673" s="462"/>
    </row>
    <row r="674" spans="1:17">
      <c r="A674" s="483"/>
      <c r="B674" s="478" t="s">
        <v>299</v>
      </c>
      <c r="C674" s="367" t="s">
        <v>181</v>
      </c>
      <c r="D674" s="466"/>
      <c r="E674" s="466"/>
      <c r="F674" s="466"/>
      <c r="G674" s="466"/>
      <c r="H674" s="466"/>
      <c r="I674" s="466"/>
      <c r="J674" s="466"/>
      <c r="K674" s="466"/>
      <c r="L674" s="466"/>
      <c r="M674" s="466"/>
      <c r="N674" s="466"/>
      <c r="O674" s="466"/>
      <c r="P674" s="466"/>
      <c r="Q674" s="466"/>
    </row>
    <row r="675" spans="1:17">
      <c r="A675" s="483"/>
      <c r="B675" s="478" t="s">
        <v>299</v>
      </c>
      <c r="C675" s="367" t="s">
        <v>159</v>
      </c>
      <c r="D675" s="462"/>
      <c r="E675" s="462"/>
      <c r="F675" s="462"/>
      <c r="G675" s="462"/>
      <c r="H675" s="462"/>
      <c r="I675" s="462"/>
      <c r="J675" s="462"/>
      <c r="K675" s="462"/>
      <c r="L675" s="462"/>
      <c r="M675" s="462"/>
      <c r="N675" s="462"/>
      <c r="O675" s="462"/>
      <c r="P675" s="462"/>
      <c r="Q675" s="462"/>
    </row>
    <row r="676" spans="1:17">
      <c r="A676" s="483"/>
      <c r="B676" s="478" t="s">
        <v>299</v>
      </c>
      <c r="C676" s="367" t="s">
        <v>161</v>
      </c>
      <c r="D676" s="466"/>
      <c r="E676" s="466"/>
      <c r="F676" s="466"/>
      <c r="G676" s="466"/>
      <c r="H676" s="466"/>
      <c r="I676" s="466"/>
      <c r="J676" s="466"/>
      <c r="K676" s="466"/>
      <c r="L676" s="466"/>
      <c r="M676" s="466"/>
      <c r="N676" s="466"/>
      <c r="O676" s="466"/>
      <c r="P676" s="466"/>
      <c r="Q676" s="466"/>
    </row>
    <row r="677" spans="1:17">
      <c r="A677" s="483"/>
      <c r="B677" s="478" t="s">
        <v>299</v>
      </c>
      <c r="C677" s="367" t="s">
        <v>177</v>
      </c>
      <c r="D677" s="462"/>
      <c r="E677" s="462"/>
      <c r="F677" s="462"/>
      <c r="G677" s="462"/>
      <c r="H677" s="462"/>
      <c r="I677" s="462"/>
      <c r="J677" s="462"/>
      <c r="K677" s="462"/>
      <c r="L677" s="462"/>
      <c r="M677" s="462"/>
      <c r="N677" s="462"/>
      <c r="O677" s="462"/>
      <c r="P677" s="462"/>
      <c r="Q677" s="462"/>
    </row>
    <row r="678" spans="1:17">
      <c r="A678" s="483"/>
      <c r="B678" s="478" t="s">
        <v>299</v>
      </c>
      <c r="C678" s="367" t="s">
        <v>164</v>
      </c>
      <c r="D678" s="466"/>
      <c r="E678" s="466"/>
      <c r="F678" s="466"/>
      <c r="G678" s="466"/>
      <c r="H678" s="466"/>
      <c r="I678" s="466"/>
      <c r="J678" s="466"/>
      <c r="K678" s="466"/>
      <c r="L678" s="466"/>
      <c r="M678" s="466"/>
      <c r="N678" s="466"/>
      <c r="O678" s="466"/>
      <c r="P678" s="466"/>
      <c r="Q678" s="466"/>
    </row>
    <row r="679" spans="1:17">
      <c r="A679" s="483"/>
      <c r="B679" s="478" t="s">
        <v>299</v>
      </c>
      <c r="C679" s="367" t="s">
        <v>190</v>
      </c>
      <c r="D679" s="462"/>
      <c r="E679" s="462"/>
      <c r="F679" s="462"/>
      <c r="G679" s="462"/>
      <c r="H679" s="462"/>
      <c r="I679" s="462"/>
      <c r="J679" s="462"/>
      <c r="K679" s="462"/>
      <c r="L679" s="462"/>
      <c r="M679" s="462"/>
      <c r="N679" s="462"/>
      <c r="O679" s="462"/>
      <c r="P679" s="462"/>
      <c r="Q679" s="462"/>
    </row>
    <row r="680" spans="1:17">
      <c r="A680" s="483"/>
      <c r="B680" s="478" t="s">
        <v>299</v>
      </c>
      <c r="C680" s="367" t="s">
        <v>180</v>
      </c>
      <c r="D680" s="466"/>
      <c r="E680" s="466"/>
      <c r="F680" s="466"/>
      <c r="G680" s="466"/>
      <c r="H680" s="466"/>
      <c r="I680" s="466"/>
      <c r="J680" s="466"/>
      <c r="K680" s="466"/>
      <c r="L680" s="466"/>
      <c r="M680" s="466"/>
      <c r="N680" s="466"/>
      <c r="O680" s="466"/>
      <c r="P680" s="466"/>
      <c r="Q680" s="466"/>
    </row>
    <row r="681" spans="1:17">
      <c r="A681" s="483"/>
      <c r="B681" s="478" t="s">
        <v>299</v>
      </c>
      <c r="C681" s="367" t="s">
        <v>185</v>
      </c>
      <c r="D681" s="462"/>
      <c r="E681" s="462"/>
      <c r="F681" s="462"/>
      <c r="G681" s="462"/>
      <c r="H681" s="462"/>
      <c r="I681" s="462"/>
      <c r="J681" s="462"/>
      <c r="K681" s="462"/>
      <c r="L681" s="462"/>
      <c r="M681" s="462"/>
      <c r="N681" s="462"/>
      <c r="O681" s="462"/>
      <c r="P681" s="462"/>
      <c r="Q681" s="462"/>
    </row>
    <row r="682" spans="1:17">
      <c r="A682" s="483"/>
      <c r="B682" s="478" t="s">
        <v>299</v>
      </c>
      <c r="C682" s="367" t="s">
        <v>163</v>
      </c>
      <c r="D682" s="466"/>
      <c r="E682" s="466"/>
      <c r="F682" s="466"/>
      <c r="G682" s="466"/>
      <c r="H682" s="466"/>
      <c r="I682" s="466"/>
      <c r="J682" s="466"/>
      <c r="K682" s="466"/>
      <c r="L682" s="466"/>
      <c r="M682" s="466"/>
      <c r="N682" s="466"/>
      <c r="O682" s="466"/>
      <c r="P682" s="466"/>
      <c r="Q682" s="466"/>
    </row>
    <row r="683" spans="1:17">
      <c r="A683" s="483"/>
      <c r="B683" s="478" t="s">
        <v>299</v>
      </c>
      <c r="C683" s="367" t="s">
        <v>175</v>
      </c>
      <c r="D683" s="462"/>
      <c r="E683" s="462"/>
      <c r="F683" s="462"/>
      <c r="G683" s="462"/>
      <c r="H683" s="462"/>
      <c r="I683" s="462"/>
      <c r="J683" s="462"/>
      <c r="K683" s="462"/>
      <c r="L683" s="462"/>
      <c r="M683" s="462"/>
      <c r="N683" s="462"/>
      <c r="O683" s="462"/>
      <c r="P683" s="462"/>
      <c r="Q683" s="462"/>
    </row>
    <row r="684" spans="1:17">
      <c r="A684" s="483"/>
      <c r="B684" s="478" t="s">
        <v>299</v>
      </c>
      <c r="C684" s="367" t="s">
        <v>207</v>
      </c>
      <c r="D684" s="466"/>
      <c r="E684" s="466"/>
      <c r="F684" s="466"/>
      <c r="G684" s="466"/>
      <c r="H684" s="466"/>
      <c r="I684" s="466"/>
      <c r="J684" s="466"/>
      <c r="K684" s="466"/>
      <c r="L684" s="466"/>
      <c r="M684" s="466"/>
      <c r="N684" s="466"/>
      <c r="O684" s="466"/>
      <c r="P684" s="466"/>
      <c r="Q684" s="466"/>
    </row>
    <row r="685" spans="1:17">
      <c r="A685" s="483"/>
      <c r="B685" s="478" t="s">
        <v>299</v>
      </c>
      <c r="C685" s="367" t="s">
        <v>208</v>
      </c>
      <c r="D685" s="462"/>
      <c r="E685" s="462"/>
      <c r="F685" s="462"/>
      <c r="G685" s="462"/>
      <c r="H685" s="462"/>
      <c r="I685" s="462"/>
      <c r="J685" s="462"/>
      <c r="K685" s="462"/>
      <c r="L685" s="462"/>
      <c r="M685" s="462"/>
      <c r="N685" s="462"/>
      <c r="O685" s="462"/>
      <c r="P685" s="462"/>
      <c r="Q685" s="462"/>
    </row>
    <row r="686" spans="1:17">
      <c r="A686" s="483"/>
      <c r="B686" s="478" t="s">
        <v>299</v>
      </c>
      <c r="C686" s="367" t="s">
        <v>239</v>
      </c>
      <c r="D686" s="466"/>
      <c r="E686" s="466"/>
      <c r="F686" s="466"/>
      <c r="G686" s="466"/>
      <c r="H686" s="466"/>
      <c r="I686" s="466"/>
      <c r="J686" s="466"/>
      <c r="K686" s="466"/>
      <c r="L686" s="466"/>
      <c r="M686" s="466"/>
      <c r="N686" s="466"/>
      <c r="O686" s="466"/>
      <c r="P686" s="466"/>
      <c r="Q686" s="466"/>
    </row>
    <row r="687" spans="1:17">
      <c r="A687" s="483"/>
      <c r="B687" s="478" t="s">
        <v>299</v>
      </c>
      <c r="C687" s="367" t="s">
        <v>209</v>
      </c>
      <c r="D687" s="462"/>
      <c r="E687" s="462"/>
      <c r="F687" s="462"/>
      <c r="G687" s="462"/>
      <c r="H687" s="462"/>
      <c r="I687" s="462"/>
      <c r="J687" s="462"/>
      <c r="K687" s="462"/>
      <c r="L687" s="462"/>
      <c r="M687" s="462"/>
      <c r="N687" s="462"/>
      <c r="O687" s="462"/>
      <c r="P687" s="462"/>
      <c r="Q687" s="462"/>
    </row>
    <row r="688" spans="1:17">
      <c r="A688" s="483"/>
      <c r="B688" s="484" t="s">
        <v>299</v>
      </c>
      <c r="C688" s="367" t="s">
        <v>210</v>
      </c>
      <c r="D688" s="466"/>
      <c r="E688" s="466"/>
      <c r="F688" s="466"/>
      <c r="G688" s="466"/>
      <c r="H688" s="466"/>
      <c r="I688" s="466"/>
      <c r="J688" s="466"/>
      <c r="K688" s="466"/>
      <c r="L688" s="466"/>
      <c r="M688" s="466"/>
      <c r="N688" s="466"/>
      <c r="O688" s="466"/>
      <c r="P688" s="466"/>
      <c r="Q688" s="466"/>
    </row>
    <row r="689" spans="1:17">
      <c r="A689" s="483"/>
      <c r="B689" s="478" t="s">
        <v>241</v>
      </c>
      <c r="C689" s="367" t="s">
        <v>189</v>
      </c>
      <c r="D689" s="462"/>
      <c r="E689" s="462"/>
      <c r="F689" s="462"/>
      <c r="G689" s="462"/>
      <c r="H689" s="462"/>
      <c r="I689" s="462"/>
      <c r="J689" s="462"/>
      <c r="K689" s="462"/>
      <c r="L689" s="462"/>
      <c r="M689" s="462"/>
      <c r="N689" s="462"/>
      <c r="O689" s="462"/>
      <c r="P689" s="462"/>
      <c r="Q689" s="462"/>
    </row>
    <row r="690" spans="1:17">
      <c r="A690" s="483"/>
      <c r="B690" s="478" t="s">
        <v>300</v>
      </c>
      <c r="C690" s="367" t="s">
        <v>176</v>
      </c>
      <c r="D690" s="466"/>
      <c r="E690" s="466"/>
      <c r="F690" s="466"/>
      <c r="G690" s="466"/>
      <c r="H690" s="466"/>
      <c r="I690" s="466"/>
      <c r="J690" s="466"/>
      <c r="K690" s="466"/>
      <c r="L690" s="466"/>
      <c r="M690" s="466"/>
      <c r="N690" s="466"/>
      <c r="O690" s="466"/>
      <c r="P690" s="466"/>
      <c r="Q690" s="466"/>
    </row>
    <row r="691" spans="1:17">
      <c r="A691" s="483"/>
      <c r="B691" s="478" t="s">
        <v>300</v>
      </c>
      <c r="C691" s="367" t="s">
        <v>171</v>
      </c>
      <c r="D691" s="462"/>
      <c r="E691" s="462"/>
      <c r="F691" s="462"/>
      <c r="G691" s="462"/>
      <c r="H691" s="462"/>
      <c r="I691" s="462"/>
      <c r="J691" s="462"/>
      <c r="K691" s="462"/>
      <c r="L691" s="462"/>
      <c r="M691" s="462"/>
      <c r="N691" s="462"/>
      <c r="O691" s="462"/>
      <c r="P691" s="462"/>
      <c r="Q691" s="462"/>
    </row>
    <row r="692" spans="1:17">
      <c r="A692" s="483"/>
      <c r="B692" s="478" t="s">
        <v>300</v>
      </c>
      <c r="C692" s="367" t="s">
        <v>173</v>
      </c>
      <c r="D692" s="466"/>
      <c r="E692" s="466"/>
      <c r="F692" s="466"/>
      <c r="G692" s="466"/>
      <c r="H692" s="466"/>
      <c r="I692" s="466"/>
      <c r="J692" s="466"/>
      <c r="K692" s="466"/>
      <c r="L692" s="466"/>
      <c r="M692" s="466"/>
      <c r="N692" s="466"/>
      <c r="O692" s="466"/>
      <c r="P692" s="466"/>
      <c r="Q692" s="466"/>
    </row>
    <row r="693" spans="1:17">
      <c r="A693" s="483"/>
      <c r="B693" s="478" t="s">
        <v>300</v>
      </c>
      <c r="C693" s="367" t="s">
        <v>169</v>
      </c>
      <c r="D693" s="462"/>
      <c r="E693" s="462"/>
      <c r="F693" s="462"/>
      <c r="G693" s="462"/>
      <c r="H693" s="462"/>
      <c r="I693" s="462"/>
      <c r="J693" s="462"/>
      <c r="K693" s="462"/>
      <c r="L693" s="462"/>
      <c r="M693" s="462"/>
      <c r="N693" s="462"/>
      <c r="O693" s="462"/>
      <c r="P693" s="462"/>
      <c r="Q693" s="462"/>
    </row>
    <row r="694" spans="1:17">
      <c r="A694" s="483"/>
      <c r="B694" s="478" t="s">
        <v>300</v>
      </c>
      <c r="C694" s="367" t="s">
        <v>233</v>
      </c>
      <c r="D694" s="466"/>
      <c r="E694" s="466"/>
      <c r="F694" s="466"/>
      <c r="G694" s="466"/>
      <c r="H694" s="466"/>
      <c r="I694" s="466"/>
      <c r="J694" s="466"/>
      <c r="K694" s="466"/>
      <c r="L694" s="466"/>
      <c r="M694" s="466"/>
      <c r="N694" s="466"/>
      <c r="O694" s="466"/>
      <c r="P694" s="466"/>
      <c r="Q694" s="466"/>
    </row>
    <row r="695" spans="1:17">
      <c r="A695" s="483"/>
      <c r="B695" s="478" t="s">
        <v>300</v>
      </c>
      <c r="C695" s="367" t="s">
        <v>153</v>
      </c>
      <c r="D695" s="462"/>
      <c r="E695" s="462"/>
      <c r="F695" s="462"/>
      <c r="G695" s="462"/>
      <c r="H695" s="462"/>
      <c r="I695" s="462"/>
      <c r="J695" s="462"/>
      <c r="K695" s="462"/>
      <c r="L695" s="462"/>
      <c r="M695" s="462"/>
      <c r="N695" s="462"/>
      <c r="O695" s="462"/>
      <c r="P695" s="462"/>
      <c r="Q695" s="462"/>
    </row>
    <row r="696" spans="1:17">
      <c r="A696" s="483"/>
      <c r="B696" s="478" t="s">
        <v>300</v>
      </c>
      <c r="C696" s="367" t="s">
        <v>234</v>
      </c>
      <c r="D696" s="466"/>
      <c r="E696" s="466"/>
      <c r="F696" s="466"/>
      <c r="G696" s="466"/>
      <c r="H696" s="466"/>
      <c r="I696" s="466"/>
      <c r="J696" s="466"/>
      <c r="K696" s="466"/>
      <c r="L696" s="466"/>
      <c r="M696" s="466"/>
      <c r="N696" s="466"/>
      <c r="O696" s="466"/>
      <c r="P696" s="466"/>
      <c r="Q696" s="466"/>
    </row>
    <row r="697" spans="1:17">
      <c r="A697" s="483"/>
      <c r="B697" s="478" t="s">
        <v>300</v>
      </c>
      <c r="C697" s="367" t="s">
        <v>235</v>
      </c>
      <c r="D697" s="462"/>
      <c r="E697" s="462"/>
      <c r="F697" s="462"/>
      <c r="G697" s="462"/>
      <c r="H697" s="462"/>
      <c r="I697" s="462"/>
      <c r="J697" s="462"/>
      <c r="K697" s="462"/>
      <c r="L697" s="462"/>
      <c r="M697" s="462"/>
      <c r="N697" s="462"/>
      <c r="O697" s="462"/>
      <c r="P697" s="462"/>
      <c r="Q697" s="462"/>
    </row>
    <row r="698" spans="1:17">
      <c r="A698" s="483"/>
      <c r="B698" s="478" t="s">
        <v>300</v>
      </c>
      <c r="C698" s="367" t="s">
        <v>236</v>
      </c>
      <c r="D698" s="463">
        <v>43620.488544671949</v>
      </c>
      <c r="E698" s="463">
        <v>-23655.035405035444</v>
      </c>
      <c r="F698" s="468">
        <v>-0.35161428728104804</v>
      </c>
      <c r="G698" s="474">
        <v>0.32551152579512288</v>
      </c>
      <c r="H698" s="474">
        <v>-0.14206358787834067</v>
      </c>
      <c r="I698" s="475">
        <v>14.041855871622051</v>
      </c>
      <c r="J698" s="475">
        <v>-2.5989154437155406</v>
      </c>
      <c r="K698" s="468">
        <v>-0.15617758302586326</v>
      </c>
      <c r="L698" s="469">
        <v>612512.61319402419</v>
      </c>
      <c r="M698" s="469">
        <v>-507003.99597257376</v>
      </c>
      <c r="N698" s="468">
        <v>-0.45287760076199574</v>
      </c>
      <c r="O698" s="463">
        <v>408288.10888050304</v>
      </c>
      <c r="P698" s="463">
        <v>-497489.79338078928</v>
      </c>
      <c r="Q698" s="468">
        <v>-0.54924037353836541</v>
      </c>
    </row>
    <row r="699" spans="1:17">
      <c r="A699" s="483"/>
      <c r="B699" s="478" t="s">
        <v>300</v>
      </c>
      <c r="C699" s="367" t="s">
        <v>160</v>
      </c>
      <c r="D699" s="462"/>
      <c r="E699" s="462"/>
      <c r="F699" s="462"/>
      <c r="G699" s="462"/>
      <c r="H699" s="462"/>
      <c r="I699" s="462"/>
      <c r="J699" s="462"/>
      <c r="K699" s="462"/>
      <c r="L699" s="462"/>
      <c r="M699" s="462"/>
      <c r="N699" s="462"/>
      <c r="O699" s="462"/>
      <c r="P699" s="462"/>
      <c r="Q699" s="462"/>
    </row>
    <row r="700" spans="1:17">
      <c r="A700" s="483"/>
      <c r="B700" s="478" t="s">
        <v>300</v>
      </c>
      <c r="C700" s="367" t="s">
        <v>155</v>
      </c>
      <c r="D700" s="466"/>
      <c r="E700" s="466"/>
      <c r="F700" s="466"/>
      <c r="G700" s="466"/>
      <c r="H700" s="466"/>
      <c r="I700" s="466"/>
      <c r="J700" s="466"/>
      <c r="K700" s="466"/>
      <c r="L700" s="466"/>
      <c r="M700" s="466"/>
      <c r="N700" s="466"/>
      <c r="O700" s="466"/>
      <c r="P700" s="466"/>
      <c r="Q700" s="466"/>
    </row>
    <row r="701" spans="1:17">
      <c r="A701" s="483"/>
      <c r="B701" s="478" t="s">
        <v>300</v>
      </c>
      <c r="C701" s="367" t="s">
        <v>168</v>
      </c>
      <c r="D701" s="462"/>
      <c r="E701" s="462"/>
      <c r="F701" s="462"/>
      <c r="G701" s="462"/>
      <c r="H701" s="462"/>
      <c r="I701" s="462"/>
      <c r="J701" s="462"/>
      <c r="K701" s="462"/>
      <c r="L701" s="462"/>
      <c r="M701" s="462"/>
      <c r="N701" s="462"/>
      <c r="O701" s="462"/>
      <c r="P701" s="462"/>
      <c r="Q701" s="462"/>
    </row>
    <row r="702" spans="1:17">
      <c r="A702" s="483"/>
      <c r="B702" s="478" t="s">
        <v>300</v>
      </c>
      <c r="C702" s="367" t="s">
        <v>157</v>
      </c>
      <c r="D702" s="466"/>
      <c r="E702" s="466"/>
      <c r="F702" s="466"/>
      <c r="G702" s="466"/>
      <c r="H702" s="466"/>
      <c r="I702" s="466"/>
      <c r="J702" s="466"/>
      <c r="K702" s="466"/>
      <c r="L702" s="466"/>
      <c r="M702" s="466"/>
      <c r="N702" s="466"/>
      <c r="O702" s="466"/>
      <c r="P702" s="466"/>
      <c r="Q702" s="466"/>
    </row>
    <row r="703" spans="1:17">
      <c r="A703" s="483"/>
      <c r="B703" s="478" t="s">
        <v>300</v>
      </c>
      <c r="C703" s="367" t="s">
        <v>178</v>
      </c>
      <c r="D703" s="462"/>
      <c r="E703" s="462"/>
      <c r="F703" s="462"/>
      <c r="G703" s="462"/>
      <c r="H703" s="462"/>
      <c r="I703" s="462"/>
      <c r="J703" s="462"/>
      <c r="K703" s="462"/>
      <c r="L703" s="462"/>
      <c r="M703" s="462"/>
      <c r="N703" s="462"/>
      <c r="O703" s="462"/>
      <c r="P703" s="462"/>
      <c r="Q703" s="462"/>
    </row>
    <row r="704" spans="1:17">
      <c r="A704" s="483"/>
      <c r="B704" s="478" t="s">
        <v>300</v>
      </c>
      <c r="C704" s="367" t="s">
        <v>154</v>
      </c>
      <c r="D704" s="466"/>
      <c r="E704" s="466"/>
      <c r="F704" s="466"/>
      <c r="G704" s="466"/>
      <c r="H704" s="466"/>
      <c r="I704" s="466"/>
      <c r="J704" s="466"/>
      <c r="K704" s="466"/>
      <c r="L704" s="466"/>
      <c r="M704" s="466"/>
      <c r="N704" s="466"/>
      <c r="O704" s="466"/>
      <c r="P704" s="466"/>
      <c r="Q704" s="466"/>
    </row>
    <row r="705" spans="1:17">
      <c r="A705" s="483"/>
      <c r="B705" s="478" t="s">
        <v>300</v>
      </c>
      <c r="C705" s="367" t="s">
        <v>237</v>
      </c>
      <c r="D705" s="462"/>
      <c r="E705" s="462"/>
      <c r="F705" s="462"/>
      <c r="G705" s="462"/>
      <c r="H705" s="462"/>
      <c r="I705" s="462"/>
      <c r="J705" s="462"/>
      <c r="K705" s="462"/>
      <c r="L705" s="462"/>
      <c r="M705" s="462"/>
      <c r="N705" s="462"/>
      <c r="O705" s="462"/>
      <c r="P705" s="462"/>
      <c r="Q705" s="462"/>
    </row>
    <row r="706" spans="1:17">
      <c r="A706" s="483"/>
      <c r="B706" s="478" t="s">
        <v>300</v>
      </c>
      <c r="C706" s="367" t="s">
        <v>183</v>
      </c>
      <c r="D706" s="466"/>
      <c r="E706" s="466"/>
      <c r="F706" s="466"/>
      <c r="G706" s="466"/>
      <c r="H706" s="466"/>
      <c r="I706" s="466"/>
      <c r="J706" s="466"/>
      <c r="K706" s="466"/>
      <c r="L706" s="466"/>
      <c r="M706" s="466"/>
      <c r="N706" s="466"/>
      <c r="O706" s="466"/>
      <c r="P706" s="466"/>
      <c r="Q706" s="466"/>
    </row>
    <row r="707" spans="1:17">
      <c r="A707" s="483"/>
      <c r="B707" s="478" t="s">
        <v>300</v>
      </c>
      <c r="C707" s="367" t="s">
        <v>167</v>
      </c>
      <c r="D707" s="462"/>
      <c r="E707" s="462"/>
      <c r="F707" s="462"/>
      <c r="G707" s="462"/>
      <c r="H707" s="462"/>
      <c r="I707" s="462"/>
      <c r="J707" s="462"/>
      <c r="K707" s="462"/>
      <c r="L707" s="462"/>
      <c r="M707" s="462"/>
      <c r="N707" s="462"/>
      <c r="O707" s="462"/>
      <c r="P707" s="462"/>
      <c r="Q707" s="462"/>
    </row>
    <row r="708" spans="1:17">
      <c r="A708" s="483"/>
      <c r="B708" s="478" t="s">
        <v>300</v>
      </c>
      <c r="C708" s="367" t="s">
        <v>187</v>
      </c>
      <c r="D708" s="466"/>
      <c r="E708" s="466"/>
      <c r="F708" s="466"/>
      <c r="G708" s="466"/>
      <c r="H708" s="466"/>
      <c r="I708" s="466"/>
      <c r="J708" s="466"/>
      <c r="K708" s="466"/>
      <c r="L708" s="466"/>
      <c r="M708" s="466"/>
      <c r="N708" s="466"/>
      <c r="O708" s="466"/>
      <c r="P708" s="466"/>
      <c r="Q708" s="466"/>
    </row>
    <row r="709" spans="1:17">
      <c r="A709" s="483"/>
      <c r="B709" s="478" t="s">
        <v>300</v>
      </c>
      <c r="C709" s="367" t="s">
        <v>165</v>
      </c>
      <c r="D709" s="462"/>
      <c r="E709" s="462"/>
      <c r="F709" s="462"/>
      <c r="G709" s="462"/>
      <c r="H709" s="462"/>
      <c r="I709" s="462"/>
      <c r="J709" s="462"/>
      <c r="K709" s="462"/>
      <c r="L709" s="462"/>
      <c r="M709" s="462"/>
      <c r="N709" s="462"/>
      <c r="O709" s="462"/>
      <c r="P709" s="462"/>
      <c r="Q709" s="462"/>
    </row>
    <row r="710" spans="1:17">
      <c r="A710" s="483"/>
      <c r="B710" s="478" t="s">
        <v>300</v>
      </c>
      <c r="C710" s="367" t="s">
        <v>238</v>
      </c>
      <c r="D710" s="466"/>
      <c r="E710" s="466"/>
      <c r="F710" s="466"/>
      <c r="G710" s="466"/>
      <c r="H710" s="466"/>
      <c r="I710" s="466"/>
      <c r="J710" s="466"/>
      <c r="K710" s="466"/>
      <c r="L710" s="466"/>
      <c r="M710" s="466"/>
      <c r="N710" s="466"/>
      <c r="O710" s="466"/>
      <c r="P710" s="466"/>
      <c r="Q710" s="466"/>
    </row>
    <row r="711" spans="1:17">
      <c r="A711" s="483"/>
      <c r="B711" s="478" t="s">
        <v>300</v>
      </c>
      <c r="C711" s="367" t="s">
        <v>184</v>
      </c>
      <c r="D711" s="462"/>
      <c r="E711" s="462"/>
      <c r="F711" s="462"/>
      <c r="G711" s="462"/>
      <c r="H711" s="462"/>
      <c r="I711" s="462"/>
      <c r="J711" s="462"/>
      <c r="K711" s="462"/>
      <c r="L711" s="462"/>
      <c r="M711" s="462"/>
      <c r="N711" s="462"/>
      <c r="O711" s="462"/>
      <c r="P711" s="462"/>
      <c r="Q711" s="462"/>
    </row>
    <row r="712" spans="1:17">
      <c r="A712" s="483"/>
      <c r="B712" s="478" t="s">
        <v>300</v>
      </c>
      <c r="C712" s="367" t="s">
        <v>170</v>
      </c>
      <c r="D712" s="466"/>
      <c r="E712" s="466"/>
      <c r="F712" s="466"/>
      <c r="G712" s="466"/>
      <c r="H712" s="466"/>
      <c r="I712" s="466"/>
      <c r="J712" s="466"/>
      <c r="K712" s="466"/>
      <c r="L712" s="466"/>
      <c r="M712" s="466"/>
      <c r="N712" s="466"/>
      <c r="O712" s="466"/>
      <c r="P712" s="466"/>
      <c r="Q712" s="466"/>
    </row>
    <row r="713" spans="1:17">
      <c r="A713" s="483"/>
      <c r="B713" s="478" t="s">
        <v>300</v>
      </c>
      <c r="C713" s="367" t="s">
        <v>174</v>
      </c>
      <c r="D713" s="462"/>
      <c r="E713" s="462"/>
      <c r="F713" s="462"/>
      <c r="G713" s="462"/>
      <c r="H713" s="462"/>
      <c r="I713" s="462"/>
      <c r="J713" s="462"/>
      <c r="K713" s="462"/>
      <c r="L713" s="462"/>
      <c r="M713" s="462"/>
      <c r="N713" s="462"/>
      <c r="O713" s="462"/>
      <c r="P713" s="462"/>
      <c r="Q713" s="462"/>
    </row>
    <row r="714" spans="1:17">
      <c r="A714" s="483"/>
      <c r="B714" s="478" t="s">
        <v>300</v>
      </c>
      <c r="C714" s="367" t="s">
        <v>182</v>
      </c>
      <c r="D714" s="466"/>
      <c r="E714" s="466"/>
      <c r="F714" s="466"/>
      <c r="G714" s="466"/>
      <c r="H714" s="466"/>
      <c r="I714" s="466"/>
      <c r="J714" s="466"/>
      <c r="K714" s="466"/>
      <c r="L714" s="466"/>
      <c r="M714" s="466"/>
      <c r="N714" s="466"/>
      <c r="O714" s="466"/>
      <c r="P714" s="466"/>
      <c r="Q714" s="466"/>
    </row>
    <row r="715" spans="1:17">
      <c r="A715" s="483"/>
      <c r="B715" s="478" t="s">
        <v>300</v>
      </c>
      <c r="C715" s="367" t="s">
        <v>172</v>
      </c>
      <c r="D715" s="462"/>
      <c r="E715" s="462"/>
      <c r="F715" s="462"/>
      <c r="G715" s="462"/>
      <c r="H715" s="462"/>
      <c r="I715" s="462"/>
      <c r="J715" s="462"/>
      <c r="K715" s="462"/>
      <c r="L715" s="462"/>
      <c r="M715" s="462"/>
      <c r="N715" s="462"/>
      <c r="O715" s="462"/>
      <c r="P715" s="462"/>
      <c r="Q715" s="462"/>
    </row>
    <row r="716" spans="1:17">
      <c r="A716" s="483"/>
      <c r="B716" s="478" t="s">
        <v>300</v>
      </c>
      <c r="C716" s="367" t="s">
        <v>314</v>
      </c>
      <c r="D716" s="466"/>
      <c r="E716" s="466"/>
      <c r="F716" s="466"/>
      <c r="G716" s="466"/>
      <c r="H716" s="466"/>
      <c r="I716" s="466"/>
      <c r="J716" s="466"/>
      <c r="K716" s="466"/>
      <c r="L716" s="466"/>
      <c r="M716" s="466"/>
      <c r="N716" s="466"/>
      <c r="O716" s="466"/>
      <c r="P716" s="466"/>
      <c r="Q716" s="466"/>
    </row>
    <row r="717" spans="1:17">
      <c r="A717" s="483"/>
      <c r="B717" s="478" t="s">
        <v>300</v>
      </c>
      <c r="C717" s="367" t="s">
        <v>188</v>
      </c>
      <c r="D717" s="462"/>
      <c r="E717" s="462"/>
      <c r="F717" s="462"/>
      <c r="G717" s="462"/>
      <c r="H717" s="462"/>
      <c r="I717" s="462"/>
      <c r="J717" s="462"/>
      <c r="K717" s="462"/>
      <c r="L717" s="462"/>
      <c r="M717" s="462"/>
      <c r="N717" s="462"/>
      <c r="O717" s="462"/>
      <c r="P717" s="462"/>
      <c r="Q717" s="462"/>
    </row>
    <row r="718" spans="1:17">
      <c r="A718" s="483"/>
      <c r="B718" s="478" t="s">
        <v>300</v>
      </c>
      <c r="C718" s="367" t="s">
        <v>179</v>
      </c>
      <c r="D718" s="466"/>
      <c r="E718" s="466"/>
      <c r="F718" s="466"/>
      <c r="G718" s="466"/>
      <c r="H718" s="466"/>
      <c r="I718" s="466"/>
      <c r="J718" s="466"/>
      <c r="K718" s="466"/>
      <c r="L718" s="466"/>
      <c r="M718" s="466"/>
      <c r="N718" s="466"/>
      <c r="O718" s="466"/>
      <c r="P718" s="466"/>
      <c r="Q718" s="466"/>
    </row>
    <row r="719" spans="1:17">
      <c r="A719" s="483"/>
      <c r="B719" s="478" t="s">
        <v>300</v>
      </c>
      <c r="C719" s="367" t="s">
        <v>158</v>
      </c>
      <c r="D719" s="462"/>
      <c r="E719" s="462"/>
      <c r="F719" s="462"/>
      <c r="G719" s="462"/>
      <c r="H719" s="462"/>
      <c r="I719" s="462"/>
      <c r="J719" s="462"/>
      <c r="K719" s="462"/>
      <c r="L719" s="462"/>
      <c r="M719" s="462"/>
      <c r="N719" s="462"/>
      <c r="O719" s="462"/>
      <c r="P719" s="462"/>
      <c r="Q719" s="462"/>
    </row>
    <row r="720" spans="1:17">
      <c r="A720" s="483"/>
      <c r="B720" s="478" t="s">
        <v>300</v>
      </c>
      <c r="C720" s="367" t="s">
        <v>156</v>
      </c>
      <c r="D720" s="466"/>
      <c r="E720" s="466"/>
      <c r="F720" s="466"/>
      <c r="G720" s="466"/>
      <c r="H720" s="466"/>
      <c r="I720" s="466"/>
      <c r="J720" s="466"/>
      <c r="K720" s="466"/>
      <c r="L720" s="466"/>
      <c r="M720" s="466"/>
      <c r="N720" s="466"/>
      <c r="O720" s="466"/>
      <c r="P720" s="466"/>
      <c r="Q720" s="466"/>
    </row>
    <row r="721" spans="1:17">
      <c r="A721" s="483"/>
      <c r="B721" s="478" t="s">
        <v>300</v>
      </c>
      <c r="C721" s="367" t="s">
        <v>166</v>
      </c>
      <c r="D721" s="462"/>
      <c r="E721" s="462"/>
      <c r="F721" s="462"/>
      <c r="G721" s="462"/>
      <c r="H721" s="462"/>
      <c r="I721" s="462"/>
      <c r="J721" s="462"/>
      <c r="K721" s="462"/>
      <c r="L721" s="462"/>
      <c r="M721" s="462"/>
      <c r="N721" s="462"/>
      <c r="O721" s="462"/>
      <c r="P721" s="462"/>
      <c r="Q721" s="462"/>
    </row>
    <row r="722" spans="1:17">
      <c r="A722" s="483"/>
      <c r="B722" s="478" t="s">
        <v>300</v>
      </c>
      <c r="C722" s="367" t="s">
        <v>186</v>
      </c>
      <c r="D722" s="466"/>
      <c r="E722" s="466"/>
      <c r="F722" s="466"/>
      <c r="G722" s="466"/>
      <c r="H722" s="466"/>
      <c r="I722" s="466"/>
      <c r="J722" s="466"/>
      <c r="K722" s="466"/>
      <c r="L722" s="466"/>
      <c r="M722" s="466"/>
      <c r="N722" s="466"/>
      <c r="O722" s="466"/>
      <c r="P722" s="466"/>
      <c r="Q722" s="466"/>
    </row>
    <row r="723" spans="1:17">
      <c r="A723" s="483"/>
      <c r="B723" s="478" t="s">
        <v>300</v>
      </c>
      <c r="C723" s="367" t="s">
        <v>181</v>
      </c>
      <c r="D723" s="462"/>
      <c r="E723" s="462"/>
      <c r="F723" s="462"/>
      <c r="G723" s="462"/>
      <c r="H723" s="462"/>
      <c r="I723" s="462"/>
      <c r="J723" s="462"/>
      <c r="K723" s="462"/>
      <c r="L723" s="462"/>
      <c r="M723" s="462"/>
      <c r="N723" s="462"/>
      <c r="O723" s="462"/>
      <c r="P723" s="462"/>
      <c r="Q723" s="462"/>
    </row>
    <row r="724" spans="1:17">
      <c r="A724" s="483"/>
      <c r="B724" s="478" t="s">
        <v>300</v>
      </c>
      <c r="C724" s="367" t="s">
        <v>159</v>
      </c>
      <c r="D724" s="466"/>
      <c r="E724" s="466"/>
      <c r="F724" s="466"/>
      <c r="G724" s="466"/>
      <c r="H724" s="466"/>
      <c r="I724" s="466"/>
      <c r="J724" s="466"/>
      <c r="K724" s="466"/>
      <c r="L724" s="466"/>
      <c r="M724" s="466"/>
      <c r="N724" s="466"/>
      <c r="O724" s="466"/>
      <c r="P724" s="466"/>
      <c r="Q724" s="466"/>
    </row>
    <row r="725" spans="1:17">
      <c r="A725" s="483"/>
      <c r="B725" s="478" t="s">
        <v>300</v>
      </c>
      <c r="C725" s="367" t="s">
        <v>161</v>
      </c>
      <c r="D725" s="462"/>
      <c r="E725" s="462"/>
      <c r="F725" s="462"/>
      <c r="G725" s="462"/>
      <c r="H725" s="462"/>
      <c r="I725" s="462"/>
      <c r="J725" s="462"/>
      <c r="K725" s="462"/>
      <c r="L725" s="462"/>
      <c r="M725" s="462"/>
      <c r="N725" s="462"/>
      <c r="O725" s="462"/>
      <c r="P725" s="462"/>
      <c r="Q725" s="462"/>
    </row>
    <row r="726" spans="1:17">
      <c r="A726" s="483"/>
      <c r="B726" s="478" t="s">
        <v>300</v>
      </c>
      <c r="C726" s="367" t="s">
        <v>177</v>
      </c>
      <c r="D726" s="466"/>
      <c r="E726" s="466"/>
      <c r="F726" s="466"/>
      <c r="G726" s="466"/>
      <c r="H726" s="466"/>
      <c r="I726" s="466"/>
      <c r="J726" s="466"/>
      <c r="K726" s="466"/>
      <c r="L726" s="466"/>
      <c r="M726" s="466"/>
      <c r="N726" s="466"/>
      <c r="O726" s="466"/>
      <c r="P726" s="466"/>
      <c r="Q726" s="466"/>
    </row>
    <row r="727" spans="1:17">
      <c r="A727" s="483"/>
      <c r="B727" s="478" t="s">
        <v>300</v>
      </c>
      <c r="C727" s="367" t="s">
        <v>164</v>
      </c>
      <c r="D727" s="462"/>
      <c r="E727" s="462"/>
      <c r="F727" s="462"/>
      <c r="G727" s="462"/>
      <c r="H727" s="462"/>
      <c r="I727" s="462"/>
      <c r="J727" s="462"/>
      <c r="K727" s="462"/>
      <c r="L727" s="462"/>
      <c r="M727" s="462"/>
      <c r="N727" s="462"/>
      <c r="O727" s="462"/>
      <c r="P727" s="462"/>
      <c r="Q727" s="462"/>
    </row>
    <row r="728" spans="1:17">
      <c r="A728" s="483"/>
      <c r="B728" s="478" t="s">
        <v>300</v>
      </c>
      <c r="C728" s="367" t="s">
        <v>190</v>
      </c>
      <c r="D728" s="466"/>
      <c r="E728" s="466"/>
      <c r="F728" s="466"/>
      <c r="G728" s="466"/>
      <c r="H728" s="466"/>
      <c r="I728" s="466"/>
      <c r="J728" s="466"/>
      <c r="K728" s="466"/>
      <c r="L728" s="466"/>
      <c r="M728" s="466"/>
      <c r="N728" s="466"/>
      <c r="O728" s="466"/>
      <c r="P728" s="466"/>
      <c r="Q728" s="466"/>
    </row>
    <row r="729" spans="1:17">
      <c r="A729" s="483"/>
      <c r="B729" s="478" t="s">
        <v>300</v>
      </c>
      <c r="C729" s="367" t="s">
        <v>180</v>
      </c>
      <c r="D729" s="462"/>
      <c r="E729" s="462"/>
      <c r="F729" s="462"/>
      <c r="G729" s="462"/>
      <c r="H729" s="462"/>
      <c r="I729" s="462"/>
      <c r="J729" s="462"/>
      <c r="K729" s="462"/>
      <c r="L729" s="462"/>
      <c r="M729" s="462"/>
      <c r="N729" s="462"/>
      <c r="O729" s="462"/>
      <c r="P729" s="462"/>
      <c r="Q729" s="462"/>
    </row>
    <row r="730" spans="1:17">
      <c r="A730" s="483"/>
      <c r="B730" s="478" t="s">
        <v>300</v>
      </c>
      <c r="C730" s="367" t="s">
        <v>185</v>
      </c>
      <c r="D730" s="466"/>
      <c r="E730" s="466"/>
      <c r="F730" s="466"/>
      <c r="G730" s="466"/>
      <c r="H730" s="466"/>
      <c r="I730" s="466"/>
      <c r="J730" s="466"/>
      <c r="K730" s="466"/>
      <c r="L730" s="466"/>
      <c r="M730" s="466"/>
      <c r="N730" s="466"/>
      <c r="O730" s="466"/>
      <c r="P730" s="466"/>
      <c r="Q730" s="466"/>
    </row>
    <row r="731" spans="1:17">
      <c r="A731" s="483"/>
      <c r="B731" s="478" t="s">
        <v>300</v>
      </c>
      <c r="C731" s="367" t="s">
        <v>163</v>
      </c>
      <c r="D731" s="462"/>
      <c r="E731" s="462"/>
      <c r="F731" s="462"/>
      <c r="G731" s="462"/>
      <c r="H731" s="462"/>
      <c r="I731" s="462"/>
      <c r="J731" s="462"/>
      <c r="K731" s="462"/>
      <c r="L731" s="462"/>
      <c r="M731" s="462"/>
      <c r="N731" s="462"/>
      <c r="O731" s="462"/>
      <c r="P731" s="462"/>
      <c r="Q731" s="462"/>
    </row>
    <row r="732" spans="1:17">
      <c r="A732" s="483"/>
      <c r="B732" s="478" t="s">
        <v>300</v>
      </c>
      <c r="C732" s="367" t="s">
        <v>175</v>
      </c>
      <c r="D732" s="466"/>
      <c r="E732" s="466"/>
      <c r="F732" s="466"/>
      <c r="G732" s="466"/>
      <c r="H732" s="466"/>
      <c r="I732" s="466"/>
      <c r="J732" s="466"/>
      <c r="K732" s="466"/>
      <c r="L732" s="466"/>
      <c r="M732" s="466"/>
      <c r="N732" s="466"/>
      <c r="O732" s="466"/>
      <c r="P732" s="466"/>
      <c r="Q732" s="466"/>
    </row>
    <row r="733" spans="1:17">
      <c r="A733" s="483"/>
      <c r="B733" s="478" t="s">
        <v>300</v>
      </c>
      <c r="C733" s="367" t="s">
        <v>207</v>
      </c>
      <c r="D733" s="462"/>
      <c r="E733" s="462"/>
      <c r="F733" s="462"/>
      <c r="G733" s="462"/>
      <c r="H733" s="462"/>
      <c r="I733" s="462"/>
      <c r="J733" s="462"/>
      <c r="K733" s="462"/>
      <c r="L733" s="462"/>
      <c r="M733" s="462"/>
      <c r="N733" s="462"/>
      <c r="O733" s="462"/>
      <c r="P733" s="462"/>
      <c r="Q733" s="462"/>
    </row>
    <row r="734" spans="1:17">
      <c r="A734" s="483"/>
      <c r="B734" s="478" t="s">
        <v>300</v>
      </c>
      <c r="C734" s="367" t="s">
        <v>208</v>
      </c>
      <c r="D734" s="466"/>
      <c r="E734" s="466"/>
      <c r="F734" s="466"/>
      <c r="G734" s="466"/>
      <c r="H734" s="466"/>
      <c r="I734" s="466"/>
      <c r="J734" s="466"/>
      <c r="K734" s="466"/>
      <c r="L734" s="466"/>
      <c r="M734" s="466"/>
      <c r="N734" s="466"/>
      <c r="O734" s="466"/>
      <c r="P734" s="466"/>
      <c r="Q734" s="466"/>
    </row>
    <row r="735" spans="1:17">
      <c r="A735" s="483"/>
      <c r="B735" s="478" t="s">
        <v>300</v>
      </c>
      <c r="C735" s="367" t="s">
        <v>239</v>
      </c>
      <c r="D735" s="462"/>
      <c r="E735" s="462"/>
      <c r="F735" s="462"/>
      <c r="G735" s="462"/>
      <c r="H735" s="462"/>
      <c r="I735" s="462"/>
      <c r="J735" s="462"/>
      <c r="K735" s="462"/>
      <c r="L735" s="462"/>
      <c r="M735" s="462"/>
      <c r="N735" s="462"/>
      <c r="O735" s="462"/>
      <c r="P735" s="462"/>
      <c r="Q735" s="462"/>
    </row>
    <row r="736" spans="1:17">
      <c r="A736" s="483"/>
      <c r="B736" s="478" t="s">
        <v>300</v>
      </c>
      <c r="C736" s="367" t="s">
        <v>209</v>
      </c>
      <c r="D736" s="466"/>
      <c r="E736" s="466"/>
      <c r="F736" s="466"/>
      <c r="G736" s="466"/>
      <c r="H736" s="466"/>
      <c r="I736" s="466"/>
      <c r="J736" s="466"/>
      <c r="K736" s="466"/>
      <c r="L736" s="466"/>
      <c r="M736" s="466"/>
      <c r="N736" s="466"/>
      <c r="O736" s="466"/>
      <c r="P736" s="466"/>
      <c r="Q736" s="466"/>
    </row>
    <row r="737" spans="1:17">
      <c r="A737" s="483"/>
      <c r="B737" s="484" t="s">
        <v>300</v>
      </c>
      <c r="C737" s="367" t="s">
        <v>210</v>
      </c>
      <c r="D737" s="462"/>
      <c r="E737" s="462"/>
      <c r="F737" s="462"/>
      <c r="G737" s="462"/>
      <c r="H737" s="462"/>
      <c r="I737" s="462"/>
      <c r="J737" s="462"/>
      <c r="K737" s="462"/>
      <c r="L737" s="462"/>
      <c r="M737" s="462"/>
      <c r="N737" s="462"/>
      <c r="O737" s="462"/>
      <c r="P737" s="462"/>
      <c r="Q737" s="462"/>
    </row>
    <row r="738" spans="1:17">
      <c r="A738" s="483" t="s">
        <v>84</v>
      </c>
      <c r="B738" s="478" t="s">
        <v>243</v>
      </c>
      <c r="C738" s="367" t="s">
        <v>189</v>
      </c>
      <c r="D738" s="463">
        <v>42264.999999999985</v>
      </c>
      <c r="E738" s="463">
        <v>3323.4999999999636</v>
      </c>
      <c r="F738" s="468">
        <v>8.5345967669451919E-2</v>
      </c>
      <c r="G738" s="474">
        <v>2.2416794554289871E-2</v>
      </c>
      <c r="H738" s="474">
        <v>1.2790329564009197E-3</v>
      </c>
      <c r="I738" s="475">
        <v>3.2704923695729335</v>
      </c>
      <c r="J738" s="475">
        <v>0.56658625398930385</v>
      </c>
      <c r="K738" s="468">
        <v>0.20954361200777416</v>
      </c>
      <c r="L738" s="469">
        <v>138227.35999999999</v>
      </c>
      <c r="M738" s="469">
        <v>32933.200000000012</v>
      </c>
      <c r="N738" s="468">
        <v>0.31277328201298171</v>
      </c>
      <c r="O738" s="463">
        <v>8453</v>
      </c>
      <c r="P738" s="463">
        <v>663</v>
      </c>
      <c r="Q738" s="468">
        <v>8.5109114249037221E-2</v>
      </c>
    </row>
    <row r="739" spans="1:17">
      <c r="A739" s="483"/>
      <c r="B739" s="478"/>
      <c r="C739" s="367" t="s">
        <v>176</v>
      </c>
      <c r="D739" s="463">
        <v>37690.486760386848</v>
      </c>
      <c r="E739" s="463">
        <v>-20875.637201351637</v>
      </c>
      <c r="F739" s="464">
        <v>-0.35644560010476001</v>
      </c>
      <c r="G739" s="472">
        <v>1.9990533499556956E-2</v>
      </c>
      <c r="H739" s="472">
        <v>-1.1799632929975525E-2</v>
      </c>
      <c r="I739" s="473">
        <v>9.9564212182610436</v>
      </c>
      <c r="J739" s="473">
        <v>1.5758843633923174</v>
      </c>
      <c r="K739" s="464">
        <v>0.18804098003301511</v>
      </c>
      <c r="L739" s="465">
        <v>375262.36210770253</v>
      </c>
      <c r="M739" s="465">
        <v>-115553.19820045726</v>
      </c>
      <c r="N739" s="464">
        <v>-0.23543100004390019</v>
      </c>
      <c r="O739" s="463">
        <v>63855.24160266039</v>
      </c>
      <c r="P739" s="463">
        <v>-18655.619825492497</v>
      </c>
      <c r="Q739" s="464">
        <v>-0.22609895839879279</v>
      </c>
    </row>
    <row r="740" spans="1:17">
      <c r="A740" s="483"/>
      <c r="B740" s="478"/>
      <c r="C740" s="367" t="s">
        <v>171</v>
      </c>
      <c r="D740" s="463">
        <v>570285.04368804605</v>
      </c>
      <c r="E740" s="463">
        <v>-353686.29266315117</v>
      </c>
      <c r="F740" s="468">
        <v>-0.38278924761873417</v>
      </c>
      <c r="G740" s="474">
        <v>0.30247161154002505</v>
      </c>
      <c r="H740" s="474">
        <v>-0.19906751332867439</v>
      </c>
      <c r="I740" s="475">
        <v>5.4518794751048238</v>
      </c>
      <c r="J740" s="475">
        <v>0.52023545463309695</v>
      </c>
      <c r="K740" s="468">
        <v>0.10548925520040574</v>
      </c>
      <c r="L740" s="469">
        <v>3109125.3246421162</v>
      </c>
      <c r="M740" s="469">
        <v>-1447572.3913615365</v>
      </c>
      <c r="N740" s="468">
        <v>-0.3176801450483524</v>
      </c>
      <c r="O740" s="463">
        <v>643534.9412179701</v>
      </c>
      <c r="P740" s="463">
        <v>-598417.28297277261</v>
      </c>
      <c r="Q740" s="468">
        <v>-0.48183599281582823</v>
      </c>
    </row>
    <row r="741" spans="1:17">
      <c r="A741" s="483"/>
      <c r="B741" s="478"/>
      <c r="C741" s="367" t="s">
        <v>173</v>
      </c>
      <c r="D741" s="463">
        <v>137626.78200526355</v>
      </c>
      <c r="E741" s="463">
        <v>-54913.500453362998</v>
      </c>
      <c r="F741" s="464">
        <v>-0.28520525550367842</v>
      </c>
      <c r="G741" s="472">
        <v>7.2995416949722766E-2</v>
      </c>
      <c r="H741" s="472">
        <v>-3.1517007805375155E-2</v>
      </c>
      <c r="I741" s="473">
        <v>11.35967179446768</v>
      </c>
      <c r="J741" s="473">
        <v>1.4967733308069207</v>
      </c>
      <c r="K741" s="464">
        <v>0.15175795800004327</v>
      </c>
      <c r="L741" s="465">
        <v>1563395.0737085445</v>
      </c>
      <c r="M741" s="465">
        <v>-335610.18234545179</v>
      </c>
      <c r="N741" s="464">
        <v>-0.1767294646897539</v>
      </c>
      <c r="O741" s="463">
        <v>388195.45809821296</v>
      </c>
      <c r="P741" s="463">
        <v>-40098.403499544365</v>
      </c>
      <c r="Q741" s="464">
        <v>-9.3623577396035065E-2</v>
      </c>
    </row>
    <row r="742" spans="1:17">
      <c r="A742" s="483"/>
      <c r="B742" s="478"/>
      <c r="C742" s="367" t="s">
        <v>169</v>
      </c>
      <c r="D742" s="463">
        <v>649976.6123043804</v>
      </c>
      <c r="E742" s="463">
        <v>-59980.038723075297</v>
      </c>
      <c r="F742" s="468">
        <v>-8.4484085945630116E-2</v>
      </c>
      <c r="G742" s="474">
        <v>0.34473896091613915</v>
      </c>
      <c r="H742" s="474">
        <v>-4.0631259395199404E-2</v>
      </c>
      <c r="I742" s="475">
        <v>8.0905489067505219</v>
      </c>
      <c r="J742" s="475">
        <v>1.8156922580478962E-2</v>
      </c>
      <c r="K742" s="468">
        <v>2.2492617573681606E-3</v>
      </c>
      <c r="L742" s="469">
        <v>5258667.5700926129</v>
      </c>
      <c r="M742" s="469">
        <v>-472380.80876962841</v>
      </c>
      <c r="N742" s="468">
        <v>-8.2424851011885542E-2</v>
      </c>
      <c r="O742" s="463">
        <v>722944.26439441694</v>
      </c>
      <c r="P742" s="463">
        <v>-71218.742067076731</v>
      </c>
      <c r="Q742" s="468">
        <v>-8.9677738055820522E-2</v>
      </c>
    </row>
    <row r="743" spans="1:17">
      <c r="A743" s="483"/>
      <c r="B743" s="478"/>
      <c r="C743" s="367" t="s">
        <v>233</v>
      </c>
      <c r="D743" s="463">
        <v>154877.62209802872</v>
      </c>
      <c r="E743" s="463">
        <v>-22847.664852332848</v>
      </c>
      <c r="F743" s="464">
        <v>-0.12855607237654465</v>
      </c>
      <c r="G743" s="472">
        <v>8.2145033375806378E-2</v>
      </c>
      <c r="H743" s="472">
        <v>-1.432569182669341E-2</v>
      </c>
      <c r="I743" s="473">
        <v>8.18701464322743</v>
      </c>
      <c r="J743" s="473">
        <v>0.3007765351325391</v>
      </c>
      <c r="K743" s="464">
        <v>3.8139418441323077E-2</v>
      </c>
      <c r="L743" s="465">
        <v>1267985.3600248052</v>
      </c>
      <c r="M743" s="465">
        <v>-133598.57069523586</v>
      </c>
      <c r="N743" s="464">
        <v>-9.5319707772763745E-2</v>
      </c>
      <c r="O743" s="463">
        <v>177373.98377931118</v>
      </c>
      <c r="P743" s="463">
        <v>-19511.972517156275</v>
      </c>
      <c r="Q743" s="464">
        <v>-9.9102916653819054E-2</v>
      </c>
    </row>
    <row r="744" spans="1:17">
      <c r="A744" s="483"/>
      <c r="B744" s="478"/>
      <c r="C744" s="367" t="s">
        <v>153</v>
      </c>
      <c r="D744" s="463">
        <v>30900587.436805695</v>
      </c>
      <c r="E744" s="463">
        <v>-330837.07943098992</v>
      </c>
      <c r="F744" s="468">
        <v>-1.0593083234451678E-2</v>
      </c>
      <c r="G744" s="474">
        <v>16.389261094942491</v>
      </c>
      <c r="H744" s="474">
        <v>-0.56340908434374626</v>
      </c>
      <c r="I744" s="475">
        <v>4.7741591441783129</v>
      </c>
      <c r="J744" s="475">
        <v>6.9536087212946462E-2</v>
      </c>
      <c r="K744" s="468">
        <v>1.4780373766607241E-2</v>
      </c>
      <c r="L744" s="469">
        <v>147524322.0719074</v>
      </c>
      <c r="M744" s="469">
        <v>592242.190946877</v>
      </c>
      <c r="N744" s="468">
        <v>4.0307208026095585E-3</v>
      </c>
      <c r="O744" s="463">
        <v>36222965.294410884</v>
      </c>
      <c r="P744" s="463">
        <v>-500829.91556896269</v>
      </c>
      <c r="Q744" s="468">
        <v>-1.3637749385794963E-2</v>
      </c>
    </row>
    <row r="745" spans="1:17">
      <c r="A745" s="483"/>
      <c r="B745" s="478"/>
      <c r="C745" s="367" t="s">
        <v>234</v>
      </c>
      <c r="D745" s="463">
        <v>4678750.87206956</v>
      </c>
      <c r="E745" s="463">
        <v>-398744.27401572838</v>
      </c>
      <c r="F745" s="464">
        <v>-7.853168984773079E-2</v>
      </c>
      <c r="G745" s="472">
        <v>2.4815473103013832</v>
      </c>
      <c r="H745" s="472">
        <v>-0.27455817901949819</v>
      </c>
      <c r="I745" s="473">
        <v>2.4594174090996277</v>
      </c>
      <c r="J745" s="473">
        <v>0.10458451499497778</v>
      </c>
      <c r="K745" s="464">
        <v>4.4412711940964585E-2</v>
      </c>
      <c r="L745" s="465">
        <v>11507001.34760794</v>
      </c>
      <c r="M745" s="465">
        <v>-449651.24205039069</v>
      </c>
      <c r="N745" s="464">
        <v>-3.7606783226210617E-2</v>
      </c>
      <c r="O745" s="463">
        <v>2175195.3444027891</v>
      </c>
      <c r="P745" s="463">
        <v>-175422.27252613753</v>
      </c>
      <c r="Q745" s="464">
        <v>-7.4628162089300634E-2</v>
      </c>
    </row>
    <row r="746" spans="1:17">
      <c r="A746" s="483"/>
      <c r="B746" s="478"/>
      <c r="C746" s="367" t="s">
        <v>235</v>
      </c>
      <c r="D746" s="463">
        <v>12894549.012958299</v>
      </c>
      <c r="E746" s="463">
        <v>305970.92453425564</v>
      </c>
      <c r="F746" s="468">
        <v>2.430543961240661E-2</v>
      </c>
      <c r="G746" s="474">
        <v>6.8390975060619335</v>
      </c>
      <c r="H746" s="474">
        <v>5.9153613187694631E-3</v>
      </c>
      <c r="I746" s="475">
        <v>3.9184126133728685</v>
      </c>
      <c r="J746" s="475">
        <v>0.19292960983966712</v>
      </c>
      <c r="K746" s="468">
        <v>5.178646893750289E-2</v>
      </c>
      <c r="L746" s="469">
        <v>50526163.496130474</v>
      </c>
      <c r="M746" s="469">
        <v>3627629.7890562192</v>
      </c>
      <c r="N746" s="468">
        <v>7.7350601443409758E-2</v>
      </c>
      <c r="O746" s="463">
        <v>9720255.6068695784</v>
      </c>
      <c r="P746" s="463">
        <v>472976.7662840914</v>
      </c>
      <c r="Q746" s="468">
        <v>5.1147669972731687E-2</v>
      </c>
    </row>
    <row r="747" spans="1:17">
      <c r="A747" s="483"/>
      <c r="B747" s="478"/>
      <c r="C747" s="367" t="s">
        <v>236</v>
      </c>
      <c r="D747" s="463">
        <v>308296.63321720919</v>
      </c>
      <c r="E747" s="463">
        <v>-39039.613834271266</v>
      </c>
      <c r="F747" s="464">
        <v>-0.1123971775640364</v>
      </c>
      <c r="G747" s="472">
        <v>0.1635164388645319</v>
      </c>
      <c r="H747" s="472">
        <v>-2.502048920654007E-2</v>
      </c>
      <c r="I747" s="473">
        <v>5.9924381701284331</v>
      </c>
      <c r="J747" s="473">
        <v>-0.19392441682423467</v>
      </c>
      <c r="K747" s="464">
        <v>-3.1347082247204595E-2</v>
      </c>
      <c r="L747" s="465">
        <v>1847448.5126128898</v>
      </c>
      <c r="M747" s="465">
        <v>-301299.45123893791</v>
      </c>
      <c r="N747" s="464">
        <v>-0.14022093624178752</v>
      </c>
      <c r="O747" s="463">
        <v>512176.73403441906</v>
      </c>
      <c r="P747" s="463">
        <v>-60969.641232848051</v>
      </c>
      <c r="Q747" s="464">
        <v>-0.1063770859658965</v>
      </c>
    </row>
    <row r="748" spans="1:17">
      <c r="A748" s="483"/>
      <c r="B748" s="478"/>
      <c r="C748" s="367" t="s">
        <v>160</v>
      </c>
      <c r="D748" s="463">
        <v>1974429.1126472144</v>
      </c>
      <c r="E748" s="463">
        <v>-185462.76620515017</v>
      </c>
      <c r="F748" s="468">
        <v>-8.5866689912132921E-2</v>
      </c>
      <c r="G748" s="474">
        <v>1.0472109731508692</v>
      </c>
      <c r="H748" s="474">
        <v>-0.12519583224691222</v>
      </c>
      <c r="I748" s="475">
        <v>4.5737316821480265</v>
      </c>
      <c r="J748" s="475">
        <v>0.10627285229253225</v>
      </c>
      <c r="K748" s="468">
        <v>2.3788210779318985E-2</v>
      </c>
      <c r="L748" s="469">
        <v>9030508.98666998</v>
      </c>
      <c r="M748" s="469">
        <v>-618719.05904218927</v>
      </c>
      <c r="N748" s="468">
        <v>-6.4121094051366082E-2</v>
      </c>
      <c r="O748" s="463">
        <v>2071579.5485533462</v>
      </c>
      <c r="P748" s="463">
        <v>-187806.79958859691</v>
      </c>
      <c r="Q748" s="468">
        <v>-8.3122923949259075E-2</v>
      </c>
    </row>
    <row r="749" spans="1:17">
      <c r="A749" s="483"/>
      <c r="B749" s="478"/>
      <c r="C749" s="367" t="s">
        <v>155</v>
      </c>
      <c r="D749" s="463">
        <v>18303118.050126586</v>
      </c>
      <c r="E749" s="463">
        <v>-62576.700119856745</v>
      </c>
      <c r="F749" s="464">
        <v>-3.4072601647164506E-3</v>
      </c>
      <c r="G749" s="472">
        <v>9.7077306762712059</v>
      </c>
      <c r="H749" s="472">
        <v>-0.26131718296148421</v>
      </c>
      <c r="I749" s="473">
        <v>4.0466896703502115</v>
      </c>
      <c r="J749" s="473">
        <v>-1.2271329819941279E-2</v>
      </c>
      <c r="K749" s="464">
        <v>-3.0232687181342369E-3</v>
      </c>
      <c r="L749" s="465">
        <v>74067038.748647764</v>
      </c>
      <c r="M749" s="465">
        <v>-478599.98363226652</v>
      </c>
      <c r="N749" s="464">
        <v>-6.4202278197801714E-3</v>
      </c>
      <c r="O749" s="463">
        <v>15333970.926831033</v>
      </c>
      <c r="P749" s="463">
        <v>236272.3395164609</v>
      </c>
      <c r="Q749" s="464">
        <v>1.5649559974324979E-2</v>
      </c>
    </row>
    <row r="750" spans="1:17">
      <c r="A750" s="483"/>
      <c r="B750" s="478"/>
      <c r="C750" s="367" t="s">
        <v>168</v>
      </c>
      <c r="D750" s="463">
        <v>300105.73974663042</v>
      </c>
      <c r="E750" s="463">
        <v>-64257.014159640064</v>
      </c>
      <c r="F750" s="468">
        <v>-0.17635450789289425</v>
      </c>
      <c r="G750" s="474">
        <v>0.1591720977750716</v>
      </c>
      <c r="H750" s="474">
        <v>-3.860695611912926E-2</v>
      </c>
      <c r="I750" s="475">
        <v>5.3817948172644403</v>
      </c>
      <c r="J750" s="475">
        <v>0.14096218006208616</v>
      </c>
      <c r="K750" s="468">
        <v>2.6896905476709553E-2</v>
      </c>
      <c r="L750" s="469">
        <v>1615107.5147997267</v>
      </c>
      <c r="M750" s="469">
        <v>-294456.69765318511</v>
      </c>
      <c r="N750" s="468">
        <v>-0.15420099294537137</v>
      </c>
      <c r="O750" s="463">
        <v>431490.61286805477</v>
      </c>
      <c r="P750" s="463">
        <v>-95969.760784642538</v>
      </c>
      <c r="Q750" s="468">
        <v>-0.18194686383745895</v>
      </c>
    </row>
    <row r="751" spans="1:17">
      <c r="A751" s="483"/>
      <c r="B751" s="478"/>
      <c r="C751" s="367" t="s">
        <v>157</v>
      </c>
      <c r="D751" s="463">
        <v>13393623.132504664</v>
      </c>
      <c r="E751" s="463">
        <v>433596.9678566549</v>
      </c>
      <c r="F751" s="464">
        <v>3.3456488617238163E-2</v>
      </c>
      <c r="G751" s="472">
        <v>7.1037997893988294</v>
      </c>
      <c r="H751" s="472">
        <v>6.8992620421451711E-2</v>
      </c>
      <c r="I751" s="473">
        <v>4.715419744693583</v>
      </c>
      <c r="J751" s="473">
        <v>3.1964820975831643E-2</v>
      </c>
      <c r="K751" s="464">
        <v>6.825051483672186E-3</v>
      </c>
      <c r="L751" s="465">
        <v>63156554.971997216</v>
      </c>
      <c r="M751" s="465">
        <v>2458856.6196656078</v>
      </c>
      <c r="N751" s="464">
        <v>4.0509882358185902E-2</v>
      </c>
      <c r="O751" s="463">
        <v>16998952.031106416</v>
      </c>
      <c r="P751" s="463">
        <v>499715.96275717393</v>
      </c>
      <c r="Q751" s="464">
        <v>3.02872181891977E-2</v>
      </c>
    </row>
    <row r="752" spans="1:17">
      <c r="A752" s="483"/>
      <c r="B752" s="478"/>
      <c r="C752" s="367" t="s">
        <v>178</v>
      </c>
      <c r="D752" s="463">
        <v>710252.45181037253</v>
      </c>
      <c r="E752" s="463">
        <v>123531.88639310189</v>
      </c>
      <c r="F752" s="468">
        <v>0.21054637194325559</v>
      </c>
      <c r="G752" s="474">
        <v>0.37670846548950182</v>
      </c>
      <c r="H752" s="474">
        <v>5.8231790570228814E-2</v>
      </c>
      <c r="I752" s="475">
        <v>3.4759377509141163</v>
      </c>
      <c r="J752" s="475">
        <v>-3.3631717746489542E-3</v>
      </c>
      <c r="K752" s="468">
        <v>-9.6662285021610964E-4</v>
      </c>
      <c r="L752" s="469">
        <v>2468793.309926983</v>
      </c>
      <c r="M752" s="469">
        <v>427415.90531019913</v>
      </c>
      <c r="N752" s="468">
        <v>0.20937623015888895</v>
      </c>
      <c r="O752" s="463">
        <v>449528.96410000382</v>
      </c>
      <c r="P752" s="463">
        <v>52755.264191985829</v>
      </c>
      <c r="Q752" s="468">
        <v>0.13296058736810382</v>
      </c>
    </row>
    <row r="753" spans="1:17">
      <c r="A753" s="483"/>
      <c r="B753" s="478"/>
      <c r="C753" s="367" t="s">
        <v>154</v>
      </c>
      <c r="D753" s="463">
        <v>19814904.928694397</v>
      </c>
      <c r="E753" s="463">
        <v>455143.42313747853</v>
      </c>
      <c r="F753" s="464">
        <v>2.3509763950699324E-2</v>
      </c>
      <c r="G753" s="472">
        <v>10.509562354177884</v>
      </c>
      <c r="H753" s="472">
        <v>9.2700894337482964E-4</v>
      </c>
      <c r="I753" s="473">
        <v>4.6038823019031012</v>
      </c>
      <c r="J753" s="473">
        <v>0.25484278756304679</v>
      </c>
      <c r="K753" s="464">
        <v>5.8597487266500027E-2</v>
      </c>
      <c r="L753" s="465">
        <v>91225490.115108669</v>
      </c>
      <c r="M753" s="465">
        <v>7029122.3392421305</v>
      </c>
      <c r="N753" s="464">
        <v>8.3484864310938947E-2</v>
      </c>
      <c r="O753" s="463">
        <v>22241313.505938105</v>
      </c>
      <c r="P753" s="463">
        <v>-155763.76895557344</v>
      </c>
      <c r="Q753" s="464">
        <v>-6.954647119523003E-3</v>
      </c>
    </row>
    <row r="754" spans="1:17">
      <c r="A754" s="483"/>
      <c r="B754" s="478"/>
      <c r="C754" s="367" t="s">
        <v>237</v>
      </c>
      <c r="D754" s="463">
        <v>468208.14118113869</v>
      </c>
      <c r="E754" s="463">
        <v>106249.91860094172</v>
      </c>
      <c r="F754" s="468">
        <v>0.29354193929770594</v>
      </c>
      <c r="G754" s="474">
        <v>0.2483313784337759</v>
      </c>
      <c r="H754" s="474">
        <v>5.1857523618326434E-2</v>
      </c>
      <c r="I754" s="475">
        <v>7.0957196974697556</v>
      </c>
      <c r="J754" s="475">
        <v>-0.16615650739541987</v>
      </c>
      <c r="K754" s="468">
        <v>-2.288065820842573E-2</v>
      </c>
      <c r="L754" s="469">
        <v>3322273.729894706</v>
      </c>
      <c r="M754" s="469">
        <v>693777.92618428078</v>
      </c>
      <c r="N754" s="468">
        <v>0.26394484830637094</v>
      </c>
      <c r="O754" s="463">
        <v>310131.21244950464</v>
      </c>
      <c r="P754" s="463">
        <v>62567.806461389468</v>
      </c>
      <c r="Q754" s="468">
        <v>0.25273447104049446</v>
      </c>
    </row>
    <row r="755" spans="1:17">
      <c r="A755" s="483"/>
      <c r="B755" s="478"/>
      <c r="C755" s="367" t="s">
        <v>183</v>
      </c>
      <c r="D755" s="463">
        <v>6883.045400317118</v>
      </c>
      <c r="E755" s="463">
        <v>1086.5748990469438</v>
      </c>
      <c r="F755" s="464">
        <v>0.18745457236586363</v>
      </c>
      <c r="G755" s="472">
        <v>3.6506758463683616E-3</v>
      </c>
      <c r="H755" s="472">
        <v>5.0430471107453011E-4</v>
      </c>
      <c r="I755" s="473">
        <v>5.0357142782180588</v>
      </c>
      <c r="J755" s="473">
        <v>3.9494145884599874E-4</v>
      </c>
      <c r="K755" s="464">
        <v>7.8434242683044492E-5</v>
      </c>
      <c r="L755" s="465">
        <v>34661.050000000047</v>
      </c>
      <c r="M755" s="465">
        <v>5473.9699999999721</v>
      </c>
      <c r="N755" s="464">
        <v>0.18754770946596774</v>
      </c>
      <c r="O755" s="463">
        <v>5386.0199971199327</v>
      </c>
      <c r="P755" s="463">
        <v>766.05000759664108</v>
      </c>
      <c r="Q755" s="464">
        <v>0.16581276703827363</v>
      </c>
    </row>
    <row r="756" spans="1:17">
      <c r="A756" s="483"/>
      <c r="B756" s="478"/>
      <c r="C756" s="367" t="s">
        <v>167</v>
      </c>
      <c r="D756" s="463">
        <v>1824744.3155375114</v>
      </c>
      <c r="E756" s="463">
        <v>127779.4780600809</v>
      </c>
      <c r="F756" s="468">
        <v>7.5298836627650731E-2</v>
      </c>
      <c r="G756" s="474">
        <v>0.96782014516769677</v>
      </c>
      <c r="H756" s="474">
        <v>4.6693887201304296E-2</v>
      </c>
      <c r="I756" s="475">
        <v>6.3399083121103477</v>
      </c>
      <c r="J756" s="475">
        <v>4.178884828669549E-2</v>
      </c>
      <c r="K756" s="468">
        <v>6.6351310937701798E-3</v>
      </c>
      <c r="L756" s="469">
        <v>11568711.653552376</v>
      </c>
      <c r="M756" s="469">
        <v>881024.38121142983</v>
      </c>
      <c r="N756" s="468">
        <v>8.2433585373653737E-2</v>
      </c>
      <c r="O756" s="463">
        <v>2010073.0272719851</v>
      </c>
      <c r="P756" s="463">
        <v>100886.55130645446</v>
      </c>
      <c r="Q756" s="468">
        <v>5.2842691154845536E-2</v>
      </c>
    </row>
    <row r="757" spans="1:17">
      <c r="A757" s="483"/>
      <c r="B757" s="478"/>
      <c r="C757" s="367" t="s">
        <v>187</v>
      </c>
      <c r="D757" s="463">
        <v>32396.98583761137</v>
      </c>
      <c r="E757" s="463">
        <v>27453.133171122841</v>
      </c>
      <c r="F757" s="464">
        <v>5.5529836795524865</v>
      </c>
      <c r="G757" s="472">
        <v>1.7182930928663742E-2</v>
      </c>
      <c r="H757" s="472">
        <v>1.4499367659675078E-2</v>
      </c>
      <c r="I757" s="473">
        <v>6.4057462164585512</v>
      </c>
      <c r="J757" s="473">
        <v>-4.4297720510638303</v>
      </c>
      <c r="K757" s="464">
        <v>-0.40881958220137166</v>
      </c>
      <c r="L757" s="465">
        <v>207526.86945394031</v>
      </c>
      <c r="M757" s="465">
        <v>153957.66357426462</v>
      </c>
      <c r="N757" s="464">
        <v>2.8739956295054321</v>
      </c>
      <c r="O757" s="463">
        <v>33029.037143961701</v>
      </c>
      <c r="P757" s="463">
        <v>21376.228962240391</v>
      </c>
      <c r="Q757" s="464">
        <v>1.8344272581240391</v>
      </c>
    </row>
    <row r="758" spans="1:17">
      <c r="A758" s="483"/>
      <c r="B758" s="478"/>
      <c r="C758" s="367" t="s">
        <v>165</v>
      </c>
      <c r="D758" s="463">
        <v>2766034.3448922038</v>
      </c>
      <c r="E758" s="463">
        <v>33387.003279572353</v>
      </c>
      <c r="F758" s="468">
        <v>1.2217823636133562E-2</v>
      </c>
      <c r="G758" s="474">
        <v>1.4670678726974644</v>
      </c>
      <c r="H758" s="474">
        <v>-1.6235236790171692E-2</v>
      </c>
      <c r="I758" s="475">
        <v>5.5112374183779869</v>
      </c>
      <c r="J758" s="475">
        <v>0.16910058744551826</v>
      </c>
      <c r="K758" s="468">
        <v>3.165411010560016E-2</v>
      </c>
      <c r="L758" s="469">
        <v>15244271.982088555</v>
      </c>
      <c r="M758" s="469">
        <v>646095.97251001745</v>
      </c>
      <c r="N758" s="468">
        <v>4.4258678076362697E-2</v>
      </c>
      <c r="O758" s="463">
        <v>2231146.7646745406</v>
      </c>
      <c r="P758" s="463">
        <v>38641.083311722614</v>
      </c>
      <c r="Q758" s="468">
        <v>1.762416564763658E-2</v>
      </c>
    </row>
    <row r="759" spans="1:17">
      <c r="A759" s="483"/>
      <c r="B759" s="478"/>
      <c r="C759" s="367" t="s">
        <v>238</v>
      </c>
      <c r="D759" s="463">
        <v>635817.45876006293</v>
      </c>
      <c r="E759" s="463">
        <v>-36571.61344098323</v>
      </c>
      <c r="F759" s="464">
        <v>-5.4390552959564187E-2</v>
      </c>
      <c r="G759" s="472">
        <v>0.33722913396557458</v>
      </c>
      <c r="H759" s="472">
        <v>-2.7749100288664397E-2</v>
      </c>
      <c r="I759" s="473">
        <v>8.4066332791588003</v>
      </c>
      <c r="J759" s="473">
        <v>0.26162140587218552</v>
      </c>
      <c r="K759" s="464">
        <v>3.2120444996554434E-2</v>
      </c>
      <c r="L759" s="465">
        <v>5345084.2082825229</v>
      </c>
      <c r="M759" s="465">
        <v>-131532.76826316863</v>
      </c>
      <c r="N759" s="464">
        <v>-2.4017156727679595E-2</v>
      </c>
      <c r="O759" s="463">
        <v>903833.62374032196</v>
      </c>
      <c r="P759" s="463">
        <v>3201.8326275129803</v>
      </c>
      <c r="Q759" s="464">
        <v>3.5550961659446168E-3</v>
      </c>
    </row>
    <row r="760" spans="1:17">
      <c r="A760" s="483"/>
      <c r="B760" s="478"/>
      <c r="C760" s="367" t="s">
        <v>184</v>
      </c>
      <c r="D760" s="463">
        <v>81663.503896157868</v>
      </c>
      <c r="E760" s="463">
        <v>-12202.099116348865</v>
      </c>
      <c r="F760" s="468">
        <v>-0.12999542670303887</v>
      </c>
      <c r="G760" s="474">
        <v>4.3313237653463205E-2</v>
      </c>
      <c r="H760" s="474">
        <v>-7.6377719049886619E-3</v>
      </c>
      <c r="I760" s="475">
        <v>6.8823490521419153</v>
      </c>
      <c r="J760" s="475">
        <v>0.11549450823208396</v>
      </c>
      <c r="K760" s="468">
        <v>1.7067680039912932E-2</v>
      </c>
      <c r="L760" s="469">
        <v>562036.73863430973</v>
      </c>
      <c r="M760" s="469">
        <v>-73138.143627707846</v>
      </c>
      <c r="N760" s="468">
        <v>-0.11514646701274539</v>
      </c>
      <c r="O760" s="463">
        <v>96261.219087842561</v>
      </c>
      <c r="P760" s="463">
        <v>-12144.127761435462</v>
      </c>
      <c r="Q760" s="468">
        <v>-0.11202517324463818</v>
      </c>
    </row>
    <row r="761" spans="1:17">
      <c r="A761" s="483"/>
      <c r="B761" s="478"/>
      <c r="C761" s="367" t="s">
        <v>170</v>
      </c>
      <c r="D761" s="463">
        <v>1260957.1971597197</v>
      </c>
      <c r="E761" s="463">
        <v>48921.150385168381</v>
      </c>
      <c r="F761" s="464">
        <v>4.0362785013990696E-2</v>
      </c>
      <c r="G761" s="472">
        <v>0.66879494689418284</v>
      </c>
      <c r="H761" s="472">
        <v>1.0891964092589856E-2</v>
      </c>
      <c r="I761" s="473">
        <v>6.6490648762968165</v>
      </c>
      <c r="J761" s="473">
        <v>-0.26779084658563335</v>
      </c>
      <c r="K761" s="464">
        <v>-3.8715690671373051E-2</v>
      </c>
      <c r="L761" s="465">
        <v>8384186.2101483718</v>
      </c>
      <c r="M761" s="465">
        <v>707.7436759956181</v>
      </c>
      <c r="N761" s="464">
        <v>8.4421243380783026E-5</v>
      </c>
      <c r="O761" s="463">
        <v>1709324.4622702505</v>
      </c>
      <c r="P761" s="463">
        <v>83905.65899641905</v>
      </c>
      <c r="Q761" s="464">
        <v>5.1620947676636178E-2</v>
      </c>
    </row>
    <row r="762" spans="1:17">
      <c r="A762" s="483"/>
      <c r="B762" s="478"/>
      <c r="C762" s="367" t="s">
        <v>174</v>
      </c>
      <c r="D762" s="463">
        <v>680110.9669259009</v>
      </c>
      <c r="E762" s="463">
        <v>41752.004096523393</v>
      </c>
      <c r="F762" s="468">
        <v>6.5405213254102923E-2</v>
      </c>
      <c r="G762" s="474">
        <v>0.36072182230444483</v>
      </c>
      <c r="H762" s="474">
        <v>1.421540703633678E-2</v>
      </c>
      <c r="I762" s="475">
        <v>9.3008525955918113</v>
      </c>
      <c r="J762" s="475">
        <v>-3.7169143643332347E-2</v>
      </c>
      <c r="K762" s="468">
        <v>-3.9804087719308295E-3</v>
      </c>
      <c r="L762" s="469">
        <v>6325611.8520232216</v>
      </c>
      <c r="M762" s="469">
        <v>364601.97968689539</v>
      </c>
      <c r="N762" s="468">
        <v>6.1164464997605389E-2</v>
      </c>
      <c r="O762" s="463">
        <v>938937.70916932821</v>
      </c>
      <c r="P762" s="463">
        <v>62991.076499370625</v>
      </c>
      <c r="Q762" s="468">
        <v>7.1912002569572794E-2</v>
      </c>
    </row>
    <row r="763" spans="1:17">
      <c r="A763" s="483"/>
      <c r="B763" s="478"/>
      <c r="C763" s="367" t="s">
        <v>182</v>
      </c>
      <c r="D763" s="463">
        <v>224205.55737874698</v>
      </c>
      <c r="E763" s="463">
        <v>21405.513224750874</v>
      </c>
      <c r="F763" s="464">
        <v>0.10554984499163426</v>
      </c>
      <c r="G763" s="472">
        <v>0.11891564930058969</v>
      </c>
      <c r="H763" s="472">
        <v>8.8341428006212669E-3</v>
      </c>
      <c r="I763" s="473">
        <v>13.101162160045117</v>
      </c>
      <c r="J763" s="473">
        <v>-0.15438094021713056</v>
      </c>
      <c r="K763" s="464">
        <v>-1.1646519425829959E-2</v>
      </c>
      <c r="L763" s="465">
        <v>2937353.3644022644</v>
      </c>
      <c r="M763" s="465">
        <v>249128.63838388212</v>
      </c>
      <c r="N763" s="464">
        <v>9.2674037245715948E-2</v>
      </c>
      <c r="O763" s="463">
        <v>320160.06626816024</v>
      </c>
      <c r="P763" s="463">
        <v>30792.309268940822</v>
      </c>
      <c r="Q763" s="464">
        <v>0.10641237153807667</v>
      </c>
    </row>
    <row r="764" spans="1:17">
      <c r="A764" s="483"/>
      <c r="B764" s="478"/>
      <c r="C764" s="367" t="s">
        <v>172</v>
      </c>
      <c r="D764" s="463">
        <v>1066786.3442847382</v>
      </c>
      <c r="E764" s="463">
        <v>-43069.248527801828</v>
      </c>
      <c r="F764" s="468">
        <v>-3.8806173349685891E-2</v>
      </c>
      <c r="G764" s="474">
        <v>0.56580930588318779</v>
      </c>
      <c r="H764" s="474">
        <v>-3.6629298920303865E-2</v>
      </c>
      <c r="I764" s="475">
        <v>5.3543589057873273</v>
      </c>
      <c r="J764" s="475">
        <v>8.0291697185757904E-2</v>
      </c>
      <c r="K764" s="468">
        <v>1.5223866896274805E-2</v>
      </c>
      <c r="L764" s="469">
        <v>5711956.9630932938</v>
      </c>
      <c r="M764" s="469">
        <v>-141496.02524237894</v>
      </c>
      <c r="N764" s="468">
        <v>-2.4173086471240432E-2</v>
      </c>
      <c r="O764" s="463">
        <v>944920.81362392008</v>
      </c>
      <c r="P764" s="463">
        <v>-85679.15589360008</v>
      </c>
      <c r="Q764" s="468">
        <v>-8.3135220675109422E-2</v>
      </c>
    </row>
    <row r="765" spans="1:17">
      <c r="A765" s="483"/>
      <c r="B765" s="478"/>
      <c r="C765" s="367" t="s">
        <v>314</v>
      </c>
      <c r="D765" s="463">
        <v>1867958.6137928944</v>
      </c>
      <c r="E765" s="463">
        <v>59284.59150037216</v>
      </c>
      <c r="F765" s="464">
        <v>3.2777930555572432E-2</v>
      </c>
      <c r="G765" s="472">
        <v>0.9907404349062211</v>
      </c>
      <c r="H765" s="472">
        <v>8.9775266588706382E-3</v>
      </c>
      <c r="I765" s="473">
        <v>5.4604452007217663</v>
      </c>
      <c r="J765" s="473">
        <v>6.3558533437124254E-2</v>
      </c>
      <c r="K765" s="464">
        <v>1.177688866850019E-2</v>
      </c>
      <c r="L765" s="465">
        <v>10199885.647832293</v>
      </c>
      <c r="M765" s="465">
        <v>438676.93145769462</v>
      </c>
      <c r="N765" s="464">
        <v>4.4940841263009408E-2</v>
      </c>
      <c r="O765" s="463">
        <v>2582715.3806798486</v>
      </c>
      <c r="P765" s="463">
        <v>56574.129406620748</v>
      </c>
      <c r="Q765" s="464">
        <v>2.23954734827699E-2</v>
      </c>
    </row>
    <row r="766" spans="1:17">
      <c r="A766" s="483"/>
      <c r="B766" s="478"/>
      <c r="C766" s="367" t="s">
        <v>188</v>
      </c>
      <c r="D766" s="463">
        <v>398982.79828785115</v>
      </c>
      <c r="E766" s="463">
        <v>-198548.29621321114</v>
      </c>
      <c r="F766" s="468">
        <v>-0.33228111146081646</v>
      </c>
      <c r="G766" s="474">
        <v>0.21161517614845476</v>
      </c>
      <c r="H766" s="474">
        <v>-0.11272954151494041</v>
      </c>
      <c r="I766" s="475">
        <v>6.412779508811437</v>
      </c>
      <c r="J766" s="475">
        <v>0.67464043336864599</v>
      </c>
      <c r="K766" s="468">
        <v>0.11757129349755024</v>
      </c>
      <c r="L766" s="469">
        <v>2558588.7132285787</v>
      </c>
      <c r="M766" s="469">
        <v>-870127.80892006587</v>
      </c>
      <c r="N766" s="468">
        <v>-0.2537765380425181</v>
      </c>
      <c r="O766" s="463">
        <v>194391.41469362105</v>
      </c>
      <c r="P766" s="463">
        <v>-97474.028928009444</v>
      </c>
      <c r="Q766" s="468">
        <v>-0.33396906368392537</v>
      </c>
    </row>
    <row r="767" spans="1:17">
      <c r="A767" s="483"/>
      <c r="B767" s="478"/>
      <c r="C767" s="367" t="s">
        <v>179</v>
      </c>
      <c r="D767" s="463">
        <v>55409.246472495928</v>
      </c>
      <c r="E767" s="463">
        <v>7346.1679797086399</v>
      </c>
      <c r="F767" s="464">
        <v>0.1528443081483235</v>
      </c>
      <c r="G767" s="472">
        <v>2.9388328275924584E-2</v>
      </c>
      <c r="H767" s="472">
        <v>3.2992999939847265E-3</v>
      </c>
      <c r="I767" s="473">
        <v>7.463894780580679</v>
      </c>
      <c r="J767" s="473">
        <v>-3.9393414650493952E-2</v>
      </c>
      <c r="K767" s="464">
        <v>-5.25015348277986E-3</v>
      </c>
      <c r="L767" s="465">
        <v>413568.78554197075</v>
      </c>
      <c r="M767" s="465">
        <v>52937.656060570618</v>
      </c>
      <c r="N767" s="464">
        <v>0.14679169858879562</v>
      </c>
      <c r="O767" s="463">
        <v>91396.541668891907</v>
      </c>
      <c r="P767" s="463">
        <v>8233.3238284651889</v>
      </c>
      <c r="Q767" s="464">
        <v>9.9001987203805181E-2</v>
      </c>
    </row>
    <row r="768" spans="1:17">
      <c r="A768" s="483"/>
      <c r="B768" s="478"/>
      <c r="C768" s="367" t="s">
        <v>158</v>
      </c>
      <c r="D768" s="463">
        <v>6036986.0306746615</v>
      </c>
      <c r="E768" s="463">
        <v>263297.28678471874</v>
      </c>
      <c r="F768" s="468">
        <v>4.5602958258419354E-2</v>
      </c>
      <c r="G768" s="474">
        <v>3.2019371957116252</v>
      </c>
      <c r="H768" s="474">
        <v>6.7932182839484767E-2</v>
      </c>
      <c r="I768" s="475">
        <v>4.5212558764825026</v>
      </c>
      <c r="J768" s="475">
        <v>2.1096600505547514E-2</v>
      </c>
      <c r="K768" s="468">
        <v>4.6879675166536369E-3</v>
      </c>
      <c r="L768" s="469">
        <v>27294758.567430593</v>
      </c>
      <c r="M768" s="469">
        <v>1312239.6100105345</v>
      </c>
      <c r="N768" s="468">
        <v>5.0504710962051912E-2</v>
      </c>
      <c r="O768" s="463">
        <v>7981785.4728127196</v>
      </c>
      <c r="P768" s="463">
        <v>306750.77923471294</v>
      </c>
      <c r="Q768" s="468">
        <v>3.9967347573214615E-2</v>
      </c>
    </row>
    <row r="769" spans="1:17">
      <c r="A769" s="483"/>
      <c r="B769" s="478"/>
      <c r="C769" s="367" t="s">
        <v>156</v>
      </c>
      <c r="D769" s="463">
        <v>20511839.074798096</v>
      </c>
      <c r="E769" s="463">
        <v>1064127.9930716492</v>
      </c>
      <c r="F769" s="464">
        <v>5.4717390061986802E-2</v>
      </c>
      <c r="G769" s="472">
        <v>10.879206967240137</v>
      </c>
      <c r="H769" s="472">
        <v>0.32283187973306937</v>
      </c>
      <c r="I769" s="473">
        <v>3.908225596455392</v>
      </c>
      <c r="J769" s="473">
        <v>0.16541407989383528</v>
      </c>
      <c r="K769" s="464">
        <v>4.4195140247350141E-2</v>
      </c>
      <c r="L769" s="465">
        <v>80164894.502499804</v>
      </c>
      <c r="M769" s="465">
        <v>7375777.4950522482</v>
      </c>
      <c r="N769" s="464">
        <v>0.1013307730370954</v>
      </c>
      <c r="O769" s="463">
        <v>14951069.493962929</v>
      </c>
      <c r="P769" s="463">
        <v>971830.12214399502</v>
      </c>
      <c r="Q769" s="464">
        <v>6.9519527943925866E-2</v>
      </c>
    </row>
    <row r="770" spans="1:17">
      <c r="A770" s="483"/>
      <c r="B770" s="478"/>
      <c r="C770" s="367" t="s">
        <v>166</v>
      </c>
      <c r="D770" s="463">
        <v>1300060.3049883083</v>
      </c>
      <c r="E770" s="463">
        <v>26100.209241259377</v>
      </c>
      <c r="F770" s="468">
        <v>2.0487462149239643E-2</v>
      </c>
      <c r="G770" s="474">
        <v>0.68953471584314108</v>
      </c>
      <c r="H770" s="474">
        <v>-1.981142280580106E-3</v>
      </c>
      <c r="I770" s="475">
        <v>4.9651591605465892</v>
      </c>
      <c r="J770" s="475">
        <v>-8.7554007202479411E-3</v>
      </c>
      <c r="K770" s="468">
        <v>-1.7602635936749935E-3</v>
      </c>
      <c r="L770" s="469">
        <v>6455006.3325756919</v>
      </c>
      <c r="M770" s="469">
        <v>118437.66186655127</v>
      </c>
      <c r="N770" s="468">
        <v>1.8691135221816608E-2</v>
      </c>
      <c r="O770" s="463">
        <v>1712917.258725428</v>
      </c>
      <c r="P770" s="463">
        <v>118903.17201409489</v>
      </c>
      <c r="Q770" s="468">
        <v>7.4593551591133192E-2</v>
      </c>
    </row>
    <row r="771" spans="1:17">
      <c r="A771" s="483"/>
      <c r="B771" s="478"/>
      <c r="C771" s="367" t="s">
        <v>186</v>
      </c>
      <c r="D771" s="463">
        <v>300548.6165136249</v>
      </c>
      <c r="E771" s="463">
        <v>39953.108191430627</v>
      </c>
      <c r="F771" s="464">
        <v>0.15331464632166078</v>
      </c>
      <c r="G771" s="472">
        <v>0.15940699372913722</v>
      </c>
      <c r="H771" s="472">
        <v>1.795364117735504E-2</v>
      </c>
      <c r="I771" s="473">
        <v>3.7471643463291584</v>
      </c>
      <c r="J771" s="473">
        <v>-0.25603521147627584</v>
      </c>
      <c r="K771" s="464">
        <v>-6.3957643824440039E-2</v>
      </c>
      <c r="L771" s="465">
        <v>1126205.0601384102</v>
      </c>
      <c r="M771" s="465">
        <v>82989.236456919694</v>
      </c>
      <c r="N771" s="464">
        <v>7.9551358954709994E-2</v>
      </c>
      <c r="O771" s="463">
        <v>199055.23212933569</v>
      </c>
      <c r="P771" s="463">
        <v>9040.1147673730738</v>
      </c>
      <c r="Q771" s="464">
        <v>4.7575766038406436E-2</v>
      </c>
    </row>
    <row r="772" spans="1:17">
      <c r="A772" s="483"/>
      <c r="B772" s="478"/>
      <c r="C772" s="367" t="s">
        <v>181</v>
      </c>
      <c r="D772" s="463">
        <v>1072831.7781990175</v>
      </c>
      <c r="E772" s="463">
        <v>363146.72494588851</v>
      </c>
      <c r="F772" s="468">
        <v>0.51170124449043752</v>
      </c>
      <c r="G772" s="474">
        <v>0.56901572372414211</v>
      </c>
      <c r="H772" s="474">
        <v>0.18379292888445292</v>
      </c>
      <c r="I772" s="475">
        <v>3.6416314535757466</v>
      </c>
      <c r="J772" s="475">
        <v>-0.76923371970397225</v>
      </c>
      <c r="K772" s="468">
        <v>-0.17439520127794</v>
      </c>
      <c r="L772" s="469">
        <v>3906857.9478851412</v>
      </c>
      <c r="M772" s="469">
        <v>776532.86249375204</v>
      </c>
      <c r="N772" s="468">
        <v>0.24806780168541537</v>
      </c>
      <c r="O772" s="463">
        <v>569643.26801431179</v>
      </c>
      <c r="P772" s="463">
        <v>133917.18720865267</v>
      </c>
      <c r="Q772" s="468">
        <v>0.30734260148265463</v>
      </c>
    </row>
    <row r="773" spans="1:17">
      <c r="A773" s="483"/>
      <c r="B773" s="478"/>
      <c r="C773" s="367" t="s">
        <v>159</v>
      </c>
      <c r="D773" s="463">
        <v>6622298.1113670776</v>
      </c>
      <c r="E773" s="463">
        <v>168190.25164014194</v>
      </c>
      <c r="F773" s="464">
        <v>2.605941135406712E-2</v>
      </c>
      <c r="G773" s="472">
        <v>3.5123789480605154</v>
      </c>
      <c r="H773" s="472">
        <v>9.0369282110183136E-3</v>
      </c>
      <c r="I773" s="473">
        <v>8.0112980102011679</v>
      </c>
      <c r="J773" s="473">
        <v>0.27267161534812789</v>
      </c>
      <c r="K773" s="464">
        <v>3.5235143995254993E-2</v>
      </c>
      <c r="L773" s="465">
        <v>53053203.682554021</v>
      </c>
      <c r="M773" s="465">
        <v>3107274.2440426946</v>
      </c>
      <c r="N773" s="464">
        <v>6.2212762460814246E-2</v>
      </c>
      <c r="O773" s="463">
        <v>10384548.493101154</v>
      </c>
      <c r="P773" s="463">
        <v>560093.2829903774</v>
      </c>
      <c r="Q773" s="464">
        <v>5.7010111096436264E-2</v>
      </c>
    </row>
    <row r="774" spans="1:17">
      <c r="A774" s="483"/>
      <c r="B774" s="478"/>
      <c r="C774" s="367" t="s">
        <v>161</v>
      </c>
      <c r="D774" s="463">
        <v>4619370.064251665</v>
      </c>
      <c r="E774" s="463">
        <v>-303327.42419971246</v>
      </c>
      <c r="F774" s="468">
        <v>-6.1618132113808947E-2</v>
      </c>
      <c r="G774" s="474">
        <v>2.4500525186458399</v>
      </c>
      <c r="H774" s="474">
        <v>-0.22202754836266925</v>
      </c>
      <c r="I774" s="475">
        <v>3.8031389711242745</v>
      </c>
      <c r="J774" s="475">
        <v>0.22365219430663386</v>
      </c>
      <c r="K774" s="468">
        <v>6.2481637243390765E-2</v>
      </c>
      <c r="L774" s="469">
        <v>17568106.313400351</v>
      </c>
      <c r="M774" s="469">
        <v>-52624.252784766257</v>
      </c>
      <c r="N774" s="468">
        <v>-2.9864966487685982E-3</v>
      </c>
      <c r="O774" s="463">
        <v>2808000.8941419516</v>
      </c>
      <c r="P774" s="463">
        <v>-166801.60216256231</v>
      </c>
      <c r="Q774" s="468">
        <v>-5.6071487895338841E-2</v>
      </c>
    </row>
    <row r="775" spans="1:17">
      <c r="A775" s="483"/>
      <c r="B775" s="478"/>
      <c r="C775" s="367" t="s">
        <v>177</v>
      </c>
      <c r="D775" s="463">
        <v>364283.60523204313</v>
      </c>
      <c r="E775" s="463">
        <v>36651.036255267798</v>
      </c>
      <c r="F775" s="464">
        <v>0.11186627864785278</v>
      </c>
      <c r="G775" s="472">
        <v>0.1932111850936413</v>
      </c>
      <c r="H775" s="472">
        <v>1.5369573067012116E-2</v>
      </c>
      <c r="I775" s="473">
        <v>10.630760821927135</v>
      </c>
      <c r="J775" s="473">
        <v>-0.58092397867898171</v>
      </c>
      <c r="K775" s="464">
        <v>-5.1814155411109696E-2</v>
      </c>
      <c r="L775" s="465">
        <v>3872611.878571175</v>
      </c>
      <c r="M775" s="465">
        <v>199298.78479072824</v>
      </c>
      <c r="N775" s="464">
        <v>5.4255866489620906E-2</v>
      </c>
      <c r="O775" s="463">
        <v>248475.18691064091</v>
      </c>
      <c r="P775" s="463">
        <v>20020.680807051715</v>
      </c>
      <c r="Q775" s="464">
        <v>8.763530712751029E-2</v>
      </c>
    </row>
    <row r="776" spans="1:17">
      <c r="A776" s="483"/>
      <c r="B776" s="478"/>
      <c r="C776" s="367" t="s">
        <v>164</v>
      </c>
      <c r="D776" s="463">
        <v>2399835.1092254259</v>
      </c>
      <c r="E776" s="463">
        <v>-37184.039740313776</v>
      </c>
      <c r="F776" s="468">
        <v>-1.5258000642339852E-2</v>
      </c>
      <c r="G776" s="474">
        <v>1.2728406626683588</v>
      </c>
      <c r="H776" s="474">
        <v>-4.9993069476730545E-2</v>
      </c>
      <c r="I776" s="475">
        <v>5.2696988870744699</v>
      </c>
      <c r="J776" s="475">
        <v>7.0537714783855954E-2</v>
      </c>
      <c r="K776" s="468">
        <v>1.3567133706066452E-2</v>
      </c>
      <c r="L776" s="469">
        <v>12646408.404247466</v>
      </c>
      <c r="M776" s="469">
        <v>-24046.931183923036</v>
      </c>
      <c r="N776" s="468">
        <v>-1.8978742710752245E-3</v>
      </c>
      <c r="O776" s="463">
        <v>3519668.4635616709</v>
      </c>
      <c r="P776" s="463">
        <v>13256.067230911925</v>
      </c>
      <c r="Q776" s="468">
        <v>3.7805214368918983E-3</v>
      </c>
    </row>
    <row r="777" spans="1:17">
      <c r="A777" s="483"/>
      <c r="B777" s="478"/>
      <c r="C777" s="367" t="s">
        <v>190</v>
      </c>
      <c r="D777" s="463">
        <v>0</v>
      </c>
      <c r="E777" s="463">
        <v>0</v>
      </c>
      <c r="F777" s="462"/>
      <c r="G777" s="472">
        <v>0</v>
      </c>
      <c r="H777" s="472">
        <v>0</v>
      </c>
      <c r="I777" s="462"/>
      <c r="J777" s="462"/>
      <c r="K777" s="462"/>
      <c r="L777" s="465">
        <v>0</v>
      </c>
      <c r="M777" s="465">
        <v>0</v>
      </c>
      <c r="N777" s="462"/>
      <c r="O777" s="463">
        <v>0</v>
      </c>
      <c r="P777" s="463">
        <v>0</v>
      </c>
      <c r="Q777" s="462"/>
    </row>
    <row r="778" spans="1:17">
      <c r="A778" s="483"/>
      <c r="B778" s="478"/>
      <c r="C778" s="367" t="s">
        <v>180</v>
      </c>
      <c r="D778" s="463">
        <v>346794.84895391593</v>
      </c>
      <c r="E778" s="463">
        <v>-25328.675252976012</v>
      </c>
      <c r="F778" s="468">
        <v>-6.806523534613701E-2</v>
      </c>
      <c r="G778" s="474">
        <v>0.18393538108330593</v>
      </c>
      <c r="H778" s="474">
        <v>-1.8056281786679451E-2</v>
      </c>
      <c r="I778" s="475">
        <v>4.1028186084958769</v>
      </c>
      <c r="J778" s="475">
        <v>0.23309436592946398</v>
      </c>
      <c r="K778" s="468">
        <v>6.023539438946561E-2</v>
      </c>
      <c r="L778" s="469">
        <v>1422836.3596186433</v>
      </c>
      <c r="M778" s="469">
        <v>-17179.063234015834</v>
      </c>
      <c r="N778" s="468">
        <v>-1.1929777251957653E-2</v>
      </c>
      <c r="O778" s="463">
        <v>279014.61198626849</v>
      </c>
      <c r="P778" s="463">
        <v>-26482.021969388763</v>
      </c>
      <c r="Q778" s="468">
        <v>-8.6685151409009051E-2</v>
      </c>
    </row>
    <row r="779" spans="1:17">
      <c r="A779" s="483"/>
      <c r="B779" s="478"/>
      <c r="C779" s="367" t="s">
        <v>185</v>
      </c>
      <c r="D779" s="463">
        <v>320326.7527564764</v>
      </c>
      <c r="E779" s="463">
        <v>24045.750648856105</v>
      </c>
      <c r="F779" s="464">
        <v>8.1158597675195496E-2</v>
      </c>
      <c r="G779" s="472">
        <v>0.16989705446077705</v>
      </c>
      <c r="H779" s="472">
        <v>9.0733268556640323E-3</v>
      </c>
      <c r="I779" s="473">
        <v>5.2198372646779401</v>
      </c>
      <c r="J779" s="473">
        <v>-5.4545635378200785E-2</v>
      </c>
      <c r="K779" s="464">
        <v>-1.0341614632798124E-2</v>
      </c>
      <c r="L779" s="465">
        <v>1672053.5209115325</v>
      </c>
      <c r="M779" s="465">
        <v>109354.06978360261</v>
      </c>
      <c r="N779" s="464">
        <v>6.9977672101102173E-2</v>
      </c>
      <c r="O779" s="463">
        <v>239914.50947356224</v>
      </c>
      <c r="P779" s="463">
        <v>15449.353833913774</v>
      </c>
      <c r="Q779" s="464">
        <v>6.8827403477784474E-2</v>
      </c>
    </row>
    <row r="780" spans="1:17">
      <c r="A780" s="483"/>
      <c r="B780" s="478"/>
      <c r="C780" s="367" t="s">
        <v>163</v>
      </c>
      <c r="D780" s="463">
        <v>4394826.7946883719</v>
      </c>
      <c r="E780" s="463">
        <v>780969.47059661429</v>
      </c>
      <c r="F780" s="468">
        <v>0.21610412380983779</v>
      </c>
      <c r="G780" s="474">
        <v>2.3309577512887154</v>
      </c>
      <c r="H780" s="474">
        <v>0.36932672615007323</v>
      </c>
      <c r="I780" s="475">
        <v>4.3842232085167181</v>
      </c>
      <c r="J780" s="475">
        <v>-9.3825450114366937E-2</v>
      </c>
      <c r="K780" s="468">
        <v>-2.0952306968242917E-2</v>
      </c>
      <c r="L780" s="469">
        <v>19267901.630683899</v>
      </c>
      <c r="M780" s="469">
        <v>3084872.6880506817</v>
      </c>
      <c r="N780" s="468">
        <v>0.19062393690242807</v>
      </c>
      <c r="O780" s="463">
        <v>3694588.0237036031</v>
      </c>
      <c r="P780" s="463">
        <v>565004.18970074225</v>
      </c>
      <c r="Q780" s="468">
        <v>0.18053652487656152</v>
      </c>
    </row>
    <row r="781" spans="1:17">
      <c r="A781" s="483"/>
      <c r="B781" s="478"/>
      <c r="C781" s="367" t="s">
        <v>175</v>
      </c>
      <c r="D781" s="463">
        <v>1822268.6170394963</v>
      </c>
      <c r="E781" s="463">
        <v>398956.11649676436</v>
      </c>
      <c r="F781" s="464">
        <v>0.28030114001291773</v>
      </c>
      <c r="G781" s="472">
        <v>0.96650706757137905</v>
      </c>
      <c r="H781" s="472">
        <v>0.19392151447847206</v>
      </c>
      <c r="I781" s="473">
        <v>5.0426862083104558</v>
      </c>
      <c r="J781" s="473">
        <v>-2.8773230767161984E-2</v>
      </c>
      <c r="K781" s="464">
        <v>-5.6735602665877131E-3</v>
      </c>
      <c r="L781" s="465">
        <v>9189128.8229820356</v>
      </c>
      <c r="M781" s="465">
        <v>1970857.2073474312</v>
      </c>
      <c r="N781" s="464">
        <v>0.2730372743356736</v>
      </c>
      <c r="O781" s="463">
        <v>1226578.8779067989</v>
      </c>
      <c r="P781" s="463">
        <v>218815.8097869145</v>
      </c>
      <c r="Q781" s="464">
        <v>0.21713021315133568</v>
      </c>
    </row>
    <row r="782" spans="1:17">
      <c r="A782" s="483"/>
      <c r="B782" s="478"/>
      <c r="C782" s="367" t="s">
        <v>207</v>
      </c>
      <c r="D782" s="463">
        <v>2121168.4523091419</v>
      </c>
      <c r="E782" s="463">
        <v>21938.758837500587</v>
      </c>
      <c r="F782" s="468">
        <v>1.0450861525886167E-2</v>
      </c>
      <c r="G782" s="474">
        <v>1.1250395696310203</v>
      </c>
      <c r="H782" s="474">
        <v>-1.4439310222427393E-2</v>
      </c>
      <c r="I782" s="475">
        <v>2.6443818040854232</v>
      </c>
      <c r="J782" s="475">
        <v>1.1978441075734647E-2</v>
      </c>
      <c r="K782" s="468">
        <v>4.5503820744399199E-3</v>
      </c>
      <c r="L782" s="469">
        <v>5609179.2586863339</v>
      </c>
      <c r="M782" s="469">
        <v>83159.953861787915</v>
      </c>
      <c r="N782" s="468">
        <v>1.5048799013276029E-2</v>
      </c>
      <c r="O782" s="463">
        <v>1507914.8263887167</v>
      </c>
      <c r="P782" s="463">
        <v>19481.972492321394</v>
      </c>
      <c r="Q782" s="468">
        <v>1.3088915930148817E-2</v>
      </c>
    </row>
    <row r="783" spans="1:17">
      <c r="A783" s="483"/>
      <c r="B783" s="478"/>
      <c r="C783" s="367" t="s">
        <v>208</v>
      </c>
      <c r="D783" s="463">
        <v>14930.530880689621</v>
      </c>
      <c r="E783" s="463">
        <v>2042.3259951397777</v>
      </c>
      <c r="F783" s="464">
        <v>0.15846473680982662</v>
      </c>
      <c r="G783" s="472">
        <v>7.9189552428463265E-3</v>
      </c>
      <c r="H783" s="472">
        <v>9.2313324586367103E-4</v>
      </c>
      <c r="I783" s="473">
        <v>10.768520283052117</v>
      </c>
      <c r="J783" s="473">
        <v>0.85231732599575238</v>
      </c>
      <c r="K783" s="464">
        <v>8.595198481584565E-2</v>
      </c>
      <c r="L783" s="465">
        <v>160779.72462544218</v>
      </c>
      <c r="M783" s="465">
        <v>32977.669228204526</v>
      </c>
      <c r="N783" s="464">
        <v>0.25803708027779743</v>
      </c>
      <c r="O783" s="463">
        <v>30273.450125932635</v>
      </c>
      <c r="P783" s="463">
        <v>4177.2636874913587</v>
      </c>
      <c r="Q783" s="464">
        <v>0.16007180579220548</v>
      </c>
    </row>
    <row r="784" spans="1:17">
      <c r="A784" s="483"/>
      <c r="B784" s="478"/>
      <c r="C784" s="367" t="s">
        <v>239</v>
      </c>
      <c r="D784" s="463">
        <v>205136.83604145906</v>
      </c>
      <c r="E784" s="463">
        <v>26502.810104244913</v>
      </c>
      <c r="F784" s="468">
        <v>0.14836372838375181</v>
      </c>
      <c r="G784" s="474">
        <v>0.10880185281103599</v>
      </c>
      <c r="H784" s="474">
        <v>1.1837856726346338E-2</v>
      </c>
      <c r="I784" s="475">
        <v>13.853346602852174</v>
      </c>
      <c r="J784" s="475">
        <v>8.0790168913994265E-2</v>
      </c>
      <c r="K784" s="468">
        <v>5.8660256214243594E-3</v>
      </c>
      <c r="L784" s="469">
        <v>2841831.6906947903</v>
      </c>
      <c r="M784" s="469">
        <v>381584.48745293217</v>
      </c>
      <c r="N784" s="468">
        <v>0.1551000594371654</v>
      </c>
      <c r="O784" s="463">
        <v>230576.67046668124</v>
      </c>
      <c r="P784" s="463">
        <v>39522.469069909595</v>
      </c>
      <c r="Q784" s="468">
        <v>0.20686521825202547</v>
      </c>
    </row>
    <row r="785" spans="1:17">
      <c r="A785" s="483"/>
      <c r="B785" s="478"/>
      <c r="C785" s="367" t="s">
        <v>209</v>
      </c>
      <c r="D785" s="463">
        <v>10462168.495407362</v>
      </c>
      <c r="E785" s="463">
        <v>218747.90699469298</v>
      </c>
      <c r="F785" s="464">
        <v>2.1354966840094417E-2</v>
      </c>
      <c r="G785" s="472">
        <v>5.548995191148963</v>
      </c>
      <c r="H785" s="472">
        <v>-1.1216468514230193E-2</v>
      </c>
      <c r="I785" s="473">
        <v>4.7116283981805092</v>
      </c>
      <c r="J785" s="473">
        <v>0.17756691781724232</v>
      </c>
      <c r="K785" s="464">
        <v>3.9162882679529908E-2</v>
      </c>
      <c r="L785" s="465">
        <v>49293850.189510778</v>
      </c>
      <c r="M785" s="465">
        <v>2849551.4724288657</v>
      </c>
      <c r="N785" s="464">
        <v>6.135417158060822E-2</v>
      </c>
      <c r="O785" s="463">
        <v>9640907.3258942906</v>
      </c>
      <c r="P785" s="463">
        <v>-402588.83863733523</v>
      </c>
      <c r="Q785" s="464">
        <v>-4.0084531525891191E-2</v>
      </c>
    </row>
    <row r="786" spans="1:17">
      <c r="A786" s="483"/>
      <c r="B786" s="484"/>
      <c r="C786" s="367" t="s">
        <v>210</v>
      </c>
      <c r="D786" s="463">
        <v>2343497.7649551639</v>
      </c>
      <c r="E786" s="463">
        <v>163312.60497904941</v>
      </c>
      <c r="F786" s="468">
        <v>7.4907676640106391E-2</v>
      </c>
      <c r="G786" s="474">
        <v>1.2429600836492944</v>
      </c>
      <c r="H786" s="474">
        <v>5.9537920896691965E-2</v>
      </c>
      <c r="I786" s="475">
        <v>5.4182885192654826</v>
      </c>
      <c r="J786" s="475">
        <v>-0.1201057391335727</v>
      </c>
      <c r="K786" s="468">
        <v>-2.1686021891892331E-2</v>
      </c>
      <c r="L786" s="469">
        <v>12697747.034780882</v>
      </c>
      <c r="M786" s="469">
        <v>623022.06252234429</v>
      </c>
      <c r="N786" s="468">
        <v>5.1597205232725894E-2</v>
      </c>
      <c r="O786" s="463">
        <v>3851691.3719195593</v>
      </c>
      <c r="P786" s="463">
        <v>350209.04589516111</v>
      </c>
      <c r="Q786" s="468">
        <v>0.10001736787082126</v>
      </c>
    </row>
    <row r="787" spans="1:17">
      <c r="A787" s="483"/>
      <c r="B787" s="478" t="s">
        <v>242</v>
      </c>
      <c r="C787" s="367" t="s">
        <v>189</v>
      </c>
      <c r="D787" s="463">
        <v>555949.45469021774</v>
      </c>
      <c r="E787" s="463">
        <v>135804.57632338931</v>
      </c>
      <c r="F787" s="464">
        <v>0.32323273069823871</v>
      </c>
      <c r="G787" s="472">
        <v>2.2494494088229476E-2</v>
      </c>
      <c r="H787" s="472">
        <v>4.7661604824931515E-3</v>
      </c>
      <c r="I787" s="473">
        <v>2.8185950523630905</v>
      </c>
      <c r="J787" s="473">
        <v>-0.19130463459183522</v>
      </c>
      <c r="K787" s="464">
        <v>-6.3558475194691794E-2</v>
      </c>
      <c r="L787" s="465">
        <v>1566996.3823538059</v>
      </c>
      <c r="M787" s="465">
        <v>302402.44448177377</v>
      </c>
      <c r="N787" s="464">
        <v>0.23913007600735053</v>
      </c>
      <c r="O787" s="463">
        <v>111326.90938043618</v>
      </c>
      <c r="P787" s="463">
        <v>27268.267770886654</v>
      </c>
      <c r="Q787" s="464">
        <v>0.32439577000955044</v>
      </c>
    </row>
    <row r="788" spans="1:17">
      <c r="A788" s="483"/>
      <c r="B788" s="478" t="s">
        <v>299</v>
      </c>
      <c r="C788" s="367" t="s">
        <v>176</v>
      </c>
      <c r="D788" s="463">
        <v>646517.12434901623</v>
      </c>
      <c r="E788" s="463">
        <v>-69011.880176259205</v>
      </c>
      <c r="F788" s="468">
        <v>-9.644875293636182E-2</v>
      </c>
      <c r="G788" s="474">
        <v>2.6158988931307896E-2</v>
      </c>
      <c r="H788" s="474">
        <v>-4.0333031801982402E-3</v>
      </c>
      <c r="I788" s="475">
        <v>8.8228734303455312</v>
      </c>
      <c r="J788" s="475">
        <v>0.53739448041540072</v>
      </c>
      <c r="K788" s="468">
        <v>6.4859796719407808E-2</v>
      </c>
      <c r="L788" s="469">
        <v>5704138.7586823329</v>
      </c>
      <c r="M788" s="469">
        <v>-224361.74637629837</v>
      </c>
      <c r="N788" s="468">
        <v>-3.7844602726246963E-2</v>
      </c>
      <c r="O788" s="463">
        <v>982490.91750698816</v>
      </c>
      <c r="P788" s="463">
        <v>-36104.17928356491</v>
      </c>
      <c r="Q788" s="468">
        <v>-3.5445074688975037E-2</v>
      </c>
    </row>
    <row r="789" spans="1:17">
      <c r="A789" s="483"/>
      <c r="B789" s="478" t="s">
        <v>299</v>
      </c>
      <c r="C789" s="367" t="s">
        <v>171</v>
      </c>
      <c r="D789" s="463">
        <v>10044468.838483479</v>
      </c>
      <c r="E789" s="463">
        <v>-1498630.476462055</v>
      </c>
      <c r="F789" s="464">
        <v>-0.12982912436018718</v>
      </c>
      <c r="G789" s="472">
        <v>0.40641328631677753</v>
      </c>
      <c r="H789" s="472">
        <v>-8.0656593708821112E-2</v>
      </c>
      <c r="I789" s="473">
        <v>5.0095814455815377</v>
      </c>
      <c r="J789" s="473">
        <v>-0.13603380855906266</v>
      </c>
      <c r="K789" s="464">
        <v>-2.6436840268925718E-2</v>
      </c>
      <c r="L789" s="465">
        <v>50318584.723988771</v>
      </c>
      <c r="M789" s="465">
        <v>-9077763.1910548806</v>
      </c>
      <c r="N789" s="464">
        <v>-0.15283369280614817</v>
      </c>
      <c r="O789" s="463">
        <v>12830611.388200678</v>
      </c>
      <c r="P789" s="463">
        <v>-3164310.0332929641</v>
      </c>
      <c r="Q789" s="464">
        <v>-0.19783217121909896</v>
      </c>
    </row>
    <row r="790" spans="1:17">
      <c r="A790" s="483"/>
      <c r="B790" s="478" t="s">
        <v>299</v>
      </c>
      <c r="C790" s="367" t="s">
        <v>173</v>
      </c>
      <c r="D790" s="463">
        <v>2394648.7716514496</v>
      </c>
      <c r="E790" s="463">
        <v>-464547.49394615088</v>
      </c>
      <c r="F790" s="468">
        <v>-0.16247485334801101</v>
      </c>
      <c r="G790" s="474">
        <v>9.6890845350886379E-2</v>
      </c>
      <c r="H790" s="474">
        <v>-2.3755121911228791E-2</v>
      </c>
      <c r="I790" s="475">
        <v>10.321633415377903</v>
      </c>
      <c r="J790" s="475">
        <v>0.8254179596743203</v>
      </c>
      <c r="K790" s="468">
        <v>8.6920727896770786E-2</v>
      </c>
      <c r="L790" s="469">
        <v>24716686.77957125</v>
      </c>
      <c r="M790" s="469">
        <v>-2434856.988686651</v>
      </c>
      <c r="N790" s="468">
        <v>-8.9676557969170553E-2</v>
      </c>
      <c r="O790" s="463">
        <v>5865471.5725177787</v>
      </c>
      <c r="P790" s="463">
        <v>-156640.04909332469</v>
      </c>
      <c r="Q790" s="468">
        <v>-2.601081795481874E-2</v>
      </c>
    </row>
    <row r="791" spans="1:17">
      <c r="A791" s="483"/>
      <c r="B791" s="478" t="s">
        <v>299</v>
      </c>
      <c r="C791" s="367" t="s">
        <v>169</v>
      </c>
      <c r="D791" s="463">
        <v>9052434.0958712753</v>
      </c>
      <c r="E791" s="463">
        <v>649965.21070174687</v>
      </c>
      <c r="F791" s="464">
        <v>7.7354075282438026E-2</v>
      </c>
      <c r="G791" s="472">
        <v>0.36627417031486897</v>
      </c>
      <c r="H791" s="472">
        <v>1.1725586771155483E-2</v>
      </c>
      <c r="I791" s="473">
        <v>7.8471163589200836</v>
      </c>
      <c r="J791" s="473">
        <v>1.1691399301847483E-2</v>
      </c>
      <c r="K791" s="464">
        <v>1.4921206395443701E-3</v>
      </c>
      <c r="L791" s="465">
        <v>71035503.68175742</v>
      </c>
      <c r="M791" s="465">
        <v>5198589.2564844787</v>
      </c>
      <c r="N791" s="464">
        <v>7.8961617534264131E-2</v>
      </c>
      <c r="O791" s="463">
        <v>10001595.318420067</v>
      </c>
      <c r="P791" s="463">
        <v>821392.4077757448</v>
      </c>
      <c r="Q791" s="464">
        <v>8.9474319442694586E-2</v>
      </c>
    </row>
    <row r="792" spans="1:17">
      <c r="A792" s="483"/>
      <c r="B792" s="478" t="s">
        <v>299</v>
      </c>
      <c r="C792" s="367" t="s">
        <v>233</v>
      </c>
      <c r="D792" s="463">
        <v>2352388.8263949412</v>
      </c>
      <c r="E792" s="463">
        <v>642700.10896993196</v>
      </c>
      <c r="F792" s="468">
        <v>0.3759164474910458</v>
      </c>
      <c r="G792" s="474">
        <v>9.5180948739383958E-2</v>
      </c>
      <c r="H792" s="474">
        <v>2.3039329252568672E-2</v>
      </c>
      <c r="I792" s="475">
        <v>7.9893502583047322</v>
      </c>
      <c r="J792" s="475">
        <v>-0.29574055728150839</v>
      </c>
      <c r="K792" s="468">
        <v>-3.5695511837377757E-2</v>
      </c>
      <c r="L792" s="469">
        <v>18794058.277791589</v>
      </c>
      <c r="M792" s="469">
        <v>4629131.9875422269</v>
      </c>
      <c r="N792" s="468">
        <v>0.32680240565238655</v>
      </c>
      <c r="O792" s="463">
        <v>2625156.9072539173</v>
      </c>
      <c r="P792" s="463">
        <v>644852.68151987903</v>
      </c>
      <c r="Q792" s="468">
        <v>0.32563313916115683</v>
      </c>
    </row>
    <row r="793" spans="1:17">
      <c r="A793" s="483"/>
      <c r="B793" s="478" t="s">
        <v>299</v>
      </c>
      <c r="C793" s="367" t="s">
        <v>153</v>
      </c>
      <c r="D793" s="463">
        <v>408274313.47779751</v>
      </c>
      <c r="E793" s="463">
        <v>2708823.2212507725</v>
      </c>
      <c r="F793" s="464">
        <v>6.6791265192146015E-3</v>
      </c>
      <c r="G793" s="472">
        <v>16.51935091117171</v>
      </c>
      <c r="H793" s="472">
        <v>-0.59379429290829222</v>
      </c>
      <c r="I793" s="473">
        <v>4.6436145109932845</v>
      </c>
      <c r="J793" s="473">
        <v>-7.9580286753995644E-2</v>
      </c>
      <c r="K793" s="464">
        <v>-1.6848825881996508E-2</v>
      </c>
      <c r="L793" s="465">
        <v>1895868526.5313215</v>
      </c>
      <c r="M793" s="465">
        <v>-19696287.194225311</v>
      </c>
      <c r="N793" s="464">
        <v>-1.028223480254806E-2</v>
      </c>
      <c r="O793" s="463">
        <v>477496079.82067537</v>
      </c>
      <c r="P793" s="463">
        <v>3748639.2743316889</v>
      </c>
      <c r="Q793" s="464">
        <v>7.9127377870550908E-3</v>
      </c>
    </row>
    <row r="794" spans="1:17">
      <c r="A794" s="483"/>
      <c r="B794" s="478" t="s">
        <v>299</v>
      </c>
      <c r="C794" s="367" t="s">
        <v>234</v>
      </c>
      <c r="D794" s="463">
        <v>64974501.78963498</v>
      </c>
      <c r="E794" s="463">
        <v>892860.76676245034</v>
      </c>
      <c r="F794" s="468">
        <v>1.3933175750660994E-2</v>
      </c>
      <c r="G794" s="474">
        <v>2.6289594028057901</v>
      </c>
      <c r="H794" s="474">
        <v>-7.5014318051109807E-2</v>
      </c>
      <c r="I794" s="475">
        <v>2.2178977829993416</v>
      </c>
      <c r="J794" s="475">
        <v>-0.20215485014155421</v>
      </c>
      <c r="K794" s="468">
        <v>-8.3533245258052502E-2</v>
      </c>
      <c r="L794" s="469">
        <v>144106803.47071818</v>
      </c>
      <c r="M794" s="469">
        <v>-10974140.622674137</v>
      </c>
      <c r="N794" s="468">
        <v>-7.0763952894595014E-2</v>
      </c>
      <c r="O794" s="463">
        <v>29656217.706921935</v>
      </c>
      <c r="P794" s="463">
        <v>-648401.3347043246</v>
      </c>
      <c r="Q794" s="468">
        <v>-2.1396122281348729E-2</v>
      </c>
    </row>
    <row r="795" spans="1:17">
      <c r="A795" s="483"/>
      <c r="B795" s="478" t="s">
        <v>299</v>
      </c>
      <c r="C795" s="367" t="s">
        <v>235</v>
      </c>
      <c r="D795" s="463">
        <v>167706569.01061776</v>
      </c>
      <c r="E795" s="463">
        <v>7773316.8202674389</v>
      </c>
      <c r="F795" s="464">
        <v>4.8603506236562649E-2</v>
      </c>
      <c r="G795" s="472">
        <v>6.7856428193974248</v>
      </c>
      <c r="H795" s="472">
        <v>3.7137255073141695E-2</v>
      </c>
      <c r="I795" s="473">
        <v>3.6589868658157703</v>
      </c>
      <c r="J795" s="473">
        <v>-0.1115145964532589</v>
      </c>
      <c r="K795" s="464">
        <v>-2.9575534599090472E-2</v>
      </c>
      <c r="L795" s="465">
        <v>613636133.32087648</v>
      </c>
      <c r="M795" s="465">
        <v>10607572.07171917</v>
      </c>
      <c r="N795" s="464">
        <v>1.7590496957135614E-2</v>
      </c>
      <c r="O795" s="463">
        <v>123708522.41869465</v>
      </c>
      <c r="P795" s="463">
        <v>6436551.5130888224</v>
      </c>
      <c r="Q795" s="464">
        <v>5.4885676972801202E-2</v>
      </c>
    </row>
    <row r="796" spans="1:17">
      <c r="A796" s="483"/>
      <c r="B796" s="478" t="s">
        <v>299</v>
      </c>
      <c r="C796" s="367" t="s">
        <v>236</v>
      </c>
      <c r="D796" s="463">
        <v>4180760.4529584493</v>
      </c>
      <c r="E796" s="463">
        <v>-830526.460938551</v>
      </c>
      <c r="F796" s="468">
        <v>-0.1657311734906626</v>
      </c>
      <c r="G796" s="474">
        <v>0.16915942717450816</v>
      </c>
      <c r="H796" s="474">
        <v>-4.2295646487151811E-2</v>
      </c>
      <c r="I796" s="475">
        <v>6.0003576285125382</v>
      </c>
      <c r="J796" s="475">
        <v>-0.22377479912906395</v>
      </c>
      <c r="K796" s="468">
        <v>-3.5952769599707071E-2</v>
      </c>
      <c r="L796" s="469">
        <v>25086057.876892764</v>
      </c>
      <c r="M796" s="469">
        <v>-6104855.5081095658</v>
      </c>
      <c r="N796" s="468">
        <v>-0.19572544839437089</v>
      </c>
      <c r="O796" s="463">
        <v>6981573.7622198481</v>
      </c>
      <c r="P796" s="463">
        <v>-1086600.4646950802</v>
      </c>
      <c r="Q796" s="468">
        <v>-0.13467736741111125</v>
      </c>
    </row>
    <row r="797" spans="1:17">
      <c r="A797" s="483"/>
      <c r="B797" s="478" t="s">
        <v>299</v>
      </c>
      <c r="C797" s="367" t="s">
        <v>160</v>
      </c>
      <c r="D797" s="463">
        <v>27020183.046985403</v>
      </c>
      <c r="E797" s="463">
        <v>-454362.93445080519</v>
      </c>
      <c r="F797" s="464">
        <v>-1.6537595735260036E-2</v>
      </c>
      <c r="G797" s="472">
        <v>1.0932744742990501</v>
      </c>
      <c r="H797" s="472">
        <v>-6.6034949436863721E-2</v>
      </c>
      <c r="I797" s="473">
        <v>4.513827067847604</v>
      </c>
      <c r="J797" s="473">
        <v>3.1815918180209124E-2</v>
      </c>
      <c r="K797" s="464">
        <v>7.0985807749653074E-3</v>
      </c>
      <c r="L797" s="465">
        <v>121964433.61567965</v>
      </c>
      <c r="M797" s="465">
        <v>-1176787.8051669598</v>
      </c>
      <c r="N797" s="464">
        <v>-9.5564084194453263E-3</v>
      </c>
      <c r="O797" s="463">
        <v>28464553.345448084</v>
      </c>
      <c r="P797" s="463">
        <v>-110823.83518886566</v>
      </c>
      <c r="Q797" s="464">
        <v>-3.8782982456644997E-3</v>
      </c>
    </row>
    <row r="798" spans="1:17">
      <c r="A798" s="483"/>
      <c r="B798" s="478" t="s">
        <v>299</v>
      </c>
      <c r="C798" s="367" t="s">
        <v>155</v>
      </c>
      <c r="D798" s="463">
        <v>246147930.10053232</v>
      </c>
      <c r="E798" s="463">
        <v>2211611.6319719255</v>
      </c>
      <c r="F798" s="468">
        <v>9.0663483234333063E-3</v>
      </c>
      <c r="G798" s="474">
        <v>9.9594902230124855</v>
      </c>
      <c r="H798" s="474">
        <v>-0.33358879576823242</v>
      </c>
      <c r="I798" s="475">
        <v>4.0008810418263874</v>
      </c>
      <c r="J798" s="475">
        <v>-6.4077295534453071E-2</v>
      </c>
      <c r="K798" s="468">
        <v>-1.5763333893369008E-2</v>
      </c>
      <c r="L798" s="469">
        <v>984808587.02402663</v>
      </c>
      <c r="M798" s="469">
        <v>-6782384.5198571682</v>
      </c>
      <c r="N798" s="468">
        <v>-6.8399014457515232E-3</v>
      </c>
      <c r="O798" s="463">
        <v>203710485.9746747</v>
      </c>
      <c r="P798" s="463">
        <v>4331102.9241277277</v>
      </c>
      <c r="Q798" s="468">
        <v>2.1722922690706189E-2</v>
      </c>
    </row>
    <row r="799" spans="1:17">
      <c r="A799" s="483"/>
      <c r="B799" s="478" t="s">
        <v>299</v>
      </c>
      <c r="C799" s="367" t="s">
        <v>168</v>
      </c>
      <c r="D799" s="463">
        <v>4691100.9603317324</v>
      </c>
      <c r="E799" s="463">
        <v>-123762.98239041679</v>
      </c>
      <c r="F799" s="464">
        <v>-2.5704357145436948E-2</v>
      </c>
      <c r="G799" s="472">
        <v>0.18980851933431445</v>
      </c>
      <c r="H799" s="472">
        <v>-1.3358337238150553E-2</v>
      </c>
      <c r="I799" s="473">
        <v>5.1156366439411496</v>
      </c>
      <c r="J799" s="473">
        <v>-0.18975884444603341</v>
      </c>
      <c r="K799" s="464">
        <v>-3.5767144006773992E-2</v>
      </c>
      <c r="L799" s="465">
        <v>23997967.973100528</v>
      </c>
      <c r="M799" s="465">
        <v>-1546789.4658156857</v>
      </c>
      <c r="N799" s="464">
        <v>-6.0552129708588504E-2</v>
      </c>
      <c r="O799" s="463">
        <v>6708096.1972424313</v>
      </c>
      <c r="P799" s="463">
        <v>-98377.755828235298</v>
      </c>
      <c r="Q799" s="464">
        <v>-1.4453556497318739E-2</v>
      </c>
    </row>
    <row r="800" spans="1:17">
      <c r="A800" s="483"/>
      <c r="B800" s="478" t="s">
        <v>299</v>
      </c>
      <c r="C800" s="367" t="s">
        <v>157</v>
      </c>
      <c r="D800" s="463">
        <v>176322149.22647193</v>
      </c>
      <c r="E800" s="463">
        <v>5293023.7875271738</v>
      </c>
      <c r="F800" s="468">
        <v>3.0948084274784626E-2</v>
      </c>
      <c r="G800" s="474">
        <v>7.1342412694852797</v>
      </c>
      <c r="H800" s="474">
        <v>-8.2463129875851138E-2</v>
      </c>
      <c r="I800" s="475">
        <v>4.5840341626052261</v>
      </c>
      <c r="J800" s="475">
        <v>-0.13822129955067375</v>
      </c>
      <c r="K800" s="468">
        <v>-2.9270186811869377E-2</v>
      </c>
      <c r="L800" s="469">
        <v>808266755.67812395</v>
      </c>
      <c r="M800" s="469">
        <v>623533.88632047176</v>
      </c>
      <c r="N800" s="468">
        <v>7.7204125472275439E-4</v>
      </c>
      <c r="O800" s="463">
        <v>224227622.08496153</v>
      </c>
      <c r="P800" s="463">
        <v>6827808.907823801</v>
      </c>
      <c r="Q800" s="468">
        <v>3.1406691698766503E-2</v>
      </c>
    </row>
    <row r="801" spans="1:17">
      <c r="A801" s="483"/>
      <c r="B801" s="478" t="s">
        <v>299</v>
      </c>
      <c r="C801" s="367" t="s">
        <v>178</v>
      </c>
      <c r="D801" s="463">
        <v>8951638.5563338585</v>
      </c>
      <c r="E801" s="463">
        <v>1698278.1253485661</v>
      </c>
      <c r="F801" s="464">
        <v>0.2341367344843048</v>
      </c>
      <c r="G801" s="472">
        <v>0.36219584152235723</v>
      </c>
      <c r="H801" s="472">
        <v>5.6134765678698406E-2</v>
      </c>
      <c r="I801" s="473">
        <v>3.4659583410308694</v>
      </c>
      <c r="J801" s="473">
        <v>-0.17496864239500942</v>
      </c>
      <c r="K801" s="464">
        <v>-4.8056070113873896E-2</v>
      </c>
      <c r="L801" s="465">
        <v>31026006.320218869</v>
      </c>
      <c r="M801" s="465">
        <v>4617050.6065309569</v>
      </c>
      <c r="N801" s="464">
        <v>0.1748289730418198</v>
      </c>
      <c r="O801" s="463">
        <v>5795197.3888290729</v>
      </c>
      <c r="P801" s="463">
        <v>793763.42127105407</v>
      </c>
      <c r="Q801" s="464">
        <v>0.15870716806816385</v>
      </c>
    </row>
    <row r="802" spans="1:17">
      <c r="A802" s="483"/>
      <c r="B802" s="478" t="s">
        <v>299</v>
      </c>
      <c r="C802" s="367" t="s">
        <v>154</v>
      </c>
      <c r="D802" s="463">
        <v>252012314.92736477</v>
      </c>
      <c r="E802" s="463">
        <v>7604836.5814235806</v>
      </c>
      <c r="F802" s="468">
        <v>3.1115400530664132E-2</v>
      </c>
      <c r="G802" s="474">
        <v>10.196771451918071</v>
      </c>
      <c r="H802" s="474">
        <v>-0.11618851726316848</v>
      </c>
      <c r="I802" s="475">
        <v>4.5272177862203229</v>
      </c>
      <c r="J802" s="475">
        <v>4.9452004225400081E-2</v>
      </c>
      <c r="K802" s="468">
        <v>1.1043901497538432E-2</v>
      </c>
      <c r="L802" s="469">
        <v>1140914634.4857233</v>
      </c>
      <c r="M802" s="469">
        <v>46515191.084602833</v>
      </c>
      <c r="N802" s="468">
        <v>4.2502937446719839E-2</v>
      </c>
      <c r="O802" s="463">
        <v>287253926.29629022</v>
      </c>
      <c r="P802" s="463">
        <v>1234421.0686427355</v>
      </c>
      <c r="Q802" s="468">
        <v>4.3158632403767008E-3</v>
      </c>
    </row>
    <row r="803" spans="1:17">
      <c r="A803" s="483"/>
      <c r="B803" s="478" t="s">
        <v>299</v>
      </c>
      <c r="C803" s="367" t="s">
        <v>237</v>
      </c>
      <c r="D803" s="463">
        <v>5769700.0158486618</v>
      </c>
      <c r="E803" s="463">
        <v>1290867.0771951908</v>
      </c>
      <c r="F803" s="464">
        <v>0.2882150539830764</v>
      </c>
      <c r="G803" s="472">
        <v>0.23345014875441139</v>
      </c>
      <c r="H803" s="472">
        <v>4.446237670430675E-2</v>
      </c>
      <c r="I803" s="473">
        <v>7.0933528729898745</v>
      </c>
      <c r="J803" s="473">
        <v>-0.29518178876388923</v>
      </c>
      <c r="K803" s="464">
        <v>-3.9951330308007793E-2</v>
      </c>
      <c r="L803" s="465">
        <v>40926518.18370983</v>
      </c>
      <c r="M803" s="465">
        <v>7834505.77226419</v>
      </c>
      <c r="N803" s="464">
        <v>0.23674914885365039</v>
      </c>
      <c r="O803" s="463">
        <v>3839107.6443818985</v>
      </c>
      <c r="P803" s="463">
        <v>720830.4708313439</v>
      </c>
      <c r="Q803" s="464">
        <v>0.23116305277333216</v>
      </c>
    </row>
    <row r="804" spans="1:17">
      <c r="A804" s="483"/>
      <c r="B804" s="478" t="s">
        <v>299</v>
      </c>
      <c r="C804" s="367" t="s">
        <v>183</v>
      </c>
      <c r="D804" s="463">
        <v>82071.013578010257</v>
      </c>
      <c r="E804" s="463">
        <v>11315.982471151976</v>
      </c>
      <c r="F804" s="468">
        <v>0.15993184221856865</v>
      </c>
      <c r="G804" s="474">
        <v>3.320708230165005E-3</v>
      </c>
      <c r="H804" s="474">
        <v>3.3514572462508109E-4</v>
      </c>
      <c r="I804" s="475">
        <v>5.0059562564797986</v>
      </c>
      <c r="J804" s="475">
        <v>-4.2594764816345609E-2</v>
      </c>
      <c r="K804" s="468">
        <v>-8.4370277009521051E-3</v>
      </c>
      <c r="L804" s="469">
        <v>410843.90389647894</v>
      </c>
      <c r="M804" s="469">
        <v>53633.51934010908</v>
      </c>
      <c r="N804" s="468">
        <v>0.15014546513455407</v>
      </c>
      <c r="O804" s="463">
        <v>64835.410371827893</v>
      </c>
      <c r="P804" s="463">
        <v>8068.7339190035127</v>
      </c>
      <c r="Q804" s="468">
        <v>0.14213856479177511</v>
      </c>
    </row>
    <row r="805" spans="1:17">
      <c r="A805" s="483"/>
      <c r="B805" s="478" t="s">
        <v>299</v>
      </c>
      <c r="C805" s="367" t="s">
        <v>167</v>
      </c>
      <c r="D805" s="463">
        <v>25732631.921071425</v>
      </c>
      <c r="E805" s="463">
        <v>1322112.7964437976</v>
      </c>
      <c r="F805" s="464">
        <v>5.4161600975946717E-2</v>
      </c>
      <c r="G805" s="472">
        <v>1.0411783512687585</v>
      </c>
      <c r="H805" s="472">
        <v>1.115787782444233E-2</v>
      </c>
      <c r="I805" s="473">
        <v>6.3784097145884209</v>
      </c>
      <c r="J805" s="473">
        <v>-9.9832829590175365E-2</v>
      </c>
      <c r="K805" s="464">
        <v>-1.541048037478714E-2</v>
      </c>
      <c r="L805" s="465">
        <v>164133269.42729008</v>
      </c>
      <c r="M805" s="465">
        <v>5996005.9086421132</v>
      </c>
      <c r="N805" s="464">
        <v>3.7916464312252679E-2</v>
      </c>
      <c r="O805" s="463">
        <v>28877352.679664135</v>
      </c>
      <c r="P805" s="463">
        <v>856589.30092275143</v>
      </c>
      <c r="Q805" s="464">
        <v>3.056980601651357E-2</v>
      </c>
    </row>
    <row r="806" spans="1:17">
      <c r="A806" s="483"/>
      <c r="B806" s="478" t="s">
        <v>299</v>
      </c>
      <c r="C806" s="367" t="s">
        <v>187</v>
      </c>
      <c r="D806" s="463">
        <v>167152.5645433655</v>
      </c>
      <c r="E806" s="463">
        <v>63895.926822333829</v>
      </c>
      <c r="F806" s="468">
        <v>0.61880696711199701</v>
      </c>
      <c r="G806" s="474">
        <v>6.7632270222267935E-3</v>
      </c>
      <c r="H806" s="474">
        <v>2.4062344351915219E-3</v>
      </c>
      <c r="I806" s="475">
        <v>8.6648178169718069</v>
      </c>
      <c r="J806" s="475">
        <v>-1.9984210135190494</v>
      </c>
      <c r="K806" s="468">
        <v>-0.18741219673376264</v>
      </c>
      <c r="L806" s="469">
        <v>1448346.5194078833</v>
      </c>
      <c r="M806" s="469">
        <v>347296.33055505157</v>
      </c>
      <c r="N806" s="468">
        <v>0.3154227973176178</v>
      </c>
      <c r="O806" s="463">
        <v>268500.2622936042</v>
      </c>
      <c r="P806" s="463">
        <v>90857.69994559139</v>
      </c>
      <c r="Q806" s="468">
        <v>0.51146357463362591</v>
      </c>
    </row>
    <row r="807" spans="1:17">
      <c r="A807" s="483"/>
      <c r="B807" s="478" t="s">
        <v>299</v>
      </c>
      <c r="C807" s="367" t="s">
        <v>165</v>
      </c>
      <c r="D807" s="463">
        <v>39577381.995296367</v>
      </c>
      <c r="E807" s="463">
        <v>2655013.4306782484</v>
      </c>
      <c r="F807" s="464">
        <v>7.1907993281408511E-2</v>
      </c>
      <c r="G807" s="472">
        <v>1.6013563423978274</v>
      </c>
      <c r="H807" s="472">
        <v>4.3388838493150006E-2</v>
      </c>
      <c r="I807" s="473">
        <v>5.3531439004398127</v>
      </c>
      <c r="J807" s="473">
        <v>-0.20343884938509582</v>
      </c>
      <c r="K807" s="464">
        <v>-3.6612223473412017E-2</v>
      </c>
      <c r="L807" s="465">
        <v>211863421.02349722</v>
      </c>
      <c r="M807" s="465">
        <v>6701224.7746627331</v>
      </c>
      <c r="N807" s="464">
        <v>3.266305828845309E-2</v>
      </c>
      <c r="O807" s="463">
        <v>31928283.773524106</v>
      </c>
      <c r="P807" s="463">
        <v>2448583.8021057993</v>
      </c>
      <c r="Q807" s="464">
        <v>8.3059997370386898E-2</v>
      </c>
    </row>
    <row r="808" spans="1:17">
      <c r="A808" s="483"/>
      <c r="B808" s="478" t="s">
        <v>299</v>
      </c>
      <c r="C808" s="367" t="s">
        <v>238</v>
      </c>
      <c r="D808" s="463">
        <v>8098632.3397359699</v>
      </c>
      <c r="E808" s="463">
        <v>822994.07638081536</v>
      </c>
      <c r="F808" s="468">
        <v>0.11311640939131742</v>
      </c>
      <c r="G808" s="474">
        <v>0.32768201452854179</v>
      </c>
      <c r="H808" s="474">
        <v>2.0680908555750332E-2</v>
      </c>
      <c r="I808" s="475">
        <v>8.1627178429801326</v>
      </c>
      <c r="J808" s="475">
        <v>4.3520017956724999E-2</v>
      </c>
      <c r="K808" s="468">
        <v>5.3601376508644848E-3</v>
      </c>
      <c r="L808" s="469">
        <v>66106850.703298748</v>
      </c>
      <c r="M808" s="469">
        <v>7034504.3398084939</v>
      </c>
      <c r="N808" s="468">
        <v>0.11908286656709101</v>
      </c>
      <c r="O808" s="463">
        <v>11320491.977048829</v>
      </c>
      <c r="P808" s="463">
        <v>590890.88406976312</v>
      </c>
      <c r="Q808" s="468">
        <v>5.5071095276451015E-2</v>
      </c>
    </row>
    <row r="809" spans="1:17">
      <c r="A809" s="483"/>
      <c r="B809" s="478" t="s">
        <v>299</v>
      </c>
      <c r="C809" s="367" t="s">
        <v>184</v>
      </c>
      <c r="D809" s="463">
        <v>1202834.6969719674</v>
      </c>
      <c r="E809" s="463">
        <v>335490.89345596125</v>
      </c>
      <c r="F809" s="464">
        <v>0.38680266359886439</v>
      </c>
      <c r="G809" s="472">
        <v>4.8668377587005297E-2</v>
      </c>
      <c r="H809" s="472">
        <v>1.2070144236235508E-2</v>
      </c>
      <c r="I809" s="473">
        <v>6.5379606058537165</v>
      </c>
      <c r="J809" s="473">
        <v>-1.0698003787411263</v>
      </c>
      <c r="K809" s="464">
        <v>-0.14061960948922994</v>
      </c>
      <c r="L809" s="465">
        <v>7864085.8641567156</v>
      </c>
      <c r="M809" s="465">
        <v>1265541.5155375488</v>
      </c>
      <c r="N809" s="464">
        <v>0.19179101460496817</v>
      </c>
      <c r="O809" s="463">
        <v>1323617.471767216</v>
      </c>
      <c r="P809" s="463">
        <v>118041.73939959239</v>
      </c>
      <c r="Q809" s="464">
        <v>9.7913168148939814E-2</v>
      </c>
    </row>
    <row r="810" spans="1:17">
      <c r="A810" s="483"/>
      <c r="B810" s="478" t="s">
        <v>299</v>
      </c>
      <c r="C810" s="367" t="s">
        <v>170</v>
      </c>
      <c r="D810" s="463">
        <v>17312995.746165104</v>
      </c>
      <c r="E810" s="463">
        <v>1982662.1927118525</v>
      </c>
      <c r="F810" s="468">
        <v>0.12932935775981505</v>
      </c>
      <c r="G810" s="474">
        <v>0.70050807168910334</v>
      </c>
      <c r="H810" s="474">
        <v>5.3632954278912459E-2</v>
      </c>
      <c r="I810" s="475">
        <v>6.745033147442193</v>
      </c>
      <c r="J810" s="475">
        <v>-0.12681728983580598</v>
      </c>
      <c r="K810" s="468">
        <v>-1.8454605639822312E-2</v>
      </c>
      <c r="L810" s="469">
        <v>116776730.18940932</v>
      </c>
      <c r="M810" s="469">
        <v>11428970.856494009</v>
      </c>
      <c r="N810" s="468">
        <v>0.10848802982488392</v>
      </c>
      <c r="O810" s="463">
        <v>24151157.906389117</v>
      </c>
      <c r="P810" s="463">
        <v>3827234.8318826929</v>
      </c>
      <c r="Q810" s="468">
        <v>0.18831181449822718</v>
      </c>
    </row>
    <row r="811" spans="1:17">
      <c r="A811" s="483"/>
      <c r="B811" s="478" t="s">
        <v>299</v>
      </c>
      <c r="C811" s="367" t="s">
        <v>174</v>
      </c>
      <c r="D811" s="463">
        <v>5945847.006819088</v>
      </c>
      <c r="E811" s="463">
        <v>931756.68617879972</v>
      </c>
      <c r="F811" s="464">
        <v>0.18582766296475817</v>
      </c>
      <c r="G811" s="472">
        <v>0.24057730287537646</v>
      </c>
      <c r="H811" s="472">
        <v>2.9003937327901352E-2</v>
      </c>
      <c r="I811" s="473">
        <v>10.640006683418997</v>
      </c>
      <c r="J811" s="473">
        <v>-0.13884590205984892</v>
      </c>
      <c r="K811" s="464">
        <v>-1.2881324886741713E-2</v>
      </c>
      <c r="L811" s="465">
        <v>63263851.891141936</v>
      </c>
      <c r="M811" s="465">
        <v>9217711.4746839106</v>
      </c>
      <c r="N811" s="464">
        <v>0.17055263157842351</v>
      </c>
      <c r="O811" s="463">
        <v>9041843.7015949097</v>
      </c>
      <c r="P811" s="463">
        <v>1378092.7775654998</v>
      </c>
      <c r="Q811" s="464">
        <v>0.17981961982148198</v>
      </c>
    </row>
    <row r="812" spans="1:17">
      <c r="A812" s="483"/>
      <c r="B812" s="478" t="s">
        <v>299</v>
      </c>
      <c r="C812" s="367" t="s">
        <v>182</v>
      </c>
      <c r="D812" s="463">
        <v>3013534.9169300804</v>
      </c>
      <c r="E812" s="463">
        <v>406285.7927273307</v>
      </c>
      <c r="F812" s="468">
        <v>0.15582929492844902</v>
      </c>
      <c r="G812" s="474">
        <v>0.12193184614477071</v>
      </c>
      <c r="H812" s="474">
        <v>1.1916980685019382E-2</v>
      </c>
      <c r="I812" s="475">
        <v>13.19849602323891</v>
      </c>
      <c r="J812" s="475">
        <v>0.15182855950723706</v>
      </c>
      <c r="K812" s="468">
        <v>1.1637344166953291E-2</v>
      </c>
      <c r="L812" s="469">
        <v>39774128.616993263</v>
      </c>
      <c r="M812" s="469">
        <v>5758216.2984143496</v>
      </c>
      <c r="N812" s="468">
        <v>0.16928007823177829</v>
      </c>
      <c r="O812" s="463">
        <v>4345714.6021385472</v>
      </c>
      <c r="P812" s="463">
        <v>696335.52278079651</v>
      </c>
      <c r="Q812" s="468">
        <v>0.19080931512966959</v>
      </c>
    </row>
    <row r="813" spans="1:17">
      <c r="A813" s="483"/>
      <c r="B813" s="478" t="s">
        <v>299</v>
      </c>
      <c r="C813" s="367" t="s">
        <v>172</v>
      </c>
      <c r="D813" s="463">
        <v>14575117.18110906</v>
      </c>
      <c r="E813" s="463">
        <v>-308438.24634525552</v>
      </c>
      <c r="F813" s="464">
        <v>-2.0723425114963331E-2</v>
      </c>
      <c r="G813" s="472">
        <v>0.58972966786773329</v>
      </c>
      <c r="H813" s="472">
        <v>-3.8293305738530514E-2</v>
      </c>
      <c r="I813" s="473">
        <v>5.0898905846974678</v>
      </c>
      <c r="J813" s="473">
        <v>-0.16474359843534625</v>
      </c>
      <c r="K813" s="464">
        <v>-3.135205852467661E-2</v>
      </c>
      <c r="L813" s="465">
        <v>74185751.710989296</v>
      </c>
      <c r="M813" s="465">
        <v>-4021887.4046640694</v>
      </c>
      <c r="N813" s="464">
        <v>-5.1425761602603898E-2</v>
      </c>
      <c r="O813" s="463">
        <v>13072034.007725209</v>
      </c>
      <c r="P813" s="463">
        <v>-9071.2311667427421</v>
      </c>
      <c r="Q813" s="464">
        <v>-6.9346060604823408E-4</v>
      </c>
    </row>
    <row r="814" spans="1:17">
      <c r="A814" s="483"/>
      <c r="B814" s="478" t="s">
        <v>299</v>
      </c>
      <c r="C814" s="367" t="s">
        <v>314</v>
      </c>
      <c r="D814" s="463">
        <v>23676663.964846492</v>
      </c>
      <c r="E814" s="463">
        <v>628566.99173917621</v>
      </c>
      <c r="F814" s="468">
        <v>2.727196924208505E-2</v>
      </c>
      <c r="G814" s="474">
        <v>0.95799100636406564</v>
      </c>
      <c r="H814" s="474">
        <v>-1.4541025217325476E-2</v>
      </c>
      <c r="I814" s="475">
        <v>5.3684041664013042</v>
      </c>
      <c r="J814" s="475">
        <v>-5.9391696446895459E-2</v>
      </c>
      <c r="K814" s="468">
        <v>-1.094213893588291E-2</v>
      </c>
      <c r="L814" s="469">
        <v>127105901.47536552</v>
      </c>
      <c r="M814" s="469">
        <v>2005536.0782095194</v>
      </c>
      <c r="N814" s="468">
        <v>1.6031416629700049E-2</v>
      </c>
      <c r="O814" s="463">
        <v>33043029.324553415</v>
      </c>
      <c r="P814" s="463">
        <v>745355.84147238731</v>
      </c>
      <c r="Q814" s="468">
        <v>2.3077694492850645E-2</v>
      </c>
    </row>
    <row r="815" spans="1:17">
      <c r="A815" s="483"/>
      <c r="B815" s="478" t="s">
        <v>299</v>
      </c>
      <c r="C815" s="367" t="s">
        <v>188</v>
      </c>
      <c r="D815" s="463">
        <v>5730165.8617613912</v>
      </c>
      <c r="E815" s="463">
        <v>-1224672.4632888576</v>
      </c>
      <c r="F815" s="464">
        <v>-0.17608927857859433</v>
      </c>
      <c r="G815" s="472">
        <v>0.23185054147375528</v>
      </c>
      <c r="H815" s="472">
        <v>-6.1614166413984539E-2</v>
      </c>
      <c r="I815" s="473">
        <v>6.343913827967592</v>
      </c>
      <c r="J815" s="473">
        <v>0.25735256467448409</v>
      </c>
      <c r="K815" s="464">
        <v>4.2282095512046911E-2</v>
      </c>
      <c r="L815" s="465">
        <v>36351678.446975924</v>
      </c>
      <c r="M815" s="465">
        <v>-5979371.0947412401</v>
      </c>
      <c r="N815" s="464">
        <v>-0.14125260676205492</v>
      </c>
      <c r="O815" s="463">
        <v>2876490.9925152119</v>
      </c>
      <c r="P815" s="463">
        <v>-604268.51695340779</v>
      </c>
      <c r="Q815" s="464">
        <v>-0.17360248971801465</v>
      </c>
    </row>
    <row r="816" spans="1:17">
      <c r="A816" s="483"/>
      <c r="B816" s="478" t="s">
        <v>299</v>
      </c>
      <c r="C816" s="367" t="s">
        <v>179</v>
      </c>
      <c r="D816" s="463">
        <v>820974.31041112216</v>
      </c>
      <c r="E816" s="463">
        <v>142497.33555798233</v>
      </c>
      <c r="F816" s="468">
        <v>0.21002530791678919</v>
      </c>
      <c r="G816" s="474">
        <v>3.3217771177456293E-2</v>
      </c>
      <c r="H816" s="474">
        <v>4.5889177191847826E-3</v>
      </c>
      <c r="I816" s="475">
        <v>7.4248066365960481</v>
      </c>
      <c r="J816" s="475">
        <v>-0.24881654497026684</v>
      </c>
      <c r="K816" s="468">
        <v>-3.242491051267378E-2</v>
      </c>
      <c r="L816" s="469">
        <v>6095575.5084153637</v>
      </c>
      <c r="M816" s="469">
        <v>889198.86602332443</v>
      </c>
      <c r="N816" s="468">
        <v>0.17079034558951678</v>
      </c>
      <c r="O816" s="463">
        <v>1383269.7213171925</v>
      </c>
      <c r="P816" s="463">
        <v>215144.63369974587</v>
      </c>
      <c r="Q816" s="468">
        <v>0.18417944788649582</v>
      </c>
    </row>
    <row r="817" spans="1:17">
      <c r="A817" s="483"/>
      <c r="B817" s="478" t="s">
        <v>299</v>
      </c>
      <c r="C817" s="367" t="s">
        <v>158</v>
      </c>
      <c r="D817" s="463">
        <v>80694404.720306635</v>
      </c>
      <c r="E817" s="463">
        <v>3955470.805731684</v>
      </c>
      <c r="F817" s="464">
        <v>5.154451077121916E-2</v>
      </c>
      <c r="G817" s="472">
        <v>3.2650087064939672</v>
      </c>
      <c r="H817" s="472">
        <v>2.6950857795579708E-2</v>
      </c>
      <c r="I817" s="473">
        <v>4.3901188981438422</v>
      </c>
      <c r="J817" s="473">
        <v>-0.26028248013040667</v>
      </c>
      <c r="K817" s="464">
        <v>-5.5969895705431941E-2</v>
      </c>
      <c r="L817" s="465">
        <v>354258031.1370858</v>
      </c>
      <c r="M817" s="465">
        <v>-2608812.9065500498</v>
      </c>
      <c r="N817" s="464">
        <v>-7.3103258262654895E-3</v>
      </c>
      <c r="O817" s="463">
        <v>106910988.70580772</v>
      </c>
      <c r="P817" s="463">
        <v>4073784.0498041809</v>
      </c>
      <c r="Q817" s="464">
        <v>3.9613912721871689E-2</v>
      </c>
    </row>
    <row r="818" spans="1:17">
      <c r="A818" s="483"/>
      <c r="B818" s="478" t="s">
        <v>299</v>
      </c>
      <c r="C818" s="367" t="s">
        <v>156</v>
      </c>
      <c r="D818" s="463">
        <v>266741746.66929102</v>
      </c>
      <c r="E818" s="463">
        <v>20811518.994360626</v>
      </c>
      <c r="F818" s="468">
        <v>8.4623672295661062E-2</v>
      </c>
      <c r="G818" s="474">
        <v>10.792744903185078</v>
      </c>
      <c r="H818" s="474">
        <v>0.41553136459899598</v>
      </c>
      <c r="I818" s="475">
        <v>3.6631140485590801</v>
      </c>
      <c r="J818" s="475">
        <v>-0.11830548825006248</v>
      </c>
      <c r="K818" s="468">
        <v>-3.1285999106539668E-2</v>
      </c>
      <c r="L818" s="469">
        <v>977105439.56146717</v>
      </c>
      <c r="M818" s="469">
        <v>47140071.939564943</v>
      </c>
      <c r="N818" s="468">
        <v>5.0690137053287315E-2</v>
      </c>
      <c r="O818" s="463">
        <v>192620204.933074</v>
      </c>
      <c r="P818" s="463">
        <v>14099941.758230031</v>
      </c>
      <c r="Q818" s="468">
        <v>7.8982304347268703E-2</v>
      </c>
    </row>
    <row r="819" spans="1:17">
      <c r="A819" s="483"/>
      <c r="B819" s="478" t="s">
        <v>299</v>
      </c>
      <c r="C819" s="367" t="s">
        <v>166</v>
      </c>
      <c r="D819" s="463">
        <v>17693956.309843674</v>
      </c>
      <c r="E819" s="463">
        <v>827365.79319037497</v>
      </c>
      <c r="F819" s="464">
        <v>4.905352936466157E-2</v>
      </c>
      <c r="G819" s="472">
        <v>0.71592227000375264</v>
      </c>
      <c r="H819" s="472">
        <v>4.2236182603246908E-3</v>
      </c>
      <c r="I819" s="473">
        <v>4.7702571661750257</v>
      </c>
      <c r="J819" s="473">
        <v>-0.21160310219302048</v>
      </c>
      <c r="K819" s="464">
        <v>-4.247471643004095E-2</v>
      </c>
      <c r="L819" s="465">
        <v>84404721.8850196</v>
      </c>
      <c r="M819" s="465">
        <v>377724.72727125883</v>
      </c>
      <c r="N819" s="464">
        <v>4.4952781849640078E-3</v>
      </c>
      <c r="O819" s="463">
        <v>22873043.986887485</v>
      </c>
      <c r="P819" s="463">
        <v>1511761.7402779981</v>
      </c>
      <c r="Q819" s="464">
        <v>7.0771113963345927E-2</v>
      </c>
    </row>
    <row r="820" spans="1:17">
      <c r="A820" s="483"/>
      <c r="B820" s="478" t="s">
        <v>299</v>
      </c>
      <c r="C820" s="367" t="s">
        <v>186</v>
      </c>
      <c r="D820" s="463">
        <v>3550549.2689396762</v>
      </c>
      <c r="E820" s="463">
        <v>138188.44831365719</v>
      </c>
      <c r="F820" s="468">
        <v>4.0496435042383837E-2</v>
      </c>
      <c r="G820" s="474">
        <v>0.14366019944139422</v>
      </c>
      <c r="H820" s="474">
        <v>-3.2696814317326184E-4</v>
      </c>
      <c r="I820" s="475">
        <v>3.8696706348650132</v>
      </c>
      <c r="J820" s="475">
        <v>-0.11646565569753653</v>
      </c>
      <c r="K820" s="468">
        <v>-2.9217680281850105E-2</v>
      </c>
      <c r="L820" s="469">
        <v>13739456.243657306</v>
      </c>
      <c r="M820" s="469">
        <v>137320.94006612897</v>
      </c>
      <c r="N820" s="468">
        <v>1.0095542868910743E-2</v>
      </c>
      <c r="O820" s="463">
        <v>2417692.2360695479</v>
      </c>
      <c r="P820" s="463">
        <v>-74720.937514663674</v>
      </c>
      <c r="Q820" s="468">
        <v>-2.9979354268622856E-2</v>
      </c>
    </row>
    <row r="821" spans="1:17">
      <c r="A821" s="483"/>
      <c r="B821" s="478" t="s">
        <v>299</v>
      </c>
      <c r="C821" s="367" t="s">
        <v>181</v>
      </c>
      <c r="D821" s="463">
        <v>11956830.729094787</v>
      </c>
      <c r="E821" s="463">
        <v>3144353.6262274086</v>
      </c>
      <c r="F821" s="464">
        <v>0.35680701232168965</v>
      </c>
      <c r="G821" s="472">
        <v>0.48379012854586356</v>
      </c>
      <c r="H821" s="472">
        <v>0.11194093552501999</v>
      </c>
      <c r="I821" s="473">
        <v>4.0055728503634604</v>
      </c>
      <c r="J821" s="473">
        <v>-0.47197650497362353</v>
      </c>
      <c r="K821" s="464">
        <v>-0.10540955945265994</v>
      </c>
      <c r="L821" s="465">
        <v>47893956.544853613</v>
      </c>
      <c r="M821" s="465">
        <v>8435655.3739869744</v>
      </c>
      <c r="N821" s="464">
        <v>0.21378658289058061</v>
      </c>
      <c r="O821" s="463">
        <v>6737979.6694579367</v>
      </c>
      <c r="P821" s="463">
        <v>1369108.9931718167</v>
      </c>
      <c r="Q821" s="464">
        <v>0.25500874871489521</v>
      </c>
    </row>
    <row r="822" spans="1:17">
      <c r="A822" s="483"/>
      <c r="B822" s="478" t="s">
        <v>299</v>
      </c>
      <c r="C822" s="367" t="s">
        <v>159</v>
      </c>
      <c r="D822" s="463">
        <v>84444953.014497712</v>
      </c>
      <c r="E822" s="463">
        <v>2999072.5282321721</v>
      </c>
      <c r="F822" s="468">
        <v>3.6822887914360683E-2</v>
      </c>
      <c r="G822" s="474">
        <v>3.4167611467914587</v>
      </c>
      <c r="H822" s="474">
        <v>-1.9909902695374182E-2</v>
      </c>
      <c r="I822" s="475">
        <v>7.8801462096401842</v>
      </c>
      <c r="J822" s="475">
        <v>0.10041722992925717</v>
      </c>
      <c r="K822" s="468">
        <v>1.2907548603703209E-2</v>
      </c>
      <c r="L822" s="469">
        <v>665438576.42043757</v>
      </c>
      <c r="M822" s="469">
        <v>31811699.72336483</v>
      </c>
      <c r="N822" s="468">
        <v>5.0205729733547137E-2</v>
      </c>
      <c r="O822" s="463">
        <v>132301846.33620518</v>
      </c>
      <c r="P822" s="463">
        <v>6581261.16670385</v>
      </c>
      <c r="Q822" s="468">
        <v>5.2348317961062145E-2</v>
      </c>
    </row>
    <row r="823" spans="1:17">
      <c r="A823" s="483"/>
      <c r="B823" s="478" t="s">
        <v>299</v>
      </c>
      <c r="C823" s="367" t="s">
        <v>161</v>
      </c>
      <c r="D823" s="463">
        <v>62524774.85750021</v>
      </c>
      <c r="E823" s="463">
        <v>817499.58958698809</v>
      </c>
      <c r="F823" s="464">
        <v>1.3248026039679547E-2</v>
      </c>
      <c r="G823" s="472">
        <v>2.5298400178908653</v>
      </c>
      <c r="H823" s="472">
        <v>-7.3945528901937951E-2</v>
      </c>
      <c r="I823" s="473">
        <v>3.5750502372672144</v>
      </c>
      <c r="J823" s="473">
        <v>-2.3271075210375525E-2</v>
      </c>
      <c r="K823" s="464">
        <v>-6.4672032288168417E-3</v>
      </c>
      <c r="L823" s="465">
        <v>223529211.18938529</v>
      </c>
      <c r="M823" s="465">
        <v>1486607.4579318762</v>
      </c>
      <c r="N823" s="464">
        <v>6.6951451340835225E-3</v>
      </c>
      <c r="O823" s="463">
        <v>37586766.464043736</v>
      </c>
      <c r="P823" s="463">
        <v>1320972.4840077162</v>
      </c>
      <c r="Q823" s="464">
        <v>3.6424750130519663E-2</v>
      </c>
    </row>
    <row r="824" spans="1:17">
      <c r="A824" s="483"/>
      <c r="B824" s="478" t="s">
        <v>299</v>
      </c>
      <c r="C824" s="367" t="s">
        <v>177</v>
      </c>
      <c r="D824" s="463">
        <v>4430501.256844203</v>
      </c>
      <c r="E824" s="463">
        <v>391205.4484374756</v>
      </c>
      <c r="F824" s="468">
        <v>9.6849913201029939E-2</v>
      </c>
      <c r="G824" s="474">
        <v>0.17926429010620773</v>
      </c>
      <c r="H824" s="474">
        <v>8.8231225212390962E-3</v>
      </c>
      <c r="I824" s="475">
        <v>11.045424413893977</v>
      </c>
      <c r="J824" s="475">
        <v>3.509500532532428E-2</v>
      </c>
      <c r="K824" s="468">
        <v>3.1874618844747755E-3</v>
      </c>
      <c r="L824" s="469">
        <v>48936766.748134911</v>
      </c>
      <c r="M824" s="469">
        <v>4462789.3189262301</v>
      </c>
      <c r="N824" s="468">
        <v>0.10034608049234772</v>
      </c>
      <c r="O824" s="463">
        <v>3093900.5784293115</v>
      </c>
      <c r="P824" s="463">
        <v>289603.5950767491</v>
      </c>
      <c r="Q824" s="468">
        <v>0.10327137132620147</v>
      </c>
    </row>
    <row r="825" spans="1:17">
      <c r="A825" s="483"/>
      <c r="B825" s="478" t="s">
        <v>299</v>
      </c>
      <c r="C825" s="367" t="s">
        <v>164</v>
      </c>
      <c r="D825" s="463">
        <v>32327428.290810265</v>
      </c>
      <c r="E825" s="463">
        <v>685484.25219783932</v>
      </c>
      <c r="F825" s="464">
        <v>2.1663784354126539E-2</v>
      </c>
      <c r="G825" s="472">
        <v>1.3080130548567459</v>
      </c>
      <c r="H825" s="472">
        <v>-2.7142908560205958E-2</v>
      </c>
      <c r="I825" s="473">
        <v>5.1351375646433262</v>
      </c>
      <c r="J825" s="473">
        <v>-0.12048393662576107</v>
      </c>
      <c r="K825" s="464">
        <v>-2.2924774281532171E-2</v>
      </c>
      <c r="L825" s="465">
        <v>166005791.38445318</v>
      </c>
      <c r="M825" s="465">
        <v>-292290.04683148861</v>
      </c>
      <c r="N825" s="464">
        <v>-1.7576272938077434E-3</v>
      </c>
      <c r="O825" s="463">
        <v>47207326.304042265</v>
      </c>
      <c r="P825" s="463">
        <v>1546247.8954037428</v>
      </c>
      <c r="Q825" s="464">
        <v>3.386358687295505E-2</v>
      </c>
    </row>
    <row r="826" spans="1:17">
      <c r="A826" s="483"/>
      <c r="B826" s="478" t="s">
        <v>299</v>
      </c>
      <c r="C826" s="367" t="s">
        <v>190</v>
      </c>
      <c r="D826" s="463">
        <v>0</v>
      </c>
      <c r="E826" s="463">
        <v>0</v>
      </c>
      <c r="F826" s="466"/>
      <c r="G826" s="474">
        <v>0</v>
      </c>
      <c r="H826" s="474">
        <v>0</v>
      </c>
      <c r="I826" s="466"/>
      <c r="J826" s="466"/>
      <c r="K826" s="466"/>
      <c r="L826" s="469">
        <v>0</v>
      </c>
      <c r="M826" s="469">
        <v>0</v>
      </c>
      <c r="N826" s="466"/>
      <c r="O826" s="463">
        <v>0</v>
      </c>
      <c r="P826" s="463">
        <v>0</v>
      </c>
      <c r="Q826" s="466"/>
    </row>
    <row r="827" spans="1:17">
      <c r="A827" s="483"/>
      <c r="B827" s="478" t="s">
        <v>299</v>
      </c>
      <c r="C827" s="367" t="s">
        <v>180</v>
      </c>
      <c r="D827" s="463">
        <v>4509694.293863412</v>
      </c>
      <c r="E827" s="463">
        <v>412866.21055181883</v>
      </c>
      <c r="F827" s="464">
        <v>0.1007770407144071</v>
      </c>
      <c r="G827" s="472">
        <v>0.18246855137138004</v>
      </c>
      <c r="H827" s="472">
        <v>9.5997655643945135E-3</v>
      </c>
      <c r="I827" s="473">
        <v>4.2351042168404343</v>
      </c>
      <c r="J827" s="473">
        <v>-0.11876800905289819</v>
      </c>
      <c r="K827" s="464">
        <v>-2.7278707984713362E-2</v>
      </c>
      <c r="L827" s="465">
        <v>19099025.320602182</v>
      </c>
      <c r="M827" s="465">
        <v>1261959.3144120201</v>
      </c>
      <c r="N827" s="464">
        <v>7.0749265264481873E-2</v>
      </c>
      <c r="O827" s="463">
        <v>3631754.0368431415</v>
      </c>
      <c r="P827" s="463">
        <v>300177.94483568333</v>
      </c>
      <c r="Q827" s="464">
        <v>9.0100882148787892E-2</v>
      </c>
    </row>
    <row r="828" spans="1:17">
      <c r="A828" s="483"/>
      <c r="B828" s="478" t="s">
        <v>299</v>
      </c>
      <c r="C828" s="367" t="s">
        <v>185</v>
      </c>
      <c r="D828" s="463">
        <v>4133296.9345213808</v>
      </c>
      <c r="E828" s="463">
        <v>380131.62348814961</v>
      </c>
      <c r="F828" s="468">
        <v>0.10128294172672637</v>
      </c>
      <c r="G828" s="474">
        <v>0.16723898669942194</v>
      </c>
      <c r="H828" s="474">
        <v>8.8713136954909066E-3</v>
      </c>
      <c r="I828" s="475">
        <v>5.2389561135978813</v>
      </c>
      <c r="J828" s="475">
        <v>-1.1164883242181567E-2</v>
      </c>
      <c r="K828" s="468">
        <v>-2.1265954154011833E-3</v>
      </c>
      <c r="L828" s="469">
        <v>21654161.244426169</v>
      </c>
      <c r="M828" s="469">
        <v>1949589.2403588369</v>
      </c>
      <c r="N828" s="468">
        <v>9.8940958471790769E-2</v>
      </c>
      <c r="O828" s="463">
        <v>3132750.7358670323</v>
      </c>
      <c r="P828" s="463">
        <v>318146.90991119854</v>
      </c>
      <c r="Q828" s="468">
        <v>0.11303434855637506</v>
      </c>
    </row>
    <row r="829" spans="1:17">
      <c r="A829" s="483"/>
      <c r="B829" s="478" t="s">
        <v>299</v>
      </c>
      <c r="C829" s="367" t="s">
        <v>163</v>
      </c>
      <c r="D829" s="463">
        <v>52667167.267244801</v>
      </c>
      <c r="E829" s="463">
        <v>3440878.562554419</v>
      </c>
      <c r="F829" s="464">
        <v>6.9899207376699218E-2</v>
      </c>
      <c r="G829" s="472">
        <v>2.130987399559503</v>
      </c>
      <c r="H829" s="472">
        <v>5.3846600601371364E-2</v>
      </c>
      <c r="I829" s="473">
        <v>4.5880590637278473</v>
      </c>
      <c r="J829" s="473">
        <v>6.2832102317615934E-2</v>
      </c>
      <c r="K829" s="464">
        <v>1.3884851048009111E-2</v>
      </c>
      <c r="L829" s="465">
        <v>241640074.1413531</v>
      </c>
      <c r="M829" s="465">
        <v>18879945.284724236</v>
      </c>
      <c r="N829" s="464">
        <v>8.4754598507507592E-2</v>
      </c>
      <c r="O829" s="463">
        <v>44364613.855741858</v>
      </c>
      <c r="P829" s="463">
        <v>2553558.2265702486</v>
      </c>
      <c r="Q829" s="464">
        <v>6.1073756405916446E-2</v>
      </c>
    </row>
    <row r="830" spans="1:17">
      <c r="A830" s="483"/>
      <c r="B830" s="478" t="s">
        <v>299</v>
      </c>
      <c r="C830" s="367" t="s">
        <v>175</v>
      </c>
      <c r="D830" s="463">
        <v>21273310.975090336</v>
      </c>
      <c r="E830" s="463">
        <v>4193840.6031144783</v>
      </c>
      <c r="F830" s="468">
        <v>0.24554863305338601</v>
      </c>
      <c r="G830" s="474">
        <v>0.86074797614988441</v>
      </c>
      <c r="H830" s="474">
        <v>0.14006669653825687</v>
      </c>
      <c r="I830" s="475">
        <v>5.0306997887797236</v>
      </c>
      <c r="J830" s="475">
        <v>-0.1937835146765865</v>
      </c>
      <c r="K830" s="468">
        <v>-3.709142194949442E-2</v>
      </c>
      <c r="L830" s="469">
        <v>107019641.02903232</v>
      </c>
      <c r="M830" s="469">
        <v>17788233.238767713</v>
      </c>
      <c r="N830" s="468">
        <v>0.19934946314618673</v>
      </c>
      <c r="O830" s="463">
        <v>14636942.25979997</v>
      </c>
      <c r="P830" s="463">
        <v>2490148.5683689415</v>
      </c>
      <c r="Q830" s="468">
        <v>0.20500459887827188</v>
      </c>
    </row>
    <row r="831" spans="1:17">
      <c r="A831" s="483"/>
      <c r="B831" s="478" t="s">
        <v>299</v>
      </c>
      <c r="C831" s="367" t="s">
        <v>207</v>
      </c>
      <c r="D831" s="463">
        <v>27091925.05081524</v>
      </c>
      <c r="E831" s="463">
        <v>997224.87491075695</v>
      </c>
      <c r="F831" s="464">
        <v>3.8215609613770608E-2</v>
      </c>
      <c r="G831" s="472">
        <v>1.0961772563189143</v>
      </c>
      <c r="H831" s="472">
        <v>-4.9085211832726738E-3</v>
      </c>
      <c r="I831" s="473">
        <v>2.645300228115302</v>
      </c>
      <c r="J831" s="473">
        <v>8.96780209909398E-3</v>
      </c>
      <c r="K831" s="464">
        <v>3.4016203763215583E-3</v>
      </c>
      <c r="L831" s="465">
        <v>71666275.517004222</v>
      </c>
      <c r="M831" s="465">
        <v>2871971.2960963845</v>
      </c>
      <c r="N831" s="464">
        <v>4.1747224986447937E-2</v>
      </c>
      <c r="O831" s="463">
        <v>18920895.731199063</v>
      </c>
      <c r="P831" s="463">
        <v>758886.80427425355</v>
      </c>
      <c r="Q831" s="464">
        <v>4.1784298605272642E-2</v>
      </c>
    </row>
    <row r="832" spans="1:17">
      <c r="A832" s="483"/>
      <c r="B832" s="478" t="s">
        <v>299</v>
      </c>
      <c r="C832" s="367" t="s">
        <v>208</v>
      </c>
      <c r="D832" s="463">
        <v>188310.00673687039</v>
      </c>
      <c r="E832" s="463">
        <v>-12427.690425238106</v>
      </c>
      <c r="F832" s="468">
        <v>-6.1910097609628116E-2</v>
      </c>
      <c r="G832" s="474">
        <v>7.619286785086072E-3</v>
      </c>
      <c r="H832" s="474">
        <v>-8.5099345817323153E-4</v>
      </c>
      <c r="I832" s="475">
        <v>10.691962705599019</v>
      </c>
      <c r="J832" s="475">
        <v>2.4479098243265565</v>
      </c>
      <c r="K832" s="468">
        <v>0.29693038843641228</v>
      </c>
      <c r="L832" s="469">
        <v>2013403.5691217184</v>
      </c>
      <c r="M832" s="469">
        <v>358511.37845243886</v>
      </c>
      <c r="N832" s="468">
        <v>0.21663730149542124</v>
      </c>
      <c r="O832" s="463">
        <v>382164.17874352448</v>
      </c>
      <c r="P832" s="463">
        <v>-16433.512272719294</v>
      </c>
      <c r="Q832" s="468">
        <v>-4.1228317782828275E-2</v>
      </c>
    </row>
    <row r="833" spans="1:17">
      <c r="A833" s="483"/>
      <c r="B833" s="478" t="s">
        <v>299</v>
      </c>
      <c r="C833" s="367" t="s">
        <v>239</v>
      </c>
      <c r="D833" s="463">
        <v>2802239.2301428909</v>
      </c>
      <c r="E833" s="463">
        <v>497499.78176473593</v>
      </c>
      <c r="F833" s="464">
        <v>0.21585944654821027</v>
      </c>
      <c r="G833" s="472">
        <v>0.11338252653090175</v>
      </c>
      <c r="H833" s="472">
        <v>1.6132287580054666E-2</v>
      </c>
      <c r="I833" s="473">
        <v>13.881686680616712</v>
      </c>
      <c r="J833" s="473">
        <v>1.3970384236898781E-3</v>
      </c>
      <c r="K833" s="464">
        <v>1.0064908295884469E-4</v>
      </c>
      <c r="L833" s="465">
        <v>38899806.996976197</v>
      </c>
      <c r="M833" s="465">
        <v>6909355.9036992341</v>
      </c>
      <c r="N833" s="464">
        <v>0.2159818216865122</v>
      </c>
      <c r="O833" s="463">
        <v>3146271.1483725691</v>
      </c>
      <c r="P833" s="463">
        <v>534685.43271139357</v>
      </c>
      <c r="Q833" s="464">
        <v>0.20473593093459971</v>
      </c>
    </row>
    <row r="834" spans="1:17">
      <c r="A834" s="483"/>
      <c r="B834" s="478" t="s">
        <v>299</v>
      </c>
      <c r="C834" s="367" t="s">
        <v>209</v>
      </c>
      <c r="D834" s="463">
        <v>138325104.74553394</v>
      </c>
      <c r="E834" s="463">
        <v>10798673.102084756</v>
      </c>
      <c r="F834" s="468">
        <v>8.4677920984072841E-2</v>
      </c>
      <c r="G834" s="474">
        <v>5.5968275977281676</v>
      </c>
      <c r="H834" s="474">
        <v>0.21575254449316095</v>
      </c>
      <c r="I834" s="475">
        <v>4.4479937025235117</v>
      </c>
      <c r="J834" s="475">
        <v>-0.20015350236697937</v>
      </c>
      <c r="K834" s="468">
        <v>-4.3060921598263996E-2</v>
      </c>
      <c r="L834" s="469">
        <v>615269194.80904007</v>
      </c>
      <c r="M834" s="469">
        <v>22507568.015883446</v>
      </c>
      <c r="N834" s="468">
        <v>3.7970690069209612E-2</v>
      </c>
      <c r="O834" s="463">
        <v>128335558.5086315</v>
      </c>
      <c r="P834" s="463">
        <v>-772015.46405123174</v>
      </c>
      <c r="Q834" s="468">
        <v>-5.9796295468659251E-3</v>
      </c>
    </row>
    <row r="835" spans="1:17">
      <c r="A835" s="483"/>
      <c r="B835" s="484" t="s">
        <v>299</v>
      </c>
      <c r="C835" s="367" t="s">
        <v>210</v>
      </c>
      <c r="D835" s="463">
        <v>29746075.0992302</v>
      </c>
      <c r="E835" s="463">
        <v>-1471495.7709487975</v>
      </c>
      <c r="F835" s="464">
        <v>-4.7136780022639865E-2</v>
      </c>
      <c r="G835" s="472">
        <v>1.2035678870132316</v>
      </c>
      <c r="H835" s="472">
        <v>-0.11368132687352017</v>
      </c>
      <c r="I835" s="473">
        <v>5.3699784534039603</v>
      </c>
      <c r="J835" s="473">
        <v>-0.30095046000129955</v>
      </c>
      <c r="K835" s="464">
        <v>-5.3068988272784723E-2</v>
      </c>
      <c r="L835" s="465">
        <v>159735782.35620224</v>
      </c>
      <c r="M835" s="465">
        <v>-17296842.897773623</v>
      </c>
      <c r="N835" s="464">
        <v>-9.7704267069186237E-2</v>
      </c>
      <c r="O835" s="463">
        <v>48914888.7372877</v>
      </c>
      <c r="P835" s="463">
        <v>-419328.65942588449</v>
      </c>
      <c r="Q835" s="464">
        <v>-8.4997529413290782E-3</v>
      </c>
    </row>
    <row r="836" spans="1:17">
      <c r="A836" s="483"/>
      <c r="B836" s="478" t="s">
        <v>241</v>
      </c>
      <c r="C836" s="367" t="s">
        <v>189</v>
      </c>
      <c r="D836" s="463">
        <v>463487.20469021797</v>
      </c>
      <c r="E836" s="463">
        <v>102508.07632338966</v>
      </c>
      <c r="F836" s="468">
        <v>0.28397230828044046</v>
      </c>
      <c r="G836" s="474">
        <v>2.2513172536188664E-2</v>
      </c>
      <c r="H836" s="474">
        <v>4.206382911397983E-3</v>
      </c>
      <c r="I836" s="475">
        <v>2.8413035549363022</v>
      </c>
      <c r="J836" s="475">
        <v>-0.11723685349073421</v>
      </c>
      <c r="K836" s="468">
        <v>-3.9626585175852096E-2</v>
      </c>
      <c r="L836" s="469">
        <v>1316907.8423538059</v>
      </c>
      <c r="M836" s="469">
        <v>248936.50448177406</v>
      </c>
      <c r="N836" s="468">
        <v>0.23309287024293018</v>
      </c>
      <c r="O836" s="463">
        <v>92831.909380435944</v>
      </c>
      <c r="P836" s="463">
        <v>20607.267770886305</v>
      </c>
      <c r="Q836" s="468">
        <v>0.28532184184852477</v>
      </c>
    </row>
    <row r="837" spans="1:17">
      <c r="A837" s="483"/>
      <c r="B837" s="478" t="s">
        <v>300</v>
      </c>
      <c r="C837" s="367" t="s">
        <v>176</v>
      </c>
      <c r="D837" s="463">
        <v>505236.98932696553</v>
      </c>
      <c r="E837" s="463">
        <v>-80283.886415298097</v>
      </c>
      <c r="F837" s="464">
        <v>-0.13711532712394306</v>
      </c>
      <c r="G837" s="472">
        <v>2.4541103610368011E-2</v>
      </c>
      <c r="H837" s="472">
        <v>-5.153154729809848E-3</v>
      </c>
      <c r="I837" s="473">
        <v>8.9166109660293262</v>
      </c>
      <c r="J837" s="473">
        <v>0.56620713065086825</v>
      </c>
      <c r="K837" s="464">
        <v>6.7805957869007241E-2</v>
      </c>
      <c r="L837" s="465">
        <v>4505001.6794764623</v>
      </c>
      <c r="M837" s="465">
        <v>-384334.08701588959</v>
      </c>
      <c r="N837" s="464">
        <v>-7.8606605349097122E-2</v>
      </c>
      <c r="O837" s="463">
        <v>779351.92126109079</v>
      </c>
      <c r="P837" s="463">
        <v>-63037.688771802932</v>
      </c>
      <c r="Q837" s="464">
        <v>-7.4831987504382247E-2</v>
      </c>
    </row>
    <row r="838" spans="1:17">
      <c r="A838" s="483"/>
      <c r="B838" s="478" t="s">
        <v>300</v>
      </c>
      <c r="C838" s="367" t="s">
        <v>171</v>
      </c>
      <c r="D838" s="463">
        <v>8186415.4781227205</v>
      </c>
      <c r="E838" s="463">
        <v>-1605305.3163123783</v>
      </c>
      <c r="F838" s="468">
        <v>-0.16394516857800082</v>
      </c>
      <c r="G838" s="474">
        <v>0.3976424424382648</v>
      </c>
      <c r="H838" s="474">
        <v>-9.8937438674008449E-2</v>
      </c>
      <c r="I838" s="475">
        <v>5.0285781180547975</v>
      </c>
      <c r="J838" s="475">
        <v>-0.10703704939295022</v>
      </c>
      <c r="K838" s="468">
        <v>-2.0842108667216305E-2</v>
      </c>
      <c r="L838" s="469">
        <v>41166029.738593012</v>
      </c>
      <c r="M838" s="469">
        <v>-9120480.0887213945</v>
      </c>
      <c r="N838" s="468">
        <v>-0.18137031422624944</v>
      </c>
      <c r="O838" s="463">
        <v>10341220.795009505</v>
      </c>
      <c r="P838" s="463">
        <v>-3217417.8914634623</v>
      </c>
      <c r="Q838" s="468">
        <v>-0.23729652849834992</v>
      </c>
    </row>
    <row r="839" spans="1:17">
      <c r="A839" s="483"/>
      <c r="B839" s="478" t="s">
        <v>300</v>
      </c>
      <c r="C839" s="367" t="s">
        <v>173</v>
      </c>
      <c r="D839" s="463">
        <v>1963818.4153312594</v>
      </c>
      <c r="E839" s="463">
        <v>-479739.66160693392</v>
      </c>
      <c r="F839" s="464">
        <v>-0.19632832390382687</v>
      </c>
      <c r="G839" s="472">
        <v>9.5389435494011507E-2</v>
      </c>
      <c r="H839" s="472">
        <v>-2.8533805865824213E-2</v>
      </c>
      <c r="I839" s="473">
        <v>10.373438313762872</v>
      </c>
      <c r="J839" s="473">
        <v>0.94449781440473934</v>
      </c>
      <c r="K839" s="464">
        <v>0.10017008957358839</v>
      </c>
      <c r="L839" s="465">
        <v>20371549.190870374</v>
      </c>
      <c r="M839" s="465">
        <v>-2668614.5233058333</v>
      </c>
      <c r="N839" s="464">
        <v>-0.11582446012151736</v>
      </c>
      <c r="O839" s="463">
        <v>4905672.4992141835</v>
      </c>
      <c r="P839" s="463">
        <v>-202287.01757705212</v>
      </c>
      <c r="Q839" s="464">
        <v>-3.9602314174981286E-2</v>
      </c>
    </row>
    <row r="840" spans="1:17">
      <c r="A840" s="483"/>
      <c r="B840" s="478" t="s">
        <v>300</v>
      </c>
      <c r="C840" s="367" t="s">
        <v>169</v>
      </c>
      <c r="D840" s="463">
        <v>6205885.4466152303</v>
      </c>
      <c r="E840" s="463">
        <v>111601.46021222509</v>
      </c>
      <c r="F840" s="468">
        <v>1.8312481082473315E-2</v>
      </c>
      <c r="G840" s="474">
        <v>0.30144126609245236</v>
      </c>
      <c r="H840" s="474">
        <v>-7.6258407997665256E-3</v>
      </c>
      <c r="I840" s="475">
        <v>7.9016744762489699</v>
      </c>
      <c r="J840" s="475">
        <v>-6.0597567903110772E-2</v>
      </c>
      <c r="K840" s="468">
        <v>-7.6105874764247567E-3</v>
      </c>
      <c r="L840" s="469">
        <v>49036886.636044502</v>
      </c>
      <c r="M840" s="469">
        <v>512539.62198415399</v>
      </c>
      <c r="N840" s="468">
        <v>1.0562524866859954E-2</v>
      </c>
      <c r="O840" s="463">
        <v>6956018.2951819301</v>
      </c>
      <c r="P840" s="463">
        <v>193293.22069774568</v>
      </c>
      <c r="Q840" s="468">
        <v>2.8582149735325267E-2</v>
      </c>
    </row>
    <row r="841" spans="1:17">
      <c r="A841" s="483"/>
      <c r="B841" s="478" t="s">
        <v>300</v>
      </c>
      <c r="C841" s="367" t="s">
        <v>233</v>
      </c>
      <c r="D841" s="463">
        <v>1962228.5851123547</v>
      </c>
      <c r="E841" s="463">
        <v>467658.02079689549</v>
      </c>
      <c r="F841" s="464">
        <v>0.31290461083789073</v>
      </c>
      <c r="G841" s="472">
        <v>9.5312211955455861E-2</v>
      </c>
      <c r="H841" s="472">
        <v>1.9516170715853598E-2</v>
      </c>
      <c r="I841" s="473">
        <v>8.0080023992614056</v>
      </c>
      <c r="J841" s="473">
        <v>-0.32386336808210991</v>
      </c>
      <c r="K841" s="464">
        <v>-3.8870449563827847E-2</v>
      </c>
      <c r="L841" s="465">
        <v>15713531.21747905</v>
      </c>
      <c r="M841" s="465">
        <v>3260969.8957797959</v>
      </c>
      <c r="N841" s="464">
        <v>0.26187141838019956</v>
      </c>
      <c r="O841" s="463">
        <v>2201137.574623392</v>
      </c>
      <c r="P841" s="463">
        <v>465989.64612234011</v>
      </c>
      <c r="Q841" s="464">
        <v>0.26855903088614247</v>
      </c>
    </row>
    <row r="842" spans="1:17">
      <c r="A842" s="483"/>
      <c r="B842" s="478" t="s">
        <v>300</v>
      </c>
      <c r="C842" s="367" t="s">
        <v>153</v>
      </c>
      <c r="D842" s="463">
        <v>334412511.69429564</v>
      </c>
      <c r="E842" s="463">
        <v>2163417.2019827366</v>
      </c>
      <c r="F842" s="468">
        <v>6.5114314466033574E-3</v>
      </c>
      <c r="G842" s="474">
        <v>16.243569397057797</v>
      </c>
      <c r="H842" s="474">
        <v>-0.60619779977858457</v>
      </c>
      <c r="I842" s="475">
        <v>4.6435144062294498</v>
      </c>
      <c r="J842" s="475">
        <v>-8.5415855402934504E-2</v>
      </c>
      <c r="K842" s="468">
        <v>-1.8062405380757235E-2</v>
      </c>
      <c r="L842" s="469">
        <v>1552849315.6758361</v>
      </c>
      <c r="M842" s="469">
        <v>-18333481.668819904</v>
      </c>
      <c r="N842" s="468">
        <v>-1.1668586048551458E-2</v>
      </c>
      <c r="O842" s="463">
        <v>392221662.25986528</v>
      </c>
      <c r="P842" s="463">
        <v>3113907.3582636118</v>
      </c>
      <c r="Q842" s="468">
        <v>8.0026864513431835E-3</v>
      </c>
    </row>
    <row r="843" spans="1:17">
      <c r="A843" s="483"/>
      <c r="B843" s="478" t="s">
        <v>300</v>
      </c>
      <c r="C843" s="367" t="s">
        <v>234</v>
      </c>
      <c r="D843" s="463">
        <v>54856021.028730497</v>
      </c>
      <c r="E843" s="463">
        <v>707737.82520598918</v>
      </c>
      <c r="F843" s="464">
        <v>1.3070364992844733E-2</v>
      </c>
      <c r="G843" s="472">
        <v>2.6645461915049671</v>
      </c>
      <c r="H843" s="472">
        <v>-8.1543959566499513E-2</v>
      </c>
      <c r="I843" s="473">
        <v>2.1999431194833488</v>
      </c>
      <c r="J843" s="473">
        <v>-0.20613106917097035</v>
      </c>
      <c r="K843" s="464">
        <v>-8.5671119428888567E-2</v>
      </c>
      <c r="L843" s="465">
        <v>120680126.02438954</v>
      </c>
      <c r="M843" s="465">
        <v>-9604660.5515549779</v>
      </c>
      <c r="N843" s="464">
        <v>-7.372050723632502E-2</v>
      </c>
      <c r="O843" s="463">
        <v>25016056.701860651</v>
      </c>
      <c r="P843" s="463">
        <v>-507248.24826514721</v>
      </c>
      <c r="Q843" s="464">
        <v>-1.9873924997422684E-2</v>
      </c>
    </row>
    <row r="844" spans="1:17">
      <c r="A844" s="483"/>
      <c r="B844" s="478" t="s">
        <v>300</v>
      </c>
      <c r="C844" s="367" t="s">
        <v>235</v>
      </c>
      <c r="D844" s="463">
        <v>142489497.39510116</v>
      </c>
      <c r="E844" s="463">
        <v>6894783.0937994123</v>
      </c>
      <c r="F844" s="468">
        <v>5.0848465069801181E-2</v>
      </c>
      <c r="G844" s="474">
        <v>6.9212064691079949</v>
      </c>
      <c r="H844" s="474">
        <v>4.4620777912571796E-2</v>
      </c>
      <c r="I844" s="475">
        <v>3.6550456489706393</v>
      </c>
      <c r="J844" s="475">
        <v>-0.10585671103807082</v>
      </c>
      <c r="K844" s="468">
        <v>-2.8146625704429523E-2</v>
      </c>
      <c r="L844" s="469">
        <v>520805617.47797775</v>
      </c>
      <c r="M844" s="469">
        <v>10847136.457505226</v>
      </c>
      <c r="N844" s="468">
        <v>2.1270626651407259E-2</v>
      </c>
      <c r="O844" s="463">
        <v>105526815.48557296</v>
      </c>
      <c r="P844" s="463">
        <v>6026712.9113459587</v>
      </c>
      <c r="Q844" s="468">
        <v>6.0569916567171728E-2</v>
      </c>
    </row>
    <row r="845" spans="1:17">
      <c r="A845" s="483"/>
      <c r="B845" s="478" t="s">
        <v>300</v>
      </c>
      <c r="C845" s="367" t="s">
        <v>236</v>
      </c>
      <c r="D845" s="463">
        <v>3550511.2904270999</v>
      </c>
      <c r="E845" s="463">
        <v>-594093.08661580784</v>
      </c>
      <c r="F845" s="464">
        <v>-0.14334132587093423</v>
      </c>
      <c r="G845" s="472">
        <v>0.17246058243721391</v>
      </c>
      <c r="H845" s="472">
        <v>-3.77299644561436E-2</v>
      </c>
      <c r="I845" s="473">
        <v>5.965008130051288</v>
      </c>
      <c r="J845" s="473">
        <v>-0.26242682864252043</v>
      </c>
      <c r="K845" s="464">
        <v>-4.2140436693948853E-2</v>
      </c>
      <c r="L845" s="465">
        <v>21178828.713236541</v>
      </c>
      <c r="M845" s="465">
        <v>-4631425.474315837</v>
      </c>
      <c r="N845" s="464">
        <v>-0.17944129649639229</v>
      </c>
      <c r="O845" s="463">
        <v>5925098.1777036935</v>
      </c>
      <c r="P845" s="463">
        <v>-810462.94758603536</v>
      </c>
      <c r="Q845" s="464">
        <v>-0.12032597322040833</v>
      </c>
    </row>
    <row r="846" spans="1:17">
      <c r="A846" s="483"/>
      <c r="B846" s="478" t="s">
        <v>300</v>
      </c>
      <c r="C846" s="367" t="s">
        <v>160</v>
      </c>
      <c r="D846" s="463">
        <v>23041658.253124468</v>
      </c>
      <c r="E846" s="463">
        <v>-489324.04441111535</v>
      </c>
      <c r="F846" s="468">
        <v>-2.0794883877940047E-2</v>
      </c>
      <c r="G846" s="474">
        <v>1.1192128337592375</v>
      </c>
      <c r="H846" s="474">
        <v>-7.4143537105231472E-2</v>
      </c>
      <c r="I846" s="475">
        <v>4.5138495775373704</v>
      </c>
      <c r="J846" s="475">
        <v>4.086957718556139E-2</v>
      </c>
      <c r="K846" s="468">
        <v>9.1369908164907771E-3</v>
      </c>
      <c r="L846" s="469">
        <v>104006579.37162635</v>
      </c>
      <c r="M846" s="469">
        <v>-1247033.8338827789</v>
      </c>
      <c r="N846" s="468">
        <v>-1.1847895724471978E-2</v>
      </c>
      <c r="O846" s="463">
        <v>24279378.82089287</v>
      </c>
      <c r="P846" s="463">
        <v>-267270.81309099123</v>
      </c>
      <c r="Q846" s="468">
        <v>-1.088828076647028E-2</v>
      </c>
    </row>
    <row r="847" spans="1:17">
      <c r="A847" s="483"/>
      <c r="B847" s="478" t="s">
        <v>300</v>
      </c>
      <c r="C847" s="367" t="s">
        <v>155</v>
      </c>
      <c r="D847" s="463">
        <v>205618474.66028613</v>
      </c>
      <c r="E847" s="463">
        <v>1958146.1792607307</v>
      </c>
      <c r="F847" s="464">
        <v>9.6147649071633857E-3</v>
      </c>
      <c r="G847" s="472">
        <v>9.9875986862440733</v>
      </c>
      <c r="H847" s="472">
        <v>-0.34088430745720721</v>
      </c>
      <c r="I847" s="473">
        <v>3.9948119695521385</v>
      </c>
      <c r="J847" s="473">
        <v>-6.655648848474538E-2</v>
      </c>
      <c r="K847" s="464">
        <v>-1.638770014895825E-2</v>
      </c>
      <c r="L847" s="465">
        <v>821407143.73396409</v>
      </c>
      <c r="M847" s="465">
        <v>-5732490.5123033524</v>
      </c>
      <c r="N847" s="464">
        <v>-6.9304991260962789E-3</v>
      </c>
      <c r="O847" s="463">
        <v>171771458.33713984</v>
      </c>
      <c r="P847" s="463">
        <v>4328721.2227750719</v>
      </c>
      <c r="Q847" s="464">
        <v>2.5851949731438752E-2</v>
      </c>
    </row>
    <row r="848" spans="1:17">
      <c r="A848" s="483"/>
      <c r="B848" s="478" t="s">
        <v>300</v>
      </c>
      <c r="C848" s="367" t="s">
        <v>168</v>
      </c>
      <c r="D848" s="463">
        <v>3768834.5664789043</v>
      </c>
      <c r="E848" s="463">
        <v>-165796.02083793934</v>
      </c>
      <c r="F848" s="468">
        <v>-4.2137633294565831E-2</v>
      </c>
      <c r="G848" s="474">
        <v>0.18306529715788319</v>
      </c>
      <c r="H848" s="474">
        <v>-1.6476584222245932E-2</v>
      </c>
      <c r="I848" s="475">
        <v>5.1641972344716711</v>
      </c>
      <c r="J848" s="475">
        <v>-0.1604114863935866</v>
      </c>
      <c r="K848" s="468">
        <v>-3.0126436476917214E-2</v>
      </c>
      <c r="L848" s="469">
        <v>19463005.045391597</v>
      </c>
      <c r="M848" s="469">
        <v>-1487363.2932188585</v>
      </c>
      <c r="N848" s="468">
        <v>-7.0994613038746643E-2</v>
      </c>
      <c r="O848" s="463">
        <v>5441704.1754923817</v>
      </c>
      <c r="P848" s="463">
        <v>-176755.49436011352</v>
      </c>
      <c r="Q848" s="468">
        <v>-3.1459778079132139E-2</v>
      </c>
    </row>
    <row r="849" spans="1:17">
      <c r="A849" s="483"/>
      <c r="B849" s="478" t="s">
        <v>300</v>
      </c>
      <c r="C849" s="367" t="s">
        <v>157</v>
      </c>
      <c r="D849" s="463">
        <v>148334792.21425515</v>
      </c>
      <c r="E849" s="463">
        <v>5019636.4654922485</v>
      </c>
      <c r="F849" s="464">
        <v>3.5025161430183062E-2</v>
      </c>
      <c r="G849" s="472">
        <v>7.2051326044075852</v>
      </c>
      <c r="H849" s="472">
        <v>-6.2989567106332522E-2</v>
      </c>
      <c r="I849" s="473">
        <v>4.5814632663365975</v>
      </c>
      <c r="J849" s="473">
        <v>-0.147808880309233</v>
      </c>
      <c r="K849" s="464">
        <v>-3.1254044116294802E-2</v>
      </c>
      <c r="L849" s="465">
        <v>679590401.64928186</v>
      </c>
      <c r="M849" s="465">
        <v>1814027.3744484186</v>
      </c>
      <c r="N849" s="464">
        <v>2.6764393733689565E-3</v>
      </c>
      <c r="O849" s="463">
        <v>189320763.59827581</v>
      </c>
      <c r="P849" s="463">
        <v>6350600.1054308116</v>
      </c>
      <c r="Q849" s="464">
        <v>3.4708391708242366E-2</v>
      </c>
    </row>
    <row r="850" spans="1:17">
      <c r="A850" s="483"/>
      <c r="B850" s="478" t="s">
        <v>300</v>
      </c>
      <c r="C850" s="367" t="s">
        <v>178</v>
      </c>
      <c r="D850" s="463">
        <v>7730951.010061237</v>
      </c>
      <c r="E850" s="463">
        <v>1397452.8466822775</v>
      </c>
      <c r="F850" s="468">
        <v>0.22064470702186609</v>
      </c>
      <c r="G850" s="474">
        <v>0.3755189618981169</v>
      </c>
      <c r="H850" s="474">
        <v>5.4320284870585267E-2</v>
      </c>
      <c r="I850" s="475">
        <v>3.4745849808669163</v>
      </c>
      <c r="J850" s="475">
        <v>-0.1605110881989158</v>
      </c>
      <c r="K850" s="468">
        <v>-4.4155941177137822E-2</v>
      </c>
      <c r="L850" s="469">
        <v>26861846.267376691</v>
      </c>
      <c r="M850" s="469">
        <v>3838971.9902421683</v>
      </c>
      <c r="N850" s="468">
        <v>0.16674599114042399</v>
      </c>
      <c r="O850" s="463">
        <v>4993920.7139878962</v>
      </c>
      <c r="P850" s="463">
        <v>626504.83958159573</v>
      </c>
      <c r="Q850" s="468">
        <v>0.14344977844977078</v>
      </c>
    </row>
    <row r="851" spans="1:17">
      <c r="A851" s="483"/>
      <c r="B851" s="478" t="s">
        <v>300</v>
      </c>
      <c r="C851" s="367" t="s">
        <v>154</v>
      </c>
      <c r="D851" s="463">
        <v>197593875.2851944</v>
      </c>
      <c r="E851" s="463">
        <v>5720166.0068000853</v>
      </c>
      <c r="F851" s="464">
        <v>2.9812140643513358E-2</v>
      </c>
      <c r="G851" s="472">
        <v>9.5978162101863376</v>
      </c>
      <c r="H851" s="472">
        <v>-0.13291710445091276</v>
      </c>
      <c r="I851" s="473">
        <v>4.603538523460255</v>
      </c>
      <c r="J851" s="473">
        <v>8.2090917175509759E-2</v>
      </c>
      <c r="K851" s="464">
        <v>1.8155892608686785E-2</v>
      </c>
      <c r="L851" s="465">
        <v>909631016.8751936</v>
      </c>
      <c r="M851" s="465">
        <v>42084093.349422455</v>
      </c>
      <c r="N851" s="464">
        <v>4.8509299276158768E-2</v>
      </c>
      <c r="O851" s="463">
        <v>225847733.67997056</v>
      </c>
      <c r="P851" s="463">
        <v>69098.822269499302</v>
      </c>
      <c r="Q851" s="464">
        <v>3.0604677148946989E-4</v>
      </c>
    </row>
    <row r="852" spans="1:17">
      <c r="A852" s="483"/>
      <c r="B852" s="478" t="s">
        <v>300</v>
      </c>
      <c r="C852" s="367" t="s">
        <v>237</v>
      </c>
      <c r="D852" s="463">
        <v>4932504.2993461974</v>
      </c>
      <c r="E852" s="463">
        <v>1220326.5393018266</v>
      </c>
      <c r="F852" s="468">
        <v>0.32873601917361855</v>
      </c>
      <c r="G852" s="474">
        <v>0.23958875067736468</v>
      </c>
      <c r="H852" s="474">
        <v>5.1328399973930738E-2</v>
      </c>
      <c r="I852" s="475">
        <v>7.0388361937511261</v>
      </c>
      <c r="J852" s="475">
        <v>-0.42729080253591256</v>
      </c>
      <c r="K852" s="468">
        <v>-5.7230583239262806E-2</v>
      </c>
      <c r="L852" s="469">
        <v>34719089.788071051</v>
      </c>
      <c r="M852" s="469">
        <v>7003499.1987874247</v>
      </c>
      <c r="N852" s="468">
        <v>0.25269168182529594</v>
      </c>
      <c r="O852" s="463">
        <v>3263943.2802181044</v>
      </c>
      <c r="P852" s="463">
        <v>682881.64689378859</v>
      </c>
      <c r="Q852" s="468">
        <v>0.26457394045808247</v>
      </c>
    </row>
    <row r="853" spans="1:17">
      <c r="A853" s="483"/>
      <c r="B853" s="478" t="s">
        <v>300</v>
      </c>
      <c r="C853" s="367" t="s">
        <v>183</v>
      </c>
      <c r="D853" s="463">
        <v>68481.022871220484</v>
      </c>
      <c r="E853" s="463">
        <v>9218.2322362535633</v>
      </c>
      <c r="F853" s="464">
        <v>0.15554839955198657</v>
      </c>
      <c r="G853" s="472">
        <v>3.3263595364728901E-3</v>
      </c>
      <c r="H853" s="472">
        <v>3.208909221493945E-4</v>
      </c>
      <c r="I853" s="473">
        <v>4.9981980342225691</v>
      </c>
      <c r="J853" s="473">
        <v>-5.5790165577835893E-2</v>
      </c>
      <c r="K853" s="464">
        <v>-1.1038839698921178E-2</v>
      </c>
      <c r="L853" s="465">
        <v>342281.71389648505</v>
      </c>
      <c r="M853" s="465">
        <v>42768.269340120256</v>
      </c>
      <c r="N853" s="464">
        <v>0.14279248600498728</v>
      </c>
      <c r="O853" s="463">
        <v>53996.506181287114</v>
      </c>
      <c r="P853" s="463">
        <v>6469.3397395401262</v>
      </c>
      <c r="Q853" s="464">
        <v>0.13611877635224592</v>
      </c>
    </row>
    <row r="854" spans="1:17">
      <c r="A854" s="483"/>
      <c r="B854" s="478" t="s">
        <v>300</v>
      </c>
      <c r="C854" s="367" t="s">
        <v>167</v>
      </c>
      <c r="D854" s="463">
        <v>22421205.214777756</v>
      </c>
      <c r="E854" s="463">
        <v>995048.01315221563</v>
      </c>
      <c r="F854" s="468">
        <v>4.6440806150564611E-2</v>
      </c>
      <c r="G854" s="474">
        <v>1.0890752891591917</v>
      </c>
      <c r="H854" s="474">
        <v>2.4635669455665976E-3</v>
      </c>
      <c r="I854" s="475">
        <v>6.3878864401748929</v>
      </c>
      <c r="J854" s="475">
        <v>-6.5860278215924772E-2</v>
      </c>
      <c r="K854" s="468">
        <v>-1.0204967918596351E-2</v>
      </c>
      <c r="L854" s="469">
        <v>143224112.76385742</v>
      </c>
      <c r="M854" s="469">
        <v>4945121.0361407995</v>
      </c>
      <c r="N854" s="468">
        <v>3.5761911295087927E-2</v>
      </c>
      <c r="O854" s="463">
        <v>25134385.764043838</v>
      </c>
      <c r="P854" s="463">
        <v>578183.64926422387</v>
      </c>
      <c r="Q854" s="468">
        <v>2.3545320508509462E-2</v>
      </c>
    </row>
    <row r="855" spans="1:17">
      <c r="A855" s="483"/>
      <c r="B855" s="478" t="s">
        <v>300</v>
      </c>
      <c r="C855" s="367" t="s">
        <v>187</v>
      </c>
      <c r="D855" s="463">
        <v>133292.14190888964</v>
      </c>
      <c r="E855" s="463">
        <v>49806.27544658375</v>
      </c>
      <c r="F855" s="464">
        <v>0.59658332071179287</v>
      </c>
      <c r="G855" s="472">
        <v>6.4744591827915667E-3</v>
      </c>
      <c r="H855" s="472">
        <v>2.2405351859014237E-3</v>
      </c>
      <c r="I855" s="473">
        <v>8.7231720161990456</v>
      </c>
      <c r="J855" s="473">
        <v>-2.1300109810512051</v>
      </c>
      <c r="K855" s="464">
        <v>-0.19625680149232369</v>
      </c>
      <c r="L855" s="465">
        <v>1162730.2822788581</v>
      </c>
      <c r="M855" s="465">
        <v>256642.89587945491</v>
      </c>
      <c r="N855" s="464">
        <v>0.28324298487290356</v>
      </c>
      <c r="O855" s="463">
        <v>213387.20671363827</v>
      </c>
      <c r="P855" s="463">
        <v>72270.824441435747</v>
      </c>
      <c r="Q855" s="464">
        <v>0.5121363181067875</v>
      </c>
    </row>
    <row r="856" spans="1:17">
      <c r="A856" s="483"/>
      <c r="B856" s="478" t="s">
        <v>300</v>
      </c>
      <c r="C856" s="367" t="s">
        <v>165</v>
      </c>
      <c r="D856" s="463">
        <v>33520219.066135064</v>
      </c>
      <c r="E856" s="463">
        <v>1989327.4322175756</v>
      </c>
      <c r="F856" s="468">
        <v>6.3091378934481968E-2</v>
      </c>
      <c r="G856" s="474">
        <v>1.6281926828834994</v>
      </c>
      <c r="H856" s="474">
        <v>2.9126824323340905E-2</v>
      </c>
      <c r="I856" s="475">
        <v>5.38813475542368</v>
      </c>
      <c r="J856" s="475">
        <v>-0.17952416060279752</v>
      </c>
      <c r="K856" s="468">
        <v>-3.2244101750924098E-2</v>
      </c>
      <c r="L856" s="469">
        <v>180611457.35965782</v>
      </c>
      <c r="M856" s="469">
        <v>5058207.423812449</v>
      </c>
      <c r="N856" s="468">
        <v>2.8812952341588281E-2</v>
      </c>
      <c r="O856" s="463">
        <v>27221070.70810689</v>
      </c>
      <c r="P856" s="463">
        <v>1821507.6751986295</v>
      </c>
      <c r="Q856" s="468">
        <v>7.1714134327375709E-2</v>
      </c>
    </row>
    <row r="857" spans="1:17">
      <c r="A857" s="483"/>
      <c r="B857" s="478" t="s">
        <v>300</v>
      </c>
      <c r="C857" s="367" t="s">
        <v>238</v>
      </c>
      <c r="D857" s="463">
        <v>5774771.9820189811</v>
      </c>
      <c r="E857" s="463">
        <v>389858.99605400302</v>
      </c>
      <c r="F857" s="464">
        <v>7.23983836080761E-2</v>
      </c>
      <c r="G857" s="472">
        <v>0.28050059780018211</v>
      </c>
      <c r="H857" s="472">
        <v>7.4087167602167603E-3</v>
      </c>
      <c r="I857" s="473">
        <v>8.3819120817357042</v>
      </c>
      <c r="J857" s="473">
        <v>0.12578570303187497</v>
      </c>
      <c r="K857" s="464">
        <v>1.5235438177924634E-2</v>
      </c>
      <c r="L857" s="465">
        <v>48403631.04535374</v>
      </c>
      <c r="M857" s="465">
        <v>3945108.894903481</v>
      </c>
      <c r="N857" s="464">
        <v>8.8736842883643322E-2</v>
      </c>
      <c r="O857" s="463">
        <v>8338550.9341332465</v>
      </c>
      <c r="P857" s="463">
        <v>254604.70155358315</v>
      </c>
      <c r="Q857" s="464">
        <v>3.1495100811962773E-2</v>
      </c>
    </row>
    <row r="858" spans="1:17">
      <c r="A858" s="483"/>
      <c r="B858" s="478" t="s">
        <v>300</v>
      </c>
      <c r="C858" s="367" t="s">
        <v>184</v>
      </c>
      <c r="D858" s="463">
        <v>977686.04255736107</v>
      </c>
      <c r="E858" s="463">
        <v>229943.12235986441</v>
      </c>
      <c r="F858" s="468">
        <v>0.30751628153046368</v>
      </c>
      <c r="G858" s="474">
        <v>4.7489584048018729E-2</v>
      </c>
      <c r="H858" s="474">
        <v>9.5683546533606584E-3</v>
      </c>
      <c r="I858" s="475">
        <v>6.6329478127127413</v>
      </c>
      <c r="J858" s="475">
        <v>-0.89554950962636592</v>
      </c>
      <c r="K858" s="468">
        <v>-0.11895461621126251</v>
      </c>
      <c r="L858" s="469">
        <v>6484940.4975006245</v>
      </c>
      <c r="M858" s="469">
        <v>855559.92499574646</v>
      </c>
      <c r="N858" s="468">
        <v>0.15198118407103042</v>
      </c>
      <c r="O858" s="463">
        <v>1075667.6523930524</v>
      </c>
      <c r="P858" s="463">
        <v>49817.342323382385</v>
      </c>
      <c r="Q858" s="468">
        <v>4.8561999576720964E-2</v>
      </c>
    </row>
    <row r="859" spans="1:17">
      <c r="A859" s="483"/>
      <c r="B859" s="478" t="s">
        <v>300</v>
      </c>
      <c r="C859" s="367" t="s">
        <v>170</v>
      </c>
      <c r="D859" s="463">
        <v>14043255.19511652</v>
      </c>
      <c r="E859" s="463">
        <v>1616595.9613534845</v>
      </c>
      <c r="F859" s="464">
        <v>0.13009095453114375</v>
      </c>
      <c r="G859" s="472">
        <v>0.68212935325517232</v>
      </c>
      <c r="H859" s="472">
        <v>5.1920517191154869E-2</v>
      </c>
      <c r="I859" s="473">
        <v>6.7095579293698364</v>
      </c>
      <c r="J859" s="473">
        <v>-0.16714124470942782</v>
      </c>
      <c r="K859" s="464">
        <v>-2.4305446621751738E-2</v>
      </c>
      <c r="L859" s="465">
        <v>94224034.248558193</v>
      </c>
      <c r="M859" s="465">
        <v>8769636.9591754675</v>
      </c>
      <c r="N859" s="464">
        <v>0.10262358915806255</v>
      </c>
      <c r="O859" s="463">
        <v>19727198.722768411</v>
      </c>
      <c r="P859" s="463">
        <v>3203254.2390199602</v>
      </c>
      <c r="Q859" s="464">
        <v>0.19385530144877994</v>
      </c>
    </row>
    <row r="860" spans="1:17">
      <c r="A860" s="483"/>
      <c r="B860" s="478" t="s">
        <v>300</v>
      </c>
      <c r="C860" s="367" t="s">
        <v>174</v>
      </c>
      <c r="D860" s="463">
        <v>4597868.2686277507</v>
      </c>
      <c r="E860" s="463">
        <v>626721.12875019806</v>
      </c>
      <c r="F860" s="468">
        <v>0.15781866213336093</v>
      </c>
      <c r="G860" s="474">
        <v>0.22333432419017601</v>
      </c>
      <c r="H860" s="474">
        <v>2.1940532843462424E-2</v>
      </c>
      <c r="I860" s="475">
        <v>10.667620610463556</v>
      </c>
      <c r="J860" s="475">
        <v>-0.14183882392484293</v>
      </c>
      <c r="K860" s="468">
        <v>-1.3121731459910713E-2</v>
      </c>
      <c r="L860" s="469">
        <v>49048314.30660978</v>
      </c>
      <c r="M860" s="469">
        <v>6122360.3901158571</v>
      </c>
      <c r="N860" s="468">
        <v>0.14262607656957377</v>
      </c>
      <c r="O860" s="463">
        <v>7047388.1855293345</v>
      </c>
      <c r="P860" s="463">
        <v>944117.84856115654</v>
      </c>
      <c r="Q860" s="468">
        <v>0.15469048500809987</v>
      </c>
    </row>
    <row r="861" spans="1:17">
      <c r="A861" s="483"/>
      <c r="B861" s="478" t="s">
        <v>300</v>
      </c>
      <c r="C861" s="367" t="s">
        <v>182</v>
      </c>
      <c r="D861" s="463">
        <v>2221640.0612500641</v>
      </c>
      <c r="E861" s="463">
        <v>211787.92711500404</v>
      </c>
      <c r="F861" s="464">
        <v>0.10537487983221561</v>
      </c>
      <c r="G861" s="472">
        <v>0.10791272230624116</v>
      </c>
      <c r="H861" s="472">
        <v>5.9845571987089952E-3</v>
      </c>
      <c r="I861" s="473">
        <v>13.24278266709066</v>
      </c>
      <c r="J861" s="473">
        <v>0.38400680211309002</v>
      </c>
      <c r="K861" s="464">
        <v>2.9863402717748504E-2</v>
      </c>
      <c r="L861" s="465">
        <v>29420696.495636582</v>
      </c>
      <c r="M861" s="465">
        <v>3576458.3810470104</v>
      </c>
      <c r="N861" s="464">
        <v>0.13838513502272798</v>
      </c>
      <c r="O861" s="463">
        <v>3189774.4639691729</v>
      </c>
      <c r="P861" s="463">
        <v>422311.25834640861</v>
      </c>
      <c r="Q861" s="464">
        <v>0.15259868947431068</v>
      </c>
    </row>
    <row r="862" spans="1:17">
      <c r="A862" s="483"/>
      <c r="B862" s="478" t="s">
        <v>300</v>
      </c>
      <c r="C862" s="367" t="s">
        <v>172</v>
      </c>
      <c r="D862" s="463">
        <v>12291376.200756617</v>
      </c>
      <c r="E862" s="463">
        <v>-355741.38024607301</v>
      </c>
      <c r="F862" s="468">
        <v>-2.8128257523313788E-2</v>
      </c>
      <c r="G862" s="474">
        <v>0.59703454661663724</v>
      </c>
      <c r="H862" s="474">
        <v>-4.4354671543721746E-2</v>
      </c>
      <c r="I862" s="475">
        <v>4.9942188198373643</v>
      </c>
      <c r="J862" s="475">
        <v>-0.16261187930131804</v>
      </c>
      <c r="K862" s="468">
        <v>-3.1533298025176244E-2</v>
      </c>
      <c r="L862" s="469">
        <v>61385822.343519777</v>
      </c>
      <c r="M862" s="469">
        <v>-3833221.8538114429</v>
      </c>
      <c r="N862" s="468">
        <v>-5.8774578821078449E-2</v>
      </c>
      <c r="O862" s="463">
        <v>10806553.254140034</v>
      </c>
      <c r="P862" s="463">
        <v>-202927.95438367501</v>
      </c>
      <c r="Q862" s="468">
        <v>-1.8432108701594865E-2</v>
      </c>
    </row>
    <row r="863" spans="1:17">
      <c r="A863" s="483"/>
      <c r="B863" s="478" t="s">
        <v>300</v>
      </c>
      <c r="C863" s="367" t="s">
        <v>314</v>
      </c>
      <c r="D863" s="463">
        <v>19846456.132864341</v>
      </c>
      <c r="E863" s="463">
        <v>524076.10742602497</v>
      </c>
      <c r="F863" s="464">
        <v>2.7122751272672819E-2</v>
      </c>
      <c r="G863" s="472">
        <v>0.96401084351337774</v>
      </c>
      <c r="H863" s="472">
        <v>-1.5909374523423447E-2</v>
      </c>
      <c r="I863" s="473">
        <v>5.370788458771556</v>
      </c>
      <c r="J863" s="473">
        <v>-6.9974165428494217E-2</v>
      </c>
      <c r="K863" s="464">
        <v>-1.2861095082012046E-2</v>
      </c>
      <c r="L863" s="465">
        <v>106591117.54590377</v>
      </c>
      <c r="M863" s="465">
        <v>1462634.4929093719</v>
      </c>
      <c r="N863" s="464">
        <v>1.3912827907657242E-2</v>
      </c>
      <c r="O863" s="463">
        <v>27789516.368300557</v>
      </c>
      <c r="P863" s="463">
        <v>627625.50559464097</v>
      </c>
      <c r="Q863" s="464">
        <v>2.3106841448081564E-2</v>
      </c>
    </row>
    <row r="864" spans="1:17">
      <c r="A864" s="483"/>
      <c r="B864" s="478" t="s">
        <v>300</v>
      </c>
      <c r="C864" s="367" t="s">
        <v>188</v>
      </c>
      <c r="D864" s="463">
        <v>4654777.6375009334</v>
      </c>
      <c r="E864" s="463">
        <v>-1129819.7861800417</v>
      </c>
      <c r="F864" s="468">
        <v>-0.1953151971396985</v>
      </c>
      <c r="G864" s="474">
        <v>0.2260986085704188</v>
      </c>
      <c r="H864" s="474">
        <v>-6.7262973243309931E-2</v>
      </c>
      <c r="I864" s="475">
        <v>6.3345322242518458</v>
      </c>
      <c r="J864" s="475">
        <v>0.28965535597291847</v>
      </c>
      <c r="K864" s="468">
        <v>4.7917494811666524E-2</v>
      </c>
      <c r="L864" s="469">
        <v>29485838.941476539</v>
      </c>
      <c r="M864" s="469">
        <v>-5481340.2172384635</v>
      </c>
      <c r="N864" s="468">
        <v>-0.15675671727361309</v>
      </c>
      <c r="O864" s="463">
        <v>2336205.8378525134</v>
      </c>
      <c r="P864" s="463">
        <v>-545503.8913024161</v>
      </c>
      <c r="Q864" s="468">
        <v>-0.18929869507099414</v>
      </c>
    </row>
    <row r="865" spans="1:17">
      <c r="A865" s="483"/>
      <c r="B865" s="478" t="s">
        <v>300</v>
      </c>
      <c r="C865" s="367" t="s">
        <v>179</v>
      </c>
      <c r="D865" s="463">
        <v>647330.97092636954</v>
      </c>
      <c r="E865" s="463">
        <v>115733.30844306713</v>
      </c>
      <c r="F865" s="464">
        <v>0.2177084600079526</v>
      </c>
      <c r="G865" s="472">
        <v>3.1443098512772091E-2</v>
      </c>
      <c r="H865" s="472">
        <v>4.4835160678204228E-3</v>
      </c>
      <c r="I865" s="473">
        <v>7.4424297179086381</v>
      </c>
      <c r="J865" s="473">
        <v>-0.21807358211636352</v>
      </c>
      <c r="K865" s="464">
        <v>-2.8467265605858012E-2</v>
      </c>
      <c r="L865" s="465">
        <v>4817715.2553450651</v>
      </c>
      <c r="M865" s="465">
        <v>745409.60760615021</v>
      </c>
      <c r="N865" s="464">
        <v>0.1830436298464059</v>
      </c>
      <c r="O865" s="463">
        <v>1087592.2986994991</v>
      </c>
      <c r="P865" s="463">
        <v>166669.17514000135</v>
      </c>
      <c r="Q865" s="464">
        <v>0.18098055187907702</v>
      </c>
    </row>
    <row r="866" spans="1:17">
      <c r="A866" s="483"/>
      <c r="B866" s="478" t="s">
        <v>300</v>
      </c>
      <c r="C866" s="367" t="s">
        <v>158</v>
      </c>
      <c r="D866" s="463">
        <v>68186960.092815429</v>
      </c>
      <c r="E866" s="463">
        <v>3734168.3367204219</v>
      </c>
      <c r="F866" s="468">
        <v>5.7936487078037217E-2</v>
      </c>
      <c r="G866" s="474">
        <v>3.3120758928259657</v>
      </c>
      <c r="H866" s="474">
        <v>4.3400208590195444E-2</v>
      </c>
      <c r="I866" s="475">
        <v>4.3772447729821673</v>
      </c>
      <c r="J866" s="475">
        <v>-0.24129793799186761</v>
      </c>
      <c r="K866" s="468">
        <v>-5.2245470723595124E-2</v>
      </c>
      <c r="L866" s="469">
        <v>298471014.65181994</v>
      </c>
      <c r="M866" s="469">
        <v>793043.0847799778</v>
      </c>
      <c r="N866" s="468">
        <v>2.6640973149784342E-3</v>
      </c>
      <c r="O866" s="463">
        <v>90491943.238449991</v>
      </c>
      <c r="P866" s="463">
        <v>4022084.254243046</v>
      </c>
      <c r="Q866" s="468">
        <v>4.6514291817888229E-2</v>
      </c>
    </row>
    <row r="867" spans="1:17">
      <c r="A867" s="483"/>
      <c r="B867" s="478" t="s">
        <v>300</v>
      </c>
      <c r="C867" s="367" t="s">
        <v>156</v>
      </c>
      <c r="D867" s="463">
        <v>225463777.27276528</v>
      </c>
      <c r="E867" s="463">
        <v>18048245.42814523</v>
      </c>
      <c r="F867" s="464">
        <v>8.7014917675816122E-2</v>
      </c>
      <c r="G867" s="472">
        <v>10.951553499292762</v>
      </c>
      <c r="H867" s="472">
        <v>0.43262814321264109</v>
      </c>
      <c r="I867" s="473">
        <v>3.6557583869109633</v>
      </c>
      <c r="J867" s="473">
        <v>-0.11466916702925811</v>
      </c>
      <c r="K867" s="464">
        <v>-3.0412775577513759E-2</v>
      </c>
      <c r="L867" s="465">
        <v>824241094.70953715</v>
      </c>
      <c r="M867" s="465">
        <v>42195858.327416301</v>
      </c>
      <c r="N867" s="464">
        <v>5.3955776935132017E-2</v>
      </c>
      <c r="O867" s="463">
        <v>162886589.01787919</v>
      </c>
      <c r="P867" s="463">
        <v>12415192.044134319</v>
      </c>
      <c r="Q867" s="464">
        <v>8.2508651436927871E-2</v>
      </c>
    </row>
    <row r="868" spans="1:17">
      <c r="A868" s="483"/>
      <c r="B868" s="478" t="s">
        <v>300</v>
      </c>
      <c r="C868" s="367" t="s">
        <v>166</v>
      </c>
      <c r="D868" s="463">
        <v>15045353.486808892</v>
      </c>
      <c r="E868" s="463">
        <v>733357.4693781063</v>
      </c>
      <c r="F868" s="468">
        <v>5.1240754153714103E-2</v>
      </c>
      <c r="G868" s="474">
        <v>0.7308047244645437</v>
      </c>
      <c r="H868" s="474">
        <v>4.9824272382749113E-3</v>
      </c>
      <c r="I868" s="475">
        <v>4.7477165206407115</v>
      </c>
      <c r="J868" s="475">
        <v>-0.22993101851631437</v>
      </c>
      <c r="K868" s="468">
        <v>-4.6192707841916349E-2</v>
      </c>
      <c r="L868" s="469">
        <v>71431073.308201909</v>
      </c>
      <c r="M868" s="469">
        <v>191001.55161240697</v>
      </c>
      <c r="N868" s="468">
        <v>2.6810971255758157E-3</v>
      </c>
      <c r="O868" s="463">
        <v>19488944.849631064</v>
      </c>
      <c r="P868" s="463">
        <v>1370326.2693853751</v>
      </c>
      <c r="Q868" s="468">
        <v>7.5630835944601765E-2</v>
      </c>
    </row>
    <row r="869" spans="1:17">
      <c r="A869" s="483"/>
      <c r="B869" s="478" t="s">
        <v>300</v>
      </c>
      <c r="C869" s="367" t="s">
        <v>186</v>
      </c>
      <c r="D869" s="463">
        <v>3001438.479300336</v>
      </c>
      <c r="E869" s="463">
        <v>123980.76409845194</v>
      </c>
      <c r="F869" s="464">
        <v>4.3086910866995447E-2</v>
      </c>
      <c r="G869" s="472">
        <v>0.14579022173094811</v>
      </c>
      <c r="H869" s="472">
        <v>-1.3791900327508877E-4</v>
      </c>
      <c r="I869" s="473">
        <v>3.8762545169712506</v>
      </c>
      <c r="J869" s="473">
        <v>-0.13770040117805893</v>
      </c>
      <c r="K869" s="464">
        <v>-3.430541796955399E-2</v>
      </c>
      <c r="L869" s="465">
        <v>11634339.462799249</v>
      </c>
      <c r="M869" s="465">
        <v>84353.915097972378</v>
      </c>
      <c r="N869" s="464">
        <v>7.3033784111323696E-3</v>
      </c>
      <c r="O869" s="463">
        <v>2041371.3617067826</v>
      </c>
      <c r="P869" s="463">
        <v>-74326.096869230736</v>
      </c>
      <c r="Q869" s="464">
        <v>-3.5130777592017576E-2</v>
      </c>
    </row>
    <row r="870" spans="1:17">
      <c r="A870" s="483"/>
      <c r="B870" s="478" t="s">
        <v>300</v>
      </c>
      <c r="C870" s="367" t="s">
        <v>181</v>
      </c>
      <c r="D870" s="463">
        <v>10526916.580722008</v>
      </c>
      <c r="E870" s="463">
        <v>2973432.508699812</v>
      </c>
      <c r="F870" s="468">
        <v>0.39365046385856395</v>
      </c>
      <c r="G870" s="474">
        <v>0.51132865558664176</v>
      </c>
      <c r="H870" s="474">
        <v>0.12825929513265749</v>
      </c>
      <c r="I870" s="475">
        <v>3.9268699003702796</v>
      </c>
      <c r="J870" s="475">
        <v>-0.56619082755470629</v>
      </c>
      <c r="K870" s="468">
        <v>-0.12601450588810273</v>
      </c>
      <c r="L870" s="469">
        <v>41337831.864546075</v>
      </c>
      <c r="M870" s="469">
        <v>7399569.2215362415</v>
      </c>
      <c r="N870" s="468">
        <v>0.21803028927470186</v>
      </c>
      <c r="O870" s="463">
        <v>5882866.7108512167</v>
      </c>
      <c r="P870" s="463">
        <v>1271646.9253374096</v>
      </c>
      <c r="Q870" s="468">
        <v>0.27577235189099014</v>
      </c>
    </row>
    <row r="871" spans="1:17">
      <c r="A871" s="483"/>
      <c r="B871" s="478" t="s">
        <v>300</v>
      </c>
      <c r="C871" s="367" t="s">
        <v>159</v>
      </c>
      <c r="D871" s="463">
        <v>71139395.729675159</v>
      </c>
      <c r="E871" s="463">
        <v>2617874.2452853918</v>
      </c>
      <c r="F871" s="464">
        <v>3.8205138890294241E-2</v>
      </c>
      <c r="G871" s="472">
        <v>3.4554858774425661</v>
      </c>
      <c r="H871" s="472">
        <v>-1.9532426969103955E-2</v>
      </c>
      <c r="I871" s="473">
        <v>7.8740779125385245</v>
      </c>
      <c r="J871" s="473">
        <v>0.10172471341863165</v>
      </c>
      <c r="K871" s="464">
        <v>1.3088019910128442E-2</v>
      </c>
      <c r="L871" s="465">
        <v>560157144.62637258</v>
      </c>
      <c r="M871" s="465">
        <v>27583677.908613324</v>
      </c>
      <c r="N871" s="464">
        <v>5.1793188418888081E-2</v>
      </c>
      <c r="O871" s="463">
        <v>111599162.30579984</v>
      </c>
      <c r="P871" s="463">
        <v>5937616.4761587381</v>
      </c>
      <c r="Q871" s="464">
        <v>5.6194677349619714E-2</v>
      </c>
    </row>
    <row r="872" spans="1:17">
      <c r="A872" s="483"/>
      <c r="B872" s="478" t="s">
        <v>300</v>
      </c>
      <c r="C872" s="367" t="s">
        <v>161</v>
      </c>
      <c r="D872" s="463">
        <v>53010895.643515125</v>
      </c>
      <c r="E872" s="463">
        <v>758790.74258041382</v>
      </c>
      <c r="F872" s="468">
        <v>1.4521725852365427E-2</v>
      </c>
      <c r="G872" s="474">
        <v>2.574922085967859</v>
      </c>
      <c r="H872" s="474">
        <v>-7.5004784324314233E-2</v>
      </c>
      <c r="I872" s="475">
        <v>3.5804728321422599</v>
      </c>
      <c r="J872" s="475">
        <v>-2.0747439395282896E-2</v>
      </c>
      <c r="K872" s="468">
        <v>-5.7612247601907356E-3</v>
      </c>
      <c r="L872" s="469">
        <v>189804071.65913439</v>
      </c>
      <c r="M872" s="469">
        <v>1632732.2593821287</v>
      </c>
      <c r="N872" s="468">
        <v>8.6768381656334125E-3</v>
      </c>
      <c r="O872" s="463">
        <v>31839935.006886691</v>
      </c>
      <c r="P872" s="463">
        <v>1084919.1439498961</v>
      </c>
      <c r="Q872" s="468">
        <v>3.5276169220167561E-2</v>
      </c>
    </row>
    <row r="873" spans="1:17">
      <c r="A873" s="483"/>
      <c r="B873" s="478" t="s">
        <v>300</v>
      </c>
      <c r="C873" s="367" t="s">
        <v>177</v>
      </c>
      <c r="D873" s="463">
        <v>3650576.6975996136</v>
      </c>
      <c r="E873" s="463">
        <v>348109.00420132</v>
      </c>
      <c r="F873" s="464">
        <v>0.10540875385312554</v>
      </c>
      <c r="G873" s="472">
        <v>0.17732110448352253</v>
      </c>
      <c r="H873" s="472">
        <v>9.8388969131361359E-3</v>
      </c>
      <c r="I873" s="473">
        <v>11.013278235229029</v>
      </c>
      <c r="J873" s="473">
        <v>-5.2251734887576617E-2</v>
      </c>
      <c r="K873" s="464">
        <v>-4.7220273252783036E-3</v>
      </c>
      <c r="L873" s="465">
        <v>40204816.889708087</v>
      </c>
      <c r="M873" s="465">
        <v>3661261.65306741</v>
      </c>
      <c r="N873" s="464">
        <v>0.10018898351182913</v>
      </c>
      <c r="O873" s="463">
        <v>2547359.2234906536</v>
      </c>
      <c r="P873" s="463">
        <v>251406.55931311287</v>
      </c>
      <c r="Q873" s="464">
        <v>0.10949988788343425</v>
      </c>
    </row>
    <row r="874" spans="1:17">
      <c r="A874" s="483"/>
      <c r="B874" s="478" t="s">
        <v>300</v>
      </c>
      <c r="C874" s="367" t="s">
        <v>164</v>
      </c>
      <c r="D874" s="463">
        <v>27580039.585563838</v>
      </c>
      <c r="E874" s="463">
        <v>398533.1068000719</v>
      </c>
      <c r="F874" s="468">
        <v>1.4661921226162939E-2</v>
      </c>
      <c r="G874" s="474">
        <v>1.3396576722322118</v>
      </c>
      <c r="H874" s="474">
        <v>-3.8832333666256824E-2</v>
      </c>
      <c r="I874" s="475">
        <v>5.115209106724361</v>
      </c>
      <c r="J874" s="475">
        <v>-0.13461320044099701</v>
      </c>
      <c r="K874" s="468">
        <v>-2.564147747577411E-2</v>
      </c>
      <c r="L874" s="469">
        <v>141077669.65189451</v>
      </c>
      <c r="M874" s="469">
        <v>-1620409.4026792049</v>
      </c>
      <c r="N874" s="468">
        <v>-1.1355509572483401E-2</v>
      </c>
      <c r="O874" s="463">
        <v>40406111.871130779</v>
      </c>
      <c r="P874" s="463">
        <v>1188625.3651850075</v>
      </c>
      <c r="Q874" s="468">
        <v>3.0308555470652095E-2</v>
      </c>
    </row>
    <row r="875" spans="1:17">
      <c r="A875" s="483"/>
      <c r="B875" s="478" t="s">
        <v>300</v>
      </c>
      <c r="C875" s="367" t="s">
        <v>190</v>
      </c>
      <c r="D875" s="463">
        <v>0</v>
      </c>
      <c r="E875" s="463">
        <v>0</v>
      </c>
      <c r="F875" s="462"/>
      <c r="G875" s="472">
        <v>0</v>
      </c>
      <c r="H875" s="472">
        <v>0</v>
      </c>
      <c r="I875" s="462"/>
      <c r="J875" s="462"/>
      <c r="K875" s="462"/>
      <c r="L875" s="465">
        <v>0</v>
      </c>
      <c r="M875" s="465">
        <v>0</v>
      </c>
      <c r="N875" s="462"/>
      <c r="O875" s="463">
        <v>0</v>
      </c>
      <c r="P875" s="463">
        <v>0</v>
      </c>
      <c r="Q875" s="462"/>
    </row>
    <row r="876" spans="1:17">
      <c r="A876" s="483"/>
      <c r="B876" s="478" t="s">
        <v>300</v>
      </c>
      <c r="C876" s="367" t="s">
        <v>180</v>
      </c>
      <c r="D876" s="463">
        <v>3781102.1700536152</v>
      </c>
      <c r="E876" s="463">
        <v>138390.85241240449</v>
      </c>
      <c r="F876" s="468">
        <v>3.799116656381589E-2</v>
      </c>
      <c r="G876" s="474">
        <v>0.18366117698603857</v>
      </c>
      <c r="H876" s="474">
        <v>-1.0762344471642593E-3</v>
      </c>
      <c r="I876" s="475">
        <v>4.2931602396399242</v>
      </c>
      <c r="J876" s="475">
        <v>0.13505613073594169</v>
      </c>
      <c r="K876" s="468">
        <v>3.2480218676280467E-2</v>
      </c>
      <c r="L876" s="469">
        <v>16232877.498490416</v>
      </c>
      <c r="M876" s="469">
        <v>1086104.6010554582</v>
      </c>
      <c r="N876" s="468">
        <v>7.1705346637856132E-2</v>
      </c>
      <c r="O876" s="463">
        <v>3033454.454258868</v>
      </c>
      <c r="P876" s="463">
        <v>41706.740659070667</v>
      </c>
      <c r="Q876" s="468">
        <v>1.3940594144847647E-2</v>
      </c>
    </row>
    <row r="877" spans="1:17">
      <c r="A877" s="483"/>
      <c r="B877" s="478" t="s">
        <v>300</v>
      </c>
      <c r="C877" s="367" t="s">
        <v>185</v>
      </c>
      <c r="D877" s="463">
        <v>3545393.0733100846</v>
      </c>
      <c r="E877" s="463">
        <v>362938.68671984272</v>
      </c>
      <c r="F877" s="464">
        <v>0.11404364136345217</v>
      </c>
      <c r="G877" s="472">
        <v>0.1722119729742837</v>
      </c>
      <c r="H877" s="472">
        <v>1.0816151533340812E-2</v>
      </c>
      <c r="I877" s="473">
        <v>5.2289381268112374</v>
      </c>
      <c r="J877" s="473">
        <v>-2.988239253875502E-2</v>
      </c>
      <c r="K877" s="464">
        <v>-5.6823374041387867E-3</v>
      </c>
      <c r="L877" s="465">
        <v>18538641.01556357</v>
      </c>
      <c r="M877" s="465">
        <v>1802684.5854674112</v>
      </c>
      <c r="N877" s="464">
        <v>0.10771326951028956</v>
      </c>
      <c r="O877" s="463">
        <v>2690661.9592783544</v>
      </c>
      <c r="P877" s="463">
        <v>298722.71787259914</v>
      </c>
      <c r="Q877" s="464">
        <v>0.12488725160804595</v>
      </c>
    </row>
    <row r="878" spans="1:17">
      <c r="A878" s="483"/>
      <c r="B878" s="478" t="s">
        <v>300</v>
      </c>
      <c r="C878" s="367" t="s">
        <v>163</v>
      </c>
      <c r="D878" s="463">
        <v>45522126.131553054</v>
      </c>
      <c r="E878" s="463">
        <v>3393684.4763468951</v>
      </c>
      <c r="F878" s="468">
        <v>8.0555661282750282E-2</v>
      </c>
      <c r="G878" s="474">
        <v>2.2111667149447554</v>
      </c>
      <c r="H878" s="474">
        <v>7.4653941778561883E-2</v>
      </c>
      <c r="I878" s="475">
        <v>4.5958921425619819</v>
      </c>
      <c r="J878" s="475">
        <v>4.8368288584760499E-2</v>
      </c>
      <c r="K878" s="468">
        <v>1.0636181389671668E-2</v>
      </c>
      <c r="L878" s="469">
        <v>209214781.80072016</v>
      </c>
      <c r="M878" s="469">
        <v>17634688.442782551</v>
      </c>
      <c r="N878" s="468">
        <v>9.2048647297790373E-2</v>
      </c>
      <c r="O878" s="463">
        <v>38266659.004350871</v>
      </c>
      <c r="P878" s="463">
        <v>2405561.0060820729</v>
      </c>
      <c r="Q878" s="468">
        <v>6.7079959631972275E-2</v>
      </c>
    </row>
    <row r="879" spans="1:17">
      <c r="A879" s="483"/>
      <c r="B879" s="478" t="s">
        <v>300</v>
      </c>
      <c r="C879" s="367" t="s">
        <v>175</v>
      </c>
      <c r="D879" s="463">
        <v>18455354.439808838</v>
      </c>
      <c r="E879" s="463">
        <v>3917400.6583884805</v>
      </c>
      <c r="F879" s="464">
        <v>0.26946024985957484</v>
      </c>
      <c r="G879" s="472">
        <v>0.8964402350602817</v>
      </c>
      <c r="H879" s="472">
        <v>0.15915865688289499</v>
      </c>
      <c r="I879" s="473">
        <v>5.0241287018636065</v>
      </c>
      <c r="J879" s="473">
        <v>-0.1977573810845854</v>
      </c>
      <c r="K879" s="464">
        <v>-3.7870872313808653E-2</v>
      </c>
      <c r="L879" s="465">
        <v>92722075.944109529</v>
      </c>
      <c r="M879" s="465">
        <v>16806537.418366522</v>
      </c>
      <c r="N879" s="464">
        <v>0.22138468282968729</v>
      </c>
      <c r="O879" s="463">
        <v>12643788.509317312</v>
      </c>
      <c r="P879" s="463">
        <v>2283938.728226468</v>
      </c>
      <c r="Q879" s="464">
        <v>0.22046060285499428</v>
      </c>
    </row>
    <row r="880" spans="1:17">
      <c r="A880" s="483"/>
      <c r="B880" s="478" t="s">
        <v>300</v>
      </c>
      <c r="C880" s="367" t="s">
        <v>207</v>
      </c>
      <c r="D880" s="463">
        <v>21381178.835571177</v>
      </c>
      <c r="E880" s="463">
        <v>648337.38463111967</v>
      </c>
      <c r="F880" s="468">
        <v>3.1271033744471294E-2</v>
      </c>
      <c r="G880" s="474">
        <v>1.0385576198895197</v>
      </c>
      <c r="H880" s="474">
        <v>-1.2893106593474535E-2</v>
      </c>
      <c r="I880" s="475">
        <v>2.650272749473499</v>
      </c>
      <c r="J880" s="475">
        <v>1.096165901564472E-2</v>
      </c>
      <c r="K880" s="468">
        <v>4.1532273536361141E-3</v>
      </c>
      <c r="L880" s="469">
        <v>56665955.619533807</v>
      </c>
      <c r="M880" s="469">
        <v>1945537.2413634062</v>
      </c>
      <c r="N880" s="468">
        <v>3.5554136810831451E-2</v>
      </c>
      <c r="O880" s="463">
        <v>15131529.144909337</v>
      </c>
      <c r="P880" s="463">
        <v>495671.12234451622</v>
      </c>
      <c r="Q880" s="468">
        <v>3.3866898789282847E-2</v>
      </c>
    </row>
    <row r="881" spans="1:19">
      <c r="A881" s="483"/>
      <c r="B881" s="478" t="s">
        <v>300</v>
      </c>
      <c r="C881" s="367" t="s">
        <v>208</v>
      </c>
      <c r="D881" s="463">
        <v>158769.23980530631</v>
      </c>
      <c r="E881" s="463">
        <v>-15905.467587298946</v>
      </c>
      <c r="F881" s="464">
        <v>-9.105764552133605E-2</v>
      </c>
      <c r="G881" s="472">
        <v>7.7119697221531801E-3</v>
      </c>
      <c r="H881" s="472">
        <v>-1.1465289269951603E-3</v>
      </c>
      <c r="I881" s="473">
        <v>10.757968932249392</v>
      </c>
      <c r="J881" s="473">
        <v>2.8335126822830929</v>
      </c>
      <c r="K881" s="464">
        <v>0.35756556575034953</v>
      </c>
      <c r="L881" s="465">
        <v>1708034.5492223389</v>
      </c>
      <c r="M881" s="465">
        <v>323832.47251397371</v>
      </c>
      <c r="N881" s="464">
        <v>0.23394884169228228</v>
      </c>
      <c r="O881" s="463">
        <v>322234.23842589324</v>
      </c>
      <c r="P881" s="463">
        <v>-22914.782933119684</v>
      </c>
      <c r="Q881" s="464">
        <v>-6.6390983358125946E-2</v>
      </c>
    </row>
    <row r="882" spans="1:19">
      <c r="A882" s="483"/>
      <c r="B882" s="478" t="s">
        <v>300</v>
      </c>
      <c r="C882" s="367" t="s">
        <v>239</v>
      </c>
      <c r="D882" s="463">
        <v>2387498.4523404706</v>
      </c>
      <c r="E882" s="463">
        <v>410446.84143030969</v>
      </c>
      <c r="F882" s="468">
        <v>0.20760552691963122</v>
      </c>
      <c r="G882" s="474">
        <v>0.11596903656347871</v>
      </c>
      <c r="H882" s="474">
        <v>1.5704325742010097E-2</v>
      </c>
      <c r="I882" s="475">
        <v>13.981570067390646</v>
      </c>
      <c r="J882" s="475">
        <v>0.30010790939403797</v>
      </c>
      <c r="K882" s="468">
        <v>2.1935368159362225E-2</v>
      </c>
      <c r="L882" s="469">
        <v>33380976.897185016</v>
      </c>
      <c r="M882" s="469">
        <v>6332020.0981114171</v>
      </c>
      <c r="N882" s="468">
        <v>0.23409479874389399</v>
      </c>
      <c r="O882" s="463">
        <v>2718904.9959275681</v>
      </c>
      <c r="P882" s="463">
        <v>480451.90736927977</v>
      </c>
      <c r="Q882" s="468">
        <v>0.21463568292991234</v>
      </c>
    </row>
    <row r="883" spans="1:19">
      <c r="A883" s="483"/>
      <c r="B883" s="478" t="s">
        <v>300</v>
      </c>
      <c r="C883" s="367" t="s">
        <v>209</v>
      </c>
      <c r="D883" s="463">
        <v>119850911.61327457</v>
      </c>
      <c r="E883" s="463">
        <v>9803813.6261586845</v>
      </c>
      <c r="F883" s="464">
        <v>8.9087434430179135E-2</v>
      </c>
      <c r="G883" s="472">
        <v>5.8215722558567</v>
      </c>
      <c r="H883" s="472">
        <v>0.24061503879122004</v>
      </c>
      <c r="I883" s="473">
        <v>4.4362143033938155</v>
      </c>
      <c r="J883" s="473">
        <v>-0.19803610004360461</v>
      </c>
      <c r="K883" s="464">
        <v>-4.273314620563292E-2</v>
      </c>
      <c r="L883" s="465">
        <v>531684328.37359667</v>
      </c>
      <c r="M883" s="465">
        <v>21698520.129687548</v>
      </c>
      <c r="N883" s="464">
        <v>4.2547301863956714E-2</v>
      </c>
      <c r="O883" s="463">
        <v>110437559.9964138</v>
      </c>
      <c r="P883" s="463">
        <v>-714865.36295883358</v>
      </c>
      <c r="Q883" s="464">
        <v>-6.4313968916788417E-3</v>
      </c>
    </row>
    <row r="884" spans="1:19">
      <c r="A884" s="483"/>
      <c r="B884" s="484" t="s">
        <v>300</v>
      </c>
      <c r="C884" s="367" t="s">
        <v>210</v>
      </c>
      <c r="D884" s="463">
        <v>25203851.443578579</v>
      </c>
      <c r="E884" s="463">
        <v>-733746.37748242915</v>
      </c>
      <c r="F884" s="468">
        <v>-2.8288910273974417E-2</v>
      </c>
      <c r="G884" s="474">
        <v>1.2242380164626103</v>
      </c>
      <c r="H884" s="474">
        <v>-9.1168081476838303E-2</v>
      </c>
      <c r="I884" s="475">
        <v>5.3577533430174533</v>
      </c>
      <c r="J884" s="475">
        <v>-0.28893969349751902</v>
      </c>
      <c r="K884" s="468">
        <v>-5.1169718564309796E-2</v>
      </c>
      <c r="L884" s="469">
        <v>135036019.3287484</v>
      </c>
      <c r="M884" s="469">
        <v>-11425633.671362698</v>
      </c>
      <c r="N884" s="468">
        <v>-7.8011093261073805E-2</v>
      </c>
      <c r="O884" s="463">
        <v>41668250.919307083</v>
      </c>
      <c r="P884" s="463">
        <v>653906.15946298838</v>
      </c>
      <c r="Q884" s="468">
        <v>1.5943352582904316E-2</v>
      </c>
      <c r="R884" s="368"/>
    </row>
    <row r="885" spans="1:19">
      <c r="A885" s="489"/>
      <c r="B885" s="489"/>
      <c r="C885" s="270"/>
    </row>
    <row r="886" spans="1:19">
      <c r="A886" s="489"/>
      <c r="B886" s="489"/>
      <c r="C886" s="270"/>
      <c r="S886" s="271"/>
    </row>
    <row r="887" spans="1:19">
      <c r="A887" s="489"/>
      <c r="B887" s="489"/>
      <c r="C887" s="270"/>
      <c r="S887" s="271"/>
    </row>
    <row r="888" spans="1:19">
      <c r="A888" s="489"/>
      <c r="B888" s="489"/>
      <c r="C888" s="270"/>
      <c r="S888" s="271"/>
    </row>
    <row r="889" spans="1:19">
      <c r="A889" s="489"/>
      <c r="B889" s="489"/>
      <c r="C889" s="270"/>
      <c r="S889" s="271"/>
    </row>
    <row r="890" spans="1:19">
      <c r="A890" s="489"/>
      <c r="B890" s="489"/>
      <c r="C890" s="270"/>
      <c r="S890" s="271"/>
    </row>
    <row r="891" spans="1:19">
      <c r="A891" s="489"/>
      <c r="B891" s="489"/>
      <c r="C891" s="270"/>
      <c r="S891" s="271"/>
    </row>
    <row r="892" spans="1:19">
      <c r="A892" s="489"/>
      <c r="B892" s="489"/>
      <c r="C892" s="270"/>
      <c r="S892" s="271"/>
    </row>
    <row r="893" spans="1:19">
      <c r="A893" s="489"/>
      <c r="B893" s="489"/>
      <c r="C893" s="270"/>
      <c r="S893" s="271"/>
    </row>
    <row r="894" spans="1:19">
      <c r="A894" s="489"/>
      <c r="B894" s="489"/>
      <c r="C894" s="270"/>
      <c r="S894" s="271"/>
    </row>
    <row r="895" spans="1:19">
      <c r="A895" s="489"/>
      <c r="B895" s="489"/>
      <c r="C895" s="270"/>
      <c r="S895" s="271"/>
    </row>
    <row r="896" spans="1:19">
      <c r="A896" s="489"/>
      <c r="B896" s="489"/>
      <c r="C896" s="270"/>
      <c r="S896" s="271"/>
    </row>
    <row r="897" spans="1:19">
      <c r="A897" s="489"/>
      <c r="B897" s="489"/>
      <c r="C897" s="270"/>
      <c r="S897" s="271"/>
    </row>
    <row r="898" spans="1:19">
      <c r="A898" s="489"/>
      <c r="B898" s="489"/>
      <c r="C898" s="270"/>
      <c r="S898" s="271"/>
    </row>
    <row r="899" spans="1:19">
      <c r="A899" s="489"/>
      <c r="B899" s="489"/>
      <c r="C899" s="270"/>
      <c r="S899" s="271"/>
    </row>
    <row r="900" spans="1:19">
      <c r="A900" s="489"/>
      <c r="B900" s="489"/>
      <c r="C900" s="270"/>
      <c r="S900" s="271"/>
    </row>
    <row r="901" spans="1:19">
      <c r="A901" s="489"/>
      <c r="B901" s="489"/>
      <c r="C901" s="270"/>
      <c r="S901" s="271"/>
    </row>
    <row r="902" spans="1:19">
      <c r="A902" s="489"/>
      <c r="B902" s="489"/>
      <c r="C902" s="270"/>
      <c r="S902" s="271"/>
    </row>
    <row r="903" spans="1:19">
      <c r="A903" s="489"/>
      <c r="B903" s="489"/>
      <c r="C903" s="270"/>
      <c r="S903" s="271"/>
    </row>
    <row r="904" spans="1:19">
      <c r="A904" s="489"/>
      <c r="B904" s="489"/>
      <c r="C904" s="270"/>
      <c r="S904" s="271"/>
    </row>
    <row r="905" spans="1:19">
      <c r="A905" s="489"/>
      <c r="B905" s="489"/>
      <c r="C905" s="270"/>
      <c r="S905" s="271"/>
    </row>
    <row r="906" spans="1:19">
      <c r="A906" s="489"/>
      <c r="B906" s="489"/>
      <c r="C906" s="270"/>
      <c r="S906" s="271"/>
    </row>
    <row r="907" spans="1:19">
      <c r="A907" s="489"/>
      <c r="B907" s="489"/>
      <c r="C907" s="270"/>
      <c r="S907" s="271"/>
    </row>
    <row r="908" spans="1:19">
      <c r="A908" s="489"/>
      <c r="B908" s="489"/>
      <c r="C908" s="270"/>
      <c r="S908" s="271"/>
    </row>
    <row r="909" spans="1:19">
      <c r="A909" s="489"/>
      <c r="B909" s="489"/>
      <c r="C909" s="270"/>
      <c r="S909" s="271"/>
    </row>
    <row r="910" spans="1:19">
      <c r="A910" s="489"/>
      <c r="B910" s="489"/>
      <c r="C910" s="270"/>
      <c r="S910" s="271"/>
    </row>
    <row r="911" spans="1:19">
      <c r="A911" s="489"/>
      <c r="B911" s="489"/>
      <c r="C911" s="270"/>
      <c r="S911" s="271"/>
    </row>
    <row r="912" spans="1:19">
      <c r="A912" s="489"/>
      <c r="B912" s="489"/>
      <c r="C912" s="270"/>
      <c r="S912" s="271"/>
    </row>
    <row r="913" spans="1:19">
      <c r="A913" s="489"/>
      <c r="B913" s="489"/>
      <c r="C913" s="270"/>
      <c r="S913" s="271"/>
    </row>
    <row r="914" spans="1:19">
      <c r="A914" s="489"/>
      <c r="B914" s="489"/>
      <c r="C914" s="270"/>
      <c r="S914" s="271"/>
    </row>
    <row r="915" spans="1:19">
      <c r="A915" s="489"/>
      <c r="B915" s="489"/>
      <c r="C915" s="270"/>
      <c r="S915" s="271"/>
    </row>
    <row r="916" spans="1:19">
      <c r="A916" s="489"/>
      <c r="B916" s="489"/>
      <c r="C916" s="270"/>
      <c r="S916" s="271"/>
    </row>
    <row r="917" spans="1:19">
      <c r="A917" s="489"/>
      <c r="B917" s="489"/>
      <c r="C917" s="270"/>
      <c r="S917" s="271"/>
    </row>
    <row r="918" spans="1:19">
      <c r="A918" s="489"/>
      <c r="B918" s="489"/>
      <c r="C918" s="270"/>
      <c r="S918" s="271"/>
    </row>
    <row r="919" spans="1:19">
      <c r="A919" s="489"/>
      <c r="B919" s="489"/>
      <c r="C919" s="270"/>
      <c r="S919" s="271"/>
    </row>
    <row r="920" spans="1:19">
      <c r="A920" s="489"/>
      <c r="B920" s="489"/>
      <c r="C920" s="270"/>
      <c r="S920" s="271"/>
    </row>
    <row r="921" spans="1:19">
      <c r="A921" s="489"/>
      <c r="B921" s="489"/>
      <c r="C921" s="270"/>
      <c r="S921" s="271"/>
    </row>
    <row r="922" spans="1:19">
      <c r="A922" s="489"/>
      <c r="B922" s="489"/>
      <c r="C922" s="270"/>
      <c r="S922" s="271"/>
    </row>
    <row r="923" spans="1:19">
      <c r="A923" s="489"/>
      <c r="B923" s="489"/>
      <c r="C923" s="270"/>
      <c r="S923" s="271"/>
    </row>
    <row r="924" spans="1:19">
      <c r="A924" s="489"/>
      <c r="B924" s="489"/>
      <c r="C924" s="270"/>
      <c r="S924" s="271"/>
    </row>
    <row r="925" spans="1:19">
      <c r="A925" s="489"/>
      <c r="B925" s="489"/>
      <c r="C925" s="270"/>
      <c r="S925" s="271"/>
    </row>
    <row r="926" spans="1:19">
      <c r="A926" s="489"/>
      <c r="B926" s="489"/>
      <c r="C926" s="270"/>
      <c r="S926" s="271"/>
    </row>
    <row r="927" spans="1:19">
      <c r="A927" s="489"/>
      <c r="B927" s="489"/>
      <c r="C927" s="270"/>
      <c r="S927" s="271"/>
    </row>
    <row r="928" spans="1:19">
      <c r="A928" s="489"/>
      <c r="B928" s="489"/>
      <c r="C928" s="270"/>
      <c r="S928" s="271"/>
    </row>
    <row r="929" spans="1:19">
      <c r="A929" s="489"/>
      <c r="B929" s="489"/>
      <c r="C929" s="270"/>
      <c r="S929" s="271"/>
    </row>
    <row r="930" spans="1:19">
      <c r="A930" s="489"/>
      <c r="B930" s="489"/>
      <c r="C930" s="270"/>
      <c r="S930" s="271"/>
    </row>
    <row r="931" spans="1:19">
      <c r="A931" s="489"/>
      <c r="B931" s="489"/>
      <c r="C931" s="270"/>
      <c r="S931" s="271"/>
    </row>
    <row r="932" spans="1:19">
      <c r="A932" s="489"/>
      <c r="B932" s="489"/>
      <c r="C932" s="270"/>
      <c r="S932" s="271"/>
    </row>
    <row r="933" spans="1:19">
      <c r="A933" s="489"/>
      <c r="B933" s="489"/>
      <c r="C933" s="270"/>
      <c r="S933" s="271"/>
    </row>
    <row r="934" spans="1:19">
      <c r="A934" s="489"/>
      <c r="B934" s="489"/>
      <c r="C934" s="270"/>
      <c r="S934" s="271"/>
    </row>
    <row r="935" spans="1:19">
      <c r="A935" s="489"/>
      <c r="B935" s="489"/>
      <c r="C935" s="270"/>
      <c r="S935" s="271"/>
    </row>
    <row r="936" spans="1:19">
      <c r="A936" s="489"/>
      <c r="B936" s="489"/>
      <c r="C936" s="270"/>
      <c r="S936" s="271"/>
    </row>
    <row r="937" spans="1:19">
      <c r="A937" s="489"/>
      <c r="B937" s="489"/>
      <c r="C937" s="270"/>
      <c r="S937" s="271"/>
    </row>
    <row r="938" spans="1:19">
      <c r="A938" s="489"/>
      <c r="B938" s="489"/>
      <c r="C938" s="270"/>
      <c r="S938" s="271"/>
    </row>
    <row r="939" spans="1:19">
      <c r="A939" s="489"/>
      <c r="B939" s="489"/>
      <c r="C939" s="270"/>
      <c r="S939" s="271"/>
    </row>
    <row r="940" spans="1:19">
      <c r="A940" s="489"/>
      <c r="B940" s="489"/>
      <c r="C940" s="270"/>
      <c r="S940" s="271"/>
    </row>
    <row r="941" spans="1:19">
      <c r="A941" s="489"/>
      <c r="B941" s="489"/>
      <c r="C941" s="270"/>
      <c r="S941" s="271"/>
    </row>
    <row r="942" spans="1:19">
      <c r="A942" s="489"/>
      <c r="B942" s="489"/>
      <c r="C942" s="270"/>
      <c r="S942" s="271"/>
    </row>
    <row r="943" spans="1:19">
      <c r="A943" s="489"/>
      <c r="B943" s="489"/>
      <c r="C943" s="270"/>
      <c r="S943" s="271"/>
    </row>
    <row r="944" spans="1:19">
      <c r="A944" s="489"/>
      <c r="B944" s="489"/>
      <c r="C944" s="270"/>
      <c r="S944" s="271"/>
    </row>
    <row r="945" spans="1:19">
      <c r="A945" s="489"/>
      <c r="B945" s="489"/>
      <c r="C945" s="270"/>
      <c r="S945" s="271"/>
    </row>
    <row r="946" spans="1:19">
      <c r="A946" s="489"/>
      <c r="B946" s="489"/>
      <c r="C946" s="270"/>
      <c r="S946" s="271"/>
    </row>
    <row r="947" spans="1:19">
      <c r="A947" s="489"/>
      <c r="B947" s="489"/>
      <c r="C947" s="270"/>
      <c r="S947" s="271"/>
    </row>
    <row r="948" spans="1:19">
      <c r="A948" s="489"/>
      <c r="B948" s="489"/>
      <c r="C948" s="270"/>
      <c r="S948" s="271"/>
    </row>
    <row r="949" spans="1:19">
      <c r="A949" s="489"/>
      <c r="B949" s="489"/>
      <c r="C949" s="270"/>
      <c r="S949" s="271"/>
    </row>
    <row r="950" spans="1:19">
      <c r="A950" s="489"/>
      <c r="B950" s="489"/>
      <c r="C950" s="270"/>
      <c r="S950" s="271"/>
    </row>
    <row r="951" spans="1:19">
      <c r="A951" s="489"/>
      <c r="B951" s="489"/>
      <c r="C951" s="270"/>
      <c r="S951" s="271"/>
    </row>
    <row r="952" spans="1:19">
      <c r="A952" s="489"/>
      <c r="B952" s="489"/>
      <c r="C952" s="270"/>
      <c r="S952" s="271"/>
    </row>
    <row r="953" spans="1:19">
      <c r="A953" s="489"/>
      <c r="B953" s="489"/>
      <c r="C953" s="270"/>
      <c r="S953" s="271"/>
    </row>
    <row r="954" spans="1:19">
      <c r="A954" s="489"/>
      <c r="B954" s="489"/>
      <c r="C954" s="270"/>
      <c r="S954" s="271"/>
    </row>
    <row r="955" spans="1:19">
      <c r="A955" s="489"/>
      <c r="B955" s="489"/>
      <c r="C955" s="270"/>
      <c r="S955" s="271"/>
    </row>
    <row r="956" spans="1:19">
      <c r="A956" s="489"/>
      <c r="B956" s="489"/>
      <c r="C956" s="270"/>
      <c r="S956" s="271"/>
    </row>
    <row r="957" spans="1:19">
      <c r="A957" s="489"/>
      <c r="B957" s="489"/>
      <c r="C957" s="270"/>
      <c r="S957" s="271"/>
    </row>
    <row r="958" spans="1:19">
      <c r="A958" s="489"/>
      <c r="B958" s="489"/>
      <c r="C958" s="270"/>
      <c r="S958" s="271"/>
    </row>
    <row r="959" spans="1:19">
      <c r="A959" s="489"/>
      <c r="B959" s="489"/>
      <c r="C959" s="270"/>
      <c r="S959" s="271"/>
    </row>
    <row r="960" spans="1:19">
      <c r="A960" s="489"/>
      <c r="B960" s="489"/>
      <c r="C960" s="270"/>
      <c r="S960" s="271"/>
    </row>
    <row r="961" spans="1:19">
      <c r="A961" s="489"/>
      <c r="B961" s="489"/>
      <c r="C961" s="270"/>
      <c r="S961" s="271"/>
    </row>
    <row r="962" spans="1:19">
      <c r="A962" s="489"/>
      <c r="B962" s="489"/>
      <c r="C962" s="270"/>
      <c r="S962" s="271"/>
    </row>
    <row r="963" spans="1:19">
      <c r="A963" s="489"/>
      <c r="B963" s="489"/>
      <c r="C963" s="270"/>
      <c r="S963" s="271"/>
    </row>
    <row r="964" spans="1:19">
      <c r="A964" s="489"/>
      <c r="B964" s="489"/>
      <c r="C964" s="270"/>
      <c r="S964" s="271"/>
    </row>
    <row r="965" spans="1:19">
      <c r="A965" s="489"/>
      <c r="B965" s="489"/>
      <c r="C965" s="270"/>
      <c r="S965" s="271"/>
    </row>
    <row r="966" spans="1:19">
      <c r="A966" s="489"/>
      <c r="B966" s="489"/>
      <c r="C966" s="270"/>
      <c r="S966" s="271"/>
    </row>
    <row r="967" spans="1:19">
      <c r="A967" s="489"/>
      <c r="B967" s="489"/>
      <c r="C967" s="270"/>
      <c r="S967" s="271"/>
    </row>
    <row r="968" spans="1:19">
      <c r="A968" s="489"/>
      <c r="B968" s="489"/>
      <c r="C968" s="270"/>
      <c r="S968" s="271"/>
    </row>
    <row r="969" spans="1:19">
      <c r="A969" s="489"/>
      <c r="B969" s="489"/>
      <c r="C969" s="270"/>
      <c r="S969" s="271"/>
    </row>
    <row r="970" spans="1:19">
      <c r="A970" s="489"/>
      <c r="B970" s="489"/>
      <c r="C970" s="270"/>
      <c r="S970" s="271"/>
    </row>
    <row r="971" spans="1:19">
      <c r="A971" s="489"/>
      <c r="B971" s="489"/>
      <c r="C971" s="270"/>
      <c r="S971" s="271"/>
    </row>
    <row r="972" spans="1:19">
      <c r="A972" s="489"/>
      <c r="B972" s="489"/>
      <c r="C972" s="270"/>
      <c r="S972" s="271"/>
    </row>
    <row r="973" spans="1:19">
      <c r="A973" s="489"/>
      <c r="B973" s="489"/>
      <c r="C973" s="270"/>
      <c r="S973" s="271"/>
    </row>
    <row r="974" spans="1:19">
      <c r="A974" s="489"/>
      <c r="B974" s="489"/>
      <c r="C974" s="270"/>
      <c r="S974" s="271"/>
    </row>
    <row r="975" spans="1:19">
      <c r="A975" s="489"/>
      <c r="B975" s="489"/>
      <c r="C975" s="270"/>
      <c r="S975" s="271"/>
    </row>
    <row r="976" spans="1:19">
      <c r="A976" s="489"/>
      <c r="B976" s="489"/>
      <c r="C976" s="270"/>
      <c r="S976" s="271"/>
    </row>
    <row r="977" spans="1:19">
      <c r="A977" s="489"/>
      <c r="B977" s="489"/>
      <c r="C977" s="270"/>
      <c r="S977" s="271"/>
    </row>
    <row r="978" spans="1:19">
      <c r="A978" s="489"/>
      <c r="B978" s="489"/>
      <c r="C978" s="270"/>
      <c r="S978" s="271"/>
    </row>
    <row r="979" spans="1:19">
      <c r="A979" s="489"/>
      <c r="B979" s="489"/>
      <c r="C979" s="270"/>
      <c r="S979" s="271"/>
    </row>
    <row r="980" spans="1:19">
      <c r="A980" s="489"/>
      <c r="B980" s="489"/>
      <c r="C980" s="270"/>
      <c r="S980" s="271"/>
    </row>
    <row r="981" spans="1:19">
      <c r="A981" s="489"/>
      <c r="B981" s="489"/>
      <c r="C981" s="270"/>
      <c r="S981" s="271"/>
    </row>
    <row r="982" spans="1:19">
      <c r="A982" s="489"/>
      <c r="B982" s="489"/>
      <c r="C982" s="270"/>
      <c r="S982" s="271"/>
    </row>
    <row r="983" spans="1:19">
      <c r="A983" s="489"/>
      <c r="B983" s="489"/>
      <c r="C983" s="270"/>
      <c r="S983" s="271"/>
    </row>
    <row r="984" spans="1:19">
      <c r="A984" s="489"/>
      <c r="B984" s="489"/>
      <c r="C984" s="270"/>
      <c r="S984" s="271"/>
    </row>
    <row r="985" spans="1:19">
      <c r="A985" s="489"/>
      <c r="B985" s="489"/>
      <c r="C985" s="270"/>
      <c r="S985" s="271"/>
    </row>
    <row r="986" spans="1:19">
      <c r="A986" s="489"/>
      <c r="B986" s="489"/>
      <c r="C986" s="270"/>
      <c r="S986" s="271"/>
    </row>
    <row r="987" spans="1:19">
      <c r="A987" s="489"/>
      <c r="B987" s="489"/>
      <c r="C987" s="270"/>
      <c r="S987" s="271"/>
    </row>
    <row r="988" spans="1:19">
      <c r="A988" s="489"/>
      <c r="B988" s="489"/>
      <c r="C988" s="270"/>
      <c r="S988" s="271"/>
    </row>
    <row r="989" spans="1:19">
      <c r="A989" s="489"/>
      <c r="B989" s="489"/>
      <c r="C989" s="270"/>
      <c r="S989" s="271"/>
    </row>
    <row r="990" spans="1:19">
      <c r="A990" s="489"/>
      <c r="B990" s="489"/>
      <c r="C990" s="270"/>
      <c r="S990" s="271"/>
    </row>
    <row r="991" spans="1:19">
      <c r="A991" s="489"/>
      <c r="B991" s="489"/>
      <c r="C991" s="270"/>
      <c r="S991" s="271"/>
    </row>
    <row r="992" spans="1:19">
      <c r="A992" s="489"/>
      <c r="B992" s="489"/>
      <c r="C992" s="270"/>
      <c r="S992" s="271"/>
    </row>
    <row r="993" spans="1:19">
      <c r="A993" s="489"/>
      <c r="B993" s="489"/>
      <c r="C993" s="270"/>
      <c r="S993" s="271"/>
    </row>
    <row r="994" spans="1:19">
      <c r="A994" s="489"/>
      <c r="B994" s="489"/>
      <c r="C994" s="270"/>
      <c r="S994" s="271"/>
    </row>
    <row r="995" spans="1:19">
      <c r="A995" s="489"/>
      <c r="B995" s="489"/>
      <c r="C995" s="270"/>
      <c r="S995" s="271"/>
    </row>
    <row r="996" spans="1:19">
      <c r="A996" s="489"/>
      <c r="B996" s="489"/>
      <c r="C996" s="270"/>
      <c r="S996" s="271"/>
    </row>
    <row r="997" spans="1:19">
      <c r="A997" s="489"/>
      <c r="B997" s="489"/>
      <c r="C997" s="270"/>
      <c r="S997" s="271"/>
    </row>
    <row r="998" spans="1:19">
      <c r="A998" s="489"/>
      <c r="B998" s="489"/>
      <c r="C998" s="270"/>
      <c r="S998" s="271"/>
    </row>
    <row r="999" spans="1:19">
      <c r="A999" s="489"/>
      <c r="B999" s="489"/>
      <c r="C999" s="270"/>
      <c r="S999" s="271"/>
    </row>
    <row r="1000" spans="1:19">
      <c r="A1000" s="489"/>
      <c r="B1000" s="489"/>
      <c r="C1000" s="270"/>
      <c r="S1000" s="271"/>
    </row>
    <row r="1001" spans="1:19">
      <c r="A1001" s="489"/>
      <c r="B1001" s="489"/>
      <c r="C1001" s="270"/>
      <c r="S1001" s="271"/>
    </row>
    <row r="1002" spans="1:19">
      <c r="A1002" s="489"/>
      <c r="B1002" s="489"/>
      <c r="C1002" s="270"/>
      <c r="S1002" s="271"/>
    </row>
    <row r="1003" spans="1:19">
      <c r="A1003" s="489"/>
      <c r="B1003" s="489"/>
      <c r="C1003" s="270"/>
      <c r="S1003" s="271"/>
    </row>
    <row r="1004" spans="1:19">
      <c r="A1004" s="489"/>
      <c r="B1004" s="489"/>
      <c r="C1004" s="270"/>
      <c r="S1004" s="271"/>
    </row>
    <row r="1005" spans="1:19">
      <c r="A1005" s="489"/>
      <c r="B1005" s="489"/>
      <c r="C1005" s="270"/>
      <c r="S1005" s="271"/>
    </row>
    <row r="1006" spans="1:19">
      <c r="A1006" s="489"/>
      <c r="B1006" s="489"/>
      <c r="C1006" s="270"/>
      <c r="S1006" s="271"/>
    </row>
    <row r="1007" spans="1:19">
      <c r="A1007" s="489"/>
      <c r="B1007" s="489"/>
      <c r="C1007" s="270"/>
      <c r="S1007" s="271"/>
    </row>
    <row r="1008" spans="1:19">
      <c r="A1008" s="489"/>
      <c r="B1008" s="489"/>
      <c r="C1008" s="270"/>
      <c r="S1008" s="271"/>
    </row>
    <row r="1009" spans="1:19">
      <c r="A1009" s="489"/>
      <c r="B1009" s="489"/>
      <c r="C1009" s="270"/>
      <c r="S1009" s="271"/>
    </row>
    <row r="1010" spans="1:19">
      <c r="A1010" s="489"/>
      <c r="B1010" s="489"/>
      <c r="C1010" s="270"/>
      <c r="S1010" s="271"/>
    </row>
    <row r="1011" spans="1:19">
      <c r="A1011" s="489"/>
      <c r="B1011" s="489"/>
      <c r="C1011" s="270"/>
      <c r="S1011" s="271"/>
    </row>
    <row r="1012" spans="1:19">
      <c r="A1012" s="489"/>
      <c r="B1012" s="489"/>
      <c r="C1012" s="270"/>
      <c r="S1012" s="271"/>
    </row>
    <row r="1013" spans="1:19">
      <c r="A1013" s="489"/>
      <c r="B1013" s="489"/>
      <c r="C1013" s="270"/>
      <c r="S1013" s="271"/>
    </row>
    <row r="1014" spans="1:19">
      <c r="A1014" s="489"/>
      <c r="B1014" s="489"/>
      <c r="C1014" s="270"/>
      <c r="S1014" s="271"/>
    </row>
    <row r="1015" spans="1:19">
      <c r="A1015" s="489"/>
      <c r="B1015" s="489"/>
      <c r="C1015" s="270"/>
      <c r="S1015" s="271"/>
    </row>
    <row r="1016" spans="1:19">
      <c r="A1016" s="489"/>
      <c r="B1016" s="489"/>
      <c r="C1016" s="270"/>
      <c r="S1016" s="271"/>
    </row>
    <row r="1017" spans="1:19">
      <c r="A1017" s="489"/>
      <c r="B1017" s="489"/>
      <c r="C1017" s="270"/>
      <c r="S1017" s="271"/>
    </row>
    <row r="1018" spans="1:19">
      <c r="A1018" s="489"/>
      <c r="B1018" s="489"/>
      <c r="C1018" s="270"/>
      <c r="S1018" s="271"/>
    </row>
    <row r="1019" spans="1:19">
      <c r="A1019" s="489"/>
      <c r="B1019" s="489"/>
      <c r="C1019" s="270"/>
      <c r="S1019" s="271"/>
    </row>
    <row r="1020" spans="1:19">
      <c r="A1020" s="489"/>
      <c r="B1020" s="489"/>
      <c r="C1020" s="270"/>
      <c r="S1020" s="271"/>
    </row>
    <row r="1021" spans="1:19">
      <c r="A1021" s="489"/>
      <c r="B1021" s="489"/>
      <c r="C1021" s="270"/>
      <c r="S1021" s="271"/>
    </row>
    <row r="1022" spans="1:19">
      <c r="A1022" s="489"/>
      <c r="B1022" s="489"/>
      <c r="C1022" s="270"/>
      <c r="S1022" s="271"/>
    </row>
    <row r="1023" spans="1:19">
      <c r="A1023" s="489"/>
      <c r="B1023" s="489"/>
      <c r="C1023" s="270"/>
      <c r="S1023" s="271"/>
    </row>
    <row r="1024" spans="1:19">
      <c r="A1024" s="489"/>
      <c r="B1024" s="489"/>
      <c r="C1024" s="270"/>
      <c r="S1024" s="271"/>
    </row>
    <row r="1025" spans="1:19">
      <c r="A1025" s="489"/>
      <c r="B1025" s="489"/>
      <c r="C1025" s="270"/>
      <c r="S1025" s="271"/>
    </row>
    <row r="1026" spans="1:19">
      <c r="A1026" s="489"/>
      <c r="B1026" s="489"/>
      <c r="C1026" s="270"/>
      <c r="S1026" s="271"/>
    </row>
    <row r="1027" spans="1:19">
      <c r="A1027" s="489"/>
      <c r="B1027" s="489"/>
      <c r="C1027" s="270"/>
      <c r="S1027" s="271"/>
    </row>
    <row r="1028" spans="1:19">
      <c r="A1028" s="489"/>
      <c r="B1028" s="489"/>
      <c r="C1028" s="270"/>
      <c r="S1028" s="271"/>
    </row>
    <row r="1029" spans="1:19">
      <c r="A1029" s="489"/>
      <c r="B1029" s="489"/>
      <c r="C1029" s="270"/>
      <c r="S1029" s="271"/>
    </row>
    <row r="1030" spans="1:19">
      <c r="A1030" s="489"/>
      <c r="B1030" s="489"/>
      <c r="C1030" s="270"/>
      <c r="S1030" s="271"/>
    </row>
    <row r="1031" spans="1:19">
      <c r="A1031" s="489"/>
      <c r="B1031" s="489"/>
      <c r="C1031" s="270"/>
      <c r="S1031" s="271"/>
    </row>
  </sheetData>
  <mergeCells count="36">
    <mergeCell ref="A738:A884"/>
    <mergeCell ref="B738:B786"/>
    <mergeCell ref="B787:B835"/>
    <mergeCell ref="B836:B884"/>
    <mergeCell ref="A444:A590"/>
    <mergeCell ref="B444:B492"/>
    <mergeCell ref="B493:B541"/>
    <mergeCell ref="B542:B590"/>
    <mergeCell ref="A591:A737"/>
    <mergeCell ref="B591:B639"/>
    <mergeCell ref="B640:B688"/>
    <mergeCell ref="B689:B737"/>
    <mergeCell ref="O1:Q1"/>
    <mergeCell ref="A1:A2"/>
    <mergeCell ref="B1:B2"/>
    <mergeCell ref="C1:C2"/>
    <mergeCell ref="D1:F1"/>
    <mergeCell ref="G1:H1"/>
    <mergeCell ref="I1:K1"/>
    <mergeCell ref="L1:N1"/>
    <mergeCell ref="A885:A1031"/>
    <mergeCell ref="B885:B933"/>
    <mergeCell ref="B934:B982"/>
    <mergeCell ref="B983:B1031"/>
    <mergeCell ref="A3:A149"/>
    <mergeCell ref="B3:B51"/>
    <mergeCell ref="B52:B100"/>
    <mergeCell ref="B101:B149"/>
    <mergeCell ref="A150:A296"/>
    <mergeCell ref="B150:B198"/>
    <mergeCell ref="B199:B247"/>
    <mergeCell ref="B248:B296"/>
    <mergeCell ref="A297:A443"/>
    <mergeCell ref="B297:B345"/>
    <mergeCell ref="B346:B394"/>
    <mergeCell ref="B395:B443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"/>
  <sheetViews>
    <sheetView workbookViewId="0">
      <selection activeCell="R10" sqref="R10"/>
    </sheetView>
  </sheetViews>
  <sheetFormatPr defaultRowHeight="14.5"/>
  <sheetData/>
  <sheetProtection algorithmName="SHA-512" hashValue="MMP0asgKyCKe12xSTD5wYT0J/xTZNxS9B+/0b80tJ8dAezHJn5Lf7Kl2PceAPpuAVqET7o2pt/iYDCOhaUtS5w==" saltValue="mbV6qrvcWu9uHbxOGG0KaA==" spinCount="100000" sheet="1" objects="1" scenarios="1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7">
    <tabColor rgb="FF002776"/>
    <pageSetUpPr fitToPage="1"/>
  </sheetPr>
  <dimension ref="G2:M22"/>
  <sheetViews>
    <sheetView showGridLines="0" tabSelected="1" zoomScale="90" zoomScaleNormal="90" workbookViewId="0">
      <selection activeCell="B12" sqref="B12"/>
    </sheetView>
  </sheetViews>
  <sheetFormatPr defaultRowHeight="14.5"/>
  <cols>
    <col min="2" max="2" width="45" bestFit="1" customWidth="1"/>
    <col min="8" max="8" width="34.81640625" customWidth="1"/>
  </cols>
  <sheetData>
    <row r="2" spans="7:13" ht="15" thickBot="1"/>
    <row r="3" spans="7:13" ht="24" thickBot="1">
      <c r="G3" s="490" t="s">
        <v>212</v>
      </c>
      <c r="H3" s="491"/>
      <c r="I3" s="491"/>
      <c r="J3" s="492"/>
      <c r="K3" s="46"/>
      <c r="L3" s="46"/>
      <c r="M3" s="46"/>
    </row>
    <row r="5" spans="7:13">
      <c r="H5" t="s">
        <v>600</v>
      </c>
    </row>
    <row r="6" spans="7:13">
      <c r="H6" t="s">
        <v>601</v>
      </c>
    </row>
    <row r="7" spans="7:13">
      <c r="H7" t="s">
        <v>602</v>
      </c>
    </row>
    <row r="8" spans="7:13">
      <c r="I8" s="47"/>
      <c r="J8" s="47"/>
      <c r="K8" s="47"/>
    </row>
    <row r="9" spans="7:13" ht="15" thickBot="1">
      <c r="H9" s="48" t="s">
        <v>51</v>
      </c>
    </row>
    <row r="10" spans="7:13">
      <c r="H10" s="231" t="s">
        <v>522</v>
      </c>
    </row>
    <row r="11" spans="7:13">
      <c r="H11" s="231" t="s">
        <v>523</v>
      </c>
    </row>
    <row r="12" spans="7:13">
      <c r="H12" s="231" t="s">
        <v>14</v>
      </c>
    </row>
    <row r="13" spans="7:13">
      <c r="H13" s="231" t="s">
        <v>15</v>
      </c>
    </row>
    <row r="14" spans="7:13">
      <c r="H14" s="231" t="s">
        <v>16</v>
      </c>
    </row>
    <row r="15" spans="7:13">
      <c r="H15" s="231" t="s">
        <v>17</v>
      </c>
    </row>
    <row r="16" spans="7:13" hidden="1">
      <c r="H16" s="231" t="s">
        <v>47</v>
      </c>
    </row>
    <row r="17" spans="8:8" hidden="1">
      <c r="H17" s="231" t="s">
        <v>48</v>
      </c>
    </row>
    <row r="18" spans="8:8" hidden="1">
      <c r="H18" s="231" t="s">
        <v>206</v>
      </c>
    </row>
    <row r="19" spans="8:8">
      <c r="H19" s="231" t="s">
        <v>328</v>
      </c>
    </row>
    <row r="20" spans="8:8" hidden="1">
      <c r="H20" s="231" t="s">
        <v>49</v>
      </c>
    </row>
    <row r="21" spans="8:8">
      <c r="H21" s="231" t="s">
        <v>329</v>
      </c>
    </row>
    <row r="22" spans="8:8">
      <c r="H22" s="231" t="s">
        <v>50</v>
      </c>
    </row>
  </sheetData>
  <mergeCells count="1">
    <mergeCell ref="G3:J3"/>
  </mergeCells>
  <hyperlinks>
    <hyperlink ref="H10" location="'TOTAL U.S. MULO+ with C'!A1" display="TOTAL U.S. MULO+ with C" xr:uid="{00000000-0004-0000-0D00-000000000000}"/>
    <hyperlink ref="H11" location="'TOTAL U.S. MULO+'!A1" display="TOTAL U.S. MULO+" xr:uid="{00000000-0004-0000-0D00-000001000000}"/>
    <hyperlink ref="H12" location="'TOTAL U.S. FOOD'!A1" display="TOTAL U.S. FOOD" xr:uid="{00000000-0004-0000-0D00-000002000000}"/>
    <hyperlink ref="H13" location="'TOTAL U.S. DRUG'!A1" display="TOTAL U.S. DRUG" xr:uid="{00000000-0004-0000-0D00-000003000000}"/>
    <hyperlink ref="H14" location="'TOTAL U.S. CONVENIENCE'!A1" display="TOTAL U.S. CONVENIENCE" xr:uid="{00000000-0004-0000-0D00-000004000000}"/>
    <hyperlink ref="H15" location="'TOTAL U.S. ALL OTHER OUTLETS'!A1" display="TOTAL U.S. ALL OTHER OUTLETS" xr:uid="{00000000-0004-0000-0D00-000005000000}"/>
    <hyperlink ref="H16" location="'TOTAL U.S. ALL OTHER OUTLET xWM'!A1" display="'TOTAL U.S. ALL OTHER OUTLET xWM'!A1" xr:uid="{00000000-0004-0000-0D00-000006000000}"/>
    <hyperlink ref="H17" location="'WALMART'!A1" display="'WALMART'!A1" xr:uid="{00000000-0004-0000-0D00-000007000000}"/>
    <hyperlink ref="H18" location="'TOP PERFORMERS'!A1" display="'TOP PERFORMERS'!A1" xr:uid="{00000000-0004-0000-0D00-000008000000}"/>
    <hyperlink ref="H19" location="'CIRCANA STANDARD REGIONS'!A1" display="CIRCANA STANDARD REGIONS" xr:uid="{00000000-0004-0000-0D00-000009000000}"/>
    <hyperlink ref="H20" location="'WALMART REGIONS'!A1" display="'WALMART REGIONS'!A1" xr:uid="{00000000-0004-0000-0D00-00000A000000}"/>
    <hyperlink ref="H21" location="'CIRCANA REGIONS &amp; MARKETS'!A1" display="CIRCANA STANDARD REGIONS &amp; MARKETS" xr:uid="{00000000-0004-0000-0D00-00000B000000}"/>
    <hyperlink ref="H22" location="'DMI CUSTOM REGIONS &amp; MARKETS'!A1" display="DMI CUSTOM REGIONS &amp; MARKETS" xr:uid="{00000000-0004-0000-0D00-00000C000000}"/>
  </hyperlinks>
  <pageMargins left="0.7" right="0.7" top="0.75" bottom="0.75" header="0.3" footer="0.3"/>
  <pageSetup scale="79" orientation="landscape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C00000"/>
    <pageSetUpPr fitToPage="1"/>
  </sheetPr>
  <dimension ref="B2:Q507"/>
  <sheetViews>
    <sheetView showGridLines="0" zoomScale="80" zoomScaleNormal="80" workbookViewId="0">
      <selection activeCell="B3" sqref="B3:Q3"/>
    </sheetView>
  </sheetViews>
  <sheetFormatPr defaultColWidth="9.1796875" defaultRowHeight="14.5"/>
  <cols>
    <col min="1" max="1" width="9.1796875" style="1"/>
    <col min="2" max="2" width="20.1796875" style="1" customWidth="1"/>
    <col min="3" max="3" width="34.453125" style="68" bestFit="1" customWidth="1"/>
    <col min="4" max="4" width="14.453125" style="1" bestFit="1" customWidth="1"/>
    <col min="5" max="5" width="12.7265625" style="1" bestFit="1" customWidth="1"/>
    <col min="6" max="6" width="11.54296875" style="19" bestFit="1" customWidth="1"/>
    <col min="7" max="7" width="9.1796875" style="19" bestFit="1" customWidth="1"/>
    <col min="8" max="8" width="10.08984375" style="19" bestFit="1" customWidth="1"/>
    <col min="9" max="9" width="8.6328125" style="19" bestFit="1" customWidth="1"/>
    <col min="10" max="10" width="9.6328125" style="19" bestFit="1" customWidth="1"/>
    <col min="11" max="11" width="11.54296875" style="19" bestFit="1" customWidth="1"/>
    <col min="12" max="12" width="15.08984375" style="1" bestFit="1" customWidth="1"/>
    <col min="13" max="13" width="12.36328125" style="1" bestFit="1" customWidth="1"/>
    <col min="14" max="14" width="11.54296875" style="19" bestFit="1" customWidth="1"/>
    <col min="15" max="15" width="14.453125" style="1" bestFit="1" customWidth="1"/>
    <col min="16" max="16" width="12.7265625" style="1" bestFit="1" customWidth="1"/>
    <col min="17" max="17" width="11.54296875" style="19" bestFit="1" customWidth="1"/>
    <col min="18" max="16384" width="9.1796875" style="1"/>
  </cols>
  <sheetData>
    <row r="2" spans="2:17" ht="23.5">
      <c r="B2" s="500" t="s">
        <v>212</v>
      </c>
      <c r="C2" s="500"/>
      <c r="D2" s="500"/>
      <c r="E2" s="500"/>
      <c r="F2" s="500"/>
      <c r="G2" s="500"/>
      <c r="H2" s="500"/>
      <c r="I2" s="500"/>
      <c r="J2" s="500"/>
      <c r="K2" s="500"/>
      <c r="L2" s="500"/>
      <c r="M2" s="500"/>
      <c r="N2" s="500"/>
      <c r="O2" s="500"/>
      <c r="P2" s="500"/>
      <c r="Q2" s="500"/>
    </row>
    <row r="3" spans="2:17">
      <c r="B3" s="501" t="s">
        <v>525</v>
      </c>
      <c r="C3" s="501"/>
      <c r="D3" s="501"/>
      <c r="E3" s="501"/>
      <c r="F3" s="501"/>
      <c r="G3" s="501"/>
      <c r="H3" s="501"/>
      <c r="I3" s="501"/>
      <c r="J3" s="501"/>
      <c r="K3" s="501"/>
      <c r="L3" s="501"/>
      <c r="M3" s="501"/>
      <c r="N3" s="501"/>
      <c r="O3" s="501"/>
      <c r="P3" s="501"/>
      <c r="Q3" s="501"/>
    </row>
    <row r="4" spans="2:17" ht="15" thickBot="1">
      <c r="B4" s="501" t="str">
        <f>'HOME PAGE'!H5</f>
        <v>4 WEEKS ENDING 11-03-2024</v>
      </c>
      <c r="C4" s="501"/>
      <c r="D4" s="501"/>
      <c r="E4" s="501"/>
      <c r="F4" s="501"/>
      <c r="G4" s="501"/>
      <c r="H4" s="501"/>
      <c r="I4" s="501"/>
      <c r="J4" s="501"/>
      <c r="K4" s="501"/>
      <c r="L4" s="501"/>
      <c r="M4" s="501"/>
      <c r="N4" s="501"/>
      <c r="O4" s="501"/>
      <c r="P4" s="501"/>
      <c r="Q4" s="501"/>
    </row>
    <row r="5" spans="2:17">
      <c r="D5" s="507" t="s">
        <v>70</v>
      </c>
      <c r="E5" s="508"/>
      <c r="F5" s="509"/>
      <c r="G5" s="510" t="s">
        <v>19</v>
      </c>
      <c r="H5" s="511"/>
      <c r="I5" s="507" t="s">
        <v>20</v>
      </c>
      <c r="J5" s="508"/>
      <c r="K5" s="509"/>
      <c r="L5" s="510" t="s">
        <v>21</v>
      </c>
      <c r="M5" s="508"/>
      <c r="N5" s="511"/>
      <c r="O5" s="507" t="s">
        <v>22</v>
      </c>
      <c r="P5" s="508"/>
      <c r="Q5" s="509"/>
    </row>
    <row r="6" spans="2:17" s="14" customFormat="1" ht="29.25" customHeight="1" thickBot="1">
      <c r="C6" s="69"/>
      <c r="D6" s="229" t="s">
        <v>18</v>
      </c>
      <c r="E6" s="230" t="s">
        <v>24</v>
      </c>
      <c r="F6" s="17" t="s">
        <v>25</v>
      </c>
      <c r="G6" s="18" t="s">
        <v>18</v>
      </c>
      <c r="H6" s="49" t="s">
        <v>24</v>
      </c>
      <c r="I6" s="15" t="s">
        <v>18</v>
      </c>
      <c r="J6" s="16" t="s">
        <v>24</v>
      </c>
      <c r="K6" s="1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2:17" ht="15" thickBot="1">
      <c r="C7" s="423" t="s">
        <v>152</v>
      </c>
      <c r="D7" s="424">
        <f>'Segment Data'!D3</f>
        <v>412440666.61330867</v>
      </c>
      <c r="E7" s="425">
        <f>'Segment Data'!E3</f>
        <v>2886449.0179862976</v>
      </c>
      <c r="F7" s="426">
        <f>'Segment Data'!F3</f>
        <v>7.0477824277672988E-3</v>
      </c>
      <c r="G7" s="427">
        <f>'Segment Data'!G3</f>
        <v>99.999999999999972</v>
      </c>
      <c r="H7" s="428">
        <f>'Segment Data'!H3</f>
        <v>-2.8421709430404007E-14</v>
      </c>
      <c r="I7" s="429">
        <f>'Segment Data'!I3</f>
        <v>5.6654461666524591</v>
      </c>
      <c r="J7" s="430">
        <f>'Segment Data'!J3</f>
        <v>5.9167679812007989E-2</v>
      </c>
      <c r="K7" s="426">
        <f>'Segment Data'!K3</f>
        <v>1.0553824600560169E-2</v>
      </c>
      <c r="L7" s="431">
        <f>'Segment Data'!L3</f>
        <v>2336660393.6359544</v>
      </c>
      <c r="M7" s="432">
        <f>'Segment Data'!M3</f>
        <v>40585394.33652544</v>
      </c>
      <c r="N7" s="426">
        <f>'Segment Data'!N3</f>
        <v>1.7675988087892915E-2</v>
      </c>
      <c r="O7" s="424">
        <f>'Segment Data'!O3</f>
        <v>547548053.97906423</v>
      </c>
      <c r="P7" s="425">
        <f>'Segment Data'!P3</f>
        <v>1234739.6601686478</v>
      </c>
      <c r="Q7" s="426">
        <f>'Segment Data'!Q3</f>
        <v>2.2601310050589431E-3</v>
      </c>
    </row>
    <row r="8" spans="2:17">
      <c r="B8" s="493" t="s">
        <v>66</v>
      </c>
      <c r="C8" s="421" t="s">
        <v>194</v>
      </c>
      <c r="D8" s="355">
        <f>'Segment Data'!D4</f>
        <v>352814086.97679353</v>
      </c>
      <c r="E8" s="347">
        <f>'Segment Data'!E4</f>
        <v>4608484.5200006366</v>
      </c>
      <c r="F8" s="114">
        <f>'Segment Data'!F4</f>
        <v>1.3234952245125007E-2</v>
      </c>
      <c r="G8" s="348">
        <f>'Segment Data'!G4</f>
        <v>85.542992128751649</v>
      </c>
      <c r="H8" s="115">
        <f>'Segment Data'!H4</f>
        <v>0.52235566668196043</v>
      </c>
      <c r="I8" s="349">
        <f>'Segment Data'!I4</f>
        <v>5.7389250505686107</v>
      </c>
      <c r="J8" s="350">
        <f>'Segment Data'!J4</f>
        <v>6.1101431618855173E-2</v>
      </c>
      <c r="K8" s="114">
        <f>'Segment Data'!K4</f>
        <v>1.0761417705003893E-2</v>
      </c>
      <c r="L8" s="351">
        <f>'Segment Data'!L4</f>
        <v>2024773601.944613</v>
      </c>
      <c r="M8" s="352">
        <f>'Segment Data'!M4</f>
        <v>47723608.064805269</v>
      </c>
      <c r="N8" s="114">
        <f>'Segment Data'!N4</f>
        <v>2.4138796799544445E-2</v>
      </c>
      <c r="O8" s="353">
        <f>'Segment Data'!O4</f>
        <v>482161638.42559832</v>
      </c>
      <c r="P8" s="354">
        <f>'Segment Data'!P4</f>
        <v>2468720.240788281</v>
      </c>
      <c r="Q8" s="114">
        <f>'Segment Data'!Q4</f>
        <v>5.1464596353227032E-3</v>
      </c>
    </row>
    <row r="9" spans="2:17">
      <c r="B9" s="494"/>
      <c r="C9" s="421" t="s">
        <v>195</v>
      </c>
      <c r="D9" s="355">
        <f>'Segment Data'!D5</f>
        <v>55201833.583834186</v>
      </c>
      <c r="E9" s="347">
        <f>'Segment Data'!E5</f>
        <v>-1562468.7657217905</v>
      </c>
      <c r="F9" s="114">
        <f>'Segment Data'!F5</f>
        <v>-2.7525552170095727E-2</v>
      </c>
      <c r="G9" s="348">
        <f>'Segment Data'!G5</f>
        <v>13.384187848670528</v>
      </c>
      <c r="H9" s="115">
        <f>'Segment Data'!H5</f>
        <v>-0.47583358703701073</v>
      </c>
      <c r="I9" s="349">
        <f>'Segment Data'!I5</f>
        <v>5.0195297067646818</v>
      </c>
      <c r="J9" s="350">
        <f>'Segment Data'!J5</f>
        <v>5.6595212552097429E-2</v>
      </c>
      <c r="K9" s="114">
        <f>'Segment Data'!K5</f>
        <v>1.1403578390586189E-2</v>
      </c>
      <c r="L9" s="351">
        <f>'Segment Data'!L5</f>
        <v>277087243.54193598</v>
      </c>
      <c r="M9" s="352">
        <f>'Segment Data'!M5</f>
        <v>-4630270.628587842</v>
      </c>
      <c r="N9" s="114">
        <f>'Segment Data'!N5</f>
        <v>-1.6435863571425437E-2</v>
      </c>
      <c r="O9" s="353">
        <f>'Segment Data'!O5</f>
        <v>57669668.432501957</v>
      </c>
      <c r="P9" s="354">
        <f>'Segment Data'!P5</f>
        <v>-701274.70288487524</v>
      </c>
      <c r="Q9" s="114">
        <f>'Segment Data'!Q5</f>
        <v>-1.2014106081142522E-2</v>
      </c>
    </row>
    <row r="10" spans="2:17">
      <c r="B10" s="494"/>
      <c r="C10" s="421" t="s">
        <v>293</v>
      </c>
      <c r="D10" s="355">
        <f>'Segment Data'!D6</f>
        <v>1522042.8341189995</v>
      </c>
      <c r="E10" s="347">
        <f>'Segment Data'!E6</f>
        <v>-19454.338673104299</v>
      </c>
      <c r="F10" s="114">
        <f>'Segment Data'!F6</f>
        <v>-1.2620418004313808E-2</v>
      </c>
      <c r="G10" s="348">
        <f>'Segment Data'!G6</f>
        <v>0.36903316217991144</v>
      </c>
      <c r="H10" s="115">
        <f>'Segment Data'!H6</f>
        <v>-7.3509907761805104E-3</v>
      </c>
      <c r="I10" s="349">
        <f>'Segment Data'!I6</f>
        <v>10.528776593318675</v>
      </c>
      <c r="J10" s="350">
        <f>'Segment Data'!J6</f>
        <v>-0.41265329849452215</v>
      </c>
      <c r="K10" s="114">
        <f>'Segment Data'!K6</f>
        <v>-3.7714750501055203E-2</v>
      </c>
      <c r="L10" s="351">
        <f>'Segment Data'!L6</f>
        <v>16025248.96590054</v>
      </c>
      <c r="M10" s="352">
        <f>'Segment Data'!M6</f>
        <v>-840934.2786325179</v>
      </c>
      <c r="N10" s="114">
        <f>'Segment Data'!N6</f>
        <v>-4.9859192589117349E-2</v>
      </c>
      <c r="O10" s="353">
        <f>'Segment Data'!O6</f>
        <v>3281868.6549519897</v>
      </c>
      <c r="P10" s="354">
        <f>'Segment Data'!P6</f>
        <v>-5423.0734325409867</v>
      </c>
      <c r="Q10" s="114">
        <f>'Segment Data'!Q6</f>
        <v>-1.6497085992444121E-3</v>
      </c>
    </row>
    <row r="11" spans="2:17">
      <c r="B11" s="494"/>
      <c r="C11" s="421" t="s">
        <v>193</v>
      </c>
      <c r="D11" s="355">
        <f>'Segment Data'!D7</f>
        <v>780256.04892603599</v>
      </c>
      <c r="E11" s="347">
        <f>'Segment Data'!E7</f>
        <v>-45674.605730933603</v>
      </c>
      <c r="F11" s="114">
        <f>'Segment Data'!F7</f>
        <v>-5.5300775523222892E-2</v>
      </c>
      <c r="G11" s="348">
        <f>'Segment Data'!G7</f>
        <v>0.18918019295550681</v>
      </c>
      <c r="H11" s="115">
        <f>'Segment Data'!H7</f>
        <v>-1.2485574157424212E-2</v>
      </c>
      <c r="I11" s="349">
        <f>'Segment Data'!I7</f>
        <v>2.7593051639545108</v>
      </c>
      <c r="J11" s="350">
        <f>'Segment Data'!J7</f>
        <v>4.1591673517684224E-2</v>
      </c>
      <c r="K11" s="114">
        <f>'Segment Data'!K7</f>
        <v>1.5303921353019102E-2</v>
      </c>
      <c r="L11" s="351">
        <f>'Segment Data'!L7</f>
        <v>2152964.5450083544</v>
      </c>
      <c r="M11" s="352">
        <f>'Segment Data'!M7</f>
        <v>-91678.337318211794</v>
      </c>
      <c r="N11" s="114">
        <f>'Segment Data'!N7</f>
        <v>-4.0843172889572281E-2</v>
      </c>
      <c r="O11" s="353">
        <f>'Segment Data'!O7</f>
        <v>1218545.6093404293</v>
      </c>
      <c r="P11" s="354">
        <f>'Segment Data'!P7</f>
        <v>-69753.720030538272</v>
      </c>
      <c r="Q11" s="114">
        <f>'Segment Data'!Q7</f>
        <v>-5.414403193440815E-2</v>
      </c>
    </row>
    <row r="12" spans="2:17" ht="15" thickBot="1">
      <c r="B12" s="495"/>
      <c r="C12" s="422" t="s">
        <v>292</v>
      </c>
      <c r="D12" s="356">
        <f>'Segment Data'!D8</f>
        <v>78898.465183970518</v>
      </c>
      <c r="E12" s="113">
        <f>'Segment Data'!E8</f>
        <v>-59759.657225246221</v>
      </c>
      <c r="F12" s="111">
        <f>'Segment Data'!F8</f>
        <v>-0.43098562267329488</v>
      </c>
      <c r="G12" s="171">
        <f>'Segment Data'!G8</f>
        <v>1.9129652231394345E-2</v>
      </c>
      <c r="H12" s="112">
        <f>'Segment Data'!H8</f>
        <v>-1.4726212621699139E-2</v>
      </c>
      <c r="I12" s="234">
        <f>'Segment Data'!I8</f>
        <v>29.914589404244417</v>
      </c>
      <c r="J12" s="235">
        <f>'Segment Data'!J8</f>
        <v>3.0840576701010427</v>
      </c>
      <c r="K12" s="111">
        <f>'Segment Data'!K8</f>
        <v>0.11494582741259668</v>
      </c>
      <c r="L12" s="170">
        <f>'Segment Data'!L8</f>
        <v>2360215.1906035515</v>
      </c>
      <c r="M12" s="169">
        <f>'Segment Data'!M8</f>
        <v>-1360055.9628936746</v>
      </c>
      <c r="N12" s="111">
        <f>'Segment Data'!N8</f>
        <v>-0.36557979426181325</v>
      </c>
      <c r="O12" s="168">
        <f>'Segment Data'!O8</f>
        <v>539687.66521590948</v>
      </c>
      <c r="P12" s="167">
        <f>'Segment Data'!P8</f>
        <v>-341347.7298879748</v>
      </c>
      <c r="Q12" s="111">
        <f>'Segment Data'!Q8</f>
        <v>-0.38743929220655882</v>
      </c>
    </row>
    <row r="13" spans="2:17">
      <c r="B13" s="493" t="s">
        <v>151</v>
      </c>
      <c r="C13" s="224" t="s">
        <v>150</v>
      </c>
      <c r="D13" s="110">
        <f>Fat!D3</f>
        <v>393138777.97660816</v>
      </c>
      <c r="E13" s="109">
        <f>Fat!E3</f>
        <v>4488034.8127160072</v>
      </c>
      <c r="F13" s="107">
        <f>Fat!F3</f>
        <v>1.1547732486448442E-2</v>
      </c>
      <c r="G13" s="223">
        <f>Fat!G3</f>
        <v>95.320081117316818</v>
      </c>
      <c r="H13" s="108">
        <f>Fat!H3</f>
        <v>0.42403891664409343</v>
      </c>
      <c r="I13" s="236">
        <f>Fat!I3</f>
        <v>5.6788577507319342</v>
      </c>
      <c r="J13" s="237">
        <f>Fat!J3</f>
        <v>5.5635621276139524E-2</v>
      </c>
      <c r="K13" s="107">
        <f>Fat!K3</f>
        <v>9.8939042412546207E-3</v>
      </c>
      <c r="L13" s="222">
        <f>Fat!L3</f>
        <v>2232579196.4257421</v>
      </c>
      <c r="M13" s="221">
        <f>Fat!M3</f>
        <v>47109736.837103367</v>
      </c>
      <c r="N13" s="107">
        <f>Fat!N3</f>
        <v>2.155588888712754E-2</v>
      </c>
      <c r="O13" s="225">
        <f>Fat!O3</f>
        <v>522902026.14233571</v>
      </c>
      <c r="P13" s="226">
        <f>Fat!P3</f>
        <v>3561264.6779064536</v>
      </c>
      <c r="Q13" s="107">
        <f>Fat!Q3</f>
        <v>6.8572793475028867E-3</v>
      </c>
    </row>
    <row r="14" spans="2:17">
      <c r="B14" s="494"/>
      <c r="C14" s="220" t="s">
        <v>149</v>
      </c>
      <c r="D14" s="99">
        <f>Fat!D4</f>
        <v>17867674.357173342</v>
      </c>
      <c r="E14" s="98">
        <f>Fat!E4</f>
        <v>-1538965.4690825902</v>
      </c>
      <c r="F14" s="96">
        <f>Fat!F4</f>
        <v>-7.9300975483683117E-2</v>
      </c>
      <c r="G14" s="203">
        <f>Fat!G4</f>
        <v>4.3321805543306198</v>
      </c>
      <c r="H14" s="97">
        <f>Fat!H4</f>
        <v>-0.4062982581208967</v>
      </c>
      <c r="I14" s="238">
        <f>Fat!I4</f>
        <v>5.3576792062659342</v>
      </c>
      <c r="J14" s="239">
        <f>Fat!J4</f>
        <v>8.9442665461657356E-2</v>
      </c>
      <c r="K14" s="96">
        <f>Fat!K4</f>
        <v>1.6977723906072481E-2</v>
      </c>
      <c r="L14" s="202">
        <f>Fat!L4</f>
        <v>95729267.367758662</v>
      </c>
      <c r="M14" s="201">
        <f>Fat!M4</f>
        <v>-6509501.6991503984</v>
      </c>
      <c r="N14" s="96">
        <f>Fat!N4</f>
        <v>-6.3669601644854759E-2</v>
      </c>
      <c r="O14" s="200">
        <f>Fat!O4</f>
        <v>22107390.745707575</v>
      </c>
      <c r="P14" s="199">
        <f>Fat!P4</f>
        <v>-2229675.7168795913</v>
      </c>
      <c r="Q14" s="96">
        <f>Fat!Q4</f>
        <v>-9.1616453458235089E-2</v>
      </c>
    </row>
    <row r="15" spans="2:17">
      <c r="B15" s="494"/>
      <c r="C15" s="220" t="s">
        <v>65</v>
      </c>
      <c r="D15" s="99">
        <f>Fat!D5</f>
        <v>204133.67103180711</v>
      </c>
      <c r="E15" s="98">
        <f>Fat!E5</f>
        <v>-74961.01781360319</v>
      </c>
      <c r="F15" s="96">
        <f>Fat!F5</f>
        <v>-0.26858632861739573</v>
      </c>
      <c r="G15" s="203">
        <f>Fat!G5</f>
        <v>4.9494069706563719E-2</v>
      </c>
      <c r="H15" s="97">
        <f>Fat!H5</f>
        <v>-1.865189897228451E-2</v>
      </c>
      <c r="I15" s="238">
        <f>Fat!I5</f>
        <v>4.8471384687359507</v>
      </c>
      <c r="J15" s="239">
        <f>Fat!J5</f>
        <v>0.35703583904494884</v>
      </c>
      <c r="K15" s="96">
        <f>Fat!K5</f>
        <v>7.951618670897044E-2</v>
      </c>
      <c r="L15" s="202">
        <f>Fat!L5</f>
        <v>989464.16962256189</v>
      </c>
      <c r="M15" s="201">
        <f>Fat!M5</f>
        <v>-263699.62669500685</v>
      </c>
      <c r="N15" s="96">
        <f>Fat!N5</f>
        <v>-0.21042710256224301</v>
      </c>
      <c r="O15" s="200">
        <f>Fat!O5</f>
        <v>276859.82270436489</v>
      </c>
      <c r="P15" s="199">
        <f>Fat!P5</f>
        <v>-100651.68236890889</v>
      </c>
      <c r="Q15" s="96">
        <f>Fat!Q5</f>
        <v>-0.26661884741598196</v>
      </c>
    </row>
    <row r="16" spans="2:17" ht="15" thickBot="1">
      <c r="B16" s="495"/>
      <c r="C16" s="227" t="s">
        <v>13</v>
      </c>
      <c r="D16" s="94">
        <f>Fat!D6</f>
        <v>1230080.6084951579</v>
      </c>
      <c r="E16" s="93">
        <f>Fat!E6</f>
        <v>12340.692166882101</v>
      </c>
      <c r="F16" s="91">
        <f>Fat!F6</f>
        <v>1.0134095139208136E-2</v>
      </c>
      <c r="G16" s="215">
        <f>Fat!G6</f>
        <v>0.29824425864592119</v>
      </c>
      <c r="H16" s="92">
        <f>Fat!H6</f>
        <v>9.1124044916657265E-4</v>
      </c>
      <c r="I16" s="240">
        <f>Fat!I6</f>
        <v>5.985352197233075</v>
      </c>
      <c r="J16" s="241">
        <f>Fat!J6</f>
        <v>0.14370509986929303</v>
      </c>
      <c r="K16" s="91">
        <f>Fat!K6</f>
        <v>2.4600099505179669E-2</v>
      </c>
      <c r="L16" s="214">
        <f>Fat!L6</f>
        <v>7362465.6728302911</v>
      </c>
      <c r="M16" s="213">
        <f>Fat!M6</f>
        <v>248858.82526720408</v>
      </c>
      <c r="N16" s="91">
        <f>Fat!N6</f>
        <v>3.4983494393207269E-2</v>
      </c>
      <c r="O16" s="212">
        <f>Fat!O6</f>
        <v>2261777.268316865</v>
      </c>
      <c r="P16" s="211">
        <f>Fat!P6</f>
        <v>3802.3815109943971</v>
      </c>
      <c r="Q16" s="91">
        <f>Fat!Q6</f>
        <v>1.6839786541529003E-3</v>
      </c>
    </row>
    <row r="17" spans="2:17">
      <c r="B17" s="493" t="s">
        <v>67</v>
      </c>
      <c r="C17" s="224" t="s">
        <v>148</v>
      </c>
      <c r="D17" s="110">
        <f>'Form Data'!D3</f>
        <v>3199230.8207850261</v>
      </c>
      <c r="E17" s="109">
        <f>'Form Data'!E3</f>
        <v>-179270.81185169052</v>
      </c>
      <c r="F17" s="107">
        <f>'Form Data'!F3</f>
        <v>-5.3062224425145674E-2</v>
      </c>
      <c r="G17" s="223">
        <f>'Form Data'!G3</f>
        <v>0.77568268111265648</v>
      </c>
      <c r="H17" s="108">
        <f>'Form Data'!H3</f>
        <v>-4.9239023386792757E-2</v>
      </c>
      <c r="I17" s="236">
        <f>'Form Data'!I3</f>
        <v>8.769740880344175</v>
      </c>
      <c r="J17" s="237">
        <f>'Form Data'!J3</f>
        <v>0.72986929917608911</v>
      </c>
      <c r="K17" s="107">
        <f>'Form Data'!K3</f>
        <v>9.0781213581280717E-2</v>
      </c>
      <c r="L17" s="222">
        <f>'Form Data'!L3</f>
        <v>28056425.314695492</v>
      </c>
      <c r="M17" s="221">
        <f>'Form Data'!M3</f>
        <v>893706.05152957141</v>
      </c>
      <c r="N17" s="107">
        <f>'Form Data'!N3</f>
        <v>3.2901936027497948E-2</v>
      </c>
      <c r="O17" s="225">
        <f>'Form Data'!O3</f>
        <v>5062556.2307840921</v>
      </c>
      <c r="P17" s="226">
        <f>'Form Data'!P3</f>
        <v>-136000.63144021109</v>
      </c>
      <c r="Q17" s="107">
        <f>'Form Data'!Q3</f>
        <v>-2.6161228018581409E-2</v>
      </c>
    </row>
    <row r="18" spans="2:17">
      <c r="B18" s="494"/>
      <c r="C18" s="220" t="s">
        <v>147</v>
      </c>
      <c r="D18" s="99">
        <f>'Form Data'!D4</f>
        <v>77178730.606241941</v>
      </c>
      <c r="E18" s="98">
        <f>'Form Data'!E4</f>
        <v>3408787.3112663776</v>
      </c>
      <c r="F18" s="96">
        <f>'Form Data'!F4</f>
        <v>4.6208349349491078E-2</v>
      </c>
      <c r="G18" s="203">
        <f>'Form Data'!G4</f>
        <v>18.71268690354491</v>
      </c>
      <c r="H18" s="97">
        <f>'Form Data'!H4</f>
        <v>0.70043354961482507</v>
      </c>
      <c r="I18" s="238">
        <f>'Form Data'!I4</f>
        <v>5.1959290253226769</v>
      </c>
      <c r="J18" s="239">
        <f>'Form Data'!J4</f>
        <v>6.3183997021732274E-2</v>
      </c>
      <c r="K18" s="96">
        <f>'Form Data'!K4</f>
        <v>1.2309981632313347E-2</v>
      </c>
      <c r="L18" s="202">
        <f>'Form Data'!L4</f>
        <v>401015206.49453211</v>
      </c>
      <c r="M18" s="201">
        <f>'Form Data'!M4</f>
        <v>22372896.809203684</v>
      </c>
      <c r="N18" s="96">
        <f>'Form Data'!N4</f>
        <v>5.9087154913556102E-2</v>
      </c>
      <c r="O18" s="200">
        <f>'Form Data'!O4</f>
        <v>101177786.7909099</v>
      </c>
      <c r="P18" s="199">
        <f>'Form Data'!P4</f>
        <v>3508917.5689907372</v>
      </c>
      <c r="Q18" s="96">
        <f>'Form Data'!Q4</f>
        <v>3.5926673431817047E-2</v>
      </c>
    </row>
    <row r="19" spans="2:17">
      <c r="B19" s="494"/>
      <c r="C19" s="220" t="s">
        <v>146</v>
      </c>
      <c r="D19" s="99">
        <f>'Form Data'!D5</f>
        <v>247788.56878061881</v>
      </c>
      <c r="E19" s="98">
        <f>'Form Data'!E5</f>
        <v>-64686.425668961863</v>
      </c>
      <c r="F19" s="96">
        <f>'Form Data'!F5</f>
        <v>-0.2070131268676583</v>
      </c>
      <c r="G19" s="203">
        <f>'Form Data'!G5</f>
        <v>6.0078597684194289E-2</v>
      </c>
      <c r="H19" s="97">
        <f>'Form Data'!H5</f>
        <v>-1.621777066582842E-2</v>
      </c>
      <c r="I19" s="238">
        <f>'Form Data'!I5</f>
        <v>7.4946799687317087</v>
      </c>
      <c r="J19" s="239">
        <f>'Form Data'!J5</f>
        <v>0.5845753482119882</v>
      </c>
      <c r="K19" s="96">
        <f>'Form Data'!K5</f>
        <v>8.4597177657206202E-2</v>
      </c>
      <c r="L19" s="202">
        <f>'Form Data'!L5</f>
        <v>1857096.0229208029</v>
      </c>
      <c r="M19" s="201">
        <f>'Form Data'!M5</f>
        <v>-302138.88002211857</v>
      </c>
      <c r="N19" s="96">
        <f>'Form Data'!N5</f>
        <v>-0.13992867548144922</v>
      </c>
      <c r="O19" s="200">
        <f>'Form Data'!O5</f>
        <v>349267.56740222755</v>
      </c>
      <c r="P19" s="199">
        <f>'Form Data'!P5</f>
        <v>-49494.201893242775</v>
      </c>
      <c r="Q19" s="96">
        <f>'Form Data'!Q5</f>
        <v>-0.12411972687524385</v>
      </c>
    </row>
    <row r="20" spans="2:17">
      <c r="B20" s="494"/>
      <c r="C20" s="220" t="s">
        <v>145</v>
      </c>
      <c r="D20" s="99">
        <f>'Form Data'!D6</f>
        <v>3649028.051302406</v>
      </c>
      <c r="E20" s="98">
        <f>'Form Data'!E6</f>
        <v>139469.2224472966</v>
      </c>
      <c r="F20" s="96">
        <f>'Form Data'!F6</f>
        <v>3.9739816098992235E-2</v>
      </c>
      <c r="G20" s="203">
        <f>'Form Data'!G6</f>
        <v>0.8847401206253066</v>
      </c>
      <c r="H20" s="97">
        <f>'Form Data'!H6</f>
        <v>2.7818453584172786E-2</v>
      </c>
      <c r="I20" s="238">
        <f>'Form Data'!I6</f>
        <v>10.329744818113159</v>
      </c>
      <c r="J20" s="239">
        <f>'Form Data'!J6</f>
        <v>-6.1581580350210885E-2</v>
      </c>
      <c r="K20" s="96">
        <f>'Form Data'!K6</f>
        <v>-5.9262482948584253E-3</v>
      </c>
      <c r="L20" s="202">
        <f>'Form Data'!L6</f>
        <v>37693528.604090586</v>
      </c>
      <c r="M20" s="201">
        <f>'Form Data'!M6</f>
        <v>1224557.2988483012</v>
      </c>
      <c r="N20" s="96">
        <f>'Form Data'!N6</f>
        <v>3.3578059786739181E-2</v>
      </c>
      <c r="O20" s="200">
        <f>'Form Data'!O6</f>
        <v>8217417.5594435874</v>
      </c>
      <c r="P20" s="199">
        <f>'Form Data'!P6</f>
        <v>214453.06492366828</v>
      </c>
      <c r="Q20" s="96">
        <f>'Form Data'!Q6</f>
        <v>2.6796703280455185E-2</v>
      </c>
    </row>
    <row r="21" spans="2:17">
      <c r="B21" s="494"/>
      <c r="C21" s="220" t="s">
        <v>144</v>
      </c>
      <c r="D21" s="99">
        <f>'Form Data'!D7</f>
        <v>2242315.3380471817</v>
      </c>
      <c r="E21" s="98">
        <f>'Form Data'!E7</f>
        <v>51803.064153323416</v>
      </c>
      <c r="F21" s="96">
        <f>'Form Data'!F7</f>
        <v>2.3648835375497897E-2</v>
      </c>
      <c r="G21" s="203">
        <f>'Form Data'!G7</f>
        <v>0.54366979775772339</v>
      </c>
      <c r="H21" s="97">
        <f>'Form Data'!H7</f>
        <v>8.8169797949774198E-3</v>
      </c>
      <c r="I21" s="238">
        <f>'Form Data'!I7</f>
        <v>6.40660108859029</v>
      </c>
      <c r="J21" s="239">
        <f>'Form Data'!J7</f>
        <v>4.4059727764458323E-2</v>
      </c>
      <c r="K21" s="96">
        <f>'Form Data'!K7</f>
        <v>6.9248630799846863E-3</v>
      </c>
      <c r="L21" s="202">
        <f>'Form Data'!L7</f>
        <v>14365619.885695778</v>
      </c>
      <c r="M21" s="201">
        <f>'Form Data'!M7</f>
        <v>428394.94164946117</v>
      </c>
      <c r="N21" s="96">
        <f>'Form Data'!N7</f>
        <v>3.0737463402458916E-2</v>
      </c>
      <c r="O21" s="200">
        <f>'Form Data'!O7</f>
        <v>4017244.9932534536</v>
      </c>
      <c r="P21" s="199">
        <f>'Form Data'!P7</f>
        <v>-2913.7878254908137</v>
      </c>
      <c r="Q21" s="96">
        <f>'Form Data'!Q7</f>
        <v>-7.2479421439886537E-4</v>
      </c>
    </row>
    <row r="22" spans="2:17">
      <c r="B22" s="494"/>
      <c r="C22" s="220" t="s">
        <v>143</v>
      </c>
      <c r="D22" s="99">
        <f>'Form Data'!D8</f>
        <v>518627.36041005893</v>
      </c>
      <c r="E22" s="98">
        <f>'Form Data'!E8</f>
        <v>-13318.297447365068</v>
      </c>
      <c r="F22" s="96">
        <f>'Form Data'!F8</f>
        <v>-2.5036951144612477E-2</v>
      </c>
      <c r="G22" s="203">
        <f>'Form Data'!G8</f>
        <v>0.12574593205579979</v>
      </c>
      <c r="H22" s="97">
        <f>'Form Data'!H8</f>
        <v>-4.1381309092252128E-3</v>
      </c>
      <c r="I22" s="238">
        <f>'Form Data'!I8</f>
        <v>8.2508098854712806</v>
      </c>
      <c r="J22" s="239">
        <f>'Form Data'!J8</f>
        <v>-0.16297608013196019</v>
      </c>
      <c r="K22" s="96">
        <f>'Form Data'!K8</f>
        <v>-1.9370124317189631E-2</v>
      </c>
      <c r="L22" s="202">
        <f>'Form Data'!L8</f>
        <v>4279095.7521471912</v>
      </c>
      <c r="M22" s="201">
        <f>'Form Data'!M8</f>
        <v>-196581.15839718655</v>
      </c>
      <c r="N22" s="96">
        <f>'Form Data'!N8</f>
        <v>-4.392210660560758E-2</v>
      </c>
      <c r="O22" s="200">
        <f>'Form Data'!O8</f>
        <v>819892.44566011266</v>
      </c>
      <c r="P22" s="199">
        <f>'Form Data'!P8</f>
        <v>-24288.084290557192</v>
      </c>
      <c r="Q22" s="96">
        <f>'Form Data'!Q8</f>
        <v>-2.8771196952358614E-2</v>
      </c>
    </row>
    <row r="23" spans="2:17">
      <c r="B23" s="494"/>
      <c r="C23" s="220" t="s">
        <v>142</v>
      </c>
      <c r="D23" s="99">
        <f>'Form Data'!D9</f>
        <v>8620874.6594618112</v>
      </c>
      <c r="E23" s="98">
        <f>'Form Data'!E9</f>
        <v>-334142.24164340273</v>
      </c>
      <c r="F23" s="96">
        <f>'Form Data'!F9</f>
        <v>-3.7313412730931132E-2</v>
      </c>
      <c r="G23" s="203">
        <f>'Form Data'!G9</f>
        <v>2.0902096610042746</v>
      </c>
      <c r="H23" s="97">
        <f>'Form Data'!H9</f>
        <v>-9.6318157872591126E-2</v>
      </c>
      <c r="I23" s="238">
        <f>'Form Data'!I9</f>
        <v>8.0057034023936424</v>
      </c>
      <c r="J23" s="239">
        <f>'Form Data'!J9</f>
        <v>0.16546589766734154</v>
      </c>
      <c r="K23" s="96">
        <f>'Form Data'!K9</f>
        <v>2.1104704744925692E-2</v>
      </c>
      <c r="L23" s="202">
        <f>'Form Data'!L9</f>
        <v>69016165.592862561</v>
      </c>
      <c r="M23" s="201">
        <f>'Form Data'!M9</f>
        <v>-1193293.7706404328</v>
      </c>
      <c r="N23" s="96">
        <f>'Form Data'!N9</f>
        <v>-1.6996196544717207E-2</v>
      </c>
      <c r="O23" s="200">
        <f>'Form Data'!O9</f>
        <v>14962387.913169404</v>
      </c>
      <c r="P23" s="199">
        <f>'Form Data'!P9</f>
        <v>-369952.22828733176</v>
      </c>
      <c r="Q23" s="96">
        <f>'Form Data'!Q9</f>
        <v>-2.4128882145461088E-2</v>
      </c>
    </row>
    <row r="24" spans="2:17" ht="15" customHeight="1">
      <c r="B24" s="494"/>
      <c r="C24" s="220" t="s">
        <v>141</v>
      </c>
      <c r="D24" s="99">
        <f>'Form Data'!D10</f>
        <v>9533973.9639086723</v>
      </c>
      <c r="E24" s="98">
        <f>'Form Data'!E10</f>
        <v>-543205.29861414619</v>
      </c>
      <c r="F24" s="96">
        <f>'Form Data'!F10</f>
        <v>-5.3904498914129163E-2</v>
      </c>
      <c r="G24" s="203">
        <f>'Form Data'!G10</f>
        <v>2.3115989124436713</v>
      </c>
      <c r="H24" s="97">
        <f>'Form Data'!H10</f>
        <v>-0.148924952184188</v>
      </c>
      <c r="I24" s="238">
        <f>'Form Data'!I10</f>
        <v>4.2571917697312225</v>
      </c>
      <c r="J24" s="239">
        <f>'Form Data'!J10</f>
        <v>6.4091666649866319E-2</v>
      </c>
      <c r="K24" s="96">
        <f>'Form Data'!K10</f>
        <v>1.5285031378756661E-2</v>
      </c>
      <c r="L24" s="202">
        <f>'Form Data'!L10</f>
        <v>40587955.491983756</v>
      </c>
      <c r="M24" s="201">
        <f>'Form Data'!M10</f>
        <v>-1666665.9124699757</v>
      </c>
      <c r="N24" s="96">
        <f>'Form Data'!N10</f>
        <v>-3.9443399492731117E-2</v>
      </c>
      <c r="O24" s="200">
        <f>'Form Data'!O10</f>
        <v>5023024.0201182961</v>
      </c>
      <c r="P24" s="199">
        <f>'Form Data'!P10</f>
        <v>-250654.31386280246</v>
      </c>
      <c r="Q24" s="96">
        <f>'Form Data'!Q10</f>
        <v>-4.7529314074334826E-2</v>
      </c>
    </row>
    <row r="25" spans="2:17">
      <c r="B25" s="494"/>
      <c r="C25" s="220" t="s">
        <v>140</v>
      </c>
      <c r="D25" s="99">
        <f>'Form Data'!D11</f>
        <v>1755987.9587070078</v>
      </c>
      <c r="E25" s="98">
        <f>'Form Data'!E11</f>
        <v>-42393.020150422584</v>
      </c>
      <c r="F25" s="96">
        <f>'Form Data'!F11</f>
        <v>-2.3572880634756401E-2</v>
      </c>
      <c r="G25" s="203">
        <f>'Form Data'!G11</f>
        <v>0.42575529060362188</v>
      </c>
      <c r="H25" s="97">
        <f>'Form Data'!H11</f>
        <v>-1.3351646059498512E-2</v>
      </c>
      <c r="I25" s="238">
        <f>'Form Data'!I11</f>
        <v>10.460143869706867</v>
      </c>
      <c r="J25" s="239">
        <f>'Form Data'!J11</f>
        <v>2.7168183912506194E-2</v>
      </c>
      <c r="K25" s="96">
        <f>'Form Data'!K11</f>
        <v>2.6040685544296486E-3</v>
      </c>
      <c r="L25" s="202">
        <f>'Form Data'!L11</f>
        <v>18367886.681548182</v>
      </c>
      <c r="M25" s="201">
        <f>'Form Data'!M11</f>
        <v>-394578.34466645122</v>
      </c>
      <c r="N25" s="96">
        <f>'Form Data'!N11</f>
        <v>-2.1030197477525065E-2</v>
      </c>
      <c r="O25" s="200">
        <f>'Form Data'!O11</f>
        <v>3615402.3856854406</v>
      </c>
      <c r="P25" s="199">
        <f>'Form Data'!P11</f>
        <v>15692.05098602036</v>
      </c>
      <c r="Q25" s="96">
        <f>'Form Data'!Q11</f>
        <v>4.3592538084958618E-3</v>
      </c>
    </row>
    <row r="26" spans="2:17">
      <c r="B26" s="494"/>
      <c r="C26" s="220" t="s">
        <v>139</v>
      </c>
      <c r="D26" s="99">
        <f>'Form Data'!D12</f>
        <v>4858040.7937249243</v>
      </c>
      <c r="E26" s="98">
        <f>'Form Data'!E12</f>
        <v>356457.0377917625</v>
      </c>
      <c r="F26" s="96">
        <f>'Form Data'!F12</f>
        <v>7.9184806307768071E-2</v>
      </c>
      <c r="G26" s="203">
        <f>'Form Data'!G12</f>
        <v>1.1778762830581082</v>
      </c>
      <c r="H26" s="97">
        <f>'Form Data'!H12</f>
        <v>7.8733956466041422E-2</v>
      </c>
      <c r="I26" s="238">
        <f>'Form Data'!I12</f>
        <v>11.631924028830207</v>
      </c>
      <c r="J26" s="239">
        <f>'Form Data'!J12</f>
        <v>-2.9183341163486531E-2</v>
      </c>
      <c r="K26" s="96">
        <f>'Form Data'!K12</f>
        <v>-2.5026217697455533E-3</v>
      </c>
      <c r="L26" s="202">
        <f>'Form Data'!L12</f>
        <v>56508361.441566318</v>
      </c>
      <c r="M26" s="201">
        <f>'Form Data'!M12</f>
        <v>4014909.9286102355</v>
      </c>
      <c r="N26" s="96">
        <f>'Form Data'!N12</f>
        <v>7.6484014917923657E-2</v>
      </c>
      <c r="O26" s="200">
        <f>'Form Data'!O12</f>
        <v>10231326.193995623</v>
      </c>
      <c r="P26" s="199">
        <f>'Form Data'!P12</f>
        <v>986803.79043262079</v>
      </c>
      <c r="Q26" s="96">
        <f>'Form Data'!Q12</f>
        <v>0.10674470214408147</v>
      </c>
    </row>
    <row r="27" spans="2:17">
      <c r="B27" s="494"/>
      <c r="C27" s="220" t="s">
        <v>138</v>
      </c>
      <c r="D27" s="99">
        <f>'Form Data'!D13</f>
        <v>11370293.900571261</v>
      </c>
      <c r="E27" s="98">
        <f>'Form Data'!E13</f>
        <v>1432397.9790532757</v>
      </c>
      <c r="F27" s="96">
        <f>'Form Data'!F13</f>
        <v>0.14413493463458218</v>
      </c>
      <c r="G27" s="203">
        <f>'Form Data'!G13</f>
        <v>2.7568314235200493</v>
      </c>
      <c r="H27" s="97">
        <f>'Form Data'!H13</f>
        <v>0.33031608206712626</v>
      </c>
      <c r="I27" s="238">
        <f>'Form Data'!I13</f>
        <v>7.185453126297662</v>
      </c>
      <c r="J27" s="239">
        <f>'Form Data'!J13</f>
        <v>-0.21330300783158229</v>
      </c>
      <c r="K27" s="96">
        <f>'Form Data'!K13</f>
        <v>-2.8829576751104233E-2</v>
      </c>
      <c r="L27" s="202">
        <f>'Form Data'!L13</f>
        <v>81700713.854782999</v>
      </c>
      <c r="M27" s="201">
        <f>'Form Data'!M13</f>
        <v>8172645.4451138079</v>
      </c>
      <c r="N27" s="96">
        <f>'Form Data'!N13</f>
        <v>0.11115000872291482</v>
      </c>
      <c r="O27" s="200">
        <f>'Form Data'!O13</f>
        <v>13487049.458014991</v>
      </c>
      <c r="P27" s="199">
        <f>'Form Data'!P13</f>
        <v>895621.86801975407</v>
      </c>
      <c r="Q27" s="96">
        <f>'Form Data'!Q13</f>
        <v>7.1129493587477541E-2</v>
      </c>
    </row>
    <row r="28" spans="2:17">
      <c r="B28" s="494"/>
      <c r="C28" s="220" t="s">
        <v>137</v>
      </c>
      <c r="D28" s="99">
        <f>'Form Data'!D14</f>
        <v>1037545.5978918669</v>
      </c>
      <c r="E28" s="98">
        <f>'Form Data'!E14</f>
        <v>66320.221729602781</v>
      </c>
      <c r="F28" s="96">
        <f>'Form Data'!F14</f>
        <v>6.828509978977583E-2</v>
      </c>
      <c r="G28" s="203">
        <f>'Form Data'!G14</f>
        <v>0.25156238990968288</v>
      </c>
      <c r="H28" s="97">
        <f>'Form Data'!H14</f>
        <v>1.442031336978869E-2</v>
      </c>
      <c r="I28" s="238">
        <f>'Form Data'!I14</f>
        <v>10.371761508845108</v>
      </c>
      <c r="J28" s="239">
        <f>'Form Data'!J14</f>
        <v>-0.17010161416262548</v>
      </c>
      <c r="K28" s="96">
        <f>'Form Data'!K14</f>
        <v>-1.6135820791618592E-2</v>
      </c>
      <c r="L28" s="202">
        <f>'Form Data'!L14</f>
        <v>10761175.495886549</v>
      </c>
      <c r="M28" s="201">
        <f>'Form Data'!M14</f>
        <v>522650.5187922623</v>
      </c>
      <c r="N28" s="96">
        <f>'Form Data'!N14</f>
        <v>5.1047442865211581E-2</v>
      </c>
      <c r="O28" s="200">
        <f>'Form Data'!O14</f>
        <v>2328415.0525485077</v>
      </c>
      <c r="P28" s="199">
        <f>'Form Data'!P14</f>
        <v>108529.6512479349</v>
      </c>
      <c r="Q28" s="96">
        <f>'Form Data'!Q14</f>
        <v>4.8889754031604615E-2</v>
      </c>
    </row>
    <row r="29" spans="2:17">
      <c r="B29" s="494"/>
      <c r="C29" s="220" t="s">
        <v>136</v>
      </c>
      <c r="D29" s="99">
        <f>'Form Data'!D15</f>
        <v>74685440.883598357</v>
      </c>
      <c r="E29" s="98">
        <f>'Form Data'!E15</f>
        <v>-417526.89122638106</v>
      </c>
      <c r="F29" s="96">
        <f>'Form Data'!F15</f>
        <v>-5.5593927057345956E-3</v>
      </c>
      <c r="G29" s="203">
        <f>'Form Data'!G15</f>
        <v>18.10816607801215</v>
      </c>
      <c r="H29" s="97">
        <f>'Form Data'!H15</f>
        <v>-0.22956908579305946</v>
      </c>
      <c r="I29" s="238">
        <f>'Form Data'!I15</f>
        <v>4.790220739402157</v>
      </c>
      <c r="J29" s="239">
        <f>'Form Data'!J15</f>
        <v>9.6464503531486834E-2</v>
      </c>
      <c r="K29" s="96">
        <f>'Form Data'!K15</f>
        <v>2.0551664527076387E-2</v>
      </c>
      <c r="L29" s="202">
        <f>'Form Data'!L15</f>
        <v>357759747.85200661</v>
      </c>
      <c r="M29" s="201">
        <f>'Form Data'!M15</f>
        <v>5244724.5265290141</v>
      </c>
      <c r="N29" s="96">
        <f>'Form Data'!N15</f>
        <v>1.4878017047479286E-2</v>
      </c>
      <c r="O29" s="200">
        <f>'Form Data'!O15</f>
        <v>82441993.580581635</v>
      </c>
      <c r="P29" s="199">
        <f>'Form Data'!P15</f>
        <v>-1382256.9040552676</v>
      </c>
      <c r="Q29" s="96">
        <f>'Form Data'!Q15</f>
        <v>-1.6489940513200345E-2</v>
      </c>
    </row>
    <row r="30" spans="2:17">
      <c r="B30" s="494"/>
      <c r="C30" s="220" t="s">
        <v>135</v>
      </c>
      <c r="D30" s="99">
        <f>'Form Data'!D16</f>
        <v>51196791.552924335</v>
      </c>
      <c r="E30" s="98">
        <f>'Form Data'!E16</f>
        <v>-808208.41627621651</v>
      </c>
      <c r="F30" s="96">
        <f>'Form Data'!F16</f>
        <v>-1.5540975228437073E-2</v>
      </c>
      <c r="G30" s="203">
        <f>'Form Data'!G16</f>
        <v>12.413128892773521</v>
      </c>
      <c r="H30" s="97">
        <f>'Form Data'!H16</f>
        <v>-0.28482359677606262</v>
      </c>
      <c r="I30" s="238">
        <f>'Form Data'!I16</f>
        <v>4.5770710180718357</v>
      </c>
      <c r="J30" s="239">
        <f>'Form Data'!J16</f>
        <v>0.10045934856952421</v>
      </c>
      <c r="K30" s="96">
        <f>'Form Data'!K16</f>
        <v>2.2440934346376486E-2</v>
      </c>
      <c r="L30" s="202">
        <f>'Form Data'!L16</f>
        <v>234331350.83515495</v>
      </c>
      <c r="M30" s="201">
        <f>'Form Data'!M16</f>
        <v>1525161.1005644202</v>
      </c>
      <c r="N30" s="96">
        <f>'Form Data'!N16</f>
        <v>6.5512051131594575E-3</v>
      </c>
      <c r="O30" s="200">
        <f>'Form Data'!O16</f>
        <v>71303784.491930902</v>
      </c>
      <c r="P30" s="199">
        <f>'Form Data'!P16</f>
        <v>-309809.91286835074</v>
      </c>
      <c r="Q30" s="96">
        <f>'Form Data'!Q16</f>
        <v>-4.3261327048763317E-3</v>
      </c>
    </row>
    <row r="31" spans="2:17">
      <c r="B31" s="494"/>
      <c r="C31" s="220" t="s">
        <v>134</v>
      </c>
      <c r="D31" s="99">
        <f>'Form Data'!D17</f>
        <v>84907391.661006376</v>
      </c>
      <c r="E31" s="98">
        <f>'Form Data'!E17</f>
        <v>1108926.4024049491</v>
      </c>
      <c r="F31" s="96">
        <f>'Form Data'!F17</f>
        <v>1.323325432014549E-2</v>
      </c>
      <c r="G31" s="203">
        <f>'Form Data'!G17</f>
        <v>20.586571241436978</v>
      </c>
      <c r="H31" s="97">
        <f>'Form Data'!H17</f>
        <v>0.12567457417274497</v>
      </c>
      <c r="I31" s="238">
        <f>'Form Data'!I17</f>
        <v>5.3968106363025727</v>
      </c>
      <c r="J31" s="239">
        <f>'Form Data'!J17</f>
        <v>1.1654723123691646E-2</v>
      </c>
      <c r="K31" s="96">
        <f>'Form Data'!K17</f>
        <v>2.1642313261849111E-3</v>
      </c>
      <c r="L31" s="202">
        <f>'Form Data'!L17</f>
        <v>458229114.41682756</v>
      </c>
      <c r="M31" s="201">
        <f>'Form Data'!M17</f>
        <v>6961313.7141550779</v>
      </c>
      <c r="N31" s="96">
        <f>'Form Data'!N17</f>
        <v>1.5426125469877452E-2</v>
      </c>
      <c r="O31" s="200">
        <f>'Form Data'!O17</f>
        <v>118092112.21193528</v>
      </c>
      <c r="P31" s="199">
        <f>'Form Data'!P17</f>
        <v>1970095.8302958459</v>
      </c>
      <c r="Q31" s="96">
        <f>'Form Data'!Q17</f>
        <v>1.6965739070712058E-2</v>
      </c>
    </row>
    <row r="32" spans="2:17">
      <c r="B32" s="494"/>
      <c r="C32" s="220" t="s">
        <v>133</v>
      </c>
      <c r="D32" s="99">
        <f>'Form Data'!D18</f>
        <v>24258118.274915513</v>
      </c>
      <c r="E32" s="98">
        <f>'Form Data'!E18</f>
        <v>88149.129929669201</v>
      </c>
      <c r="F32" s="96">
        <f>'Form Data'!F18</f>
        <v>3.6470518187631238E-3</v>
      </c>
      <c r="G32" s="203">
        <f>'Form Data'!G18</f>
        <v>5.8816019463132028</v>
      </c>
      <c r="H32" s="97">
        <f>'Form Data'!H18</f>
        <v>-1.9929061449002639E-2</v>
      </c>
      <c r="I32" s="238">
        <f>'Form Data'!I18</f>
        <v>6.9198297804552222</v>
      </c>
      <c r="J32" s="239">
        <f>'Form Data'!J18</f>
        <v>0.16439718048433871</v>
      </c>
      <c r="K32" s="96">
        <f>'Form Data'!K18</f>
        <v>2.433555187643309E-2</v>
      </c>
      <c r="L32" s="202">
        <f>'Form Data'!L18</f>
        <v>167862049.25656542</v>
      </c>
      <c r="M32" s="201">
        <f>'Form Data'!M18</f>
        <v>4583451.7542376816</v>
      </c>
      <c r="N32" s="96">
        <f>'Form Data'!N18</f>
        <v>2.8071356713927794E-2</v>
      </c>
      <c r="O32" s="200">
        <f>'Form Data'!O18</f>
        <v>38215041.808426797</v>
      </c>
      <c r="P32" s="199">
        <f>'Form Data'!P18</f>
        <v>-68898.08651753515</v>
      </c>
      <c r="Q32" s="96">
        <f>'Form Data'!Q18</f>
        <v>-1.7996602937576348E-3</v>
      </c>
    </row>
    <row r="33" spans="2:17">
      <c r="B33" s="494"/>
      <c r="C33" s="220" t="s">
        <v>132</v>
      </c>
      <c r="D33" s="99">
        <f>'Form Data'!D19</f>
        <v>4292644.1784686837</v>
      </c>
      <c r="E33" s="98">
        <f>'Form Data'!E19</f>
        <v>78508.150875823572</v>
      </c>
      <c r="F33" s="96">
        <f>'Form Data'!F19</f>
        <v>1.8629714456718165E-2</v>
      </c>
      <c r="G33" s="203">
        <f>'Form Data'!G19</f>
        <v>1.0407907187516334</v>
      </c>
      <c r="H33" s="97">
        <f>'Form Data'!H19</f>
        <v>1.1833905088242336E-2</v>
      </c>
      <c r="I33" s="238">
        <f>'Form Data'!I19</f>
        <v>7.9070075415295182</v>
      </c>
      <c r="J33" s="239">
        <f>'Form Data'!J19</f>
        <v>-1.5486692679685277E-2</v>
      </c>
      <c r="K33" s="96">
        <f>'Form Data'!K19</f>
        <v>-1.9547748754191558E-3</v>
      </c>
      <c r="L33" s="202">
        <f>'Form Data'!L19</f>
        <v>33941969.892254665</v>
      </c>
      <c r="M33" s="201">
        <f>'Form Data'!M19</f>
        <v>555501.51147695258</v>
      </c>
      <c r="N33" s="96">
        <f>'Form Data'!N19</f>
        <v>1.6638522683542746E-2</v>
      </c>
      <c r="O33" s="200">
        <f>'Form Data'!O19</f>
        <v>9416414.728215456</v>
      </c>
      <c r="P33" s="199">
        <f>'Form Data'!P19</f>
        <v>103405.74093575217</v>
      </c>
      <c r="Q33" s="96">
        <f>'Form Data'!Q19</f>
        <v>1.1103365311575481E-2</v>
      </c>
    </row>
    <row r="34" spans="2:17">
      <c r="B34" s="499"/>
      <c r="C34" s="216" t="s">
        <v>131</v>
      </c>
      <c r="D34" s="99">
        <f>'Form Data'!D20</f>
        <v>19184368.223575853</v>
      </c>
      <c r="E34" s="98">
        <f>'Form Data'!E20</f>
        <v>133070.68009280786</v>
      </c>
      <c r="F34" s="96">
        <f>'Form Data'!F20</f>
        <v>6.9848617811508534E-3</v>
      </c>
      <c r="G34" s="203">
        <f>'Form Data'!G20</f>
        <v>4.6514249870424411</v>
      </c>
      <c r="H34" s="97">
        <f>'Form Data'!H20</f>
        <v>-2.9064058356897959E-4</v>
      </c>
      <c r="I34" s="238">
        <f>'Form Data'!I20</f>
        <v>5.2924266929646091</v>
      </c>
      <c r="J34" s="239">
        <f>'Form Data'!J20</f>
        <v>9.5337964323999991E-2</v>
      </c>
      <c r="K34" s="96">
        <f>'Form Data'!K20</f>
        <v>1.8344494254755071E-2</v>
      </c>
      <c r="L34" s="202">
        <f>'Form Data'!L20</f>
        <v>101531862.47411488</v>
      </c>
      <c r="M34" s="201">
        <f>'Form Data'!M20</f>
        <v>2520578.7449006289</v>
      </c>
      <c r="N34" s="96">
        <f>'Form Data'!N20</f>
        <v>2.5457489792720538E-2</v>
      </c>
      <c r="O34" s="200">
        <f>'Form Data'!O20</f>
        <v>19501146.896054149</v>
      </c>
      <c r="P34" s="199">
        <f>'Form Data'!P20</f>
        <v>-814311.03367551044</v>
      </c>
      <c r="Q34" s="96">
        <f>'Form Data'!Q20</f>
        <v>-4.0083321601323441E-2</v>
      </c>
    </row>
    <row r="35" spans="2:17" ht="15" thickBot="1">
      <c r="B35" s="494"/>
      <c r="C35" s="228" t="s">
        <v>130</v>
      </c>
      <c r="D35" s="94">
        <f>'Form Data'!D21</f>
        <v>8013720.9229152799</v>
      </c>
      <c r="E35" s="93">
        <f>'Form Data'!E21</f>
        <v>19779.290020139888</v>
      </c>
      <c r="F35" s="91">
        <f>'Form Data'!F21</f>
        <v>2.4742850183879172E-3</v>
      </c>
      <c r="G35" s="215">
        <f>'Form Data'!G21</f>
        <v>1.9429997019252929</v>
      </c>
      <c r="H35" s="92">
        <f>'Form Data'!H21</f>
        <v>-8.8643711225144806E-3</v>
      </c>
      <c r="I35" s="240">
        <f>'Form Data'!I21</f>
        <v>3.0995649992502958</v>
      </c>
      <c r="J35" s="241">
        <f>'Form Data'!J21</f>
        <v>-4.7722838506812248E-2</v>
      </c>
      <c r="K35" s="91">
        <f>'Form Data'!K21</f>
        <v>-1.5163163004760817E-2</v>
      </c>
      <c r="L35" s="214">
        <f>'Form Data'!L21</f>
        <v>24839048.88642798</v>
      </c>
      <c r="M35" s="213">
        <f>'Form Data'!M21</f>
        <v>-320186.39052309096</v>
      </c>
      <c r="N35" s="91">
        <f>'Form Data'!N21</f>
        <v>-1.2726395973426933E-2</v>
      </c>
      <c r="O35" s="212">
        <f>'Form Data'!O21</f>
        <v>6097181.8258593082</v>
      </c>
      <c r="P35" s="211">
        <f>'Form Data'!P21</f>
        <v>3146.5257103955373</v>
      </c>
      <c r="Q35" s="91">
        <f>'Form Data'!Q21</f>
        <v>5.1632876335958369E-4</v>
      </c>
    </row>
    <row r="36" spans="2:17">
      <c r="B36" s="493" t="s">
        <v>68</v>
      </c>
      <c r="C36" s="210" t="s">
        <v>129</v>
      </c>
      <c r="D36" s="104">
        <f>Package!D3</f>
        <v>164115681.44921595</v>
      </c>
      <c r="E36" s="103">
        <f>Package!E3</f>
        <v>31325.467189311981</v>
      </c>
      <c r="F36" s="101">
        <f>Package!F3</f>
        <v>1.9091074832717928E-4</v>
      </c>
      <c r="G36" s="209">
        <f>Package!G3</f>
        <v>39.791343272918716</v>
      </c>
      <c r="H36" s="102">
        <f>Package!H3</f>
        <v>-0.2727920558394672</v>
      </c>
      <c r="I36" s="242">
        <f>Package!I3</f>
        <v>4.8676528635040643</v>
      </c>
      <c r="J36" s="243">
        <f>Package!J3</f>
        <v>6.3576514650234728E-2</v>
      </c>
      <c r="K36" s="101">
        <f>Package!K3</f>
        <v>1.3233868496990686E-2</v>
      </c>
      <c r="L36" s="208">
        <f>Package!L3</f>
        <v>798858166.75219691</v>
      </c>
      <c r="M36" s="207">
        <f>Package!M3</f>
        <v>10584392.962030411</v>
      </c>
      <c r="N36" s="101">
        <f>Package!N3</f>
        <v>1.3427305733056024E-2</v>
      </c>
      <c r="O36" s="206">
        <f>Package!O3</f>
        <v>216305381.6854758</v>
      </c>
      <c r="P36" s="205">
        <f>Package!P3</f>
        <v>55780.779792249203</v>
      </c>
      <c r="Q36" s="101">
        <f>Package!Q3</f>
        <v>2.5794627855326205E-4</v>
      </c>
    </row>
    <row r="37" spans="2:17">
      <c r="B37" s="494"/>
      <c r="C37" s="204" t="s">
        <v>128</v>
      </c>
      <c r="D37" s="99">
        <f>Package!D4</f>
        <v>1215479.9112468914</v>
      </c>
      <c r="E37" s="98">
        <f>Package!E4</f>
        <v>50589.823665601201</v>
      </c>
      <c r="F37" s="96">
        <f>Package!F4</f>
        <v>4.3428838656051197E-2</v>
      </c>
      <c r="G37" s="203">
        <f>Package!G4</f>
        <v>0.29470418647792718</v>
      </c>
      <c r="H37" s="97">
        <f>Package!H4</f>
        <v>1.0275400853184735E-2</v>
      </c>
      <c r="I37" s="238">
        <f>Package!I4</f>
        <v>11.180187786297584</v>
      </c>
      <c r="J37" s="239">
        <f>Package!J4</f>
        <v>0.17425417205810589</v>
      </c>
      <c r="K37" s="96">
        <f>Package!K4</f>
        <v>1.5832747876350611E-2</v>
      </c>
      <c r="L37" s="202">
        <f>Package!L4</f>
        <v>13589293.658212567</v>
      </c>
      <c r="M37" s="201">
        <f>Package!M4</f>
        <v>768590.6864072755</v>
      </c>
      <c r="N37" s="96">
        <f>Package!N4</f>
        <v>5.99491843854058E-2</v>
      </c>
      <c r="O37" s="200">
        <f>Package!O4</f>
        <v>1707413.6791263819</v>
      </c>
      <c r="P37" s="199">
        <f>Package!P4</f>
        <v>45927.985485528829</v>
      </c>
      <c r="Q37" s="96">
        <f>Package!Q4</f>
        <v>2.7642721006454016E-2</v>
      </c>
    </row>
    <row r="38" spans="2:17">
      <c r="B38" s="494"/>
      <c r="C38" s="204" t="s">
        <v>127</v>
      </c>
      <c r="D38" s="99">
        <f>Package!D5</f>
        <v>1846851.1432808659</v>
      </c>
      <c r="E38" s="98">
        <f>Package!E5</f>
        <v>-85339.561026250711</v>
      </c>
      <c r="F38" s="96">
        <f>Package!F5</f>
        <v>-4.4167255766222865E-2</v>
      </c>
      <c r="G38" s="203">
        <f>Package!G5</f>
        <v>0.44778589813802594</v>
      </c>
      <c r="H38" s="97">
        <f>Package!H5</f>
        <v>-2.39930803942624E-2</v>
      </c>
      <c r="I38" s="238">
        <f>Package!I5</f>
        <v>6.6414947923496213</v>
      </c>
      <c r="J38" s="239">
        <f>Package!J5</f>
        <v>8.8348221274914707E-2</v>
      </c>
      <c r="K38" s="96">
        <f>Package!K5</f>
        <v>1.3481801500500504E-2</v>
      </c>
      <c r="L38" s="202">
        <f>Package!L5</f>
        <v>12265852.250344815</v>
      </c>
      <c r="M38" s="201">
        <f>Package!M5</f>
        <v>-396076.63824778795</v>
      </c>
      <c r="N38" s="96">
        <f>Package!N5</f>
        <v>-3.1280908440784384E-2</v>
      </c>
      <c r="O38" s="200">
        <f>Package!O5</f>
        <v>3643264.9002438784</v>
      </c>
      <c r="P38" s="199">
        <f>Package!P5</f>
        <v>-133082.00749327103</v>
      </c>
      <c r="Q38" s="96">
        <f>Package!Q5</f>
        <v>-3.5240938066523134E-2</v>
      </c>
    </row>
    <row r="39" spans="2:17">
      <c r="B39" s="494"/>
      <c r="C39" s="204" t="s">
        <v>126</v>
      </c>
      <c r="D39" s="99">
        <f>Package!D6</f>
        <v>44988097.761719428</v>
      </c>
      <c r="E39" s="98">
        <f>Package!E6</f>
        <v>574542.86004295945</v>
      </c>
      <c r="F39" s="96">
        <f>Package!F6</f>
        <v>1.2936205203904367E-2</v>
      </c>
      <c r="G39" s="203">
        <f>Package!G6</f>
        <v>10.907774476055447</v>
      </c>
      <c r="H39" s="97">
        <f>Package!H6</f>
        <v>6.3409311792579359E-2</v>
      </c>
      <c r="I39" s="238">
        <f>Package!I6</f>
        <v>7.0537877658077379</v>
      </c>
      <c r="J39" s="239">
        <f>Package!J6</f>
        <v>4.4035121947539224E-2</v>
      </c>
      <c r="K39" s="96">
        <f>Package!K6</f>
        <v>6.2819794341972008E-3</v>
      </c>
      <c r="L39" s="202">
        <f>Package!L6</f>
        <v>317336493.59857899</v>
      </c>
      <c r="M39" s="201">
        <f>Package!M6</f>
        <v>6008459.7033222914</v>
      </c>
      <c r="N39" s="96">
        <f>Package!N6</f>
        <v>1.9299449613149132E-2</v>
      </c>
      <c r="O39" s="200">
        <f>Package!O6</f>
        <v>69493344.416865408</v>
      </c>
      <c r="P39" s="199">
        <f>Package!P6</f>
        <v>1456584.4177080393</v>
      </c>
      <c r="Q39" s="96">
        <f>Package!Q6</f>
        <v>2.1408785746500552E-2</v>
      </c>
    </row>
    <row r="40" spans="2:17">
      <c r="B40" s="494"/>
      <c r="C40" s="204" t="s">
        <v>125</v>
      </c>
      <c r="D40" s="99">
        <f>Package!D7</f>
        <v>59494715.314935334</v>
      </c>
      <c r="E40" s="98">
        <f>Package!E7</f>
        <v>-369800.16636044532</v>
      </c>
      <c r="F40" s="96">
        <f>Package!F7</f>
        <v>-6.1772848804896221E-3</v>
      </c>
      <c r="G40" s="203">
        <f>Package!G7</f>
        <v>14.425036164223759</v>
      </c>
      <c r="H40" s="97">
        <f>Package!H7</f>
        <v>-0.19195785253607056</v>
      </c>
      <c r="I40" s="238">
        <f>Package!I7</f>
        <v>5.3991080712489605</v>
      </c>
      <c r="J40" s="239">
        <f>Package!J7</f>
        <v>9.3284395503115292E-2</v>
      </c>
      <c r="K40" s="96">
        <f>Package!K7</f>
        <v>1.7581510657721247E-2</v>
      </c>
      <c r="L40" s="202">
        <f>Package!L7</f>
        <v>321218397.65352648</v>
      </c>
      <c r="M40" s="201">
        <f>Package!M7</f>
        <v>3587834.0758136511</v>
      </c>
      <c r="N40" s="96">
        <f>Package!N7</f>
        <v>1.129561977726944E-2</v>
      </c>
      <c r="O40" s="200">
        <f>Package!O7</f>
        <v>65772778.927446231</v>
      </c>
      <c r="P40" s="199">
        <f>Package!P7</f>
        <v>-850682.03517659754</v>
      </c>
      <c r="Q40" s="96">
        <f>Package!Q7</f>
        <v>-1.2768505611767124E-2</v>
      </c>
    </row>
    <row r="41" spans="2:17">
      <c r="B41" s="494"/>
      <c r="C41" s="204" t="s">
        <v>124</v>
      </c>
      <c r="D41" s="99">
        <f>Package!D8</f>
        <v>74025230.649515986</v>
      </c>
      <c r="E41" s="98">
        <f>Package!E8</f>
        <v>4623040.9668624103</v>
      </c>
      <c r="F41" s="96">
        <f>Package!F8</f>
        <v>6.661232142676754E-2</v>
      </c>
      <c r="G41" s="203">
        <f>Package!G8</f>
        <v>17.948092087369186</v>
      </c>
      <c r="H41" s="97">
        <f>Package!H8</f>
        <v>1.002304032702046</v>
      </c>
      <c r="I41" s="238">
        <f>Package!I8</f>
        <v>5.8938502590739201</v>
      </c>
      <c r="J41" s="239">
        <f>Package!J8</f>
        <v>-7.037456355645233E-3</v>
      </c>
      <c r="K41" s="96">
        <f>Package!K8</f>
        <v>-1.1926097724658923E-3</v>
      </c>
      <c r="L41" s="202">
        <f>Package!L8</f>
        <v>436293624.84165651</v>
      </c>
      <c r="M41" s="201">
        <f>Package!M8</f>
        <v>26759096.319373488</v>
      </c>
      <c r="N41" s="96">
        <f>Package!N8</f>
        <v>6.5340269148801478E-2</v>
      </c>
      <c r="O41" s="200">
        <f>Package!O8</f>
        <v>102699621.15342134</v>
      </c>
      <c r="P41" s="199">
        <f>Package!P8</f>
        <v>4706981.3085636199</v>
      </c>
      <c r="Q41" s="96">
        <f>Package!Q8</f>
        <v>4.8034029045607184E-2</v>
      </c>
    </row>
    <row r="42" spans="2:17" ht="15" thickBot="1">
      <c r="B42" s="495"/>
      <c r="C42" s="198" t="s">
        <v>123</v>
      </c>
      <c r="D42" s="197">
        <f>Package!D9</f>
        <v>5808037.5688159205</v>
      </c>
      <c r="E42" s="139">
        <f>Package!E9</f>
        <v>957520.93915418535</v>
      </c>
      <c r="F42" s="137">
        <f>Package!F9</f>
        <v>0.19740596976799993</v>
      </c>
      <c r="G42" s="196">
        <f>Package!G9</f>
        <v>1.4082116626635539</v>
      </c>
      <c r="H42" s="138">
        <f>Package!H9</f>
        <v>0.22387112329826309</v>
      </c>
      <c r="I42" s="244">
        <f>Package!I9</f>
        <v>6.9131886340281978</v>
      </c>
      <c r="J42" s="245">
        <f>Package!J9</f>
        <v>-0.42418770519026872</v>
      </c>
      <c r="K42" s="137">
        <f>Package!K9</f>
        <v>-5.7811905179644997E-2</v>
      </c>
      <c r="L42" s="195">
        <f>Package!L9</f>
        <v>40152059.306746989</v>
      </c>
      <c r="M42" s="194">
        <f>Package!M9</f>
        <v>4561993.355281271</v>
      </c>
      <c r="N42" s="137">
        <f>Package!N9</f>
        <v>0.12818164938223142</v>
      </c>
      <c r="O42" s="193">
        <f>Package!O9</f>
        <v>7114367.5721943118</v>
      </c>
      <c r="P42" s="192">
        <f>Package!P9</f>
        <v>960269.1825204473</v>
      </c>
      <c r="Q42" s="137">
        <f>Package!Q9</f>
        <v>0.15603734645057188</v>
      </c>
    </row>
    <row r="43" spans="2:17">
      <c r="B43" s="505" t="s">
        <v>122</v>
      </c>
      <c r="C43" s="219" t="s">
        <v>12</v>
      </c>
      <c r="D43" s="136">
        <f>'NB &amp; PL'!D3</f>
        <v>174991329.2175383</v>
      </c>
      <c r="E43" s="119">
        <f>'NB &amp; PL'!E3</f>
        <v>3365853.8711666167</v>
      </c>
      <c r="F43" s="117">
        <f>'NB &amp; PL'!F3</f>
        <v>1.9611621551950294E-2</v>
      </c>
      <c r="G43" s="181">
        <f>'NB &amp; PL'!G3</f>
        <v>42.428243231796685</v>
      </c>
      <c r="H43" s="118">
        <f>'NB &amp; PL'!H3</f>
        <v>0.52280849984292388</v>
      </c>
      <c r="I43" s="246">
        <f>'NB &amp; PL'!I3</f>
        <v>6.6601006642239051</v>
      </c>
      <c r="J43" s="247">
        <f>'NB &amp; PL'!J3</f>
        <v>2.5006192068608435E-2</v>
      </c>
      <c r="K43" s="117">
        <f>'NB &amp; PL'!K3</f>
        <v>3.768777094817401E-3</v>
      </c>
      <c r="L43" s="180">
        <f>'NB &amp; PL'!L3</f>
        <v>1165459867.9551508</v>
      </c>
      <c r="M43" s="179">
        <f>'NB &amp; PL'!M3</f>
        <v>26708625.203414917</v>
      </c>
      <c r="N43" s="117">
        <f>'NB &amp; PL'!N3</f>
        <v>2.3454310476864859E-2</v>
      </c>
      <c r="O43" s="178">
        <f>'NB &amp; PL'!O3</f>
        <v>236420390.57223487</v>
      </c>
      <c r="P43" s="177">
        <f>'NB &amp; PL'!P3</f>
        <v>2628755.991987139</v>
      </c>
      <c r="Q43" s="117">
        <f>'NB &amp; PL'!Q3</f>
        <v>1.1244012202176688E-2</v>
      </c>
    </row>
    <row r="44" spans="2:17" ht="15" thickBot="1">
      <c r="B44" s="506"/>
      <c r="C44" s="217" t="s">
        <v>11</v>
      </c>
      <c r="D44" s="134">
        <f>'NB &amp; PL'!D4</f>
        <v>210838097.5702644</v>
      </c>
      <c r="E44" s="113">
        <f>'NB &amp; PL'!E4</f>
        <v>772802.56163644791</v>
      </c>
      <c r="F44" s="111">
        <f>'NB &amp; PL'!F4</f>
        <v>3.6788683328424468E-3</v>
      </c>
      <c r="G44" s="171">
        <f>'NB &amp; PL'!G4</f>
        <v>51.119619047638551</v>
      </c>
      <c r="H44" s="112">
        <f>'NB &amp; PL'!H4</f>
        <v>-0.17158636150511342</v>
      </c>
      <c r="I44" s="234">
        <f>'NB &amp; PL'!I4</f>
        <v>4.4554478303438456</v>
      </c>
      <c r="J44" s="235">
        <f>'NB &amp; PL'!J4</f>
        <v>0.10995223146123845</v>
      </c>
      <c r="K44" s="111">
        <f>'NB &amp; PL'!K4</f>
        <v>2.530257572680809E-2</v>
      </c>
      <c r="L44" s="170">
        <f>'NB &amp; PL'!L4</f>
        <v>939378144.37325847</v>
      </c>
      <c r="M44" s="169">
        <f>'NB &amp; PL'!M4</f>
        <v>26540329.435289145</v>
      </c>
      <c r="N44" s="111">
        <f>'NB &amp; PL'!N4</f>
        <v>2.9074528904231095E-2</v>
      </c>
      <c r="O44" s="168">
        <f>'NB &amp; PL'!O4</f>
        <v>270147182.17686999</v>
      </c>
      <c r="P44" s="167">
        <f>'NB &amp; PL'!P4</f>
        <v>1393549.9546920061</v>
      </c>
      <c r="Q44" s="111">
        <f>'NB &amp; PL'!Q4</f>
        <v>5.1852320773099793E-3</v>
      </c>
    </row>
    <row r="45" spans="2:17">
      <c r="B45" s="493" t="s">
        <v>121</v>
      </c>
      <c r="C45" s="120" t="s">
        <v>120</v>
      </c>
      <c r="D45" s="166">
        <f>Sodium!D3</f>
        <v>411413316.91802311</v>
      </c>
      <c r="E45" s="165">
        <f>Sodium!E3</f>
        <v>2948950.6250174046</v>
      </c>
      <c r="F45" s="158">
        <f>Sodium!F3</f>
        <v>7.2196031486918485E-3</v>
      </c>
      <c r="G45" s="164">
        <f>Sodium!G3</f>
        <v>99.750909699637148</v>
      </c>
      <c r="H45" s="163">
        <f>Sodium!H3</f>
        <v>1.7016421407902271E-2</v>
      </c>
      <c r="I45" s="248">
        <f>Sodium!I3</f>
        <v>5.6611327641154867</v>
      </c>
      <c r="J45" s="249">
        <f>Sodium!J3</f>
        <v>6.0268596734658786E-2</v>
      </c>
      <c r="K45" s="158">
        <f>Sodium!K3</f>
        <v>1.0760588890132398E-2</v>
      </c>
      <c r="L45" s="162">
        <f>Sodium!L3</f>
        <v>2329065407.9980488</v>
      </c>
      <c r="M45" s="161">
        <f>Sodium!M3</f>
        <v>41311975.175635815</v>
      </c>
      <c r="N45" s="158">
        <f>Sodium!N3</f>
        <v>1.8057879220257152E-2</v>
      </c>
      <c r="O45" s="160">
        <f>Sodium!O3</f>
        <v>545415140.15943265</v>
      </c>
      <c r="P45" s="159">
        <f>Sodium!P3</f>
        <v>1355111.808588028</v>
      </c>
      <c r="Q45" s="158">
        <f>Sodium!Q3</f>
        <v>2.4907395102993402E-3</v>
      </c>
    </row>
    <row r="46" spans="2:17">
      <c r="B46" s="494"/>
      <c r="C46" s="100" t="s">
        <v>119</v>
      </c>
      <c r="D46" s="157">
        <f>Sodium!D4</f>
        <v>328429.74302366382</v>
      </c>
      <c r="E46" s="156">
        <f>Sodium!E4</f>
        <v>-75199.082060272223</v>
      </c>
      <c r="F46" s="149">
        <f>Sodium!F4</f>
        <v>-0.18630751172103308</v>
      </c>
      <c r="G46" s="155">
        <f>Sodium!G4</f>
        <v>7.9630785615907543E-2</v>
      </c>
      <c r="H46" s="154">
        <f>Sodium!H4</f>
        <v>-1.8922423640200942E-2</v>
      </c>
      <c r="I46" s="250">
        <f>Sodium!I4</f>
        <v>10.117304222671642</v>
      </c>
      <c r="J46" s="251">
        <f>Sodium!J4</f>
        <v>-0.23881240984476193</v>
      </c>
      <c r="K46" s="149">
        <f>Sodium!K4</f>
        <v>-2.3060034790930467E-2</v>
      </c>
      <c r="L46" s="153">
        <f>Sodium!L4</f>
        <v>3322823.6259442759</v>
      </c>
      <c r="M46" s="152">
        <f>Sodium!M4</f>
        <v>-857203.56287052808</v>
      </c>
      <c r="N46" s="149">
        <f>Sodium!N4</f>
        <v>-0.20507128880986483</v>
      </c>
      <c r="O46" s="151">
        <f>Sodium!O4</f>
        <v>562945.97886430635</v>
      </c>
      <c r="P46" s="150">
        <f>Sodium!P4</f>
        <v>-135881.40559345693</v>
      </c>
      <c r="Q46" s="149">
        <f>Sodium!Q4</f>
        <v>-0.1944420161766994</v>
      </c>
    </row>
    <row r="47" spans="2:17">
      <c r="B47" s="494"/>
      <c r="C47" s="100" t="s">
        <v>118</v>
      </c>
      <c r="D47" s="157">
        <f>Sodium!D5</f>
        <v>635361.18850925856</v>
      </c>
      <c r="E47" s="156">
        <f>Sodium!E5</f>
        <v>13786.531667172327</v>
      </c>
      <c r="F47" s="149">
        <f>Sodium!F5</f>
        <v>2.2180009296413214E-2</v>
      </c>
      <c r="G47" s="155">
        <f>Sodium!G5</f>
        <v>0.15404911298549351</v>
      </c>
      <c r="H47" s="154">
        <f>Sodium!H5</f>
        <v>2.2805240812865113E-3</v>
      </c>
      <c r="I47" s="250">
        <f>Sodium!I5</f>
        <v>6.1598610318885783</v>
      </c>
      <c r="J47" s="251">
        <f>Sodium!J5</f>
        <v>5.8905636568441722E-2</v>
      </c>
      <c r="K47" s="149">
        <f>Sodium!K5</f>
        <v>9.6551495219300409E-3</v>
      </c>
      <c r="L47" s="153">
        <f>Sodium!L5</f>
        <v>3913736.626272595</v>
      </c>
      <c r="M47" s="152">
        <f>Sodium!M5</f>
        <v>121537.37001760677</v>
      </c>
      <c r="N47" s="149">
        <f>Sodium!N5</f>
        <v>3.2049310124497993E-2</v>
      </c>
      <c r="O47" s="151">
        <f>Sodium!O5</f>
        <v>1489330.8529369505</v>
      </c>
      <c r="P47" s="150">
        <f>Sodium!P5</f>
        <v>18165.042132781819</v>
      </c>
      <c r="Q47" s="149">
        <f>Sodium!Q5</f>
        <v>1.2347379200480769E-2</v>
      </c>
    </row>
    <row r="48" spans="2:17" ht="15" thickBot="1">
      <c r="B48" s="495"/>
      <c r="C48" s="297" t="s">
        <v>117</v>
      </c>
      <c r="D48" s="148">
        <f>Sodium!D6</f>
        <v>63558.763752671686</v>
      </c>
      <c r="E48" s="147">
        <f>Sodium!E6</f>
        <v>-1089.0566378865333</v>
      </c>
      <c r="F48" s="140">
        <f>Sodium!F6</f>
        <v>-1.6845991578790943E-2</v>
      </c>
      <c r="G48" s="146">
        <f>Sodium!G6</f>
        <v>1.5410401761439874E-2</v>
      </c>
      <c r="H48" s="145">
        <f>Sodium!H6</f>
        <v>-3.7452184895162693E-4</v>
      </c>
      <c r="I48" s="254">
        <f>Sodium!I6</f>
        <v>5.6392756014291461</v>
      </c>
      <c r="J48" s="255">
        <f>Sodium!J6</f>
        <v>0.23553530771562148</v>
      </c>
      <c r="K48" s="140">
        <f>Sodium!K6</f>
        <v>4.3587458855051373E-2</v>
      </c>
      <c r="L48" s="144">
        <f>Sodium!L6</f>
        <v>358425.38568744063</v>
      </c>
      <c r="M48" s="143">
        <f>Sodium!M6</f>
        <v>9085.3537422263762</v>
      </c>
      <c r="N48" s="140">
        <f>Sodium!N6</f>
        <v>2.6007193311447338E-2</v>
      </c>
      <c r="O48" s="142">
        <f>Sodium!O6</f>
        <v>80636.987830442682</v>
      </c>
      <c r="P48" s="141">
        <f>Sodium!P6</f>
        <v>-2655.7849584373034</v>
      </c>
      <c r="Q48" s="140">
        <f>Sodium!Q6</f>
        <v>-3.1884938746952897E-2</v>
      </c>
    </row>
    <row r="49" spans="2:17">
      <c r="B49" s="503"/>
      <c r="C49" s="285" t="s">
        <v>114</v>
      </c>
      <c r="D49" s="286">
        <f>'Flavor Groups'!D3</f>
        <v>2145691.808408245</v>
      </c>
      <c r="E49" s="287">
        <f>'Flavor Groups'!E3</f>
        <v>-86551.013115905225</v>
      </c>
      <c r="F49" s="288">
        <f>'Flavor Groups'!F3</f>
        <v>-3.8773117458973022E-2</v>
      </c>
      <c r="G49" s="289">
        <f>'Flavor Groups'!G3</f>
        <v>0.52024254204301756</v>
      </c>
      <c r="H49" s="290">
        <f>'Flavor Groups'!H3</f>
        <v>-2.4799536788609577E-2</v>
      </c>
      <c r="I49" s="291">
        <f>'Flavor Groups'!I3</f>
        <v>7.4827337941624021</v>
      </c>
      <c r="J49" s="292">
        <f>'Flavor Groups'!J3</f>
        <v>-6.2717526230232856E-2</v>
      </c>
      <c r="K49" s="288">
        <f>'Flavor Groups'!K3</f>
        <v>-8.311964860303318E-3</v>
      </c>
      <c r="L49" s="293">
        <f>'Flavor Groups'!L3</f>
        <v>16055640.60663381</v>
      </c>
      <c r="M49" s="294">
        <f>'Flavor Groups'!M3</f>
        <v>-787638.93847257085</v>
      </c>
      <c r="N49" s="288">
        <f>'Flavor Groups'!N3</f>
        <v>-4.6762801529433157E-2</v>
      </c>
      <c r="O49" s="295">
        <f>'Flavor Groups'!O3</f>
        <v>4212121.2170632388</v>
      </c>
      <c r="P49" s="296">
        <f>'Flavor Groups'!P3</f>
        <v>-123457.31758417003</v>
      </c>
      <c r="Q49" s="288">
        <f>'Flavor Groups'!Q3</f>
        <v>-2.8475396443074744E-2</v>
      </c>
    </row>
    <row r="50" spans="2:17">
      <c r="B50" s="503"/>
      <c r="C50" s="218" t="s">
        <v>113</v>
      </c>
      <c r="D50" s="135">
        <f>'Flavor Groups'!D4</f>
        <v>551058.7952402049</v>
      </c>
      <c r="E50" s="116">
        <f>'Flavor Groups'!E4</f>
        <v>-30825.022093849722</v>
      </c>
      <c r="F50" s="114">
        <f>'Flavor Groups'!F4</f>
        <v>-5.2974530611758421E-2</v>
      </c>
      <c r="G50" s="176">
        <f>'Flavor Groups'!G4</f>
        <v>0.13360922912018766</v>
      </c>
      <c r="H50" s="115">
        <f>'Flavor Groups'!H4</f>
        <v>-8.4681301975987056E-3</v>
      </c>
      <c r="I50" s="232">
        <f>'Flavor Groups'!I4</f>
        <v>11.255601528163275</v>
      </c>
      <c r="J50" s="233">
        <f>'Flavor Groups'!J4</f>
        <v>0.32071469844118994</v>
      </c>
      <c r="K50" s="114">
        <f>'Flavor Groups'!K4</f>
        <v>2.9329494071164617E-2</v>
      </c>
      <c r="L50" s="175">
        <f>'Flavor Groups'!L4</f>
        <v>6202498.2178134648</v>
      </c>
      <c r="M50" s="174">
        <f>'Flavor Groups'!M4</f>
        <v>-160335.47278110031</v>
      </c>
      <c r="N50" s="114">
        <f>'Flavor Groups'!N4</f>
        <v>-2.5198752722093858E-2</v>
      </c>
      <c r="O50" s="173">
        <f>'Flavor Groups'!O4</f>
        <v>1139742.744720309</v>
      </c>
      <c r="P50" s="172">
        <f>'Flavor Groups'!P4</f>
        <v>-40475.997899682261</v>
      </c>
      <c r="Q50" s="114">
        <f>'Flavor Groups'!Q4</f>
        <v>-3.4295335633993389E-2</v>
      </c>
    </row>
    <row r="51" spans="2:17">
      <c r="B51" s="503"/>
      <c r="C51" s="218" t="s">
        <v>112</v>
      </c>
      <c r="D51" s="135">
        <f>'Flavor Groups'!D5</f>
        <v>231012.59364486346</v>
      </c>
      <c r="E51" s="116">
        <f>'Flavor Groups'!E5</f>
        <v>-25504.54272454881</v>
      </c>
      <c r="F51" s="114">
        <f>'Flavor Groups'!F5</f>
        <v>-9.9426272589522149E-2</v>
      </c>
      <c r="G51" s="176">
        <f>'Flavor Groups'!G5</f>
        <v>5.601110955953658E-2</v>
      </c>
      <c r="H51" s="115">
        <f>'Flavor Groups'!H5</f>
        <v>-6.6221451718003824E-3</v>
      </c>
      <c r="I51" s="232">
        <f>'Flavor Groups'!I5</f>
        <v>11.691635002347789</v>
      </c>
      <c r="J51" s="233">
        <f>'Flavor Groups'!J5</f>
        <v>0.16281873645565526</v>
      </c>
      <c r="K51" s="114">
        <f>'Flavor Groups'!K5</f>
        <v>1.4122762710457322E-2</v>
      </c>
      <c r="L51" s="175">
        <f>'Flavor Groups'!L5</f>
        <v>2700914.9258414311</v>
      </c>
      <c r="M51" s="174">
        <f>'Flavor Groups'!M5</f>
        <v>-256424.00841431972</v>
      </c>
      <c r="N51" s="114">
        <f>'Flavor Groups'!N5</f>
        <v>-8.6707683534032201E-2</v>
      </c>
      <c r="O51" s="173">
        <f>'Flavor Groups'!O5</f>
        <v>690460.57490380632</v>
      </c>
      <c r="P51" s="172">
        <f>'Flavor Groups'!P5</f>
        <v>-32930.957959433668</v>
      </c>
      <c r="Q51" s="114">
        <f>'Flavor Groups'!Q5</f>
        <v>-4.5523007200665419E-2</v>
      </c>
    </row>
    <row r="52" spans="2:17">
      <c r="B52" s="503"/>
      <c r="C52" s="218" t="s">
        <v>111</v>
      </c>
      <c r="D52" s="135">
        <f>'Flavor Groups'!D6</f>
        <v>145534.04018742355</v>
      </c>
      <c r="E52" s="116">
        <f>'Flavor Groups'!E6</f>
        <v>-23958.721521830739</v>
      </c>
      <c r="F52" s="114">
        <f>'Flavor Groups'!F6</f>
        <v>-0.14135542592036598</v>
      </c>
      <c r="G52" s="176">
        <f>'Flavor Groups'!G6</f>
        <v>3.5286054933053347E-2</v>
      </c>
      <c r="H52" s="115">
        <f>'Flavor Groups'!H6</f>
        <v>-6.0986395536553606E-3</v>
      </c>
      <c r="I52" s="232">
        <f>'Flavor Groups'!I6</f>
        <v>8.7358389976610304</v>
      </c>
      <c r="J52" s="233">
        <f>'Flavor Groups'!J6</f>
        <v>0.63905458798904213</v>
      </c>
      <c r="K52" s="114">
        <f>'Flavor Groups'!K6</f>
        <v>7.8926961081693309E-2</v>
      </c>
      <c r="L52" s="175">
        <f>'Flavor Groups'!L6</f>
        <v>1271361.9437564623</v>
      </c>
      <c r="M52" s="174">
        <f>'Flavor Groups'!M6</f>
        <v>-100984.40680327709</v>
      </c>
      <c r="N52" s="114">
        <f>'Flavor Groups'!N6</f>
        <v>-7.3585219038975511E-2</v>
      </c>
      <c r="O52" s="173">
        <f>'Flavor Groups'!O6</f>
        <v>323975.16766430071</v>
      </c>
      <c r="P52" s="172">
        <f>'Flavor Groups'!P6</f>
        <v>-57645.543676498986</v>
      </c>
      <c r="Q52" s="114">
        <f>'Flavor Groups'!Q6</f>
        <v>-0.15105454699763307</v>
      </c>
    </row>
    <row r="53" spans="2:17">
      <c r="B53" s="503"/>
      <c r="C53" s="218" t="s">
        <v>110</v>
      </c>
      <c r="D53" s="135">
        <f>'Flavor Groups'!D7</f>
        <v>9421121.7629352026</v>
      </c>
      <c r="E53" s="116">
        <f>'Flavor Groups'!E7</f>
        <v>73707.56251437217</v>
      </c>
      <c r="F53" s="114">
        <f>'Flavor Groups'!F7</f>
        <v>7.8853425058508456E-3</v>
      </c>
      <c r="G53" s="176">
        <f>'Flavor Groups'!G7</f>
        <v>2.2842368674008924</v>
      </c>
      <c r="H53" s="115">
        <f>'Flavor Groups'!H7</f>
        <v>1.8982175137738366E-3</v>
      </c>
      <c r="I53" s="232">
        <f>'Flavor Groups'!I7</f>
        <v>5.175327176464644</v>
      </c>
      <c r="J53" s="233">
        <f>'Flavor Groups'!J7</f>
        <v>-2.2274651999222073E-2</v>
      </c>
      <c r="K53" s="114">
        <f>'Flavor Groups'!K7</f>
        <v>-4.2855633683285188E-3</v>
      </c>
      <c r="L53" s="175">
        <f>'Flavor Groups'!L7</f>
        <v>48757387.49250105</v>
      </c>
      <c r="M53" s="174">
        <f>'Flavor Groups'!M7</f>
        <v>173250.35298463702</v>
      </c>
      <c r="N53" s="114">
        <f>'Flavor Groups'!N7</f>
        <v>3.5659860025325438E-3</v>
      </c>
      <c r="O53" s="173">
        <f>'Flavor Groups'!O7</f>
        <v>11358243.928769955</v>
      </c>
      <c r="P53" s="172">
        <f>'Flavor Groups'!P7</f>
        <v>9806.6152791418135</v>
      </c>
      <c r="Q53" s="114">
        <f>'Flavor Groups'!Q7</f>
        <v>8.6413794324650224E-4</v>
      </c>
    </row>
    <row r="54" spans="2:17">
      <c r="B54" s="503"/>
      <c r="C54" s="218" t="s">
        <v>109</v>
      </c>
      <c r="D54" s="135">
        <f>'Flavor Groups'!D8</f>
        <v>14814546.03641366</v>
      </c>
      <c r="E54" s="116">
        <f>'Flavor Groups'!E8</f>
        <v>839087.73476389796</v>
      </c>
      <c r="F54" s="114">
        <f>'Flavor Groups'!F8</f>
        <v>6.0040087176593419E-2</v>
      </c>
      <c r="G54" s="176">
        <f>'Flavor Groups'!G8</f>
        <v>3.5919217564215882</v>
      </c>
      <c r="H54" s="115">
        <f>'Flavor Groups'!H8</f>
        <v>0.17956322091291055</v>
      </c>
      <c r="I54" s="232">
        <f>'Flavor Groups'!I8</f>
        <v>5.9359503304745056</v>
      </c>
      <c r="J54" s="233">
        <f>'Flavor Groups'!J8</f>
        <v>-7.2572900403800489E-2</v>
      </c>
      <c r="K54" s="114">
        <f>'Flavor Groups'!K8</f>
        <v>-1.2078325674242591E-2</v>
      </c>
      <c r="L54" s="175">
        <f>'Flavor Groups'!L8</f>
        <v>87938409.440679461</v>
      </c>
      <c r="M54" s="174">
        <f>'Flavor Groups'!M8</f>
        <v>3966543.5730457902</v>
      </c>
      <c r="N54" s="114">
        <f>'Flavor Groups'!N8</f>
        <v>4.7236577775922266E-2</v>
      </c>
      <c r="O54" s="173">
        <f>'Flavor Groups'!O8</f>
        <v>23781456.802128904</v>
      </c>
      <c r="P54" s="172">
        <f>'Flavor Groups'!P8</f>
        <v>954185.70668087155</v>
      </c>
      <c r="Q54" s="114">
        <f>'Flavor Groups'!Q8</f>
        <v>4.1800252982107218E-2</v>
      </c>
    </row>
    <row r="55" spans="2:17">
      <c r="B55" s="503"/>
      <c r="C55" s="218" t="s">
        <v>108</v>
      </c>
      <c r="D55" s="135">
        <f>'Flavor Groups'!D9</f>
        <v>371244052.57790071</v>
      </c>
      <c r="E55" s="116">
        <f>'Flavor Groups'!E9</f>
        <v>1934067.1438935995</v>
      </c>
      <c r="F55" s="114">
        <f>'Flavor Groups'!F9</f>
        <v>5.2369749537660489E-3</v>
      </c>
      <c r="G55" s="176">
        <f>'Flavor Groups'!G9</f>
        <v>90.011505321798808</v>
      </c>
      <c r="H55" s="115">
        <f>'Flavor Groups'!H9</f>
        <v>-0.16214436062732318</v>
      </c>
      <c r="I55" s="232">
        <f>'Flavor Groups'!I9</f>
        <v>5.5538439514831843</v>
      </c>
      <c r="J55" s="233">
        <f>'Flavor Groups'!J9</f>
        <v>7.0401981782143963E-2</v>
      </c>
      <c r="K55" s="114">
        <f>'Flavor Groups'!K9</f>
        <v>1.2839012826460588E-2</v>
      </c>
      <c r="L55" s="175">
        <f>'Flavor Groups'!L9</f>
        <v>2061831535.9338801</v>
      </c>
      <c r="M55" s="174">
        <f>'Flavor Groups'!M9</f>
        <v>36741661.975365639</v>
      </c>
      <c r="N55" s="114">
        <f>'Flavor Groups'!N9</f>
        <v>1.8143225368830382E-2</v>
      </c>
      <c r="O55" s="173">
        <f>'Flavor Groups'!O9</f>
        <v>479319541.88484645</v>
      </c>
      <c r="P55" s="172">
        <f>'Flavor Groups'!P9</f>
        <v>-248472.61724793911</v>
      </c>
      <c r="Q55" s="114">
        <f>'Flavor Groups'!Q9</f>
        <v>-5.1811757609796546E-4</v>
      </c>
    </row>
    <row r="56" spans="2:17">
      <c r="B56" s="503"/>
      <c r="C56" s="218" t="s">
        <v>107</v>
      </c>
      <c r="D56" s="135">
        <f>'Flavor Groups'!D10</f>
        <v>4281829.9415667225</v>
      </c>
      <c r="E56" s="116">
        <f>'Flavor Groups'!E10</f>
        <v>-152755.36697443016</v>
      </c>
      <c r="F56" s="114">
        <f>'Flavor Groups'!F10</f>
        <v>-3.4446370144288002E-2</v>
      </c>
      <c r="G56" s="176">
        <f>'Flavor Groups'!G10</f>
        <v>1.0381687084172113</v>
      </c>
      <c r="H56" s="115">
        <f>'Flavor Groups'!H10</f>
        <v>-4.461474686707434E-2</v>
      </c>
      <c r="I56" s="232">
        <f>'Flavor Groups'!I10</f>
        <v>7.2893389687026717</v>
      </c>
      <c r="J56" s="233">
        <f>'Flavor Groups'!J10</f>
        <v>-1.2235044602269873E-2</v>
      </c>
      <c r="K56" s="114">
        <f>'Flavor Groups'!K10</f>
        <v>-1.6756722016342165E-3</v>
      </c>
      <c r="L56" s="175">
        <f>'Flavor Groups'!L10</f>
        <v>31211709.850420199</v>
      </c>
      <c r="M56" s="174">
        <f>'Flavor Groups'!M10</f>
        <v>-1167742.9982077554</v>
      </c>
      <c r="N56" s="114">
        <f>'Flavor Groups'!N10</f>
        <v>-3.6064321521024012E-2</v>
      </c>
      <c r="O56" s="173">
        <f>'Flavor Groups'!O10</f>
        <v>8074565.6581664104</v>
      </c>
      <c r="P56" s="172">
        <f>'Flavor Groups'!P10</f>
        <v>-62716.832551687956</v>
      </c>
      <c r="Q56" s="114">
        <f>'Flavor Groups'!Q10</f>
        <v>-7.707343652285239E-3</v>
      </c>
    </row>
    <row r="57" spans="2:17">
      <c r="B57" s="503"/>
      <c r="C57" s="218" t="s">
        <v>106</v>
      </c>
      <c r="D57" s="135">
        <f>'Flavor Groups'!D11</f>
        <v>2472574.6931838286</v>
      </c>
      <c r="E57" s="116">
        <f>'Flavor Groups'!E11</f>
        <v>-163878.49169261474</v>
      </c>
      <c r="F57" s="114">
        <f>'Flavor Groups'!F11</f>
        <v>-6.21586958693882E-2</v>
      </c>
      <c r="G57" s="176">
        <f>'Flavor Groups'!G11</f>
        <v>0.59949827777337894</v>
      </c>
      <c r="H57" s="115">
        <f>'Flavor Groups'!H11</f>
        <v>-4.423900330170083E-2</v>
      </c>
      <c r="I57" s="232">
        <f>'Flavor Groups'!I11</f>
        <v>5.2594459985433266</v>
      </c>
      <c r="J57" s="233">
        <f>'Flavor Groups'!J11</f>
        <v>3.8741094051542468E-2</v>
      </c>
      <c r="K57" s="114">
        <f>'Flavor Groups'!K11</f>
        <v>7.4206634468480396E-3</v>
      </c>
      <c r="L57" s="175">
        <f>'Flavor Groups'!L11</f>
        <v>13004373.076165183</v>
      </c>
      <c r="M57" s="174">
        <f>'Flavor Groups'!M11</f>
        <v>-759770.99658224918</v>
      </c>
      <c r="N57" s="114">
        <f>'Flavor Groups'!N11</f>
        <v>-5.5199291184881712E-2</v>
      </c>
      <c r="O57" s="173">
        <f>'Flavor Groups'!O11</f>
        <v>4139555.723231798</v>
      </c>
      <c r="P57" s="172">
        <f>'Flavor Groups'!P11</f>
        <v>-166540.04445087537</v>
      </c>
      <c r="Q57" s="114">
        <f>'Flavor Groups'!Q11</f>
        <v>-3.8675415837418528E-2</v>
      </c>
    </row>
    <row r="58" spans="2:17">
      <c r="B58" s="503"/>
      <c r="C58" s="218" t="s">
        <v>105</v>
      </c>
      <c r="D58" s="135">
        <f>'Flavor Groups'!D12</f>
        <v>833687.25004632003</v>
      </c>
      <c r="E58" s="116">
        <f>'Flavor Groups'!E12</f>
        <v>294530.60778875498</v>
      </c>
      <c r="F58" s="114">
        <f>'Flavor Groups'!F12</f>
        <v>0.54628021748093814</v>
      </c>
      <c r="G58" s="176">
        <f>'Flavor Groups'!G12</f>
        <v>0.20213507481985485</v>
      </c>
      <c r="H58" s="115">
        <f>'Flavor Groups'!H12</f>
        <v>7.0490320818004465E-2</v>
      </c>
      <c r="I58" s="232">
        <f>'Flavor Groups'!I12</f>
        <v>5.864573723837454</v>
      </c>
      <c r="J58" s="233">
        <f>'Flavor Groups'!J12</f>
        <v>-0.55389190051224713</v>
      </c>
      <c r="K58" s="114">
        <f>'Flavor Groups'!K12</f>
        <v>-8.6296621798666359E-2</v>
      </c>
      <c r="L58" s="175">
        <f>'Flavor Groups'!L12</f>
        <v>4889220.3405199517</v>
      </c>
      <c r="M58" s="174">
        <f>'Flavor Groups'!M12</f>
        <v>1428661.9660499608</v>
      </c>
      <c r="N58" s="114">
        <f>'Flavor Groups'!N12</f>
        <v>0.41284145835822539</v>
      </c>
      <c r="O58" s="173">
        <f>'Flavor Groups'!O12</f>
        <v>1030471.0828633141</v>
      </c>
      <c r="P58" s="172">
        <f>'Flavor Groups'!P12</f>
        <v>289191.33259242901</v>
      </c>
      <c r="Q58" s="114">
        <f>'Flavor Groups'!Q12</f>
        <v>0.39012441994638342</v>
      </c>
    </row>
    <row r="59" spans="2:17">
      <c r="B59" s="503"/>
      <c r="C59" s="218" t="s">
        <v>104</v>
      </c>
      <c r="D59" s="135">
        <f>'Flavor Groups'!D13</f>
        <v>1477105.8943767729</v>
      </c>
      <c r="E59" s="116">
        <f>'Flavor Groups'!E13</f>
        <v>20887.284547559218</v>
      </c>
      <c r="F59" s="114">
        <f>'Flavor Groups'!F13</f>
        <v>1.4343508870559548E-2</v>
      </c>
      <c r="G59" s="176">
        <f>'Flavor Groups'!G13</f>
        <v>0.35813779143210944</v>
      </c>
      <c r="H59" s="115">
        <f>'Flavor Groups'!H13</f>
        <v>2.5759275159396577E-3</v>
      </c>
      <c r="I59" s="232">
        <f>'Flavor Groups'!I13</f>
        <v>9.0181333705442768</v>
      </c>
      <c r="J59" s="233">
        <f>'Flavor Groups'!J13</f>
        <v>-0.26233880635937012</v>
      </c>
      <c r="K59" s="114">
        <f>'Flavor Groups'!K13</f>
        <v>-2.8267829627489634E-2</v>
      </c>
      <c r="L59" s="175">
        <f>'Flavor Groups'!L13</f>
        <v>13320737.957906833</v>
      </c>
      <c r="M59" s="174">
        <f>'Flavor Groups'!M13</f>
        <v>-193658.33410249278</v>
      </c>
      <c r="N59" s="114">
        <f>'Flavor Groups'!N13</f>
        <v>-1.4329780621942942E-2</v>
      </c>
      <c r="O59" s="173">
        <f>'Flavor Groups'!O13</f>
        <v>2932490.3030639705</v>
      </c>
      <c r="P59" s="172">
        <f>'Flavor Groups'!P13</f>
        <v>13535.032575141173</v>
      </c>
      <c r="Q59" s="114">
        <f>'Flavor Groups'!Q13</f>
        <v>4.636944153267035E-3</v>
      </c>
    </row>
    <row r="60" spans="2:17" ht="15" thickBot="1">
      <c r="B60" s="504"/>
      <c r="C60" s="217" t="s">
        <v>103</v>
      </c>
      <c r="D60" s="134">
        <f>'Flavor Groups'!D14</f>
        <v>424056.62674467202</v>
      </c>
      <c r="E60" s="113">
        <f>'Flavor Groups'!E14</f>
        <v>-35897.979662079772</v>
      </c>
      <c r="F60" s="111">
        <f>'Flavor Groups'!F14</f>
        <v>-7.8046788013541715E-2</v>
      </c>
      <c r="G60" s="171">
        <f>'Flavor Groups'!G14</f>
        <v>0.10281639544100869</v>
      </c>
      <c r="H60" s="112">
        <f>'Flavor Groups'!H14</f>
        <v>-9.4897624853711171E-3</v>
      </c>
      <c r="I60" s="234">
        <f>'Flavor Groups'!I14</f>
        <v>10.112414047598071</v>
      </c>
      <c r="J60" s="235">
        <f>'Flavor Groups'!J14</f>
        <v>0.32843964759457478</v>
      </c>
      <c r="K60" s="111">
        <f>'Flavor Groups'!K14</f>
        <v>3.3569144211421632E-2</v>
      </c>
      <c r="L60" s="170">
        <f>'Flavor Groups'!L14</f>
        <v>4288236.1892698715</v>
      </c>
      <c r="M60" s="169">
        <f>'Flavor Groups'!M14</f>
        <v>-211947.90497747157</v>
      </c>
      <c r="N60" s="111">
        <f>'Flavor Groups'!N14</f>
        <v>-4.7097607684185173E-2</v>
      </c>
      <c r="O60" s="168">
        <f>'Flavor Groups'!O14</f>
        <v>767915.6987217092</v>
      </c>
      <c r="P60" s="167">
        <f>'Flavor Groups'!P14</f>
        <v>-64889.799662931589</v>
      </c>
      <c r="Q60" s="111">
        <f>'Flavor Groups'!Q14</f>
        <v>-7.7917112445577891E-2</v>
      </c>
    </row>
    <row r="61" spans="2:17">
      <c r="B61" s="498" t="s">
        <v>102</v>
      </c>
      <c r="C61" s="120" t="s">
        <v>101</v>
      </c>
      <c r="D61" s="166">
        <f>'Cheddar Sharpness'!D3</f>
        <v>412440666.61330855</v>
      </c>
      <c r="E61" s="165">
        <f>'Cheddar Sharpness'!E3</f>
        <v>2886449.0179862976</v>
      </c>
      <c r="F61" s="158">
        <f>'Cheddar Sharpness'!F3</f>
        <v>7.0477824277673006E-3</v>
      </c>
      <c r="G61" s="164">
        <f>'Cheddar Sharpness'!G3</f>
        <v>99.999999999999957</v>
      </c>
      <c r="H61" s="163">
        <f>'Cheddar Sharpness'!H3</f>
        <v>-2.8421709430404007E-14</v>
      </c>
      <c r="I61" s="248">
        <f>'Cheddar Sharpness'!I3</f>
        <v>5.6654461666524591</v>
      </c>
      <c r="J61" s="249">
        <f>'Cheddar Sharpness'!J3</f>
        <v>5.9167679812006213E-2</v>
      </c>
      <c r="K61" s="158">
        <f>'Cheddar Sharpness'!K3</f>
        <v>1.0553824600559848E-2</v>
      </c>
      <c r="L61" s="162">
        <f>'Cheddar Sharpness'!L3</f>
        <v>2336660393.6359539</v>
      </c>
      <c r="M61" s="161">
        <f>'Cheddar Sharpness'!M3</f>
        <v>40585394.336524963</v>
      </c>
      <c r="N61" s="158">
        <f>'Cheddar Sharpness'!N3</f>
        <v>1.7675988087892707E-2</v>
      </c>
      <c r="O61" s="160">
        <f>'Cheddar Sharpness'!O3</f>
        <v>547548053.97906411</v>
      </c>
      <c r="P61" s="159">
        <f>'Cheddar Sharpness'!P3</f>
        <v>1234739.6601686478</v>
      </c>
      <c r="Q61" s="158">
        <f>'Cheddar Sharpness'!Q3</f>
        <v>2.2601310050589436E-3</v>
      </c>
    </row>
    <row r="62" spans="2:17">
      <c r="B62" s="496"/>
      <c r="C62" s="106" t="s">
        <v>100</v>
      </c>
      <c r="D62" s="157">
        <f>'Cheddar Sharpness'!D4</f>
        <v>11998858.496011889</v>
      </c>
      <c r="E62" s="156">
        <f>'Cheddar Sharpness'!E4</f>
        <v>198362.01084886678</v>
      </c>
      <c r="F62" s="149">
        <f>'Cheddar Sharpness'!F4</f>
        <v>1.6809632636920906E-2</v>
      </c>
      <c r="G62" s="155">
        <f>'Cheddar Sharpness'!G4</f>
        <v>2.9092326405489102</v>
      </c>
      <c r="H62" s="154">
        <f>'Cheddar Sharpness'!H4</f>
        <v>2.7930000217414541E-2</v>
      </c>
      <c r="I62" s="250">
        <f>'Cheddar Sharpness'!I4</f>
        <v>5.9894883168318458</v>
      </c>
      <c r="J62" s="251">
        <f>'Cheddar Sharpness'!J4</f>
        <v>-1.3195751234687414E-2</v>
      </c>
      <c r="K62" s="149">
        <f>'Cheddar Sharpness'!K4</f>
        <v>-2.1983084708534014E-3</v>
      </c>
      <c r="L62" s="153">
        <f>'Cheddar Sharpness'!L4</f>
        <v>71867022.777181745</v>
      </c>
      <c r="M62" s="152">
        <f>'Cheddar Sharpness'!M4</f>
        <v>1032370.530418545</v>
      </c>
      <c r="N62" s="149">
        <f>'Cheddar Sharpness'!N4</f>
        <v>1.4574371408249827E-2</v>
      </c>
      <c r="O62" s="151">
        <f>'Cheddar Sharpness'!O4</f>
        <v>19048230.615592498</v>
      </c>
      <c r="P62" s="150">
        <f>'Cheddar Sharpness'!P4</f>
        <v>381159.99648687989</v>
      </c>
      <c r="Q62" s="149">
        <f>'Cheddar Sharpness'!Q4</f>
        <v>2.0418843655992024E-2</v>
      </c>
    </row>
    <row r="63" spans="2:17">
      <c r="B63" s="496"/>
      <c r="C63" s="106" t="s">
        <v>99</v>
      </c>
      <c r="D63" s="157">
        <f>'Cheddar Sharpness'!D5</f>
        <v>35605920.141084954</v>
      </c>
      <c r="E63" s="156">
        <f>'Cheddar Sharpness'!E5</f>
        <v>135838.14753329009</v>
      </c>
      <c r="F63" s="149">
        <f>'Cheddar Sharpness'!F5</f>
        <v>3.8296541732828525E-3</v>
      </c>
      <c r="G63" s="155">
        <f>'Cheddar Sharpness'!G5</f>
        <v>8.6329799710240334</v>
      </c>
      <c r="H63" s="154">
        <f>'Cheddar Sharpness'!H5</f>
        <v>-2.7676047075969379E-2</v>
      </c>
      <c r="I63" s="250">
        <f>'Cheddar Sharpness'!I5</f>
        <v>5.3413556288154407</v>
      </c>
      <c r="J63" s="251">
        <f>'Cheddar Sharpness'!J5</f>
        <v>5.5452643119649814E-2</v>
      </c>
      <c r="K63" s="149">
        <f>'Cheddar Sharpness'!K5</f>
        <v>1.0490666073461904E-2</v>
      </c>
      <c r="L63" s="153">
        <f>'Cheddar Sharpness'!L5</f>
        <v>190183881.96473718</v>
      </c>
      <c r="M63" s="152">
        <f>'Cheddar Sharpness'!M5</f>
        <v>2692469.6521479189</v>
      </c>
      <c r="N63" s="149">
        <f>'Cheddar Sharpness'!N5</f>
        <v>1.43604958698534E-2</v>
      </c>
      <c r="O63" s="151">
        <f>'Cheddar Sharpness'!O5</f>
        <v>52268148.281639233</v>
      </c>
      <c r="P63" s="150">
        <f>'Cheddar Sharpness'!P5</f>
        <v>-167062.32034184784</v>
      </c>
      <c r="Q63" s="149">
        <f>'Cheddar Sharpness'!Q5</f>
        <v>-3.1860713139871696E-3</v>
      </c>
    </row>
    <row r="64" spans="2:17">
      <c r="B64" s="496"/>
      <c r="C64" s="106" t="s">
        <v>98</v>
      </c>
      <c r="D64" s="157">
        <f>'Cheddar Sharpness'!D6</f>
        <v>9537878.2553565539</v>
      </c>
      <c r="E64" s="156">
        <f>'Cheddar Sharpness'!E6</f>
        <v>84156.931324586272</v>
      </c>
      <c r="F64" s="149">
        <f>'Cheddar Sharpness'!F6</f>
        <v>8.9019898556406494E-3</v>
      </c>
      <c r="G64" s="155">
        <f>'Cheddar Sharpness'!G6</f>
        <v>2.3125455435021314</v>
      </c>
      <c r="H64" s="154">
        <f>'Cheddar Sharpness'!H6</f>
        <v>4.2501047348215693E-3</v>
      </c>
      <c r="I64" s="250">
        <f>'Cheddar Sharpness'!I6</f>
        <v>5.2767537320426685</v>
      </c>
      <c r="J64" s="251">
        <f>'Cheddar Sharpness'!J6</f>
        <v>-1.2261568999390349E-2</v>
      </c>
      <c r="K64" s="149">
        <f>'Cheddar Sharpness'!K6</f>
        <v>-2.3183084754877783E-3</v>
      </c>
      <c r="L64" s="153">
        <f>'Cheddar Sharpness'!L6</f>
        <v>50329034.679721311</v>
      </c>
      <c r="M64" s="152">
        <f>'Cheddar Sharpness'!M6</f>
        <v>328157.94512864202</v>
      </c>
      <c r="N64" s="149">
        <f>'Cheddar Sharpness'!N6</f>
        <v>6.5630438216218081E-3</v>
      </c>
      <c r="O64" s="151">
        <f>'Cheddar Sharpness'!O6</f>
        <v>11470850.322227707</v>
      </c>
      <c r="P64" s="150">
        <f>'Cheddar Sharpness'!P6</f>
        <v>-29246.916192477569</v>
      </c>
      <c r="Q64" s="149">
        <f>'Cheddar Sharpness'!Q6</f>
        <v>-2.543188599724861E-3</v>
      </c>
    </row>
    <row r="65" spans="2:17" ht="15" thickBot="1">
      <c r="B65" s="497"/>
      <c r="C65" s="105" t="s">
        <v>97</v>
      </c>
      <c r="D65" s="148">
        <f>'Cheddar Sharpness'!D7</f>
        <v>19118768.490871139</v>
      </c>
      <c r="E65" s="147">
        <f>'Cheddar Sharpness'!E7</f>
        <v>-1298012.3180826679</v>
      </c>
      <c r="F65" s="140">
        <f>'Cheddar Sharpness'!F7</f>
        <v>-6.3575758109399055E-2</v>
      </c>
      <c r="G65" s="146">
        <f>'Cheddar Sharpness'!G7</f>
        <v>4.6355197337502823</v>
      </c>
      <c r="H65" s="145">
        <f>'Cheddar Sharpness'!H7</f>
        <v>-0.34960309780787924</v>
      </c>
      <c r="I65" s="254">
        <f>'Cheddar Sharpness'!I7</f>
        <v>5.1441531063526531</v>
      </c>
      <c r="J65" s="255">
        <f>'Cheddar Sharpness'!J7</f>
        <v>0.10523376558114617</v>
      </c>
      <c r="K65" s="140">
        <f>'Cheddar Sharpness'!K7</f>
        <v>2.0884193309003009E-2</v>
      </c>
      <c r="L65" s="144">
        <f>'Cheddar Sharpness'!L7</f>
        <v>98349872.321952</v>
      </c>
      <c r="M65" s="143">
        <f>'Cheddar Sharpness'!M7</f>
        <v>-4528639.3725778759</v>
      </c>
      <c r="N65" s="140">
        <f>'Cheddar Sharpness'!N7</f>
        <v>-4.401929322251915E-2</v>
      </c>
      <c r="O65" s="142">
        <f>'Cheddar Sharpness'!O7</f>
        <v>26780181.14490724</v>
      </c>
      <c r="P65" s="141">
        <f>'Cheddar Sharpness'!P7</f>
        <v>-1280169.7804219835</v>
      </c>
      <c r="Q65" s="140">
        <f>'Cheddar Sharpness'!Q7</f>
        <v>-4.5622016054917301E-2</v>
      </c>
    </row>
    <row r="66" spans="2:17">
      <c r="B66" s="493" t="s">
        <v>69</v>
      </c>
      <c r="C66" s="362" t="s">
        <v>294</v>
      </c>
      <c r="D66" s="317">
        <f>Size!D3</f>
        <v>422001.93351458525</v>
      </c>
      <c r="E66" s="318">
        <f>Size!E3</f>
        <v>-61066.696620305185</v>
      </c>
      <c r="F66" s="321">
        <f>Size!F3</f>
        <v>-0.12641412174343244</v>
      </c>
      <c r="G66" s="333">
        <f>Size!G3</f>
        <v>0.10231821633394868</v>
      </c>
      <c r="H66" s="334">
        <f>Size!H3</f>
        <v>-1.5631644607834463E-2</v>
      </c>
      <c r="I66" s="332">
        <f>Size!I3</f>
        <v>17.540285457549423</v>
      </c>
      <c r="J66" s="319">
        <f>Size!J3</f>
        <v>-1.4919551076168602E-2</v>
      </c>
      <c r="K66" s="321">
        <f>Size!K3</f>
        <v>-8.4986481609517037E-4</v>
      </c>
      <c r="L66" s="337">
        <f>Size!L3</f>
        <v>7402034.3774836175</v>
      </c>
      <c r="M66" s="340">
        <f>Size!M3</f>
        <v>-1078334.4577703141</v>
      </c>
      <c r="N66" s="321">
        <f>Size!N3</f>
        <v>-0.12715655164520034</v>
      </c>
      <c r="O66" s="329">
        <f>Size!O3</f>
        <v>3130686.0544297695</v>
      </c>
      <c r="P66" s="320">
        <f>Size!P3</f>
        <v>-432864.60282054497</v>
      </c>
      <c r="Q66" s="321">
        <f>Size!Q3</f>
        <v>-0.12147002932029297</v>
      </c>
    </row>
    <row r="67" spans="2:17">
      <c r="B67" s="494"/>
      <c r="C67" s="362" t="s">
        <v>295</v>
      </c>
      <c r="D67" s="157">
        <f>Size!D4</f>
        <v>35199125.411743946</v>
      </c>
      <c r="E67" s="357">
        <f>Size!E4</f>
        <v>1025652.0284400582</v>
      </c>
      <c r="F67" s="325">
        <f>Size!F4</f>
        <v>3.0013104519283674E-2</v>
      </c>
      <c r="G67" s="313">
        <f>Size!G4</f>
        <v>8.5343488799918781</v>
      </c>
      <c r="H67" s="335">
        <f>Size!H4</f>
        <v>0.19028308475924938</v>
      </c>
      <c r="I67" s="315">
        <f>Size!I4</f>
        <v>9.5213585286381726</v>
      </c>
      <c r="J67" s="358">
        <f>Size!J4</f>
        <v>-4.7480413204663563E-2</v>
      </c>
      <c r="K67" s="325">
        <f>Size!K4</f>
        <v>-4.9619826912375058E-3</v>
      </c>
      <c r="L67" s="338">
        <f>Size!L4</f>
        <v>335143492.93971288</v>
      </c>
      <c r="M67" s="359">
        <f>Size!M4</f>
        <v>8143030.0515249968</v>
      </c>
      <c r="N67" s="325">
        <f>Size!N4</f>
        <v>2.4902197322911327E-2</v>
      </c>
      <c r="O67" s="360">
        <f>Size!O4</f>
        <v>90038700.16429995</v>
      </c>
      <c r="P67" s="361">
        <f>Size!P4</f>
        <v>2516524.0978927016</v>
      </c>
      <c r="Q67" s="325">
        <f>Size!Q4</f>
        <v>2.8752988225330397E-2</v>
      </c>
    </row>
    <row r="68" spans="2:17">
      <c r="B68" s="494"/>
      <c r="C68" s="100" t="s">
        <v>96</v>
      </c>
      <c r="D68" s="157">
        <f>Size!D5</f>
        <v>124362011.66554585</v>
      </c>
      <c r="E68" s="322">
        <f>Size!E5</f>
        <v>629959.56622968614</v>
      </c>
      <c r="F68" s="325">
        <f>Size!F5</f>
        <v>5.0913207656495965E-3</v>
      </c>
      <c r="G68" s="313">
        <f>Size!G5</f>
        <v>30.152703584427023</v>
      </c>
      <c r="H68" s="335">
        <f>Size!H5</f>
        <v>-5.8693779712680083E-2</v>
      </c>
      <c r="I68" s="315">
        <f>Size!I5</f>
        <v>6.0087358197503411</v>
      </c>
      <c r="J68" s="323">
        <f>Size!J5</f>
        <v>7.4875405695805419E-2</v>
      </c>
      <c r="K68" s="325">
        <f>Size!K5</f>
        <v>1.2618329463642363E-2</v>
      </c>
      <c r="L68" s="338">
        <f>Size!L5</f>
        <v>747258474.11097515</v>
      </c>
      <c r="M68" s="341">
        <f>Size!M5</f>
        <v>13049748.209109545</v>
      </c>
      <c r="N68" s="325">
        <f>Size!N5</f>
        <v>1.7773894192118025E-2</v>
      </c>
      <c r="O68" s="330">
        <f>Size!O5</f>
        <v>243404944.34738934</v>
      </c>
      <c r="P68" s="324">
        <f>Size!P5</f>
        <v>1064292.4102381766</v>
      </c>
      <c r="Q68" s="325">
        <f>Size!Q5</f>
        <v>4.391720504714129E-3</v>
      </c>
    </row>
    <row r="69" spans="2:17">
      <c r="B69" s="494"/>
      <c r="C69" s="100" t="s">
        <v>95</v>
      </c>
      <c r="D69" s="157">
        <f>Size!D6</f>
        <v>32609164.004370585</v>
      </c>
      <c r="E69" s="322">
        <f>Size!E6</f>
        <v>-1085397.139610216</v>
      </c>
      <c r="F69" s="325">
        <f>Size!F6</f>
        <v>-3.2212829096428565E-2</v>
      </c>
      <c r="G69" s="313">
        <f>Size!G6</f>
        <v>7.9063891231035912</v>
      </c>
      <c r="H69" s="335">
        <f>Size!H6</f>
        <v>-0.32074166847189023</v>
      </c>
      <c r="I69" s="315">
        <f>Size!I6</f>
        <v>5.3393362838541814</v>
      </c>
      <c r="J69" s="323">
        <f>Size!J6</f>
        <v>6.5552375077700731E-2</v>
      </c>
      <c r="K69" s="325">
        <f>Size!K6</f>
        <v>1.2429856097935742E-2</v>
      </c>
      <c r="L69" s="338">
        <f>Size!L6</f>
        <v>174111292.55468759</v>
      </c>
      <c r="M69" s="341">
        <f>Size!M6</f>
        <v>-3586541.8197236061</v>
      </c>
      <c r="N69" s="325">
        <f>Size!N6</f>
        <v>-2.0183373828668756E-2</v>
      </c>
      <c r="O69" s="330">
        <f>Size!O6</f>
        <v>41850344.715238154</v>
      </c>
      <c r="P69" s="324">
        <f>Size!P6</f>
        <v>-1436620.4755126908</v>
      </c>
      <c r="Q69" s="325">
        <f>Size!Q6</f>
        <v>-3.3188292807823233E-2</v>
      </c>
    </row>
    <row r="70" spans="2:17">
      <c r="B70" s="494"/>
      <c r="C70" s="100" t="s">
        <v>94</v>
      </c>
      <c r="D70" s="157">
        <f>Size!D7</f>
        <v>84651708.036561564</v>
      </c>
      <c r="E70" s="322">
        <f>Size!E7</f>
        <v>1697667.23246032</v>
      </c>
      <c r="F70" s="325">
        <f>Size!F7</f>
        <v>2.0465154150470118E-2</v>
      </c>
      <c r="G70" s="313">
        <f>Size!G7</f>
        <v>20.524578415524751</v>
      </c>
      <c r="H70" s="335">
        <f>Size!H7</f>
        <v>0.26986310794913848</v>
      </c>
      <c r="I70" s="315">
        <f>Size!I7</f>
        <v>5.1824025321503964</v>
      </c>
      <c r="J70" s="323">
        <f>Size!J7</f>
        <v>0.14009225685830629</v>
      </c>
      <c r="K70" s="325">
        <f>Size!K7</f>
        <v>2.7783347158300577E-2</v>
      </c>
      <c r="L70" s="338">
        <f>Size!L7</f>
        <v>438699226.07953268</v>
      </c>
      <c r="M70" s="341">
        <f>Size!M7</f>
        <v>20419213.756013691</v>
      </c>
      <c r="N70" s="325">
        <f>Size!N7</f>
        <v>4.881709179118135E-2</v>
      </c>
      <c r="O70" s="330">
        <f>Size!O7</f>
        <v>78831931.190344274</v>
      </c>
      <c r="P70" s="324">
        <f>Size!P7</f>
        <v>1756798.0423836112</v>
      </c>
      <c r="Q70" s="325">
        <f>Size!Q7</f>
        <v>2.2793318293866542E-2</v>
      </c>
    </row>
    <row r="71" spans="2:17" ht="15" thickBot="1">
      <c r="B71" s="495"/>
      <c r="C71" s="95" t="s">
        <v>93</v>
      </c>
      <c r="D71" s="148">
        <f>Size!D8</f>
        <v>107800841.90790907</v>
      </c>
      <c r="E71" s="147">
        <f>Size!E8</f>
        <v>1730986.9281415641</v>
      </c>
      <c r="F71" s="328">
        <f>Size!F8</f>
        <v>1.6319310783179108E-2</v>
      </c>
      <c r="G71" s="314">
        <f>Size!G8</f>
        <v>26.137296982157125</v>
      </c>
      <c r="H71" s="336">
        <f>Size!H8</f>
        <v>0.238441489335802</v>
      </c>
      <c r="I71" s="316">
        <f>Size!I8</f>
        <v>3.703146482524045</v>
      </c>
      <c r="J71" s="326">
        <f>Size!J8</f>
        <v>8.2711012826455654E-2</v>
      </c>
      <c r="K71" s="328">
        <f>Size!K8</f>
        <v>2.284559786211696E-2</v>
      </c>
      <c r="L71" s="339">
        <f>Size!L8</f>
        <v>399202308.52440411</v>
      </c>
      <c r="M71" s="342">
        <f>Size!M8</f>
        <v>15183243.289974391</v>
      </c>
      <c r="N71" s="328">
        <f>Size!N8</f>
        <v>3.9537733056835528E-2</v>
      </c>
      <c r="O71" s="331">
        <f>Size!O8</f>
        <v>44023967.454816997</v>
      </c>
      <c r="P71" s="327">
        <f>Size!P8</f>
        <v>719707.14627443999</v>
      </c>
      <c r="Q71" s="328">
        <f>Size!Q8</f>
        <v>1.6619776926023712E-2</v>
      </c>
    </row>
    <row r="72" spans="2:17">
      <c r="B72" s="493" t="s">
        <v>92</v>
      </c>
      <c r="C72" s="120" t="s">
        <v>189</v>
      </c>
      <c r="D72" s="129">
        <f>Variety!D3</f>
        <v>79710.496918530422</v>
      </c>
      <c r="E72" s="128">
        <f>Variety!E3</f>
        <v>4474.7357259927667</v>
      </c>
      <c r="F72" s="127">
        <f>Variety!F3</f>
        <v>5.9476180676119726E-2</v>
      </c>
      <c r="G72" s="133">
        <f>Variety!G3</f>
        <v>1.9326536729042883E-2</v>
      </c>
      <c r="H72" s="132">
        <f>Variety!H3</f>
        <v>9.5637767311110636E-4</v>
      </c>
      <c r="I72" s="256">
        <f>Variety!I3</f>
        <v>4.2648391316955294</v>
      </c>
      <c r="J72" s="257">
        <f>Variety!J3</f>
        <v>0.25254666264098802</v>
      </c>
      <c r="K72" s="127">
        <f>Variety!K3</f>
        <v>6.2943233722066685E-2</v>
      </c>
      <c r="L72" s="131">
        <f>Variety!L3</f>
        <v>339952.44646504446</v>
      </c>
      <c r="M72" s="130">
        <f>Variety!M3</f>
        <v>38084.56842863973</v>
      </c>
      <c r="N72" s="127">
        <f>Variety!N3</f>
        <v>0.12616303753937938</v>
      </c>
      <c r="O72" s="129">
        <f>Variety!O3</f>
        <v>80906.807351147014</v>
      </c>
      <c r="P72" s="128">
        <f>Variety!P3</f>
        <v>5292.371514793369</v>
      </c>
      <c r="Q72" s="127">
        <f>Variety!Q3</f>
        <v>6.9991549315361307E-2</v>
      </c>
    </row>
    <row r="73" spans="2:17">
      <c r="B73" s="494"/>
      <c r="C73" s="120" t="s">
        <v>176</v>
      </c>
      <c r="D73" s="124">
        <f>Variety!D4</f>
        <v>330139.62213338271</v>
      </c>
      <c r="E73" s="88">
        <f>Variety!E4</f>
        <v>-17688.779432232492</v>
      </c>
      <c r="F73" s="87">
        <f>Variety!F4</f>
        <v>-5.0854902453661872E-2</v>
      </c>
      <c r="G73" s="126">
        <f>Variety!G4</f>
        <v>8.0045361395681941E-2</v>
      </c>
      <c r="H73" s="90">
        <f>Variety!H4</f>
        <v>-4.8831747106906631E-3</v>
      </c>
      <c r="I73" s="258">
        <f>Variety!I4</f>
        <v>11.143088953047046</v>
      </c>
      <c r="J73" s="259">
        <f>Variety!J4</f>
        <v>0.12647655459686469</v>
      </c>
      <c r="K73" s="87">
        <f>Variety!K4</f>
        <v>1.1480530495441359E-2</v>
      </c>
      <c r="L73" s="125">
        <f>Variety!L4</f>
        <v>3678775.1763576232</v>
      </c>
      <c r="M73" s="89">
        <f>Variety!M4</f>
        <v>-153115.50486324169</v>
      </c>
      <c r="N73" s="87">
        <f>Variety!N4</f>
        <v>-3.9958213216682401E-2</v>
      </c>
      <c r="O73" s="124">
        <f>Variety!O4</f>
        <v>701264.67496464762</v>
      </c>
      <c r="P73" s="88">
        <f>Variety!P4</f>
        <v>-23705.149733554455</v>
      </c>
      <c r="Q73" s="87">
        <f>Variety!Q4</f>
        <v>-3.2698119185060812E-2</v>
      </c>
    </row>
    <row r="74" spans="2:17">
      <c r="B74" s="494"/>
      <c r="C74" s="120" t="s">
        <v>171</v>
      </c>
      <c r="D74" s="124">
        <f>Variety!D5</f>
        <v>1875696.7437863478</v>
      </c>
      <c r="E74" s="88">
        <f>Variety!E5</f>
        <v>-468807.23234409536</v>
      </c>
      <c r="F74" s="87">
        <f>Variety!F5</f>
        <v>-0.19996009267506226</v>
      </c>
      <c r="G74" s="126">
        <f>Variety!G5</f>
        <v>0.45477977697697342</v>
      </c>
      <c r="H74" s="90">
        <f>Variety!H5</f>
        <v>-0.11767287407764976</v>
      </c>
      <c r="I74" s="258">
        <f>Variety!I5</f>
        <v>7.8003958060222347</v>
      </c>
      <c r="J74" s="259">
        <f>Variety!J5</f>
        <v>0.31223433014364499</v>
      </c>
      <c r="K74" s="87">
        <f>Variety!K5</f>
        <v>4.1697061575052423E-2</v>
      </c>
      <c r="L74" s="125">
        <f>Variety!L5</f>
        <v>14631177.01360059</v>
      </c>
      <c r="M74" s="89">
        <f>Variety!M5</f>
        <v>-2924847.3405035716</v>
      </c>
      <c r="N74" s="87">
        <f>Variety!N5</f>
        <v>-0.1666007793968351</v>
      </c>
      <c r="O74" s="124">
        <f>Variety!O5</f>
        <v>3353599.6690019388</v>
      </c>
      <c r="P74" s="88">
        <f>Variety!P5</f>
        <v>-824379.03789465129</v>
      </c>
      <c r="Q74" s="87">
        <f>Variety!Q5</f>
        <v>-0.1973152798825539</v>
      </c>
    </row>
    <row r="75" spans="2:17">
      <c r="B75" s="494"/>
      <c r="C75" s="120" t="s">
        <v>173</v>
      </c>
      <c r="D75" s="124">
        <f>Variety!D6</f>
        <v>658701.8070743999</v>
      </c>
      <c r="E75" s="88">
        <f>Variety!E6</f>
        <v>-67502.515190439764</v>
      </c>
      <c r="F75" s="87">
        <f>Variety!F6</f>
        <v>-9.2952510913068151E-2</v>
      </c>
      <c r="G75" s="126">
        <f>Variety!G6</f>
        <v>0.15970825876197553</v>
      </c>
      <c r="H75" s="90">
        <f>Variety!H6</f>
        <v>-1.7607537551565799E-2</v>
      </c>
      <c r="I75" s="258">
        <f>Variety!I6</f>
        <v>14.527647239205141</v>
      </c>
      <c r="J75" s="259">
        <f>Variety!J6</f>
        <v>0.65700123315156134</v>
      </c>
      <c r="K75" s="87">
        <f>Variety!K6</f>
        <v>4.7366303837962961E-2</v>
      </c>
      <c r="L75" s="125">
        <f>Variety!L6</f>
        <v>9569387.4890038427</v>
      </c>
      <c r="M75" s="89">
        <f>Variety!M6</f>
        <v>-503535.59319780208</v>
      </c>
      <c r="N75" s="87">
        <f>Variety!N6</f>
        <v>-4.9989023949515161E-2</v>
      </c>
      <c r="O75" s="124">
        <f>Variety!O6</f>
        <v>2056769.9702543349</v>
      </c>
      <c r="P75" s="88">
        <f>Variety!P6</f>
        <v>-88713.936320590088</v>
      </c>
      <c r="Q75" s="87">
        <f>Variety!Q6</f>
        <v>-4.1349150207429908E-2</v>
      </c>
    </row>
    <row r="76" spans="2:17">
      <c r="B76" s="494"/>
      <c r="C76" s="120" t="s">
        <v>169</v>
      </c>
      <c r="D76" s="124">
        <f>Variety!D7</f>
        <v>1556551.9348528571</v>
      </c>
      <c r="E76" s="88">
        <f>Variety!E7</f>
        <v>-97796.883828332648</v>
      </c>
      <c r="F76" s="87">
        <f>Variety!F7</f>
        <v>-5.9115032285811497E-2</v>
      </c>
      <c r="G76" s="126">
        <f>Variety!G7</f>
        <v>0.37740020828553034</v>
      </c>
      <c r="H76" s="90">
        <f>Variety!H7</f>
        <v>-2.6538695919782918E-2</v>
      </c>
      <c r="I76" s="258">
        <f>Variety!I7</f>
        <v>11.941960541138267</v>
      </c>
      <c r="J76" s="259">
        <f>Variety!J7</f>
        <v>-2.4855494410141787E-2</v>
      </c>
      <c r="K76" s="87">
        <f>Variety!K7</f>
        <v>-2.0770348885038848E-3</v>
      </c>
      <c r="L76" s="125">
        <f>Variety!L7</f>
        <v>18588281.786245242</v>
      </c>
      <c r="M76" s="89">
        <f>Variety!M7</f>
        <v>-1209006.1855393872</v>
      </c>
      <c r="N76" s="87">
        <f>Variety!N7</f>
        <v>-6.106928318982275E-2</v>
      </c>
      <c r="O76" s="124">
        <f>Variety!O7</f>
        <v>2687764.0920789652</v>
      </c>
      <c r="P76" s="88">
        <f>Variety!P7</f>
        <v>-160864.94714972377</v>
      </c>
      <c r="Q76" s="87">
        <f>Variety!Q7</f>
        <v>-5.6471005853847671E-2</v>
      </c>
    </row>
    <row r="77" spans="2:17">
      <c r="B77" s="494"/>
      <c r="C77" s="120" t="s">
        <v>233</v>
      </c>
      <c r="D77" s="124">
        <f>Variety!D8</f>
        <v>427072.88806983741</v>
      </c>
      <c r="E77" s="88">
        <f>Variety!E8</f>
        <v>38743.911969989131</v>
      </c>
      <c r="F77" s="87">
        <f>Variety!F8</f>
        <v>9.9770849858052263E-2</v>
      </c>
      <c r="G77" s="126">
        <f>Variety!G8</f>
        <v>0.10354771549970541</v>
      </c>
      <c r="H77" s="90">
        <f>Variety!H8</f>
        <v>8.7302384926554316E-3</v>
      </c>
      <c r="I77" s="258">
        <f>Variety!I8</f>
        <v>11.611350238235033</v>
      </c>
      <c r="J77" s="259">
        <f>Variety!J8</f>
        <v>0.49962027292513689</v>
      </c>
      <c r="K77" s="87">
        <f>Variety!K8</f>
        <v>4.4963320246704977E-2</v>
      </c>
      <c r="L77" s="125">
        <f>Variety!L8</f>
        <v>4958892.8806334306</v>
      </c>
      <c r="M77" s="89">
        <f>Variety!M8</f>
        <v>643886.1605066359</v>
      </c>
      <c r="N77" s="87">
        <f>Variety!N8</f>
        <v>0.14922019877821086</v>
      </c>
      <c r="O77" s="124">
        <f>Variety!O8</f>
        <v>735520.27828139951</v>
      </c>
      <c r="P77" s="88">
        <f>Variety!P8</f>
        <v>114778.57994331361</v>
      </c>
      <c r="Q77" s="87">
        <f>Variety!Q8</f>
        <v>0.18490554162965164</v>
      </c>
    </row>
    <row r="78" spans="2:17">
      <c r="B78" s="494"/>
      <c r="C78" s="120" t="s">
        <v>153</v>
      </c>
      <c r="D78" s="124">
        <f>Variety!D9</f>
        <v>76908287.678662002</v>
      </c>
      <c r="E78" s="88">
        <f>Variety!E9</f>
        <v>-1111888.5776888877</v>
      </c>
      <c r="F78" s="87">
        <f>Variety!F9</f>
        <v>-1.4251295383332068E-2</v>
      </c>
      <c r="G78" s="126">
        <f>Variety!G9</f>
        <v>18.647115550021351</v>
      </c>
      <c r="H78" s="90">
        <f>Variety!H9</f>
        <v>-0.40290833068546661</v>
      </c>
      <c r="I78" s="258">
        <f>Variety!I9</f>
        <v>5.5034780488982751</v>
      </c>
      <c r="J78" s="259">
        <f>Variety!J9</f>
        <v>4.1910007361680712E-2</v>
      </c>
      <c r="K78" s="87">
        <f>Variety!K9</f>
        <v>7.6736217589792157E-3</v>
      </c>
      <c r="L78" s="125">
        <f>Variety!L9</f>
        <v>423263073.01787001</v>
      </c>
      <c r="M78" s="89">
        <f>Variety!M9</f>
        <v>-2849428.2188682556</v>
      </c>
      <c r="N78" s="87">
        <f>Variety!N9</f>
        <v>-6.6870326747001003E-3</v>
      </c>
      <c r="O78" s="124">
        <f>Variety!O9</f>
        <v>113108050.65623459</v>
      </c>
      <c r="P78" s="88">
        <f>Variety!P9</f>
        <v>-1477887.847145021</v>
      </c>
      <c r="Q78" s="87">
        <f>Variety!Q9</f>
        <v>-1.2897637061299908E-2</v>
      </c>
    </row>
    <row r="79" spans="2:17">
      <c r="B79" s="494"/>
      <c r="C79" s="120" t="s">
        <v>234</v>
      </c>
      <c r="D79" s="124">
        <f>Variety!D10</f>
        <v>8559323.9694329407</v>
      </c>
      <c r="E79" s="88">
        <f>Variety!E10</f>
        <v>-622037.36184924655</v>
      </c>
      <c r="F79" s="87">
        <f>Variety!F10</f>
        <v>-6.775001433936359E-2</v>
      </c>
      <c r="G79" s="126">
        <f>Variety!G10</f>
        <v>2.0752861350255478</v>
      </c>
      <c r="H79" s="90">
        <f>Variety!H10</f>
        <v>-0.16650773177677758</v>
      </c>
      <c r="I79" s="258">
        <f>Variety!I10</f>
        <v>3.6226791017364364</v>
      </c>
      <c r="J79" s="259">
        <f>Variety!J10</f>
        <v>9.1533544461781524E-2</v>
      </c>
      <c r="K79" s="87">
        <f>Variety!K10</f>
        <v>2.5921770421842166E-2</v>
      </c>
      <c r="L79" s="125">
        <f>Variety!L10</f>
        <v>31007684.069056474</v>
      </c>
      <c r="M79" s="89">
        <f>Variety!M10</f>
        <v>-1413039.2056339309</v>
      </c>
      <c r="N79" s="87">
        <f>Variety!N10</f>
        <v>-4.3584444235302902E-2</v>
      </c>
      <c r="O79" s="124">
        <f>Variety!O10</f>
        <v>8376474.5764535237</v>
      </c>
      <c r="P79" s="88">
        <f>Variety!P10</f>
        <v>-439838.07697109506</v>
      </c>
      <c r="Q79" s="87">
        <f>Variety!Q10</f>
        <v>-4.9889119665038631E-2</v>
      </c>
    </row>
    <row r="80" spans="2:17">
      <c r="B80" s="494"/>
      <c r="C80" s="120" t="s">
        <v>235</v>
      </c>
      <c r="D80" s="124">
        <f>Variety!D11</f>
        <v>24806502.338898588</v>
      </c>
      <c r="E80" s="88">
        <f>Variety!E11</f>
        <v>47564.801563888788</v>
      </c>
      <c r="F80" s="87">
        <f>Variety!F11</f>
        <v>1.9211164248128371E-3</v>
      </c>
      <c r="G80" s="126">
        <f>Variety!G11</f>
        <v>6.0145626624535486</v>
      </c>
      <c r="H80" s="90">
        <f>Variety!H11</f>
        <v>-3.077553054702431E-2</v>
      </c>
      <c r="I80" s="258">
        <f>Variety!I11</f>
        <v>4.3702900204583504</v>
      </c>
      <c r="J80" s="259">
        <f>Variety!J11</f>
        <v>0.10856420489655783</v>
      </c>
      <c r="K80" s="87">
        <f>Variety!K11</f>
        <v>2.5474234991874199E-2</v>
      </c>
      <c r="L80" s="125">
        <f>Variety!L11</f>
        <v>108411609.61416523</v>
      </c>
      <c r="M80" s="89">
        <f>Variety!M11</f>
        <v>2895806.3454240412</v>
      </c>
      <c r="N80" s="87">
        <f>Variety!N11</f>
        <v>2.7444290387939614E-2</v>
      </c>
      <c r="O80" s="124">
        <f>Variety!O11</f>
        <v>25531555.991892338</v>
      </c>
      <c r="P80" s="88">
        <f>Variety!P11</f>
        <v>220954.73709589988</v>
      </c>
      <c r="Q80" s="87">
        <f>Variety!Q11</f>
        <v>8.7297308693537363E-3</v>
      </c>
    </row>
    <row r="81" spans="2:17">
      <c r="B81" s="494"/>
      <c r="C81" s="120" t="s">
        <v>236</v>
      </c>
      <c r="D81" s="124">
        <f>Variety!D12</f>
        <v>902068.12967889302</v>
      </c>
      <c r="E81" s="88">
        <f>Variety!E12</f>
        <v>-18130.113948650425</v>
      </c>
      <c r="F81" s="87">
        <f>Variety!F12</f>
        <v>-1.9702400079768805E-2</v>
      </c>
      <c r="G81" s="126">
        <f>Variety!G12</f>
        <v>0.21871464254145517</v>
      </c>
      <c r="H81" s="90">
        <f>Variety!H12</f>
        <v>-5.9682453629698873E-3</v>
      </c>
      <c r="I81" s="258">
        <f>Variety!I12</f>
        <v>6.2021614345184357</v>
      </c>
      <c r="J81" s="259">
        <f>Variety!J12</f>
        <v>-0.25616975165992084</v>
      </c>
      <c r="K81" s="87">
        <f>Variety!K12</f>
        <v>-3.9665006992542662E-2</v>
      </c>
      <c r="L81" s="125">
        <f>Variety!L12</f>
        <v>5594772.1652026055</v>
      </c>
      <c r="M81" s="89">
        <f>Variety!M12</f>
        <v>-348172.84908370767</v>
      </c>
      <c r="N81" s="87">
        <f>Variety!N12</f>
        <v>-5.8585911235377576E-2</v>
      </c>
      <c r="O81" s="124">
        <f>Variety!O12</f>
        <v>1567627.6573014259</v>
      </c>
      <c r="P81" s="88">
        <f>Variety!P12</f>
        <v>-53372.458171471721</v>
      </c>
      <c r="Q81" s="87">
        <f>Variety!Q12</f>
        <v>-3.2925635021254313E-2</v>
      </c>
    </row>
    <row r="82" spans="2:17">
      <c r="B82" s="494"/>
      <c r="C82" s="120" t="s">
        <v>160</v>
      </c>
      <c r="D82" s="124">
        <f>Variety!D13</f>
        <v>4443792.0377398571</v>
      </c>
      <c r="E82" s="88">
        <f>Variety!E13</f>
        <v>-402166.38296734076</v>
      </c>
      <c r="F82" s="87">
        <f>Variety!F13</f>
        <v>-8.2990060593349124E-2</v>
      </c>
      <c r="G82" s="126">
        <f>Variety!G13</f>
        <v>1.0774378953048815</v>
      </c>
      <c r="H82" s="90">
        <f>Variety!H13</f>
        <v>-0.10578967567705244</v>
      </c>
      <c r="I82" s="258">
        <f>Variety!I13</f>
        <v>5.1498350842767202</v>
      </c>
      <c r="J82" s="259">
        <f>Variety!J13</f>
        <v>0.16241070760329546</v>
      </c>
      <c r="K82" s="87">
        <f>Variety!K13</f>
        <v>3.2564044151306454E-2</v>
      </c>
      <c r="L82" s="125">
        <f>Variety!L13</f>
        <v>22884796.143182255</v>
      </c>
      <c r="M82" s="89">
        <f>Variety!M13</f>
        <v>-1284055.0125986747</v>
      </c>
      <c r="N82" s="87">
        <f>Variety!N13</f>
        <v>-5.3128508439324082E-2</v>
      </c>
      <c r="O82" s="124">
        <f>Variety!O13</f>
        <v>4617342.2416629074</v>
      </c>
      <c r="P82" s="88">
        <f>Variety!P13</f>
        <v>-422308.04393280949</v>
      </c>
      <c r="Q82" s="87">
        <f>Variety!Q13</f>
        <v>-8.3797093052239466E-2</v>
      </c>
    </row>
    <row r="83" spans="2:17">
      <c r="B83" s="494"/>
      <c r="C83" s="120" t="s">
        <v>155</v>
      </c>
      <c r="D83" s="124">
        <f>Variety!D14</f>
        <v>35395905.432108767</v>
      </c>
      <c r="E83" s="88">
        <f>Variety!E14</f>
        <v>-721642.82161038369</v>
      </c>
      <c r="F83" s="87">
        <f>Variety!F14</f>
        <v>-1.9980393368369726E-2</v>
      </c>
      <c r="G83" s="126">
        <f>Variety!G14</f>
        <v>8.5820599900481795</v>
      </c>
      <c r="H83" s="90">
        <f>Variety!H14</f>
        <v>-0.23668651579457922</v>
      </c>
      <c r="I83" s="258">
        <f>Variety!I14</f>
        <v>4.4555530923750197</v>
      </c>
      <c r="J83" s="259">
        <f>Variety!J14</f>
        <v>-1.1353945926181552E-2</v>
      </c>
      <c r="K83" s="87">
        <f>Variety!K14</f>
        <v>-2.5417914070805341E-3</v>
      </c>
      <c r="L83" s="125">
        <f>Variety!L14</f>
        <v>157708335.90544596</v>
      </c>
      <c r="M83" s="89">
        <f>Variety!M14</f>
        <v>-3625394.5952753723</v>
      </c>
      <c r="N83" s="87">
        <f>Variety!N14</f>
        <v>-2.2471398783276527E-2</v>
      </c>
      <c r="O83" s="124">
        <f>Variety!O14</f>
        <v>33875258.56618505</v>
      </c>
      <c r="P83" s="88">
        <f>Variety!P14</f>
        <v>-370963.87155912071</v>
      </c>
      <c r="Q83" s="87">
        <f>Variety!Q14</f>
        <v>-1.0832256673958474E-2</v>
      </c>
    </row>
    <row r="84" spans="2:17">
      <c r="B84" s="494"/>
      <c r="C84" s="120" t="s">
        <v>168</v>
      </c>
      <c r="D84" s="124">
        <f>Variety!D15</f>
        <v>973118.87766356347</v>
      </c>
      <c r="E84" s="88">
        <f>Variety!E15</f>
        <v>-116105.37009641365</v>
      </c>
      <c r="F84" s="87">
        <f>Variety!F15</f>
        <v>-0.10659455142977939</v>
      </c>
      <c r="G84" s="126">
        <f>Variety!G15</f>
        <v>0.23594154418723429</v>
      </c>
      <c r="H84" s="90">
        <f>Variety!H15</f>
        <v>-3.0012070978861216E-2</v>
      </c>
      <c r="I84" s="258">
        <f>Variety!I15</f>
        <v>5.7745725856217929</v>
      </c>
      <c r="J84" s="259">
        <f>Variety!J15</f>
        <v>0.1168384456749294</v>
      </c>
      <c r="K84" s="87">
        <f>Variety!K15</f>
        <v>2.0651102152358599E-2</v>
      </c>
      <c r="L84" s="125">
        <f>Variety!L15</f>
        <v>5619345.5935070608</v>
      </c>
      <c r="M84" s="89">
        <f>Variety!M15</f>
        <v>-543195.61910250224</v>
      </c>
      <c r="N84" s="87">
        <f>Variety!N15</f>
        <v>-8.8144744247881948E-2</v>
      </c>
      <c r="O84" s="124">
        <f>Variety!O15</f>
        <v>1601192.4823495443</v>
      </c>
      <c r="P84" s="88">
        <f>Variety!P15</f>
        <v>-196798.90018205182</v>
      </c>
      <c r="Q84" s="87">
        <f>Variety!Q15</f>
        <v>-0.10945486285087547</v>
      </c>
    </row>
    <row r="85" spans="2:17">
      <c r="B85" s="494"/>
      <c r="C85" s="120" t="s">
        <v>157</v>
      </c>
      <c r="D85" s="124">
        <f>Variety!D16</f>
        <v>26738700.976686999</v>
      </c>
      <c r="E85" s="88">
        <f>Variety!E16</f>
        <v>903213.68766208738</v>
      </c>
      <c r="F85" s="87">
        <f>Variety!F16</f>
        <v>3.4960195546448185E-2</v>
      </c>
      <c r="G85" s="126">
        <f>Variety!G16</f>
        <v>6.4830418387807418</v>
      </c>
      <c r="H85" s="90">
        <f>Variety!H16</f>
        <v>0.17484473591199023</v>
      </c>
      <c r="I85" s="258">
        <f>Variety!I16</f>
        <v>5.0985819701151289</v>
      </c>
      <c r="J85" s="259">
        <f>Variety!J16</f>
        <v>-2.4989511037015077E-2</v>
      </c>
      <c r="K85" s="87">
        <f>Variety!K16</f>
        <v>-4.8773616468400774E-3</v>
      </c>
      <c r="L85" s="125">
        <f>Variety!L16</f>
        <v>136329458.70403612</v>
      </c>
      <c r="M85" s="89">
        <f>Variety!M16</f>
        <v>3959492.8283193707</v>
      </c>
      <c r="N85" s="87">
        <f>Variety!N16</f>
        <v>2.9912320382683873E-2</v>
      </c>
      <c r="O85" s="124">
        <f>Variety!O16</f>
        <v>38624815.872001603</v>
      </c>
      <c r="P85" s="88">
        <f>Variety!P16</f>
        <v>1041146.5725656524</v>
      </c>
      <c r="Q85" s="87">
        <f>Variety!Q16</f>
        <v>2.7702100193321939E-2</v>
      </c>
    </row>
    <row r="86" spans="2:17">
      <c r="B86" s="494"/>
      <c r="C86" s="120" t="s">
        <v>178</v>
      </c>
      <c r="D86" s="124">
        <f>Variety!D17</f>
        <v>1178467.1575457412</v>
      </c>
      <c r="E86" s="88">
        <f>Variety!E17</f>
        <v>99138.388218935346</v>
      </c>
      <c r="F86" s="87">
        <f>Variety!F17</f>
        <v>9.1851890764265934E-2</v>
      </c>
      <c r="G86" s="126">
        <f>Variety!G17</f>
        <v>0.28573010688362471</v>
      </c>
      <c r="H86" s="90">
        <f>Variety!H17</f>
        <v>2.2192650069229825E-2</v>
      </c>
      <c r="I86" s="258">
        <f>Variety!I17</f>
        <v>5.3238990214146353</v>
      </c>
      <c r="J86" s="259">
        <f>Variety!J17</f>
        <v>-0.24943651275779111</v>
      </c>
      <c r="K86" s="87">
        <f>Variety!K17</f>
        <v>-4.4755337486572025E-2</v>
      </c>
      <c r="L86" s="125">
        <f>Variety!L17</f>
        <v>6274040.1468270589</v>
      </c>
      <c r="M86" s="89">
        <f>Variety!M17</f>
        <v>258578.76368337777</v>
      </c>
      <c r="N86" s="87">
        <f>Variety!N17</f>
        <v>4.2985690907759506E-2</v>
      </c>
      <c r="O86" s="124">
        <f>Variety!O17</f>
        <v>1102506.5719226873</v>
      </c>
      <c r="P86" s="88">
        <f>Variety!P17</f>
        <v>-13081.585155105684</v>
      </c>
      <c r="Q86" s="87">
        <f>Variety!Q17</f>
        <v>-1.1726177866007473E-2</v>
      </c>
    </row>
    <row r="87" spans="2:17" ht="15" customHeight="1">
      <c r="B87" s="494"/>
      <c r="C87" s="120" t="s">
        <v>154</v>
      </c>
      <c r="D87" s="124">
        <f>Variety!D18</f>
        <v>41789525.524991244</v>
      </c>
      <c r="E87" s="88">
        <f>Variety!E18</f>
        <v>-100428.60525400937</v>
      </c>
      <c r="F87" s="87">
        <f>Variety!F18</f>
        <v>-2.3974388929086515E-3</v>
      </c>
      <c r="G87" s="126">
        <f>Variety!G18</f>
        <v>10.132251474651936</v>
      </c>
      <c r="H87" s="90">
        <f>Variety!H18</f>
        <v>-9.5931347197652173E-2</v>
      </c>
      <c r="I87" s="258">
        <f>Variety!I18</f>
        <v>5.4951082026293614</v>
      </c>
      <c r="J87" s="259">
        <f>Variety!J18</f>
        <v>0.23449351107973104</v>
      </c>
      <c r="K87" s="87">
        <f>Variety!K18</f>
        <v>4.4575306276737746E-2</v>
      </c>
      <c r="L87" s="125">
        <f>Variety!L18</f>
        <v>229637964.49636844</v>
      </c>
      <c r="M87" s="89">
        <f>Variety!M18</f>
        <v>9271056.3704601526</v>
      </c>
      <c r="N87" s="87">
        <f>Variety!N18</f>
        <v>4.2071000810897909E-2</v>
      </c>
      <c r="O87" s="124">
        <f>Variety!O18</f>
        <v>59731786.002924442</v>
      </c>
      <c r="P87" s="88">
        <f>Variety!P18</f>
        <v>-1290017.7081797719</v>
      </c>
      <c r="Q87" s="87">
        <f>Variety!Q18</f>
        <v>-2.114027494642912E-2</v>
      </c>
    </row>
    <row r="88" spans="2:17">
      <c r="B88" s="494"/>
      <c r="C88" s="120" t="s">
        <v>237</v>
      </c>
      <c r="D88" s="124">
        <f>Variety!D19</f>
        <v>551458.43157761591</v>
      </c>
      <c r="E88" s="88">
        <f>Variety!E19</f>
        <v>115826.30228613765</v>
      </c>
      <c r="F88" s="87">
        <f>Variety!F19</f>
        <v>0.26588099108878888</v>
      </c>
      <c r="G88" s="126">
        <f>Variety!G19</f>
        <v>0.13370612459383055</v>
      </c>
      <c r="H88" s="90">
        <f>Variety!H19</f>
        <v>2.7338735228566294E-2</v>
      </c>
      <c r="I88" s="258">
        <f>Variety!I19</f>
        <v>8.5115161716487986</v>
      </c>
      <c r="J88" s="259">
        <f>Variety!J19</f>
        <v>-0.28748986741873495</v>
      </c>
      <c r="K88" s="87">
        <f>Variety!K19</f>
        <v>-3.2672993533847082E-2</v>
      </c>
      <c r="L88" s="125">
        <f>Variety!L19</f>
        <v>4693747.3583649602</v>
      </c>
      <c r="M88" s="89">
        <f>Variety!M19</f>
        <v>860617.62191739446</v>
      </c>
      <c r="N88" s="87">
        <f>Variety!N19</f>
        <v>0.2245208696523249</v>
      </c>
      <c r="O88" s="124">
        <f>Variety!O19</f>
        <v>495991.04824761511</v>
      </c>
      <c r="P88" s="88">
        <f>Variety!P19</f>
        <v>79617.320594753837</v>
      </c>
      <c r="Q88" s="87">
        <f>Variety!Q19</f>
        <v>0.19121600453411008</v>
      </c>
    </row>
    <row r="89" spans="2:17">
      <c r="B89" s="494"/>
      <c r="C89" s="120" t="s">
        <v>183</v>
      </c>
      <c r="D89" s="124">
        <f>Variety!D20</f>
        <v>161699.91329974512</v>
      </c>
      <c r="E89" s="88">
        <f>Variety!E20</f>
        <v>15377.701094072079</v>
      </c>
      <c r="F89" s="87">
        <f>Variety!F20</f>
        <v>0.10509478268724447</v>
      </c>
      <c r="G89" s="126">
        <f>Variety!G20</f>
        <v>3.9205618259595586E-2</v>
      </c>
      <c r="H89" s="90">
        <f>Variety!H20</f>
        <v>3.4784285691080233E-3</v>
      </c>
      <c r="I89" s="258">
        <f>Variety!I20</f>
        <v>6.6035455824075351</v>
      </c>
      <c r="J89" s="259">
        <f>Variety!J20</f>
        <v>1.9125201265698166E-2</v>
      </c>
      <c r="K89" s="87">
        <f>Variety!K20</f>
        <v>2.904614249793931E-3</v>
      </c>
      <c r="L89" s="125">
        <f>Variety!L20</f>
        <v>1067792.7481462134</v>
      </c>
      <c r="M89" s="89">
        <f>Variety!M20</f>
        <v>104345.79188541893</v>
      </c>
      <c r="N89" s="87">
        <f>Variety!N20</f>
        <v>0.10830465674041082</v>
      </c>
      <c r="O89" s="124">
        <f>Variety!O20</f>
        <v>209768.68604695296</v>
      </c>
      <c r="P89" s="88">
        <f>Variety!P20</f>
        <v>10928.176437662856</v>
      </c>
      <c r="Q89" s="87">
        <f>Variety!Q20</f>
        <v>5.4959507291225916E-2</v>
      </c>
    </row>
    <row r="90" spans="2:17">
      <c r="B90" s="494"/>
      <c r="C90" s="120" t="s">
        <v>167</v>
      </c>
      <c r="D90" s="124">
        <f>Variety!D21</f>
        <v>3976610.0267242631</v>
      </c>
      <c r="E90" s="88">
        <f>Variety!E21</f>
        <v>308355.34651174257</v>
      </c>
      <c r="F90" s="87">
        <f>Variety!F21</f>
        <v>8.4060506533280829E-2</v>
      </c>
      <c r="G90" s="126">
        <f>Variety!G21</f>
        <v>0.96416535725673391</v>
      </c>
      <c r="H90" s="90">
        <f>Variety!H21</f>
        <v>6.8495254834031849E-2</v>
      </c>
      <c r="I90" s="258">
        <f>Variety!I21</f>
        <v>9.2812158715866371</v>
      </c>
      <c r="J90" s="259">
        <f>Variety!J21</f>
        <v>-1.9079443233239957E-2</v>
      </c>
      <c r="K90" s="87">
        <f>Variety!K21</f>
        <v>-2.0514878923078021E-3</v>
      </c>
      <c r="L90" s="125">
        <f>Variety!L21</f>
        <v>36907776.095143795</v>
      </c>
      <c r="M90" s="89">
        <f>Variety!M21</f>
        <v>2791924.2791972011</v>
      </c>
      <c r="N90" s="87">
        <f>Variety!N21</f>
        <v>8.1836569529598752E-2</v>
      </c>
      <c r="O90" s="124">
        <f>Variety!O21</f>
        <v>7219802.7362114368</v>
      </c>
      <c r="P90" s="88">
        <f>Variety!P21</f>
        <v>478127.1254258994</v>
      </c>
      <c r="Q90" s="87">
        <f>Variety!Q21</f>
        <v>7.0921111164259684E-2</v>
      </c>
    </row>
    <row r="91" spans="2:17">
      <c r="B91" s="494"/>
      <c r="C91" s="120" t="s">
        <v>187</v>
      </c>
      <c r="D91" s="124">
        <f>Variety!D22</f>
        <v>173531.3223766748</v>
      </c>
      <c r="E91" s="88">
        <f>Variety!E22</f>
        <v>4835.0530008502537</v>
      </c>
      <c r="F91" s="87">
        <f>Variety!F22</f>
        <v>2.8661291792284018E-2</v>
      </c>
      <c r="G91" s="126">
        <f>Variety!G22</f>
        <v>4.2074251261787488E-2</v>
      </c>
      <c r="H91" s="90">
        <f>Variety!H22</f>
        <v>8.840346486327158E-4</v>
      </c>
      <c r="I91" s="258">
        <f>Variety!I22</f>
        <v>12.115108731190553</v>
      </c>
      <c r="J91" s="259">
        <f>Variety!J22</f>
        <v>-0.73236411997060102</v>
      </c>
      <c r="K91" s="87">
        <f>Variety!K22</f>
        <v>-5.7004527540559076E-2</v>
      </c>
      <c r="L91" s="125">
        <f>Variety!L22</f>
        <v>2102350.8388606953</v>
      </c>
      <c r="M91" s="89">
        <f>Variety!M22</f>
        <v>-64969.902037379332</v>
      </c>
      <c r="N91" s="87">
        <f>Variety!N22</f>
        <v>-2.9977059145596372E-2</v>
      </c>
      <c r="O91" s="124">
        <f>Variety!O22</f>
        <v>335421.56401359959</v>
      </c>
      <c r="P91" s="88">
        <f>Variety!P22</f>
        <v>-29086.689172023849</v>
      </c>
      <c r="Q91" s="87">
        <f>Variety!Q22</f>
        <v>-7.9797066096090954E-2</v>
      </c>
    </row>
    <row r="92" spans="2:17">
      <c r="B92" s="494"/>
      <c r="C92" s="120" t="s">
        <v>165</v>
      </c>
      <c r="D92" s="124">
        <f>Variety!D23</f>
        <v>6376742.1470782375</v>
      </c>
      <c r="E92" s="88">
        <f>Variety!E23</f>
        <v>174693.74106968567</v>
      </c>
      <c r="F92" s="87">
        <f>Variety!F23</f>
        <v>2.81671037750112E-2</v>
      </c>
      <c r="G92" s="126">
        <f>Variety!G23</f>
        <v>1.5460992727608183</v>
      </c>
      <c r="H92" s="90">
        <f>Variety!H23</f>
        <v>3.1758035494705794E-2</v>
      </c>
      <c r="I92" s="258">
        <f>Variety!I23</f>
        <v>7.1009228558953348</v>
      </c>
      <c r="J92" s="259">
        <f>Variety!J23</f>
        <v>0.18105604627500949</v>
      </c>
      <c r="K92" s="87">
        <f>Variety!K23</f>
        <v>2.6164672132604753E-2</v>
      </c>
      <c r="L92" s="125">
        <f>Variety!L23</f>
        <v>45280754.058338948</v>
      </c>
      <c r="M92" s="89">
        <f>Variety!M23</f>
        <v>2363405.1419417262</v>
      </c>
      <c r="N92" s="87">
        <f>Variety!N23</f>
        <v>5.5068758942814183E-2</v>
      </c>
      <c r="O92" s="124">
        <f>Variety!O23</f>
        <v>7691844.4585801288</v>
      </c>
      <c r="P92" s="88">
        <f>Variety!P23</f>
        <v>262065.57195848878</v>
      </c>
      <c r="Q92" s="87">
        <f>Variety!Q23</f>
        <v>3.5272324514310192E-2</v>
      </c>
    </row>
    <row r="93" spans="2:17">
      <c r="B93" s="494"/>
      <c r="C93" s="120" t="s">
        <v>238</v>
      </c>
      <c r="D93" s="124">
        <f>Variety!D24</f>
        <v>1704536.1475156553</v>
      </c>
      <c r="E93" s="88">
        <f>Variety!E24</f>
        <v>-31478.90543870395</v>
      </c>
      <c r="F93" s="87">
        <f>Variety!F24</f>
        <v>-1.8132852814342244E-2</v>
      </c>
      <c r="G93" s="126">
        <f>Variety!G24</f>
        <v>0.41328032987439961</v>
      </c>
      <c r="H93" s="90">
        <f>Variety!H24</f>
        <v>-1.0598848600989308E-2</v>
      </c>
      <c r="I93" s="258">
        <f>Variety!I24</f>
        <v>13.264367895470627</v>
      </c>
      <c r="J93" s="259">
        <f>Variety!J24</f>
        <v>0.15916943366501357</v>
      </c>
      <c r="K93" s="87">
        <f>Variety!K24</f>
        <v>1.21455187518834E-2</v>
      </c>
      <c r="L93" s="125">
        <f>Variety!L24</f>
        <v>22609594.551775843</v>
      </c>
      <c r="M93" s="89">
        <f>Variety!M24</f>
        <v>-141227.24987301603</v>
      </c>
      <c r="N93" s="87">
        <f>Variety!N24</f>
        <v>-6.2075669663405574E-3</v>
      </c>
      <c r="O93" s="124">
        <f>Variety!O24</f>
        <v>4461001.379117283</v>
      </c>
      <c r="P93" s="88">
        <f>Variety!P24</f>
        <v>20176.088531780057</v>
      </c>
      <c r="Q93" s="87">
        <f>Variety!Q24</f>
        <v>4.5433195884902579E-3</v>
      </c>
    </row>
    <row r="94" spans="2:17">
      <c r="B94" s="494"/>
      <c r="C94" s="120" t="s">
        <v>184</v>
      </c>
      <c r="D94" s="124">
        <f>Variety!D25</f>
        <v>228537.7564686953</v>
      </c>
      <c r="E94" s="88">
        <f>Variety!E25</f>
        <v>-17515.94326956576</v>
      </c>
      <c r="F94" s="87">
        <f>Variety!F25</f>
        <v>-7.1187481790350227E-2</v>
      </c>
      <c r="G94" s="126">
        <f>Variety!G25</f>
        <v>5.5411062722135744E-2</v>
      </c>
      <c r="H94" s="90">
        <f>Variety!H25</f>
        <v>-4.6673564876463791E-3</v>
      </c>
      <c r="I94" s="258">
        <f>Variety!I25</f>
        <v>11.726307624434137</v>
      </c>
      <c r="J94" s="259">
        <f>Variety!J25</f>
        <v>0.19908388642480546</v>
      </c>
      <c r="K94" s="87">
        <f>Variety!K25</f>
        <v>1.7270757551825382E-2</v>
      </c>
      <c r="L94" s="125">
        <f>Variety!L25</f>
        <v>2679904.0361499335</v>
      </c>
      <c r="M94" s="89">
        <f>Variety!M25</f>
        <v>-156412.01229796978</v>
      </c>
      <c r="N94" s="87">
        <f>Variety!N25</f>
        <v>-5.5146185977251017E-2</v>
      </c>
      <c r="O94" s="124">
        <f>Variety!O25</f>
        <v>522387.09604329674</v>
      </c>
      <c r="P94" s="88">
        <f>Variety!P25</f>
        <v>-20629.299903777544</v>
      </c>
      <c r="Q94" s="87">
        <f>Variety!Q25</f>
        <v>-3.7990197087507838E-2</v>
      </c>
    </row>
    <row r="95" spans="2:17">
      <c r="B95" s="494"/>
      <c r="C95" s="120" t="s">
        <v>170</v>
      </c>
      <c r="D95" s="124">
        <f>Variety!D26</f>
        <v>3649677.5579977613</v>
      </c>
      <c r="E95" s="88">
        <f>Variety!E26</f>
        <v>335817.35566670354</v>
      </c>
      <c r="F95" s="87">
        <f>Variety!F26</f>
        <v>0.10133721254459697</v>
      </c>
      <c r="G95" s="126">
        <f>Variety!G26</f>
        <v>0.88489759944539692</v>
      </c>
      <c r="H95" s="90">
        <f>Variety!H26</f>
        <v>7.57592583026232E-2</v>
      </c>
      <c r="I95" s="258">
        <f>Variety!I26</f>
        <v>8.363562552765865</v>
      </c>
      <c r="J95" s="259">
        <f>Variety!J26</f>
        <v>-0.46789685073014731</v>
      </c>
      <c r="K95" s="87">
        <f>Variety!K26</f>
        <v>-5.2980694283090532E-2</v>
      </c>
      <c r="L95" s="125">
        <f>Variety!L26</f>
        <v>30524306.553740043</v>
      </c>
      <c r="M95" s="89">
        <f>Variety!M26</f>
        <v>1258084.7079922259</v>
      </c>
      <c r="N95" s="87">
        <f>Variety!N26</f>
        <v>4.2987602384180555E-2</v>
      </c>
      <c r="O95" s="124">
        <f>Variety!O26</f>
        <v>6723865.7236940553</v>
      </c>
      <c r="P95" s="88">
        <f>Variety!P26</f>
        <v>647844.02002765704</v>
      </c>
      <c r="Q95" s="87">
        <f>Variety!Q26</f>
        <v>0.10662305890657607</v>
      </c>
    </row>
    <row r="96" spans="2:17">
      <c r="B96" s="494"/>
      <c r="C96" s="120" t="s">
        <v>174</v>
      </c>
      <c r="D96" s="124">
        <f>Variety!D27</f>
        <v>1116629.4110712321</v>
      </c>
      <c r="E96" s="88">
        <f>Variety!E27</f>
        <v>98875.354764629388</v>
      </c>
      <c r="F96" s="87">
        <f>Variety!F27</f>
        <v>9.71505386315481E-2</v>
      </c>
      <c r="G96" s="126">
        <f>Variety!G27</f>
        <v>0.27073698145244934</v>
      </c>
      <c r="H96" s="90">
        <f>Variety!H27</f>
        <v>2.2234094024675827E-2</v>
      </c>
      <c r="I96" s="258">
        <f>Variety!I27</f>
        <v>12.846943411164045</v>
      </c>
      <c r="J96" s="259">
        <f>Variety!J27</f>
        <v>-6.4881642335768319E-2</v>
      </c>
      <c r="K96" s="87">
        <f>Variety!K27</f>
        <v>-5.0249784261274383E-3</v>
      </c>
      <c r="L96" s="125">
        <f>Variety!L27</f>
        <v>14345274.855273552</v>
      </c>
      <c r="M96" s="89">
        <f>Variety!M27</f>
        <v>1204212.5327529013</v>
      </c>
      <c r="N96" s="87">
        <f>Variety!N27</f>
        <v>9.1637380844710542E-2</v>
      </c>
      <c r="O96" s="124">
        <f>Variety!O27</f>
        <v>2212079.3062136942</v>
      </c>
      <c r="P96" s="88">
        <f>Variety!P27</f>
        <v>233099.77304251934</v>
      </c>
      <c r="Q96" s="87">
        <f>Variety!Q27</f>
        <v>0.11778786447022695</v>
      </c>
    </row>
    <row r="97" spans="2:17">
      <c r="B97" s="494"/>
      <c r="C97" s="120" t="s">
        <v>182</v>
      </c>
      <c r="D97" s="124">
        <f>Variety!D28</f>
        <v>595790.66156369343</v>
      </c>
      <c r="E97" s="88">
        <f>Variety!E28</f>
        <v>-254.81522702297661</v>
      </c>
      <c r="F97" s="87">
        <f>Variety!F28</f>
        <v>-4.2750970680119327E-4</v>
      </c>
      <c r="G97" s="126">
        <f>Variety!G28</f>
        <v>0.14445487794788381</v>
      </c>
      <c r="H97" s="90">
        <f>Variety!H28</f>
        <v>-1.0803042534785201E-3</v>
      </c>
      <c r="I97" s="258">
        <f>Variety!I28</f>
        <v>16.740833607808707</v>
      </c>
      <c r="J97" s="259">
        <f>Variety!J28</f>
        <v>-0.13838187138786395</v>
      </c>
      <c r="K97" s="87">
        <f>Variety!K28</f>
        <v>-8.1983591926069032E-3</v>
      </c>
      <c r="L97" s="125">
        <f>Variety!L28</f>
        <v>9974032.3303240612</v>
      </c>
      <c r="M97" s="89">
        <f>Variety!M28</f>
        <v>-86747.707826899365</v>
      </c>
      <c r="N97" s="87">
        <f>Variety!N28</f>
        <v>-8.6223640212734886E-3</v>
      </c>
      <c r="O97" s="124">
        <f>Variety!O28</f>
        <v>1184512.2024330364</v>
      </c>
      <c r="P97" s="88">
        <f>Variety!P28</f>
        <v>-17353.0624128005</v>
      </c>
      <c r="Q97" s="87">
        <f>Variety!Q28</f>
        <v>-1.4438442411451483E-2</v>
      </c>
    </row>
    <row r="98" spans="2:17">
      <c r="B98" s="494"/>
      <c r="C98" s="120" t="s">
        <v>172</v>
      </c>
      <c r="D98" s="124">
        <f>Variety!D29</f>
        <v>2404585.1349900072</v>
      </c>
      <c r="E98" s="88">
        <f>Variety!E29</f>
        <v>-122966.80910084164</v>
      </c>
      <c r="F98" s="87">
        <f>Variety!F29</f>
        <v>-4.8650556673355473E-2</v>
      </c>
      <c r="G98" s="126">
        <f>Variety!G29</f>
        <v>0.58301358950243143</v>
      </c>
      <c r="H98" s="90">
        <f>Variety!H29</f>
        <v>-3.413350250683822E-2</v>
      </c>
      <c r="I98" s="258">
        <f>Variety!I29</f>
        <v>7.1966640480874471</v>
      </c>
      <c r="J98" s="259">
        <f>Variety!J29</f>
        <v>2.4171030792470738E-2</v>
      </c>
      <c r="K98" s="87">
        <f>Variety!K29</f>
        <v>3.3699622619620989E-3</v>
      </c>
      <c r="L98" s="125">
        <f>Variety!L29</f>
        <v>17304991.391548086</v>
      </c>
      <c r="M98" s="89">
        <f>Variety!M29</f>
        <v>-823857.27829387039</v>
      </c>
      <c r="N98" s="87">
        <f>Variety!N29</f>
        <v>-4.5444544951406041E-2</v>
      </c>
      <c r="O98" s="124">
        <f>Variety!O29</f>
        <v>3786935.6161341779</v>
      </c>
      <c r="P98" s="88">
        <f>Variety!P29</f>
        <v>-247401.07452898426</v>
      </c>
      <c r="Q98" s="87">
        <f>Variety!Q29</f>
        <v>-6.132385408028912E-2</v>
      </c>
    </row>
    <row r="99" spans="2:17">
      <c r="B99" s="494"/>
      <c r="C99" s="120" t="s">
        <v>162</v>
      </c>
      <c r="D99" s="124">
        <f>Variety!D30</f>
        <v>4961043.864199332</v>
      </c>
      <c r="E99" s="88">
        <f>Variety!E30</f>
        <v>-154464.45268781576</v>
      </c>
      <c r="F99" s="87">
        <f>Variety!F30</f>
        <v>-3.0195328229240249E-2</v>
      </c>
      <c r="G99" s="126">
        <f>Variety!G30</f>
        <v>1.2028503166130922</v>
      </c>
      <c r="H99" s="90">
        <f>Variety!H30</f>
        <v>-4.6192690909234058E-2</v>
      </c>
      <c r="I99" s="258">
        <f>Variety!I30</f>
        <v>6.1508650829766687</v>
      </c>
      <c r="J99" s="259">
        <f>Variety!J30</f>
        <v>4.9726961868658215E-2</v>
      </c>
      <c r="K99" s="87">
        <f>Variety!K30</f>
        <v>8.150440275498539E-3</v>
      </c>
      <c r="L99" s="125">
        <f>Variety!L30</f>
        <v>30514711.479419317</v>
      </c>
      <c r="M99" s="89">
        <f>Variety!M30</f>
        <v>-695711.32158593833</v>
      </c>
      <c r="N99" s="87">
        <f>Variety!N30</f>
        <v>-2.2290993173073266E-2</v>
      </c>
      <c r="O99" s="124">
        <f>Variety!O30</f>
        <v>8706371.2182102744</v>
      </c>
      <c r="P99" s="88">
        <f>Variety!P30</f>
        <v>-361913.00238346308</v>
      </c>
      <c r="Q99" s="87">
        <f>Variety!Q30</f>
        <v>-3.9909755095850666E-2</v>
      </c>
    </row>
    <row r="100" spans="2:17">
      <c r="B100" s="494"/>
      <c r="C100" s="120" t="s">
        <v>188</v>
      </c>
      <c r="D100" s="124">
        <f>Variety!D31</f>
        <v>627229.18746057455</v>
      </c>
      <c r="E100" s="88">
        <f>Variety!E31</f>
        <v>-237372.60813283466</v>
      </c>
      <c r="F100" s="87">
        <f>Variety!F31</f>
        <v>-0.27454558774067406</v>
      </c>
      <c r="G100" s="126">
        <f>Variety!G31</f>
        <v>0.15207743518867037</v>
      </c>
      <c r="H100" s="90">
        <f>Variety!H31</f>
        <v>-5.9030583835007727E-2</v>
      </c>
      <c r="I100" s="258">
        <f>Variety!I31</f>
        <v>8.2593636790497786</v>
      </c>
      <c r="J100" s="259">
        <f>Variety!J31</f>
        <v>0.84133653425756449</v>
      </c>
      <c r="K100" s="87">
        <f>Variety!K31</f>
        <v>0.11341782900433578</v>
      </c>
      <c r="L100" s="125">
        <f>Variety!L31</f>
        <v>5180513.9693517741</v>
      </c>
      <c r="M100" s="89">
        <f>Variety!M31</f>
        <v>-1233125.6197962249</v>
      </c>
      <c r="N100" s="87">
        <f>Variety!N31</f>
        <v>-0.19226612326060497</v>
      </c>
      <c r="O100" s="124">
        <f>Variety!O31</f>
        <v>579478.1056062954</v>
      </c>
      <c r="P100" s="88">
        <f>Variety!P31</f>
        <v>-174816.24654922239</v>
      </c>
      <c r="Q100" s="87">
        <f>Variety!Q31</f>
        <v>-0.23176130916220805</v>
      </c>
    </row>
    <row r="101" spans="2:17">
      <c r="B101" s="494"/>
      <c r="C101" s="120" t="s">
        <v>179</v>
      </c>
      <c r="D101" s="124">
        <f>Variety!D32</f>
        <v>284483.69433738198</v>
      </c>
      <c r="E101" s="88">
        <f>Variety!E32</f>
        <v>36130.674764315365</v>
      </c>
      <c r="F101" s="87">
        <f>Variety!F32</f>
        <v>0.14548111726777516</v>
      </c>
      <c r="G101" s="126">
        <f>Variety!G32</f>
        <v>6.8975665438952671E-2</v>
      </c>
      <c r="H101" s="90">
        <f>Variety!H32</f>
        <v>8.3358260957616254E-3</v>
      </c>
      <c r="I101" s="258">
        <f>Variety!I32</f>
        <v>9.1182747655765883</v>
      </c>
      <c r="J101" s="259">
        <f>Variety!J32</f>
        <v>-0.17676228684810091</v>
      </c>
      <c r="K101" s="87">
        <f>Variety!K32</f>
        <v>-1.9016845855605383E-2</v>
      </c>
      <c r="L101" s="125">
        <f>Variety!L32</f>
        <v>2594000.4912945535</v>
      </c>
      <c r="M101" s="89">
        <f>Variety!M32</f>
        <v>285549.97228134517</v>
      </c>
      <c r="N101" s="87">
        <f>Variety!N32</f>
        <v>0.12369767943018722</v>
      </c>
      <c r="O101" s="124">
        <f>Variety!O32</f>
        <v>505892.1309748994</v>
      </c>
      <c r="P101" s="88">
        <f>Variety!P32</f>
        <v>60101.839665074658</v>
      </c>
      <c r="Q101" s="87">
        <f>Variety!Q32</f>
        <v>0.13482088066225698</v>
      </c>
    </row>
    <row r="102" spans="2:17">
      <c r="B102" s="494"/>
      <c r="C102" s="120" t="s">
        <v>158</v>
      </c>
      <c r="D102" s="124">
        <f>Variety!D33</f>
        <v>14332701.793377791</v>
      </c>
      <c r="E102" s="88">
        <f>Variety!E33</f>
        <v>293182.82389280386</v>
      </c>
      <c r="F102" s="87">
        <f>Variety!F33</f>
        <v>2.0882682984369991E-2</v>
      </c>
      <c r="G102" s="126">
        <f>Variety!G33</f>
        <v>3.4750942265389355</v>
      </c>
      <c r="H102" s="90">
        <f>Variety!H33</f>
        <v>4.7094131235965175E-2</v>
      </c>
      <c r="I102" s="258">
        <f>Variety!I33</f>
        <v>5.3189502823458881</v>
      </c>
      <c r="J102" s="259">
        <f>Variety!J33</f>
        <v>-5.2036455545265703E-2</v>
      </c>
      <c r="K102" s="87">
        <f>Variety!K33</f>
        <v>-9.6884349347131551E-3</v>
      </c>
      <c r="L102" s="125">
        <f>Variety!L33</f>
        <v>76234928.250666216</v>
      </c>
      <c r="M102" s="89">
        <f>Variety!M33</f>
        <v>828858.05919107795</v>
      </c>
      <c r="N102" s="87">
        <f>Variety!N33</f>
        <v>1.0991927534300582E-2</v>
      </c>
      <c r="O102" s="124">
        <f>Variety!O33</f>
        <v>22302883.067686677</v>
      </c>
      <c r="P102" s="88">
        <f>Variety!P33</f>
        <v>363953.29287416488</v>
      </c>
      <c r="Q102" s="87">
        <f>Variety!Q33</f>
        <v>1.6589382281172609E-2</v>
      </c>
    </row>
    <row r="103" spans="2:17">
      <c r="B103" s="494"/>
      <c r="C103" s="120" t="s">
        <v>156</v>
      </c>
      <c r="D103" s="124">
        <f>Variety!D34</f>
        <v>40447163.394954547</v>
      </c>
      <c r="E103" s="88">
        <f>Variety!E34</f>
        <v>1551535.7776547968</v>
      </c>
      <c r="F103" s="87">
        <f>Variety!F34</f>
        <v>3.9889722128168326E-2</v>
      </c>
      <c r="G103" s="126">
        <f>Variety!G34</f>
        <v>9.80678353739461</v>
      </c>
      <c r="H103" s="90">
        <f>Variety!H34</f>
        <v>0.30971918150211586</v>
      </c>
      <c r="I103" s="258">
        <f>Variety!I34</f>
        <v>4.4558005817299975</v>
      </c>
      <c r="J103" s="259">
        <f>Variety!J34</f>
        <v>8.5396358404300265E-2</v>
      </c>
      <c r="K103" s="87">
        <f>Variety!K34</f>
        <v>1.9539693364866183E-2</v>
      </c>
      <c r="L103" s="125">
        <f>Variety!L34</f>
        <v>180224494.18456674</v>
      </c>
      <c r="M103" s="89">
        <f>Variety!M34</f>
        <v>10234878.97701627</v>
      </c>
      <c r="N103" s="87">
        <f>Variety!N34</f>
        <v>6.0208848431828589E-2</v>
      </c>
      <c r="O103" s="124">
        <f>Variety!O34</f>
        <v>42086511.358737431</v>
      </c>
      <c r="P103" s="88">
        <f>Variety!P34</f>
        <v>1571616.0673005879</v>
      </c>
      <c r="Q103" s="87">
        <f>Variety!Q34</f>
        <v>3.8791068223068118E-2</v>
      </c>
    </row>
    <row r="104" spans="2:17">
      <c r="B104" s="494"/>
      <c r="C104" s="120" t="s">
        <v>166</v>
      </c>
      <c r="D104" s="124">
        <f>Variety!D35</f>
        <v>3626614.3071244224</v>
      </c>
      <c r="E104" s="88">
        <f>Variety!E35</f>
        <v>-9050.7657201411203</v>
      </c>
      <c r="F104" s="87">
        <f>Variety!F35</f>
        <v>-2.4894388066004532E-3</v>
      </c>
      <c r="G104" s="126">
        <f>Variety!G35</f>
        <v>0.87930570399465979</v>
      </c>
      <c r="H104" s="90">
        <f>Variety!H35</f>
        <v>-8.4070618977765132E-3</v>
      </c>
      <c r="I104" s="258">
        <f>Variety!I35</f>
        <v>6.22117712485782</v>
      </c>
      <c r="J104" s="259">
        <f>Variety!J35</f>
        <v>-0.12891632150210075</v>
      </c>
      <c r="K104" s="87">
        <f>Variety!K35</f>
        <v>-2.0301484157843341E-2</v>
      </c>
      <c r="L104" s="125">
        <f>Variety!L35</f>
        <v>22561809.968164548</v>
      </c>
      <c r="M104" s="89">
        <f>Variety!M35</f>
        <v>-525002.98406537995</v>
      </c>
      <c r="N104" s="87">
        <f>Variety!N35</f>
        <v>-2.2740383661949776E-2</v>
      </c>
      <c r="O104" s="124">
        <f>Variety!O35</f>
        <v>6113119.7094493043</v>
      </c>
      <c r="P104" s="88">
        <f>Variety!P35</f>
        <v>68505.103469032794</v>
      </c>
      <c r="Q104" s="87">
        <f>Variety!Q35</f>
        <v>1.1333245861738962E-2</v>
      </c>
    </row>
    <row r="105" spans="2:17">
      <c r="B105" s="494"/>
      <c r="C105" s="120" t="s">
        <v>186</v>
      </c>
      <c r="D105" s="124">
        <f>Variety!D36</f>
        <v>500569.01305207773</v>
      </c>
      <c r="E105" s="88">
        <f>Variety!E36</f>
        <v>18681.928864813177</v>
      </c>
      <c r="F105" s="87">
        <f>Variety!F36</f>
        <v>3.8768270571769993E-2</v>
      </c>
      <c r="G105" s="126">
        <f>Variety!G36</f>
        <v>0.12136752109398449</v>
      </c>
      <c r="H105" s="90">
        <f>Variety!H36</f>
        <v>3.7061557644706006E-3</v>
      </c>
      <c r="I105" s="258">
        <f>Variety!I36</f>
        <v>5.1774652113177844</v>
      </c>
      <c r="J105" s="259">
        <f>Variety!J36</f>
        <v>-0.33227491366501116</v>
      </c>
      <c r="K105" s="87">
        <f>Variety!K36</f>
        <v>-6.030682139768774E-2</v>
      </c>
      <c r="L105" s="125">
        <f>Variety!L36</f>
        <v>2591678.6509408103</v>
      </c>
      <c r="M105" s="89">
        <f>Variety!M36</f>
        <v>-63393.952516723424</v>
      </c>
      <c r="N105" s="87">
        <f>Variety!N36</f>
        <v>-2.3876541995186677E-2</v>
      </c>
      <c r="O105" s="124">
        <f>Variety!O36</f>
        <v>491137.31467740104</v>
      </c>
      <c r="P105" s="88">
        <f>Variety!P36</f>
        <v>-33393.138252403878</v>
      </c>
      <c r="Q105" s="87">
        <f>Variety!Q36</f>
        <v>-6.366291616794402E-2</v>
      </c>
    </row>
    <row r="106" spans="2:17">
      <c r="B106" s="494"/>
      <c r="C106" s="120" t="s">
        <v>181</v>
      </c>
      <c r="D106" s="124">
        <f>Variety!D37</f>
        <v>1385670.5559026471</v>
      </c>
      <c r="E106" s="88">
        <f>Variety!E37</f>
        <v>339363.31996214809</v>
      </c>
      <c r="F106" s="87">
        <f>Variety!F37</f>
        <v>0.32434385265156179</v>
      </c>
      <c r="G106" s="126">
        <f>Variety!G37</f>
        <v>0.33596845996803892</v>
      </c>
      <c r="H106" s="90">
        <f>Variety!H37</f>
        <v>8.0493802159888217E-2</v>
      </c>
      <c r="I106" s="258">
        <f>Variety!I37</f>
        <v>4.1998380374916175</v>
      </c>
      <c r="J106" s="259">
        <f>Variety!J37</f>
        <v>-0.70962275640598538</v>
      </c>
      <c r="K106" s="87">
        <f>Variety!K37</f>
        <v>-0.14454189292804567</v>
      </c>
      <c r="L106" s="125">
        <f>Variety!L37</f>
        <v>5819591.9081120919</v>
      </c>
      <c r="M106" s="89">
        <f>Variety!M37</f>
        <v>682787.55489084311</v>
      </c>
      <c r="N106" s="87">
        <f>Variety!N37</f>
        <v>0.13292068530168422</v>
      </c>
      <c r="O106" s="124">
        <f>Variety!O37</f>
        <v>997332.16020287981</v>
      </c>
      <c r="P106" s="88">
        <f>Variety!P37</f>
        <v>78208.914604111924</v>
      </c>
      <c r="Q106" s="87">
        <f>Variety!Q37</f>
        <v>8.5090780783334777E-2</v>
      </c>
    </row>
    <row r="107" spans="2:17">
      <c r="B107" s="494"/>
      <c r="C107" s="120" t="s">
        <v>159</v>
      </c>
      <c r="D107" s="124">
        <f>Variety!D38</f>
        <v>14931572.249929257</v>
      </c>
      <c r="E107" s="88">
        <f>Variety!E38</f>
        <v>440303.69245476834</v>
      </c>
      <c r="F107" s="87">
        <f>Variety!F38</f>
        <v>3.0384068220698526E-2</v>
      </c>
      <c r="G107" s="126">
        <f>Variety!G38</f>
        <v>3.6202958288612757</v>
      </c>
      <c r="H107" s="90">
        <f>Variety!H38</f>
        <v>8.1992977883628804E-2</v>
      </c>
      <c r="I107" s="258">
        <f>Variety!I38</f>
        <v>9.3168360967219055</v>
      </c>
      <c r="J107" s="259">
        <f>Variety!J38</f>
        <v>0.11780598523864327</v>
      </c>
      <c r="K107" s="87">
        <f>Variety!K38</f>
        <v>1.2806348474888088E-2</v>
      </c>
      <c r="L107" s="125">
        <f>Variety!L38</f>
        <v>139115011.31895202</v>
      </c>
      <c r="M107" s="89">
        <f>Variety!M38</f>
        <v>5809395.5051535815</v>
      </c>
      <c r="N107" s="87">
        <f>Variety!N38</f>
        <v>4.357952566130565E-2</v>
      </c>
      <c r="O107" s="124">
        <f>Variety!O38</f>
        <v>30219257.926147282</v>
      </c>
      <c r="P107" s="88">
        <f>Variety!P38</f>
        <v>1084583.6522698365</v>
      </c>
      <c r="Q107" s="87">
        <f>Variety!Q38</f>
        <v>3.7226558363904184E-2</v>
      </c>
    </row>
    <row r="108" spans="2:17">
      <c r="B108" s="494"/>
      <c r="C108" s="120" t="s">
        <v>161</v>
      </c>
      <c r="D108" s="124">
        <f>Variety!D39</f>
        <v>12341885.349386329</v>
      </c>
      <c r="E108" s="88">
        <f>Variety!E39</f>
        <v>-652285.00155348144</v>
      </c>
      <c r="F108" s="87">
        <f>Variety!F39</f>
        <v>-5.0198279993020456E-2</v>
      </c>
      <c r="G108" s="126">
        <f>Variety!G39</f>
        <v>2.9924026286568122</v>
      </c>
      <c r="H108" s="90">
        <f>Variety!H39</f>
        <v>-0.18035687245013454</v>
      </c>
      <c r="I108" s="258">
        <f>Variety!I39</f>
        <v>5.7217506304584607</v>
      </c>
      <c r="J108" s="259">
        <f>Variety!J39</f>
        <v>0.1423379451064779</v>
      </c>
      <c r="K108" s="87">
        <f>Variety!K39</f>
        <v>2.5511277464771075E-2</v>
      </c>
      <c r="L108" s="125">
        <f>Variety!L39</f>
        <v>70617190.278897271</v>
      </c>
      <c r="M108" s="89">
        <f>Variety!M39</f>
        <v>-1882648.6127609313</v>
      </c>
      <c r="N108" s="87">
        <f>Variety!N39</f>
        <v>-2.5967624777405513E-2</v>
      </c>
      <c r="O108" s="124">
        <f>Variety!O39</f>
        <v>13778020.567257533</v>
      </c>
      <c r="P108" s="88">
        <f>Variety!P39</f>
        <v>-624115.11514562368</v>
      </c>
      <c r="Q108" s="87">
        <f>Variety!Q39</f>
        <v>-4.3334900386210164E-2</v>
      </c>
    </row>
    <row r="109" spans="2:17">
      <c r="B109" s="494"/>
      <c r="C109" s="120" t="s">
        <v>177</v>
      </c>
      <c r="D109" s="124">
        <f>Variety!D40</f>
        <v>767863.58594087209</v>
      </c>
      <c r="E109" s="88">
        <f>Variety!E40</f>
        <v>47938.209191249683</v>
      </c>
      <c r="F109" s="87">
        <f>Variety!F40</f>
        <v>6.6587747479724915E-2</v>
      </c>
      <c r="G109" s="126">
        <f>Variety!G40</f>
        <v>0.18617552731792006</v>
      </c>
      <c r="H109" s="90">
        <f>Variety!H40</f>
        <v>1.039284804858448E-2</v>
      </c>
      <c r="I109" s="258">
        <f>Variety!I40</f>
        <v>14.218664560230314</v>
      </c>
      <c r="J109" s="259">
        <f>Variety!J40</f>
        <v>-0.276844597121368</v>
      </c>
      <c r="K109" s="87">
        <f>Variety!K40</f>
        <v>-1.9098645940350486E-2</v>
      </c>
      <c r="L109" s="125">
        <f>Variety!L40</f>
        <v>10917994.756508842</v>
      </c>
      <c r="M109" s="89">
        <f>Variety!M40</f>
        <v>482309.86522483081</v>
      </c>
      <c r="N109" s="87">
        <f>Variety!N40</f>
        <v>4.6217365726293716E-2</v>
      </c>
      <c r="O109" s="124">
        <f>Variety!O40</f>
        <v>1040114.7888489235</v>
      </c>
      <c r="P109" s="88">
        <f>Variety!P40</f>
        <v>47290.67936015944</v>
      </c>
      <c r="Q109" s="87">
        <f>Variety!Q40</f>
        <v>4.7632484856266109E-2</v>
      </c>
    </row>
    <row r="110" spans="2:17">
      <c r="B110" s="494"/>
      <c r="C110" s="120" t="s">
        <v>164</v>
      </c>
      <c r="D110" s="124">
        <f>Variety!D41</f>
        <v>7098732.7584341178</v>
      </c>
      <c r="E110" s="88">
        <f>Variety!E41</f>
        <v>-188430.77432444785</v>
      </c>
      <c r="F110" s="87">
        <f>Variety!F41</f>
        <v>-2.5857903898736458E-2</v>
      </c>
      <c r="G110" s="126">
        <f>Variety!G41</f>
        <v>1.7211524791491195</v>
      </c>
      <c r="H110" s="90">
        <f>Variety!H41</f>
        <v>-5.8139057767479851E-2</v>
      </c>
      <c r="I110" s="258">
        <f>Variety!I41</f>
        <v>6.4791563849968528</v>
      </c>
      <c r="J110" s="259">
        <f>Variety!J41</f>
        <v>-6.6761571700792999E-2</v>
      </c>
      <c r="K110" s="87">
        <f>Variety!K41</f>
        <v>-1.0198962489666398E-2</v>
      </c>
      <c r="L110" s="125">
        <f>Variety!L41</f>
        <v>45993799.677194737</v>
      </c>
      <c r="M110" s="89">
        <f>Variety!M41</f>
        <v>-1707374.9452818111</v>
      </c>
      <c r="N110" s="87">
        <f>Variety!N41</f>
        <v>-3.5793142596478214E-2</v>
      </c>
      <c r="O110" s="124">
        <f>Variety!O41</f>
        <v>12445190.894380769</v>
      </c>
      <c r="P110" s="88">
        <f>Variety!P41</f>
        <v>-253913.9406589251</v>
      </c>
      <c r="Q110" s="87">
        <f>Variety!Q41</f>
        <v>-1.9994633004235013E-2</v>
      </c>
    </row>
    <row r="111" spans="2:17">
      <c r="B111" s="494"/>
      <c r="C111" s="120" t="s">
        <v>190</v>
      </c>
      <c r="D111" s="124">
        <f>Variety!D42</f>
        <v>5.6339000463485718</v>
      </c>
      <c r="E111" s="88">
        <f>Variety!E42</f>
        <v>-58.813534498214722</v>
      </c>
      <c r="F111" s="87">
        <f>Variety!F42</f>
        <v>-0.91258146912810134</v>
      </c>
      <c r="G111" s="126">
        <f>Variety!G42</f>
        <v>1.3659904326628242E-6</v>
      </c>
      <c r="H111" s="90">
        <f>Variety!H42</f>
        <v>-1.4370005383217978E-5</v>
      </c>
      <c r="I111" s="258">
        <f>Variety!I42</f>
        <v>5.49</v>
      </c>
      <c r="J111" s="259">
        <f>Variety!J42</f>
        <v>-5.1114518816501882</v>
      </c>
      <c r="K111" s="87">
        <f>Variety!K42</f>
        <v>-0.48214640208832943</v>
      </c>
      <c r="L111" s="125">
        <f>Variety!L42</f>
        <v>30.93011125445366</v>
      </c>
      <c r="M111" s="89">
        <f>Variety!M42</f>
        <v>-652.30626496553418</v>
      </c>
      <c r="N111" s="87">
        <f>Variety!N42</f>
        <v>-0.95472999926383484</v>
      </c>
      <c r="O111" s="124">
        <f>Variety!O42</f>
        <v>5.6339000463485718</v>
      </c>
      <c r="P111" s="88">
        <f>Variety!P42</f>
        <v>-88.570018529891968</v>
      </c>
      <c r="Q111" s="87">
        <f>Variety!Q42</f>
        <v>-0.94019463169370199</v>
      </c>
    </row>
    <row r="112" spans="2:17" ht="15.75" customHeight="1">
      <c r="B112" s="494"/>
      <c r="C112" s="120" t="s">
        <v>180</v>
      </c>
      <c r="D112" s="124">
        <f>Variety!D43</f>
        <v>752498.17677359702</v>
      </c>
      <c r="E112" s="88">
        <f>Variety!E43</f>
        <v>-40280.871983664227</v>
      </c>
      <c r="F112" s="87">
        <f>Variety!F43</f>
        <v>-5.0809708009826218E-2</v>
      </c>
      <c r="G112" s="126">
        <f>Variety!G43</f>
        <v>0.18245004377299084</v>
      </c>
      <c r="H112" s="90">
        <f>Variety!H43</f>
        <v>-1.1121164799106048E-2</v>
      </c>
      <c r="I112" s="258">
        <f>Variety!I43</f>
        <v>4.7842021750159844</v>
      </c>
      <c r="J112" s="259">
        <f>Variety!J43</f>
        <v>0.23066569779016621</v>
      </c>
      <c r="K112" s="87">
        <f>Variety!K43</f>
        <v>5.0656385195072873E-2</v>
      </c>
      <c r="L112" s="125">
        <f>Variety!L43</f>
        <v>3600103.4140158058</v>
      </c>
      <c r="M112" s="89">
        <f>Variety!M43</f>
        <v>-9844.9028807687573</v>
      </c>
      <c r="N112" s="87">
        <f>Variety!N43</f>
        <v>-2.7271589553482284E-3</v>
      </c>
      <c r="O112" s="124">
        <f>Variety!O43</f>
        <v>604813.97052851773</v>
      </c>
      <c r="P112" s="88">
        <f>Variety!P43</f>
        <v>-33405.804217402241</v>
      </c>
      <c r="Q112" s="87">
        <f>Variety!Q43</f>
        <v>-5.2342164156072006E-2</v>
      </c>
    </row>
    <row r="113" spans="2:17">
      <c r="B113" s="494"/>
      <c r="C113" s="120" t="s">
        <v>185</v>
      </c>
      <c r="D113" s="124">
        <f>Variety!D44</f>
        <v>502901.57105924754</v>
      </c>
      <c r="E113" s="88">
        <f>Variety!E44</f>
        <v>26686.215426899318</v>
      </c>
      <c r="F113" s="87">
        <f>Variety!F44</f>
        <v>5.6038124582235928E-2</v>
      </c>
      <c r="G113" s="126">
        <f>Variety!G44</f>
        <v>0.121933071049648</v>
      </c>
      <c r="H113" s="90">
        <f>Variety!H44</f>
        <v>5.6565598642856763E-3</v>
      </c>
      <c r="I113" s="258">
        <f>Variety!I44</f>
        <v>5.8339556744255301</v>
      </c>
      <c r="J113" s="259">
        <f>Variety!J44</f>
        <v>-5.1156455169073745E-2</v>
      </c>
      <c r="K113" s="87">
        <f>Variety!K44</f>
        <v>-8.6925200476337672E-3</v>
      </c>
      <c r="L113" s="125">
        <f>Variety!L44</f>
        <v>2933905.4741586111</v>
      </c>
      <c r="M113" s="89">
        <f>Variety!M44</f>
        <v>131324.70842747064</v>
      </c>
      <c r="N113" s="87">
        <f>Variety!N44</f>
        <v>4.6858492013239272E-2</v>
      </c>
      <c r="O113" s="124">
        <f>Variety!O44</f>
        <v>418674.59991475631</v>
      </c>
      <c r="P113" s="88">
        <f>Variety!P44</f>
        <v>17469.461657537788</v>
      </c>
      <c r="Q113" s="87">
        <f>Variety!Q44</f>
        <v>4.3542467410618901E-2</v>
      </c>
    </row>
    <row r="114" spans="2:17">
      <c r="B114" s="494"/>
      <c r="C114" s="120" t="s">
        <v>163</v>
      </c>
      <c r="D114" s="124">
        <f>Variety!D45</f>
        <v>7491922.790086166</v>
      </c>
      <c r="E114" s="88">
        <f>Variety!E45</f>
        <v>1110729.8615295216</v>
      </c>
      <c r="F114" s="87">
        <f>Variety!F45</f>
        <v>0.17406304337843559</v>
      </c>
      <c r="G114" s="126">
        <f>Variety!G45</f>
        <v>1.8164849871873461</v>
      </c>
      <c r="H114" s="90">
        <f>Variety!H45</f>
        <v>0.25840240510004464</v>
      </c>
      <c r="I114" s="258">
        <f>Variety!I45</f>
        <v>4.9038213834140931</v>
      </c>
      <c r="J114" s="259">
        <f>Variety!J45</f>
        <v>-6.9916412010826434E-2</v>
      </c>
      <c r="K114" s="87">
        <f>Variety!K45</f>
        <v>-1.4057116576418418E-2</v>
      </c>
      <c r="L114" s="125">
        <f>Variety!L45</f>
        <v>36739051.180911914</v>
      </c>
      <c r="M114" s="89">
        <f>Variety!M45</f>
        <v>5000670.7322515026</v>
      </c>
      <c r="N114" s="87">
        <f>Variety!N45</f>
        <v>0.15755910230960027</v>
      </c>
      <c r="O114" s="124">
        <f>Variety!O45</f>
        <v>7920500.9551802306</v>
      </c>
      <c r="P114" s="88">
        <f>Variety!P45</f>
        <v>983964.23051493429</v>
      </c>
      <c r="Q114" s="87">
        <f>Variety!Q45</f>
        <v>0.14185237814947382</v>
      </c>
    </row>
    <row r="115" spans="2:17">
      <c r="B115" s="494"/>
      <c r="C115" s="120" t="s">
        <v>175</v>
      </c>
      <c r="D115" s="124">
        <f>Variety!D46</f>
        <v>2669159.3073431603</v>
      </c>
      <c r="E115" s="88">
        <f>Variety!E46</f>
        <v>532349.17357418966</v>
      </c>
      <c r="F115" s="87">
        <f>Variety!F46</f>
        <v>0.24913265112385816</v>
      </c>
      <c r="G115" s="126">
        <f>Variety!G46</f>
        <v>0.64716200981356653</v>
      </c>
      <c r="H115" s="90">
        <f>Variety!H46</f>
        <v>0.12542153151617608</v>
      </c>
      <c r="I115" s="258">
        <f>Variety!I46</f>
        <v>5.3530659445038085</v>
      </c>
      <c r="J115" s="259">
        <f>Variety!J46</f>
        <v>-3.2275186371048648E-2</v>
      </c>
      <c r="K115" s="87">
        <f>Variety!K46</f>
        <v>-5.9931554170284274E-3</v>
      </c>
      <c r="L115" s="125">
        <f>Variety!L46</f>
        <v>14288185.788594045</v>
      </c>
      <c r="M115" s="89">
        <f>Variety!M46</f>
        <v>2780734.2863378022</v>
      </c>
      <c r="N115" s="87">
        <f>Variety!N46</f>
        <v>0.2416464050091881</v>
      </c>
      <c r="O115" s="124">
        <f>Variety!O46</f>
        <v>2273378.8029603087</v>
      </c>
      <c r="P115" s="88">
        <f>Variety!P46</f>
        <v>313545.86136202211</v>
      </c>
      <c r="Q115" s="87">
        <f>Variety!Q46</f>
        <v>0.15998601447443708</v>
      </c>
    </row>
    <row r="116" spans="2:17">
      <c r="B116" s="494"/>
      <c r="C116" s="120" t="s">
        <v>207</v>
      </c>
      <c r="D116" s="124">
        <f>Variety!D47</f>
        <v>8016347.0389594855</v>
      </c>
      <c r="E116" s="88">
        <f>Variety!E47</f>
        <v>19613.33671376016</v>
      </c>
      <c r="F116" s="87">
        <f>Variety!F47</f>
        <v>2.4526684824145314E-3</v>
      </c>
      <c r="G116" s="126">
        <f>Variety!G47</f>
        <v>1.943636427703517</v>
      </c>
      <c r="H116" s="90">
        <f>Variety!H47</f>
        <v>-8.9093791003187484E-3</v>
      </c>
      <c r="I116" s="258">
        <f>Variety!I47</f>
        <v>3.1030096748666791</v>
      </c>
      <c r="J116" s="259">
        <f>Variety!J47</f>
        <v>-4.729419135881896E-2</v>
      </c>
      <c r="K116" s="87">
        <f>Variety!K47</f>
        <v>-1.5012580807160033E-2</v>
      </c>
      <c r="L116" s="125">
        <f>Variety!L47</f>
        <v>24874802.41898014</v>
      </c>
      <c r="M116" s="89">
        <f>Variety!M47</f>
        <v>-317338.68038031086</v>
      </c>
      <c r="N116" s="87">
        <f>Variety!N47</f>
        <v>-1.2596733208530938E-2</v>
      </c>
      <c r="O116" s="124">
        <f>Variety!O47</f>
        <v>6105081.6124737281</v>
      </c>
      <c r="P116" s="88">
        <f>Variety!P47</f>
        <v>2030.4524173811078</v>
      </c>
      <c r="Q116" s="87">
        <f>Variety!Q47</f>
        <v>3.3269464143937495E-4</v>
      </c>
    </row>
    <row r="117" spans="2:17">
      <c r="B117" s="494"/>
      <c r="C117" s="120" t="s">
        <v>208</v>
      </c>
      <c r="D117" s="124">
        <f>Variety!D48</f>
        <v>183612.00120531584</v>
      </c>
      <c r="E117" s="88">
        <f>Variety!E48</f>
        <v>10109.801680796605</v>
      </c>
      <c r="F117" s="87">
        <f>Variety!F48</f>
        <v>5.8269011623497562E-2</v>
      </c>
      <c r="G117" s="126">
        <f>Variety!G48</f>
        <v>4.4518403753203276E-2</v>
      </c>
      <c r="H117" s="90">
        <f>Variety!H48</f>
        <v>2.1547331888445709E-3</v>
      </c>
      <c r="I117" s="258">
        <f>Variety!I48</f>
        <v>12.030896793690889</v>
      </c>
      <c r="J117" s="259">
        <f>Variety!J48</f>
        <v>-0.14218710128409562</v>
      </c>
      <c r="K117" s="87">
        <f>Variety!K48</f>
        <v>-1.1680450287768908E-2</v>
      </c>
      <c r="L117" s="125">
        <f>Variety!L48</f>
        <v>2209017.0365842022</v>
      </c>
      <c r="M117" s="89">
        <f>Variety!M48</f>
        <v>96960.205809540581</v>
      </c>
      <c r="N117" s="87">
        <f>Variety!N48</f>
        <v>4.5907953042143027E-2</v>
      </c>
      <c r="O117" s="124">
        <f>Variety!O48</f>
        <v>428975.69768068066</v>
      </c>
      <c r="P117" s="88">
        <f>Variety!P48</f>
        <v>23486.274708597164</v>
      </c>
      <c r="Q117" s="87">
        <f>Variety!Q48</f>
        <v>5.7920807246836896E-2</v>
      </c>
    </row>
    <row r="118" spans="2:17">
      <c r="B118" s="494"/>
      <c r="C118" s="120" t="s">
        <v>239</v>
      </c>
      <c r="D118" s="124">
        <f>Variety!D49</f>
        <v>369836.45750316733</v>
      </c>
      <c r="E118" s="88">
        <f>Variety!E49</f>
        <v>48586.482319161238</v>
      </c>
      <c r="F118" s="87">
        <f>Variety!F49</f>
        <v>0.15124197999184838</v>
      </c>
      <c r="G118" s="126">
        <f>Variety!G49</f>
        <v>8.9670221062345984E-2</v>
      </c>
      <c r="H118" s="90">
        <f>Variety!H49</f>
        <v>1.1231283949157497E-2</v>
      </c>
      <c r="I118" s="258">
        <f>Variety!I49</f>
        <v>14.494471880733098</v>
      </c>
      <c r="J118" s="259">
        <f>Variety!J49</f>
        <v>-0.16490446410628223</v>
      </c>
      <c r="K118" s="87">
        <f>Variety!K49</f>
        <v>-1.1249077738858547E-2</v>
      </c>
      <c r="L118" s="125">
        <f>Variety!L49</f>
        <v>5360584.1337496005</v>
      </c>
      <c r="M118" s="89">
        <f>Variety!M49</f>
        <v>651259.8467569435</v>
      </c>
      <c r="N118" s="87">
        <f>Variety!N49</f>
        <v>0.13829156946268265</v>
      </c>
      <c r="O118" s="124">
        <f>Variety!O49</f>
        <v>559948.94270319073</v>
      </c>
      <c r="P118" s="88">
        <f>Variety!P49</f>
        <v>67504.38700020645</v>
      </c>
      <c r="Q118" s="87">
        <f>Variety!Q49</f>
        <v>0.13708017728785984</v>
      </c>
    </row>
    <row r="119" spans="2:17">
      <c r="B119" s="494"/>
      <c r="C119" s="120" t="s">
        <v>209</v>
      </c>
      <c r="D119" s="124">
        <f>Variety!D50</f>
        <v>18756284.520630151</v>
      </c>
      <c r="E119" s="88">
        <f>Variety!E50</f>
        <v>263315.49204117805</v>
      </c>
      <c r="F119" s="87">
        <f>Variety!F50</f>
        <v>1.4238681286607293E-2</v>
      </c>
      <c r="G119" s="126">
        <f>Variety!G50</f>
        <v>4.5476321902600958</v>
      </c>
      <c r="H119" s="90">
        <f>Variety!H50</f>
        <v>3.224247283280679E-2</v>
      </c>
      <c r="I119" s="258">
        <f>Variety!I50</f>
        <v>5.2490045723998326</v>
      </c>
      <c r="J119" s="259">
        <f>Variety!J50</f>
        <v>0.111243545626869</v>
      </c>
      <c r="K119" s="87">
        <f>Variety!K50</f>
        <v>2.1652144785866238E-2</v>
      </c>
      <c r="L119" s="125">
        <f>Variety!L50</f>
        <v>98451823.210019872</v>
      </c>
      <c r="M119" s="89">
        <f>Variety!M50</f>
        <v>3439367.6656159759</v>
      </c>
      <c r="N119" s="87">
        <f>Variety!N50</f>
        <v>3.6199124061251038E-2</v>
      </c>
      <c r="O119" s="124">
        <f>Variety!O50</f>
        <v>18965967.471888196</v>
      </c>
      <c r="P119" s="88">
        <f>Variety!P50</f>
        <v>-482163.52008779719</v>
      </c>
      <c r="Q119" s="87">
        <f>Variety!Q50</f>
        <v>-2.4792280568591944E-2</v>
      </c>
    </row>
    <row r="120" spans="2:17" ht="15" thickBot="1">
      <c r="B120" s="495"/>
      <c r="C120" s="95" t="s">
        <v>210</v>
      </c>
      <c r="D120" s="121">
        <f>Variety!D51</f>
        <v>7621192.5534249442</v>
      </c>
      <c r="E120" s="84">
        <f>Variety!E51</f>
        <v>-98798.273850257508</v>
      </c>
      <c r="F120" s="83">
        <f>Variety!F51</f>
        <v>-1.27977190725664E-2</v>
      </c>
      <c r="G120" s="123">
        <f>Variety!G51</f>
        <v>1.8478276199108008</v>
      </c>
      <c r="H120" s="86">
        <f>Variety!H51</f>
        <v>-3.7146455707990578E-2</v>
      </c>
      <c r="I120" s="260">
        <f>Variety!I51</f>
        <v>6.721526652270736</v>
      </c>
      <c r="J120" s="261">
        <f>Variety!J51</f>
        <v>-0.10433999681483463</v>
      </c>
      <c r="K120" s="83">
        <f>Variety!K51</f>
        <v>-1.5285970584967782E-2</v>
      </c>
      <c r="L120" s="122">
        <f>Variety!L51</f>
        <v>51226048.869933024</v>
      </c>
      <c r="M120" s="85">
        <f>Variety!M51</f>
        <v>-1469579.0492113009</v>
      </c>
      <c r="N120" s="83">
        <f>Variety!N51</f>
        <v>-2.7888064100236344E-2</v>
      </c>
      <c r="O120" s="121">
        <f>Variety!O51</f>
        <v>14321087.401406908</v>
      </c>
      <c r="P120" s="84">
        <f>Variety!P51</f>
        <v>-109653.53595333733</v>
      </c>
      <c r="Q120" s="83">
        <f>Variety!Q51</f>
        <v>-7.5986074747867926E-3</v>
      </c>
    </row>
    <row r="121" spans="2:17" s="55" customFormat="1">
      <c r="B121" s="82"/>
      <c r="C121" s="70"/>
      <c r="D121" s="50"/>
      <c r="E121" s="50"/>
      <c r="F121" s="51"/>
      <c r="G121" s="52"/>
      <c r="H121" s="52"/>
      <c r="I121" s="262"/>
      <c r="J121" s="262"/>
      <c r="K121" s="51"/>
      <c r="L121" s="53"/>
      <c r="M121" s="53"/>
      <c r="N121" s="51"/>
      <c r="O121" s="50"/>
      <c r="P121" s="50"/>
      <c r="Q121" s="51"/>
    </row>
    <row r="122" spans="2:17" s="55" customFormat="1" ht="23.5">
      <c r="B122" s="500" t="s">
        <v>212</v>
      </c>
      <c r="C122" s="500"/>
      <c r="D122" s="500"/>
      <c r="E122" s="500"/>
      <c r="F122" s="500"/>
      <c r="G122" s="500"/>
      <c r="H122" s="500"/>
      <c r="I122" s="500"/>
      <c r="J122" s="500"/>
      <c r="K122" s="500"/>
      <c r="L122" s="500"/>
      <c r="M122" s="500"/>
      <c r="N122" s="500"/>
      <c r="O122" s="500"/>
      <c r="P122" s="500"/>
      <c r="Q122" s="500"/>
    </row>
    <row r="123" spans="2:17" s="55" customFormat="1">
      <c r="B123" s="501" t="s">
        <v>525</v>
      </c>
      <c r="C123" s="501"/>
      <c r="D123" s="501"/>
      <c r="E123" s="501"/>
      <c r="F123" s="501"/>
      <c r="G123" s="501"/>
      <c r="H123" s="501"/>
      <c r="I123" s="501"/>
      <c r="J123" s="501"/>
      <c r="K123" s="501"/>
      <c r="L123" s="501"/>
      <c r="M123" s="501"/>
      <c r="N123" s="501"/>
      <c r="O123" s="501"/>
      <c r="P123" s="501"/>
      <c r="Q123" s="501"/>
    </row>
    <row r="124" spans="2:17" s="55" customFormat="1" ht="15" thickBot="1">
      <c r="B124" s="501" t="str">
        <f>'HOME PAGE'!H6</f>
        <v>LATEST 52 WEEKS ENDING 11-03-2024</v>
      </c>
      <c r="C124" s="501"/>
      <c r="D124" s="501"/>
      <c r="E124" s="501"/>
      <c r="F124" s="501"/>
      <c r="G124" s="501"/>
      <c r="H124" s="501"/>
      <c r="I124" s="501"/>
      <c r="J124" s="501"/>
      <c r="K124" s="501"/>
      <c r="L124" s="501"/>
      <c r="M124" s="501"/>
      <c r="N124" s="501"/>
      <c r="O124" s="501"/>
      <c r="P124" s="501"/>
      <c r="Q124" s="501"/>
    </row>
    <row r="125" spans="2:17" s="55" customFormat="1" ht="24" customHeight="1">
      <c r="B125" s="1"/>
      <c r="C125" s="68"/>
      <c r="D125" s="507" t="s">
        <v>70</v>
      </c>
      <c r="E125" s="508"/>
      <c r="F125" s="509"/>
      <c r="G125" s="510" t="s">
        <v>19</v>
      </c>
      <c r="H125" s="511"/>
      <c r="I125" s="507" t="s">
        <v>20</v>
      </c>
      <c r="J125" s="508"/>
      <c r="K125" s="509"/>
      <c r="L125" s="510" t="s">
        <v>21</v>
      </c>
      <c r="M125" s="508"/>
      <c r="N125" s="511"/>
      <c r="O125" s="507" t="s">
        <v>22</v>
      </c>
      <c r="P125" s="508"/>
      <c r="Q125" s="509"/>
    </row>
    <row r="126" spans="2:17" s="55" customFormat="1" ht="29.25" customHeight="1" thickBot="1">
      <c r="B126" s="14"/>
      <c r="C126" s="69"/>
      <c r="D126" s="15" t="s">
        <v>18</v>
      </c>
      <c r="E126" s="16" t="s">
        <v>24</v>
      </c>
      <c r="F126" s="17" t="s">
        <v>25</v>
      </c>
      <c r="G126" s="18" t="s">
        <v>18</v>
      </c>
      <c r="H126" s="49" t="s">
        <v>24</v>
      </c>
      <c r="I126" s="15" t="s">
        <v>18</v>
      </c>
      <c r="J126" s="16" t="s">
        <v>24</v>
      </c>
      <c r="K126" s="17" t="s">
        <v>25</v>
      </c>
      <c r="L126" s="18" t="s">
        <v>18</v>
      </c>
      <c r="M126" s="16" t="s">
        <v>24</v>
      </c>
      <c r="N126" s="49" t="s">
        <v>25</v>
      </c>
      <c r="O126" s="15" t="s">
        <v>18</v>
      </c>
      <c r="P126" s="16" t="s">
        <v>24</v>
      </c>
      <c r="Q126" s="17" t="s">
        <v>25</v>
      </c>
    </row>
    <row r="127" spans="2:17" s="55" customFormat="1" ht="15" thickBot="1">
      <c r="B127" s="1"/>
      <c r="C127" s="423" t="s">
        <v>152</v>
      </c>
      <c r="D127" s="424">
        <f>'Segment Data'!D9</f>
        <v>5465915019.9933872</v>
      </c>
      <c r="E127" s="425">
        <f>'Segment Data'!E9</f>
        <v>118187617.58416939</v>
      </c>
      <c r="F127" s="426">
        <f>'Segment Data'!F9</f>
        <v>2.2100531439004239E-2</v>
      </c>
      <c r="G127" s="427">
        <f>'Segment Data'!G9</f>
        <v>100.00000000000004</v>
      </c>
      <c r="H127" s="428">
        <f>'Segment Data'!H9</f>
        <v>4.2632564145606011E-14</v>
      </c>
      <c r="I127" s="429">
        <f>'Segment Data'!I9</f>
        <v>5.6118227504346025</v>
      </c>
      <c r="J127" s="430">
        <f>'Segment Data'!J9</f>
        <v>-7.4917137508511367E-2</v>
      </c>
      <c r="K127" s="426">
        <f>'Segment Data'!K9</f>
        <v>-1.3174004611561159E-2</v>
      </c>
      <c r="L127" s="431">
        <f>'Segment Data'!L9</f>
        <v>30673746261.141094</v>
      </c>
      <c r="M127" s="432">
        <f>'Segment Data'!M9</f>
        <v>262611532.01417923</v>
      </c>
      <c r="N127" s="426">
        <f>'Segment Data'!N9</f>
        <v>8.635374324347635E-3</v>
      </c>
      <c r="O127" s="424">
        <f>'Segment Data'!O9</f>
        <v>7281543263.7862825</v>
      </c>
      <c r="P127" s="425">
        <f>'Segment Data'!P9</f>
        <v>98169239.369709969</v>
      </c>
      <c r="Q127" s="426">
        <f>'Segment Data'!Q9</f>
        <v>1.36661740062579E-2</v>
      </c>
    </row>
    <row r="128" spans="2:17" s="55" customFormat="1">
      <c r="B128" s="493" t="s">
        <v>66</v>
      </c>
      <c r="C128" s="421" t="s">
        <v>194</v>
      </c>
      <c r="D128" s="355">
        <f>'Segment Data'!D10</f>
        <v>4654008783.2701416</v>
      </c>
      <c r="E128" s="347">
        <f>'Segment Data'!E10</f>
        <v>119137143.95860291</v>
      </c>
      <c r="F128" s="114">
        <f>'Segment Data'!F10</f>
        <v>2.6271337632985288E-2</v>
      </c>
      <c r="G128" s="348">
        <f>'Segment Data'!G10</f>
        <v>85.146014276595423</v>
      </c>
      <c r="H128" s="115">
        <f>'Segment Data'!H10</f>
        <v>0.34603667735349575</v>
      </c>
      <c r="I128" s="349">
        <f>'Segment Data'!I10</f>
        <v>5.6844523164425409</v>
      </c>
      <c r="J128" s="350">
        <f>'Segment Data'!J10</f>
        <v>-7.384471175711127E-2</v>
      </c>
      <c r="K128" s="114">
        <f>'Segment Data'!K10</f>
        <v>-1.2824053951277158E-2</v>
      </c>
      <c r="L128" s="351">
        <f>'Segment Data'!L10</f>
        <v>26455491008.803886</v>
      </c>
      <c r="M128" s="352">
        <f>'Segment Data'!M10</f>
        <v>342353124.88936996</v>
      </c>
      <c r="N128" s="114">
        <f>'Segment Data'!N10</f>
        <v>1.3110378630530524E-2</v>
      </c>
      <c r="O128" s="353">
        <f>'Segment Data'!O10</f>
        <v>6394533231.5098057</v>
      </c>
      <c r="P128" s="354">
        <f>'Segment Data'!P10</f>
        <v>101994308.77754211</v>
      </c>
      <c r="Q128" s="114">
        <f>'Segment Data'!Q10</f>
        <v>1.6208768834004364E-2</v>
      </c>
    </row>
    <row r="129" spans="2:17" s="55" customFormat="1">
      <c r="B129" s="494"/>
      <c r="C129" s="421" t="s">
        <v>195</v>
      </c>
      <c r="D129" s="355">
        <f>'Segment Data'!D11</f>
        <v>752675878.30189586</v>
      </c>
      <c r="E129" s="347">
        <f>'Segment Data'!E11</f>
        <v>5572189.5356040001</v>
      </c>
      <c r="F129" s="114">
        <f>'Segment Data'!F11</f>
        <v>7.4583884665399992E-3</v>
      </c>
      <c r="G129" s="348">
        <f>'Segment Data'!G11</f>
        <v>13.770354561838884</v>
      </c>
      <c r="H129" s="115">
        <f>'Segment Data'!H11</f>
        <v>-0.20013481706461533</v>
      </c>
      <c r="I129" s="349">
        <f>'Segment Data'!I11</f>
        <v>4.9655597753499565</v>
      </c>
      <c r="J129" s="350">
        <f>'Segment Data'!J11</f>
        <v>-3.3593227269808068E-2</v>
      </c>
      <c r="K129" s="114">
        <f>'Segment Data'!K11</f>
        <v>-6.7197837818134022E-3</v>
      </c>
      <c r="L129" s="351">
        <f>'Segment Data'!L11</f>
        <v>3737457065.1720929</v>
      </c>
      <c r="M129" s="352">
        <f>'Segment Data'!M11</f>
        <v>2571416.2077832222</v>
      </c>
      <c r="N129" s="114">
        <f>'Segment Data'!N11</f>
        <v>6.8848592687068759E-4</v>
      </c>
      <c r="O129" s="353">
        <f>'Segment Data'!O11</f>
        <v>780648873.02350903</v>
      </c>
      <c r="P129" s="354">
        <f>'Segment Data'!P11</f>
        <v>15471808.186457396</v>
      </c>
      <c r="Q129" s="114">
        <f>'Segment Data'!Q11</f>
        <v>2.0219905819775449E-2</v>
      </c>
    </row>
    <row r="130" spans="2:17" s="55" customFormat="1">
      <c r="B130" s="494"/>
      <c r="C130" s="421" t="s">
        <v>293</v>
      </c>
      <c r="D130" s="355">
        <f>'Segment Data'!D12</f>
        <v>20522453.075260632</v>
      </c>
      <c r="E130" s="347">
        <f>'Segment Data'!E12</f>
        <v>-442396.38593201712</v>
      </c>
      <c r="F130" s="114">
        <f>'Segment Data'!F12</f>
        <v>-2.110181552941378E-2</v>
      </c>
      <c r="G130" s="348">
        <f>'Segment Data'!G12</f>
        <v>0.37546235168664344</v>
      </c>
      <c r="H130" s="115">
        <f>'Segment Data'!H12</f>
        <v>-1.6570522908791685E-2</v>
      </c>
      <c r="I130" s="349">
        <f>'Segment Data'!I12</f>
        <v>10.831299619531329</v>
      </c>
      <c r="J130" s="350">
        <f>'Segment Data'!J12</f>
        <v>-8.4345233615174209E-2</v>
      </c>
      <c r="K130" s="114">
        <f>'Segment Data'!K12</f>
        <v>-7.7270041990108503E-3</v>
      </c>
      <c r="L130" s="351">
        <f>'Segment Data'!L12</f>
        <v>222284838.18592003</v>
      </c>
      <c r="M130" s="352">
        <f>'Segment Data'!M12</f>
        <v>-6560012.932138741</v>
      </c>
      <c r="N130" s="114">
        <f>'Segment Data'!N12</f>
        <v>-2.866576591122208E-2</v>
      </c>
      <c r="O130" s="353">
        <f>'Segment Data'!O12</f>
        <v>44216772.520235606</v>
      </c>
      <c r="P130" s="354">
        <f>'Segment Data'!P12</f>
        <v>-504541.60154212266</v>
      </c>
      <c r="Q130" s="114">
        <f>'Segment Data'!Q12</f>
        <v>-1.128190464547258E-2</v>
      </c>
    </row>
    <row r="131" spans="2:17" s="55" customFormat="1">
      <c r="B131" s="494"/>
      <c r="C131" s="421" t="s">
        <v>193</v>
      </c>
      <c r="D131" s="355">
        <f>'Segment Data'!D13</f>
        <v>10615459.274997078</v>
      </c>
      <c r="E131" s="347">
        <f>'Segment Data'!E13</f>
        <v>-813091.90947001427</v>
      </c>
      <c r="F131" s="114">
        <f>'Segment Data'!F13</f>
        <v>-7.1145668103154966E-2</v>
      </c>
      <c r="G131" s="348">
        <f>'Segment Data'!G13</f>
        <v>0.19421193407082873</v>
      </c>
      <c r="H131" s="115">
        <f>'Segment Data'!H13</f>
        <v>-1.9496625182180066E-2</v>
      </c>
      <c r="I131" s="349">
        <f>'Segment Data'!I13</f>
        <v>2.7127936754352411</v>
      </c>
      <c r="J131" s="350">
        <f>'Segment Data'!J13</f>
        <v>-6.7152382413573797E-2</v>
      </c>
      <c r="K131" s="114">
        <f>'Segment Data'!K13</f>
        <v>-2.4156001956936471E-2</v>
      </c>
      <c r="L131" s="351">
        <f>'Segment Data'!L13</f>
        <v>28797550.783052441</v>
      </c>
      <c r="M131" s="352">
        <f>'Segment Data'!M13</f>
        <v>-2973205.0291302577</v>
      </c>
      <c r="N131" s="114">
        <f>'Segment Data'!N13</f>
        <v>-9.3583075162164173E-2</v>
      </c>
      <c r="O131" s="353">
        <f>'Segment Data'!O13</f>
        <v>16683693.384960841</v>
      </c>
      <c r="P131" s="354">
        <f>'Segment Data'!P13</f>
        <v>-1528260.9058441259</v>
      </c>
      <c r="Q131" s="114">
        <f>'Segment Data'!Q13</f>
        <v>-8.3915261450866335E-2</v>
      </c>
    </row>
    <row r="132" spans="2:17" s="55" customFormat="1" ht="15" thickBot="1">
      <c r="B132" s="495"/>
      <c r="C132" s="422" t="s">
        <v>292</v>
      </c>
      <c r="D132" s="356">
        <f>'Segment Data'!D14</f>
        <v>1686990.3645480536</v>
      </c>
      <c r="E132" s="113">
        <f>'Segment Data'!E14</f>
        <v>-1312460.0745382458</v>
      </c>
      <c r="F132" s="111">
        <f>'Segment Data'!F14</f>
        <v>-0.43756684805835661</v>
      </c>
      <c r="G132" s="171">
        <f>'Segment Data'!G14</f>
        <v>3.0863823502146129E-2</v>
      </c>
      <c r="H132" s="112">
        <f>'Segment Data'!H14</f>
        <v>-2.5224496140605478E-2</v>
      </c>
      <c r="I132" s="234">
        <f>'Segment Data'!I14</f>
        <v>26.319070641923759</v>
      </c>
      <c r="J132" s="235">
        <f>'Segment Data'!J14</f>
        <v>3.1535523225333932</v>
      </c>
      <c r="K132" s="111">
        <f>'Segment Data'!K14</f>
        <v>0.13613130857053854</v>
      </c>
      <c r="L132" s="170">
        <f>'Segment Data'!L14</f>
        <v>44400018.576784939</v>
      </c>
      <c r="M132" s="169">
        <f>'Segment Data'!M14</f>
        <v>-25083805.517972201</v>
      </c>
      <c r="N132" s="111">
        <f>'Segment Data'!N14</f>
        <v>-0.36100208710108811</v>
      </c>
      <c r="O132" s="168">
        <f>'Segment Data'!O14</f>
        <v>10243706.57279793</v>
      </c>
      <c r="P132" s="167">
        <f>'Segment Data'!P14</f>
        <v>-5210938.4012534562</v>
      </c>
      <c r="Q132" s="111">
        <f>'Segment Data'!Q14</f>
        <v>-0.33717619589467834</v>
      </c>
    </row>
    <row r="133" spans="2:17" s="55" customFormat="1">
      <c r="B133" s="493" t="s">
        <v>151</v>
      </c>
      <c r="C133" s="224" t="s">
        <v>150</v>
      </c>
      <c r="D133" s="110">
        <f>Fat!D7</f>
        <v>5201597194.4509468</v>
      </c>
      <c r="E133" s="109">
        <f>Fat!E7</f>
        <v>124369820.73053932</v>
      </c>
      <c r="F133" s="107">
        <f>Fat!F7</f>
        <v>2.4495617701557778E-2</v>
      </c>
      <c r="G133" s="223">
        <f>Fat!G7</f>
        <v>95.164252927906688</v>
      </c>
      <c r="H133" s="108">
        <f>Fat!H7</f>
        <v>0.22247688612388572</v>
      </c>
      <c r="I133" s="236">
        <f>Fat!I7</f>
        <v>5.624749225318868</v>
      </c>
      <c r="J133" s="237">
        <f>Fat!J7</f>
        <v>-7.6188948250140776E-2</v>
      </c>
      <c r="K133" s="107">
        <f>Fat!K7</f>
        <v>-1.3364282497111092E-2</v>
      </c>
      <c r="L133" s="222">
        <f>Fat!L7</f>
        <v>29257679789.90876</v>
      </c>
      <c r="M133" s="221">
        <f>Fat!M7</f>
        <v>312720439.17656708</v>
      </c>
      <c r="N133" s="107">
        <f>Fat!N7</f>
        <v>1.0803968849541897E-2</v>
      </c>
      <c r="O133" s="225">
        <f>Fat!O7</f>
        <v>6942194927.2041559</v>
      </c>
      <c r="P133" s="226">
        <f>Fat!P7</f>
        <v>111518621.73492908</v>
      </c>
      <c r="Q133" s="107">
        <f>Fat!Q7</f>
        <v>1.6326146452824545E-2</v>
      </c>
    </row>
    <row r="134" spans="2:17" s="55" customFormat="1">
      <c r="B134" s="494"/>
      <c r="C134" s="220" t="s">
        <v>213</v>
      </c>
      <c r="D134" s="99">
        <f>Fat!D8</f>
        <v>245014263.16361055</v>
      </c>
      <c r="E134" s="98">
        <f>Fat!E8</f>
        <v>-6470877.4357618988</v>
      </c>
      <c r="F134" s="96">
        <f>Fat!F8</f>
        <v>-2.5730655180420017E-2</v>
      </c>
      <c r="G134" s="203">
        <f>Fat!G8</f>
        <v>4.4825845675863993</v>
      </c>
      <c r="H134" s="97">
        <f>Fat!H8</f>
        <v>-0.2200698812188131</v>
      </c>
      <c r="I134" s="238">
        <f>Fat!I8</f>
        <v>5.3168830056712091</v>
      </c>
      <c r="J134" s="239">
        <f>Fat!J8</f>
        <v>-5.1654061258718187E-2</v>
      </c>
      <c r="K134" s="96">
        <f>Fat!K8</f>
        <v>-9.6216270121158506E-3</v>
      </c>
      <c r="L134" s="202">
        <f>Fat!L8</f>
        <v>1302712171.9616542</v>
      </c>
      <c r="M134" s="201">
        <f>Fat!M8</f>
        <v>-47395127.128161192</v>
      </c>
      <c r="N134" s="96">
        <f>Fat!N8</f>
        <v>-3.5104711425612584E-2</v>
      </c>
      <c r="O134" s="200">
        <f>Fat!O8</f>
        <v>304748998.89231783</v>
      </c>
      <c r="P134" s="199">
        <f>Fat!P8</f>
        <v>-13835453.93795377</v>
      </c>
      <c r="Q134" s="96">
        <f>Fat!Q8</f>
        <v>-4.3427900561502662E-2</v>
      </c>
    </row>
    <row r="135" spans="2:17" s="55" customFormat="1">
      <c r="B135" s="494"/>
      <c r="C135" s="220" t="s">
        <v>65</v>
      </c>
      <c r="D135" s="99">
        <f>Fat!D9</f>
        <v>2716158.4183766996</v>
      </c>
      <c r="E135" s="98">
        <f>Fat!E9</f>
        <v>-813908.5687111374</v>
      </c>
      <c r="F135" s="96">
        <f>Fat!F9</f>
        <v>-0.23056462432249172</v>
      </c>
      <c r="G135" s="203">
        <f>Fat!G9</f>
        <v>4.969265728503746E-2</v>
      </c>
      <c r="H135" s="97">
        <f>Fat!H9</f>
        <v>-1.6317943507693645E-2</v>
      </c>
      <c r="I135" s="238">
        <f>Fat!I9</f>
        <v>4.8201890369451625</v>
      </c>
      <c r="J135" s="239">
        <f>Fat!J9</f>
        <v>0.1988968717171451</v>
      </c>
      <c r="K135" s="96">
        <f>Fat!K9</f>
        <v>4.303923331524126E-2</v>
      </c>
      <c r="L135" s="202">
        <f>Fat!L9</f>
        <v>13092397.03086568</v>
      </c>
      <c r="M135" s="201">
        <f>Fat!M9</f>
        <v>-3221073.879293412</v>
      </c>
      <c r="N135" s="96">
        <f>Fat!N9</f>
        <v>-0.197448715667707</v>
      </c>
      <c r="O135" s="200">
        <f>Fat!O9</f>
        <v>3705838.6016270733</v>
      </c>
      <c r="P135" s="199">
        <f>Fat!P9</f>
        <v>-1088828.3291134536</v>
      </c>
      <c r="Q135" s="96">
        <f>Fat!Q9</f>
        <v>-0.22709154667919471</v>
      </c>
    </row>
    <row r="136" spans="2:17" s="55" customFormat="1" ht="15" thickBot="1">
      <c r="B136" s="495"/>
      <c r="C136" s="227" t="s">
        <v>13</v>
      </c>
      <c r="D136" s="94">
        <f>Fat!D10</f>
        <v>16587403.96034766</v>
      </c>
      <c r="E136" s="93">
        <f>Fat!E10</f>
        <v>1102582.8581722099</v>
      </c>
      <c r="F136" s="91">
        <f>Fat!F10</f>
        <v>7.1204106970103057E-2</v>
      </c>
      <c r="G136" s="215">
        <f>Fat!G10</f>
        <v>0.30346984721997622</v>
      </c>
      <c r="H136" s="92">
        <f>Fat!H10</f>
        <v>1.3910938603965806E-2</v>
      </c>
      <c r="I136" s="240">
        <f>Fat!I10</f>
        <v>6.0444601505695905</v>
      </c>
      <c r="J136" s="241">
        <f>Fat!J10</f>
        <v>-0.39762966994825621</v>
      </c>
      <c r="K136" s="91">
        <f>Fat!K10</f>
        <v>-6.1723707838071219E-2</v>
      </c>
      <c r="L136" s="214">
        <f>Fat!L10</f>
        <v>100261902.23972164</v>
      </c>
      <c r="M136" s="213">
        <f>Fat!M10</f>
        <v>507293.84485723078</v>
      </c>
      <c r="N136" s="91">
        <f>Fat!N10</f>
        <v>5.0854176365384583E-3</v>
      </c>
      <c r="O136" s="212">
        <f>Fat!O10</f>
        <v>30893499.088184085</v>
      </c>
      <c r="P136" s="211">
        <f>Fat!P10</f>
        <v>1574899.9018582702</v>
      </c>
      <c r="Q136" s="91">
        <f>Fat!Q10</f>
        <v>5.3716751330766276E-2</v>
      </c>
    </row>
    <row r="137" spans="2:17" s="55" customFormat="1">
      <c r="B137" s="493" t="s">
        <v>67</v>
      </c>
      <c r="C137" s="224" t="s">
        <v>148</v>
      </c>
      <c r="D137" s="110">
        <f>'Form Data'!D22</f>
        <v>48753533.608722113</v>
      </c>
      <c r="E137" s="109">
        <f>'Form Data'!E22</f>
        <v>3391557.0233131945</v>
      </c>
      <c r="F137" s="107">
        <f>'Form Data'!F22</f>
        <v>7.4766517656642828E-2</v>
      </c>
      <c r="G137" s="223">
        <f>'Form Data'!G22</f>
        <v>0.89195557249591284</v>
      </c>
      <c r="H137" s="108">
        <f>'Form Data'!H22</f>
        <v>4.370783711260251E-2</v>
      </c>
      <c r="I137" s="236">
        <f>'Form Data'!I22</f>
        <v>8.5538162094611696</v>
      </c>
      <c r="J137" s="237">
        <f>'Form Data'!J22</f>
        <v>-0.1433498743528645</v>
      </c>
      <c r="K137" s="107">
        <f>'Form Data'!K22</f>
        <v>-1.6482365976619385E-2</v>
      </c>
      <c r="L137" s="222">
        <f>'Form Data'!L22</f>
        <v>417028766.0507971</v>
      </c>
      <c r="M137" s="221">
        <f>'Form Data'!M22</f>
        <v>22508121.797412336</v>
      </c>
      <c r="N137" s="107">
        <f>'Form Data'!N22</f>
        <v>5.7051822573209308E-2</v>
      </c>
      <c r="O137" s="225">
        <f>'Form Data'!O22</f>
        <v>77007379.569913</v>
      </c>
      <c r="P137" s="226">
        <f>'Form Data'!P22</f>
        <v>4660598.9620228261</v>
      </c>
      <c r="Q137" s="107">
        <f>'Form Data'!Q22</f>
        <v>6.4420267534538209E-2</v>
      </c>
    </row>
    <row r="138" spans="2:17" s="55" customFormat="1">
      <c r="B138" s="494"/>
      <c r="C138" s="220" t="s">
        <v>147</v>
      </c>
      <c r="D138" s="99">
        <f>'Form Data'!D23</f>
        <v>1023059248.5565549</v>
      </c>
      <c r="E138" s="98">
        <f>'Form Data'!E23</f>
        <v>47095640.246007442</v>
      </c>
      <c r="F138" s="96">
        <f>'Form Data'!F23</f>
        <v>4.8255529043273314E-2</v>
      </c>
      <c r="G138" s="203">
        <f>'Form Data'!G23</f>
        <v>18.717071978147814</v>
      </c>
      <c r="H138" s="97">
        <f>'Form Data'!H23</f>
        <v>0.46700919688368714</v>
      </c>
      <c r="I138" s="238">
        <f>'Form Data'!I23</f>
        <v>5.1539142373904481</v>
      </c>
      <c r="J138" s="239">
        <f>'Form Data'!J23</f>
        <v>-2.6406098285244539E-2</v>
      </c>
      <c r="K138" s="96">
        <f>'Form Data'!K23</f>
        <v>-5.0973871448434802E-3</v>
      </c>
      <c r="L138" s="202">
        <f>'Form Data'!L23</f>
        <v>5272759626.8296013</v>
      </c>
      <c r="M138" s="201">
        <f>'Form Data'!M23</f>
        <v>216955499.81904602</v>
      </c>
      <c r="N138" s="96">
        <f>'Form Data'!N23</f>
        <v>4.2912164785017012E-2</v>
      </c>
      <c r="O138" s="200">
        <f>'Form Data'!O23</f>
        <v>1355472616.3378155</v>
      </c>
      <c r="P138" s="199">
        <f>'Form Data'!P23</f>
        <v>47187704.644696712</v>
      </c>
      <c r="Q138" s="96">
        <f>'Form Data'!Q23</f>
        <v>3.6068370293767797E-2</v>
      </c>
    </row>
    <row r="139" spans="2:17" s="55" customFormat="1">
      <c r="B139" s="494"/>
      <c r="C139" s="220" t="s">
        <v>146</v>
      </c>
      <c r="D139" s="99">
        <f>'Form Data'!D24</f>
        <v>3582952.4487574287</v>
      </c>
      <c r="E139" s="98">
        <f>'Form Data'!E24</f>
        <v>-1258721.3615228999</v>
      </c>
      <c r="F139" s="96">
        <f>'Form Data'!F24</f>
        <v>-0.25997648971111109</v>
      </c>
      <c r="G139" s="203">
        <f>'Form Data'!G24</f>
        <v>6.5550826085872121E-2</v>
      </c>
      <c r="H139" s="97">
        <f>'Form Data'!H24</f>
        <v>-2.4986208544933747E-2</v>
      </c>
      <c r="I139" s="238">
        <f>'Form Data'!I24</f>
        <v>7.3964333097371346</v>
      </c>
      <c r="J139" s="239">
        <f>'Form Data'!J24</f>
        <v>0.57307395641829562</v>
      </c>
      <c r="K139" s="96">
        <f>'Form Data'!K24</f>
        <v>8.3987069527498362E-2</v>
      </c>
      <c r="L139" s="202">
        <f>'Form Data'!L24</f>
        <v>26501068.839193679</v>
      </c>
      <c r="M139" s="201">
        <f>'Form Data'!M24</f>
        <v>-6535411.4399014637</v>
      </c>
      <c r="N139" s="96">
        <f>'Form Data'!N24</f>
        <v>-0.19782408370049481</v>
      </c>
      <c r="O139" s="200">
        <f>'Form Data'!O24</f>
        <v>5022577.6311292313</v>
      </c>
      <c r="P139" s="199">
        <f>'Form Data'!P24</f>
        <v>-998593.60519622732</v>
      </c>
      <c r="Q139" s="96">
        <f>'Form Data'!Q24</f>
        <v>-0.165847069615253</v>
      </c>
    </row>
    <row r="140" spans="2:17" s="55" customFormat="1">
      <c r="B140" s="494"/>
      <c r="C140" s="220" t="s">
        <v>145</v>
      </c>
      <c r="D140" s="99">
        <f>'Form Data'!D25</f>
        <v>54106202.263615541</v>
      </c>
      <c r="E140" s="98">
        <f>'Form Data'!E25</f>
        <v>1785369.0097264573</v>
      </c>
      <c r="F140" s="96">
        <f>'Form Data'!F25</f>
        <v>3.4123481961055128E-2</v>
      </c>
      <c r="G140" s="203">
        <f>'Form Data'!G25</f>
        <v>0.9898837077727014</v>
      </c>
      <c r="H140" s="97">
        <f>'Form Data'!H25</f>
        <v>1.1508609028552663E-2</v>
      </c>
      <c r="I140" s="238">
        <f>'Form Data'!I25</f>
        <v>10.313779131497823</v>
      </c>
      <c r="J140" s="239">
        <f>'Form Data'!J25</f>
        <v>-0.19957901224913144</v>
      </c>
      <c r="K140" s="96">
        <f>'Form Data'!K25</f>
        <v>-1.8983374248297186E-2</v>
      </c>
      <c r="L140" s="202">
        <f>'Form Data'!L25</f>
        <v>558039419.79107821</v>
      </c>
      <c r="M140" s="201">
        <f>'Form Data'!M25</f>
        <v>7971761.4136769772</v>
      </c>
      <c r="N140" s="96">
        <f>'Form Data'!N25</f>
        <v>1.4492328884036215E-2</v>
      </c>
      <c r="O140" s="200">
        <f>'Form Data'!O25</f>
        <v>122980010.36371334</v>
      </c>
      <c r="P140" s="199">
        <f>'Form Data'!P25</f>
        <v>2276147.6897357702</v>
      </c>
      <c r="Q140" s="96">
        <f>'Form Data'!Q25</f>
        <v>1.8857289562337121E-2</v>
      </c>
    </row>
    <row r="141" spans="2:17" s="55" customFormat="1">
      <c r="B141" s="494"/>
      <c r="C141" s="220" t="s">
        <v>144</v>
      </c>
      <c r="D141" s="99">
        <f>'Form Data'!D26</f>
        <v>30360047.155173682</v>
      </c>
      <c r="E141" s="98">
        <f>'Form Data'!E26</f>
        <v>1138913.0919938944</v>
      </c>
      <c r="F141" s="96">
        <f>'Form Data'!F26</f>
        <v>3.8975663625217975E-2</v>
      </c>
      <c r="G141" s="203">
        <f>'Form Data'!G26</f>
        <v>0.55544308764629147</v>
      </c>
      <c r="H141" s="97">
        <f>'Form Data'!H26</f>
        <v>9.0215544541676351E-3</v>
      </c>
      <c r="I141" s="238">
        <f>'Form Data'!I26</f>
        <v>6.3633785756834378</v>
      </c>
      <c r="J141" s="239">
        <f>'Form Data'!J26</f>
        <v>5.1315653889886015E-2</v>
      </c>
      <c r="K141" s="96">
        <f>'Form Data'!K26</f>
        <v>8.1297754039664806E-3</v>
      </c>
      <c r="L141" s="202">
        <f>'Form Data'!L26</f>
        <v>193192473.6239711</v>
      </c>
      <c r="M141" s="201">
        <f>'Form Data'!M26</f>
        <v>8746836.7710154057</v>
      </c>
      <c r="N141" s="96">
        <f>'Form Data'!N26</f>
        <v>4.7422302420677943E-2</v>
      </c>
      <c r="O141" s="200">
        <f>'Form Data'!O26</f>
        <v>54109954.045514472</v>
      </c>
      <c r="P141" s="199">
        <f>'Form Data'!P26</f>
        <v>1455274.7932145521</v>
      </c>
      <c r="Q141" s="96">
        <f>'Form Data'!Q26</f>
        <v>2.7638090553006013E-2</v>
      </c>
    </row>
    <row r="142" spans="2:17" s="55" customFormat="1">
      <c r="B142" s="494"/>
      <c r="C142" s="220" t="s">
        <v>143</v>
      </c>
      <c r="D142" s="99">
        <f>'Form Data'!D27</f>
        <v>6955709.3648845702</v>
      </c>
      <c r="E142" s="98">
        <f>'Form Data'!E27</f>
        <v>-86890.14753684029</v>
      </c>
      <c r="F142" s="96">
        <f>'Form Data'!F27</f>
        <v>-1.2337794784949431E-2</v>
      </c>
      <c r="G142" s="203">
        <f>'Form Data'!G27</f>
        <v>0.12725608318903178</v>
      </c>
      <c r="H142" s="97">
        <f>'Form Data'!H27</f>
        <v>-4.4372321667328352E-3</v>
      </c>
      <c r="I142" s="238">
        <f>'Form Data'!I27</f>
        <v>8.4599463817932374</v>
      </c>
      <c r="J142" s="239">
        <f>'Form Data'!J27</f>
        <v>-7.0512083006999404E-3</v>
      </c>
      <c r="K142" s="96">
        <f>'Form Data'!K27</f>
        <v>-8.3278732817280868E-4</v>
      </c>
      <c r="L142" s="202">
        <f>'Form Data'!L27</f>
        <v>58844928.274260558</v>
      </c>
      <c r="M142" s="201">
        <f>'Form Data'!M27</f>
        <v>-784744.82540825754</v>
      </c>
      <c r="N142" s="96">
        <f>'Form Data'!N27</f>
        <v>-1.3160307353967634E-2</v>
      </c>
      <c r="O142" s="200">
        <f>'Form Data'!O27</f>
        <v>10967070.663083524</v>
      </c>
      <c r="P142" s="199">
        <f>'Form Data'!P27</f>
        <v>-188075.08703429997</v>
      </c>
      <c r="Q142" s="96">
        <f>'Form Data'!Q27</f>
        <v>-1.6859939910001936E-2</v>
      </c>
    </row>
    <row r="143" spans="2:17" s="55" customFormat="1">
      <c r="B143" s="494"/>
      <c r="C143" s="220" t="s">
        <v>142</v>
      </c>
      <c r="D143" s="99">
        <f>'Form Data'!D28</f>
        <v>113054245.15474668</v>
      </c>
      <c r="E143" s="98">
        <f>'Form Data'!E28</f>
        <v>62246.674753502011</v>
      </c>
      <c r="F143" s="96">
        <f>'Form Data'!F28</f>
        <v>5.508945375855412E-4</v>
      </c>
      <c r="G143" s="203">
        <f>'Form Data'!G28</f>
        <v>2.068349850687643</v>
      </c>
      <c r="H143" s="97">
        <f>'Form Data'!H28</f>
        <v>-4.4547647211910846E-2</v>
      </c>
      <c r="I143" s="238">
        <f>'Form Data'!I28</f>
        <v>7.9797793396040984</v>
      </c>
      <c r="J143" s="239">
        <f>'Form Data'!J28</f>
        <v>7.1140924764750757E-2</v>
      </c>
      <c r="K143" s="96">
        <f>'Form Data'!K28</f>
        <v>8.9953442088420328E-3</v>
      </c>
      <c r="L143" s="202">
        <f>'Form Data'!L28</f>
        <v>902147929.74038434</v>
      </c>
      <c r="M143" s="201">
        <f>'Form Data'!M28</f>
        <v>8535069.992041111</v>
      </c>
      <c r="N143" s="96">
        <f>'Form Data'!N28</f>
        <v>9.5511942324159639E-3</v>
      </c>
      <c r="O143" s="200">
        <f>'Form Data'!O28</f>
        <v>196213709.05577379</v>
      </c>
      <c r="P143" s="199">
        <f>'Form Data'!P28</f>
        <v>-81230.340791940689</v>
      </c>
      <c r="Q143" s="96">
        <f>'Form Data'!Q28</f>
        <v>-4.1381780417596364E-4</v>
      </c>
    </row>
    <row r="144" spans="2:17" s="55" customFormat="1">
      <c r="B144" s="494"/>
      <c r="C144" s="220" t="s">
        <v>141</v>
      </c>
      <c r="D144" s="99">
        <f>'Form Data'!D29</f>
        <v>128860992.26158124</v>
      </c>
      <c r="E144" s="98">
        <f>'Form Data'!E29</f>
        <v>-1736762.7616898417</v>
      </c>
      <c r="F144" s="96">
        <f>'Form Data'!F29</f>
        <v>-1.3298565211786142E-2</v>
      </c>
      <c r="G144" s="203">
        <f>'Form Data'!G29</f>
        <v>2.3575374258514747</v>
      </c>
      <c r="H144" s="97">
        <f>'Form Data'!H29</f>
        <v>-8.4579480938410612E-2</v>
      </c>
      <c r="I144" s="238">
        <f>'Form Data'!I29</f>
        <v>4.1929760870070796</v>
      </c>
      <c r="J144" s="239">
        <f>'Form Data'!J29</f>
        <v>2.7580211651435427E-2</v>
      </c>
      <c r="K144" s="96">
        <f>'Form Data'!K29</f>
        <v>6.6212702169828243E-3</v>
      </c>
      <c r="L144" s="202">
        <f>'Form Data'!L29</f>
        <v>540311059.10081446</v>
      </c>
      <c r="M144" s="201">
        <f>'Form Data'!M29</f>
        <v>-3680291.0038257837</v>
      </c>
      <c r="N144" s="96">
        <f>'Form Data'!N29</f>
        <v>-6.7653483885687813E-3</v>
      </c>
      <c r="O144" s="200">
        <f>'Form Data'!O29</f>
        <v>67271856.303685069</v>
      </c>
      <c r="P144" s="199">
        <f>'Form Data'!P29</f>
        <v>273511.60752300173</v>
      </c>
      <c r="Q144" s="96">
        <f>'Form Data'!Q29</f>
        <v>4.0823636578392894E-3</v>
      </c>
    </row>
    <row r="145" spans="2:17" s="55" customFormat="1">
      <c r="B145" s="494"/>
      <c r="C145" s="220" t="s">
        <v>140</v>
      </c>
      <c r="D145" s="99">
        <f>'Form Data'!D30</f>
        <v>23722006.508815795</v>
      </c>
      <c r="E145" s="98">
        <f>'Form Data'!E30</f>
        <v>265687.85291397199</v>
      </c>
      <c r="F145" s="96">
        <f>'Form Data'!F30</f>
        <v>1.1326920341232767E-2</v>
      </c>
      <c r="G145" s="203">
        <f>'Form Data'!G30</f>
        <v>0.43399881670396862</v>
      </c>
      <c r="H145" s="97">
        <f>'Form Data'!H30</f>
        <v>-4.6233659700109508E-3</v>
      </c>
      <c r="I145" s="238">
        <f>'Form Data'!I30</f>
        <v>10.390263471350062</v>
      </c>
      <c r="J145" s="239">
        <f>'Form Data'!J30</f>
        <v>-5.5714650412408417E-2</v>
      </c>
      <c r="K145" s="96">
        <f>'Form Data'!K30</f>
        <v>-5.3335982291917829E-3</v>
      </c>
      <c r="L145" s="202">
        <f>'Form Data'!L30</f>
        <v>246477897.69567716</v>
      </c>
      <c r="M145" s="201">
        <f>'Form Data'!M30</f>
        <v>1453706.1990378201</v>
      </c>
      <c r="N145" s="96">
        <f>'Form Data'!N30</f>
        <v>5.932908869766676E-3</v>
      </c>
      <c r="O145" s="200">
        <f>'Form Data'!O30</f>
        <v>47713105.688853092</v>
      </c>
      <c r="P145" s="199">
        <f>'Form Data'!P30</f>
        <v>817467.47768127918</v>
      </c>
      <c r="Q145" s="96">
        <f>'Form Data'!Q30</f>
        <v>1.7431631359833721E-2</v>
      </c>
    </row>
    <row r="146" spans="2:17" s="55" customFormat="1">
      <c r="B146" s="494"/>
      <c r="C146" s="220" t="s">
        <v>139</v>
      </c>
      <c r="D146" s="99">
        <f>'Form Data'!D31</f>
        <v>62934011.378705248</v>
      </c>
      <c r="E146" s="98">
        <f>'Form Data'!E31</f>
        <v>6493330.9809532985</v>
      </c>
      <c r="F146" s="96">
        <f>'Form Data'!F31</f>
        <v>0.11504700041163803</v>
      </c>
      <c r="G146" s="203">
        <f>'Form Data'!G31</f>
        <v>1.1513902274093784</v>
      </c>
      <c r="H146" s="97">
        <f>'Form Data'!H31</f>
        <v>9.597591492357882E-2</v>
      </c>
      <c r="I146" s="238">
        <f>'Form Data'!I31</f>
        <v>11.662768470032141</v>
      </c>
      <c r="J146" s="239">
        <f>'Form Data'!J31</f>
        <v>-0.19891940544895981</v>
      </c>
      <c r="K146" s="96">
        <f>'Form Data'!K31</f>
        <v>-1.6769907245674495E-2</v>
      </c>
      <c r="L146" s="202">
        <f>'Form Data'!L31</f>
        <v>733984803.60020757</v>
      </c>
      <c r="M146" s="201">
        <f>'Form Data'!M31</f>
        <v>64503069.242289424</v>
      </c>
      <c r="N146" s="96">
        <f>'Form Data'!N31</f>
        <v>9.6347765640167282E-2</v>
      </c>
      <c r="O146" s="200">
        <f>'Form Data'!O31</f>
        <v>128752632.85742128</v>
      </c>
      <c r="P146" s="199">
        <f>'Form Data'!P31</f>
        <v>12043965.861417532</v>
      </c>
      <c r="Q146" s="96">
        <f>'Form Data'!Q31</f>
        <v>0.10319684194345166</v>
      </c>
    </row>
    <row r="147" spans="2:17" s="55" customFormat="1">
      <c r="B147" s="494"/>
      <c r="C147" s="220" t="s">
        <v>138</v>
      </c>
      <c r="D147" s="99">
        <f>'Form Data'!D32</f>
        <v>141443270.6190522</v>
      </c>
      <c r="E147" s="98">
        <f>'Form Data'!E32</f>
        <v>9581872.7737749368</v>
      </c>
      <c r="F147" s="96">
        <f>'Form Data'!F32</f>
        <v>7.2666246000349988E-2</v>
      </c>
      <c r="G147" s="203">
        <f>'Form Data'!G32</f>
        <v>2.5877327053508288</v>
      </c>
      <c r="H147" s="97">
        <f>'Form Data'!H32</f>
        <v>0.12198626910069255</v>
      </c>
      <c r="I147" s="238">
        <f>'Form Data'!I32</f>
        <v>7.3058961904362745</v>
      </c>
      <c r="J147" s="239">
        <f>'Form Data'!J32</f>
        <v>-4.1066091692599116E-2</v>
      </c>
      <c r="K147" s="96">
        <f>'Form Data'!K32</f>
        <v>-5.5895334854910543E-3</v>
      </c>
      <c r="L147" s="202">
        <f>'Form Data'!L32</f>
        <v>1033369851.9785805</v>
      </c>
      <c r="M147" s="201">
        <f>'Form Data'!M32</f>
        <v>64589135.540538907</v>
      </c>
      <c r="N147" s="96">
        <f>'Form Data'!N32</f>
        <v>6.6670542099575028E-2</v>
      </c>
      <c r="O147" s="200">
        <f>'Form Data'!O32</f>
        <v>173052180.31293726</v>
      </c>
      <c r="P147" s="199">
        <f>'Form Data'!P32</f>
        <v>9802055.1621075571</v>
      </c>
      <c r="Q147" s="96">
        <f>'Form Data'!Q32</f>
        <v>6.0043170889157137E-2</v>
      </c>
    </row>
    <row r="148" spans="2:17" s="55" customFormat="1">
      <c r="B148" s="494"/>
      <c r="C148" s="220" t="s">
        <v>137</v>
      </c>
      <c r="D148" s="99">
        <f>'Form Data'!D33</f>
        <v>13214711.364175435</v>
      </c>
      <c r="E148" s="98">
        <f>'Form Data'!E33</f>
        <v>1151781.073184263</v>
      </c>
      <c r="F148" s="96">
        <f>'Form Data'!F33</f>
        <v>9.5481035320616511E-2</v>
      </c>
      <c r="G148" s="203">
        <f>'Form Data'!G33</f>
        <v>0.24176576686315587</v>
      </c>
      <c r="H148" s="97">
        <f>'Form Data'!H33</f>
        <v>1.619461517063181E-2</v>
      </c>
      <c r="I148" s="238">
        <f>'Form Data'!I33</f>
        <v>10.591940428700251</v>
      </c>
      <c r="J148" s="239">
        <f>'Form Data'!J33</f>
        <v>-8.6706280950419767E-2</v>
      </c>
      <c r="K148" s="96">
        <f>'Form Data'!K33</f>
        <v>-8.1195944868238997E-3</v>
      </c>
      <c r="L148" s="202">
        <f>'Form Data'!L33</f>
        <v>139969435.55181444</v>
      </c>
      <c r="M148" s="201">
        <f>'Form Data'!M33</f>
        <v>11153664.691176146</v>
      </c>
      <c r="N148" s="96">
        <f>'Form Data'!N33</f>
        <v>8.6586173545807082E-2</v>
      </c>
      <c r="O148" s="200">
        <f>'Form Data'!O33</f>
        <v>30087291.659022924</v>
      </c>
      <c r="P148" s="199">
        <f>'Form Data'!P33</f>
        <v>2210179.171464853</v>
      </c>
      <c r="Q148" s="96">
        <f>'Form Data'!Q33</f>
        <v>7.9282930484686515E-2</v>
      </c>
    </row>
    <row r="149" spans="2:17" s="55" customFormat="1">
      <c r="B149" s="494"/>
      <c r="C149" s="220" t="s">
        <v>136</v>
      </c>
      <c r="D149" s="99">
        <f>'Form Data'!D34</f>
        <v>977425663.83819723</v>
      </c>
      <c r="E149" s="98">
        <f>'Form Data'!E34</f>
        <v>18995048.862788558</v>
      </c>
      <c r="F149" s="96">
        <f>'Form Data'!F34</f>
        <v>1.9818908709709707E-2</v>
      </c>
      <c r="G149" s="203">
        <f>'Form Data'!G34</f>
        <v>17.882196489754051</v>
      </c>
      <c r="H149" s="97">
        <f>'Form Data'!H34</f>
        <v>-4.0007520562998167E-2</v>
      </c>
      <c r="I149" s="238">
        <f>'Form Data'!I34</f>
        <v>4.6592506513273255</v>
      </c>
      <c r="J149" s="239">
        <f>'Form Data'!J34</f>
        <v>-8.9144630273761294E-2</v>
      </c>
      <c r="K149" s="96">
        <f>'Form Data'!K34</f>
        <v>-1.8773632982741713E-2</v>
      </c>
      <c r="L149" s="202">
        <f>'Form Data'!L34</f>
        <v>4554071160.8621635</v>
      </c>
      <c r="M149" s="201">
        <f>'Form Data'!M34</f>
        <v>3063750.970905304</v>
      </c>
      <c r="N149" s="96">
        <f>'Form Data'!N34</f>
        <v>6.7320280873339852E-4</v>
      </c>
      <c r="O149" s="200">
        <f>'Form Data'!O34</f>
        <v>1078792174.107091</v>
      </c>
      <c r="P149" s="199">
        <f>'Form Data'!P34</f>
        <v>9217524.138273716</v>
      </c>
      <c r="Q149" s="96">
        <f>'Form Data'!Q34</f>
        <v>8.6179343709599388E-3</v>
      </c>
    </row>
    <row r="150" spans="2:17" s="55" customFormat="1">
      <c r="B150" s="494"/>
      <c r="C150" s="220" t="s">
        <v>135</v>
      </c>
      <c r="D150" s="99">
        <f>'Form Data'!D35</f>
        <v>671291852.93580616</v>
      </c>
      <c r="E150" s="98">
        <f>'Form Data'!E35</f>
        <v>5932257.7218544483</v>
      </c>
      <c r="F150" s="96">
        <f>'Form Data'!F35</f>
        <v>8.9158670958173879E-3</v>
      </c>
      <c r="G150" s="203">
        <f>'Form Data'!G35</f>
        <v>12.281417667130473</v>
      </c>
      <c r="H150" s="97">
        <f>'Form Data'!H35</f>
        <v>-0.16049541382049171</v>
      </c>
      <c r="I150" s="238">
        <f>'Form Data'!I35</f>
        <v>4.4157809776355492</v>
      </c>
      <c r="J150" s="239">
        <f>'Form Data'!J35</f>
        <v>-9.7423249829301284E-2</v>
      </c>
      <c r="K150" s="96">
        <f>'Form Data'!K35</f>
        <v>-2.1586271065784611E-2</v>
      </c>
      <c r="L150" s="202">
        <f>'Form Data'!L35</f>
        <v>2964277794.6356535</v>
      </c>
      <c r="M150" s="201">
        <f>'Form Data'!M35</f>
        <v>-38625943.268255234</v>
      </c>
      <c r="N150" s="96">
        <f>'Form Data'!N35</f>
        <v>-1.2862864293884084E-2</v>
      </c>
      <c r="O150" s="200">
        <f>'Form Data'!O35</f>
        <v>925333406.92959619</v>
      </c>
      <c r="P150" s="199">
        <f>'Form Data'!P35</f>
        <v>4488227.9996556044</v>
      </c>
      <c r="Q150" s="96">
        <f>'Form Data'!Q35</f>
        <v>4.8740310557645614E-3</v>
      </c>
    </row>
    <row r="151" spans="2:17" s="55" customFormat="1">
      <c r="B151" s="494"/>
      <c r="C151" s="220" t="s">
        <v>134</v>
      </c>
      <c r="D151" s="99">
        <f>'Form Data'!D36</f>
        <v>1147085505.8102517</v>
      </c>
      <c r="E151" s="98">
        <f>'Form Data'!E36</f>
        <v>39700949.266781092</v>
      </c>
      <c r="F151" s="96">
        <f>'Form Data'!F36</f>
        <v>3.5851095296742672E-2</v>
      </c>
      <c r="G151" s="203">
        <f>'Form Data'!G36</f>
        <v>20.98615696757831</v>
      </c>
      <c r="H151" s="97">
        <f>'Form Data'!H36</f>
        <v>0.27858395171029571</v>
      </c>
      <c r="I151" s="238">
        <f>'Form Data'!I36</f>
        <v>5.3333215555260134</v>
      </c>
      <c r="J151" s="239">
        <f>'Form Data'!J36</f>
        <v>-7.3030370047700188E-2</v>
      </c>
      <c r="K151" s="96">
        <f>'Form Data'!K36</f>
        <v>-1.3508253079538532E-2</v>
      </c>
      <c r="L151" s="202">
        <f>'Form Data'!L36</f>
        <v>6117775854.1692753</v>
      </c>
      <c r="M151" s="201">
        <f>'Form Data'!M36</f>
        <v>130865224.54988956</v>
      </c>
      <c r="N151" s="96">
        <f>'Form Data'!N36</f>
        <v>2.1858556548756975E-2</v>
      </c>
      <c r="O151" s="200">
        <f>'Form Data'!O36</f>
        <v>1589428013.235929</v>
      </c>
      <c r="P151" s="199">
        <f>'Form Data'!P36</f>
        <v>70129176.672314882</v>
      </c>
      <c r="Q151" s="96">
        <f>'Form Data'!Q36</f>
        <v>4.6158908954958923E-2</v>
      </c>
    </row>
    <row r="152" spans="2:17" s="55" customFormat="1">
      <c r="B152" s="494"/>
      <c r="C152" s="220" t="s">
        <v>133</v>
      </c>
      <c r="D152" s="99">
        <f>'Form Data'!D37</f>
        <v>306563325.29256743</v>
      </c>
      <c r="E152" s="98">
        <f>'Form Data'!E37</f>
        <v>-424798.72696328163</v>
      </c>
      <c r="F152" s="96">
        <f>'Form Data'!F37</f>
        <v>-1.3837627377932566E-3</v>
      </c>
      <c r="G152" s="203">
        <f>'Form Data'!G37</f>
        <v>5.6086368736288597</v>
      </c>
      <c r="H152" s="97">
        <f>'Form Data'!H37</f>
        <v>-0.13189739296873704</v>
      </c>
      <c r="I152" s="238">
        <f>'Form Data'!I37</f>
        <v>6.9906999906663447</v>
      </c>
      <c r="J152" s="239">
        <f>'Form Data'!J37</f>
        <v>6.9555796258757852E-2</v>
      </c>
      <c r="K152" s="96">
        <f>'Form Data'!K37</f>
        <v>1.0049753957584099E-2</v>
      </c>
      <c r="L152" s="202">
        <f>'Form Data'!L37</f>
        <v>2143092235.2613947</v>
      </c>
      <c r="M152" s="201">
        <f>'Form Data'!M37</f>
        <v>18383162.95154357</v>
      </c>
      <c r="N152" s="96">
        <f>'Form Data'!N37</f>
        <v>8.65208474474039E-3</v>
      </c>
      <c r="O152" s="200">
        <f>'Form Data'!O37</f>
        <v>492125877.56611603</v>
      </c>
      <c r="P152" s="199">
        <f>'Form Data'!P37</f>
        <v>-7128737.7175725102</v>
      </c>
      <c r="Q152" s="96">
        <f>'Form Data'!Q37</f>
        <v>-1.4278761776737484E-2</v>
      </c>
    </row>
    <row r="153" spans="2:17" s="55" customFormat="1">
      <c r="B153" s="494"/>
      <c r="C153" s="220" t="s">
        <v>132</v>
      </c>
      <c r="D153" s="99">
        <f>'Form Data'!D38</f>
        <v>55480967.798183091</v>
      </c>
      <c r="E153" s="98">
        <f>'Form Data'!E38</f>
        <v>-1648572.2937660068</v>
      </c>
      <c r="F153" s="96">
        <f>'Form Data'!F38</f>
        <v>-2.8856740157765241E-2</v>
      </c>
      <c r="G153" s="203">
        <f>'Form Data'!G38</f>
        <v>1.0150353160494288</v>
      </c>
      <c r="H153" s="97">
        <f>'Form Data'!H38</f>
        <v>-5.3260350371629572E-2</v>
      </c>
      <c r="I153" s="238">
        <f>'Form Data'!I38</f>
        <v>7.8295214629698169</v>
      </c>
      <c r="J153" s="239">
        <f>'Form Data'!J38</f>
        <v>-0.13600924792039493</v>
      </c>
      <c r="K153" s="96">
        <f>'Form Data'!K38</f>
        <v>-1.7074725194951235E-2</v>
      </c>
      <c r="L153" s="202">
        <f>'Form Data'!L38</f>
        <v>434389428.16221178</v>
      </c>
      <c r="M153" s="201">
        <f>'Form Data'!M38</f>
        <v>-20677677.939242363</v>
      </c>
      <c r="N153" s="96">
        <f>'Form Data'!N38</f>
        <v>-4.5438744444500488E-2</v>
      </c>
      <c r="O153" s="200">
        <f>'Form Data'!O38</f>
        <v>121392734.73381674</v>
      </c>
      <c r="P153" s="199">
        <f>'Form Data'!P38</f>
        <v>-3689637.1975214779</v>
      </c>
      <c r="Q153" s="96">
        <f>'Form Data'!Q38</f>
        <v>-2.9497659346808994E-2</v>
      </c>
    </row>
    <row r="154" spans="2:17" s="55" customFormat="1">
      <c r="B154" s="499"/>
      <c r="C154" s="216" t="s">
        <v>131</v>
      </c>
      <c r="D154" s="99">
        <f>'Form Data'!D39</f>
        <v>253312349.30484393</v>
      </c>
      <c r="E154" s="98">
        <f>'Form Data'!E39</f>
        <v>13632085.193207115</v>
      </c>
      <c r="F154" s="96">
        <f>'Form Data'!F39</f>
        <v>5.6876127217790638E-2</v>
      </c>
      <c r="G154" s="203">
        <f>'Form Data'!G39</f>
        <v>4.6343997002930051</v>
      </c>
      <c r="H154" s="97">
        <f>'Form Data'!H39</f>
        <v>0.15249091781359425</v>
      </c>
      <c r="I154" s="238">
        <f>'Form Data'!I39</f>
        <v>5.1367361030348393</v>
      </c>
      <c r="J154" s="239">
        <f>'Form Data'!J39</f>
        <v>-0.18888945639387522</v>
      </c>
      <c r="K154" s="96">
        <f>'Form Data'!K39</f>
        <v>-3.5468031743136216E-2</v>
      </c>
      <c r="L154" s="202">
        <f>'Form Data'!L39</f>
        <v>1301198690.018764</v>
      </c>
      <c r="M154" s="201">
        <f>'Form Data'!M39</f>
        <v>24751349.375206232</v>
      </c>
      <c r="N154" s="96">
        <f>'Form Data'!N39</f>
        <v>1.9390811189067245E-2</v>
      </c>
      <c r="O154" s="200">
        <f>'Form Data'!O39</f>
        <v>260835220.85733634</v>
      </c>
      <c r="P154" s="199">
        <f>'Form Data'!P39</f>
        <v>-321311.55705463886</v>
      </c>
      <c r="Q154" s="96">
        <f>'Form Data'!Q39</f>
        <v>-1.2303408767305758E-3</v>
      </c>
    </row>
    <row r="155" spans="2:17" s="55" customFormat="1" ht="15" thickBot="1">
      <c r="B155" s="494"/>
      <c r="C155" s="228" t="s">
        <v>130</v>
      </c>
      <c r="D155" s="94">
        <f>'Form Data'!D40</f>
        <v>101971744.13025305</v>
      </c>
      <c r="E155" s="93">
        <f>'Form Data'!E40</f>
        <v>1031866.3436502218</v>
      </c>
      <c r="F155" s="91">
        <f>'Form Data'!F40</f>
        <v>1.022258364361895E-2</v>
      </c>
      <c r="G155" s="215">
        <f>'Form Data'!G40</f>
        <v>1.8655932951254774</v>
      </c>
      <c r="H155" s="92">
        <f>'Form Data'!H40</f>
        <v>-2.1935185498425547E-2</v>
      </c>
      <c r="I155" s="240">
        <f>'Form Data'!I40</f>
        <v>3.142528909846678</v>
      </c>
      <c r="J155" s="241">
        <f>'Form Data'!J40</f>
        <v>-9.3943941912892903E-3</v>
      </c>
      <c r="K155" s="91">
        <f>'Form Data'!K40</f>
        <v>-2.9805275335392893E-3</v>
      </c>
      <c r="L155" s="214">
        <f>'Form Data'!L40</f>
        <v>320449153.91680849</v>
      </c>
      <c r="M155" s="213">
        <f>'Form Data'!M40</f>
        <v>2294400.8144707084</v>
      </c>
      <c r="N155" s="91">
        <f>'Form Data'!N40</f>
        <v>7.2115874180659831E-3</v>
      </c>
      <c r="O155" s="212">
        <f>'Form Data'!O40</f>
        <v>76808110.433005318</v>
      </c>
      <c r="P155" s="211">
        <f>'Form Data'!P40</f>
        <v>1043024.7192695588</v>
      </c>
      <c r="Q155" s="91">
        <f>'Form Data'!Q40</f>
        <v>1.3766561595540631E-2</v>
      </c>
    </row>
    <row r="156" spans="2:17" s="55" customFormat="1">
      <c r="B156" s="493" t="s">
        <v>68</v>
      </c>
      <c r="C156" s="210" t="s">
        <v>129</v>
      </c>
      <c r="D156" s="104">
        <f>Package!D10</f>
        <v>2155503328.2252011</v>
      </c>
      <c r="E156" s="103">
        <f>Package!E10</f>
        <v>49729144.159885883</v>
      </c>
      <c r="F156" s="101">
        <f>Package!F10</f>
        <v>2.3615611083179385E-2</v>
      </c>
      <c r="G156" s="209">
        <f>Package!G10</f>
        <v>39.435361148878755</v>
      </c>
      <c r="H156" s="102">
        <f>Package!H10</f>
        <v>5.8369286566595235E-2</v>
      </c>
      <c r="I156" s="242">
        <f>Package!I10</f>
        <v>4.7500950361721452</v>
      </c>
      <c r="J156" s="243">
        <f>Package!J10</f>
        <v>-0.119820480304063</v>
      </c>
      <c r="K156" s="101">
        <f>Package!K10</f>
        <v>-2.46042215514168E-2</v>
      </c>
      <c r="L156" s="208">
        <f>Package!L10</f>
        <v>10238845659.855066</v>
      </c>
      <c r="M156" s="207">
        <f>Package!M10</f>
        <v>-16096713.319639206</v>
      </c>
      <c r="N156" s="101">
        <f>Package!N10</f>
        <v>-1.569654195400029E-3</v>
      </c>
      <c r="O156" s="206">
        <f>Package!O10</f>
        <v>2835908842.1112676</v>
      </c>
      <c r="P156" s="205">
        <f>Package!P10</f>
        <v>39521130.453112602</v>
      </c>
      <c r="Q156" s="101">
        <f>Package!Q10</f>
        <v>1.4132922372798593E-2</v>
      </c>
    </row>
    <row r="157" spans="2:17" s="55" customFormat="1">
      <c r="B157" s="494"/>
      <c r="C157" s="204" t="s">
        <v>128</v>
      </c>
      <c r="D157" s="99">
        <f>Package!D11</f>
        <v>15710668.423823602</v>
      </c>
      <c r="E157" s="98">
        <f>Package!E11</f>
        <v>227430.16424367577</v>
      </c>
      <c r="F157" s="96">
        <f>Package!F11</f>
        <v>1.4688798326988099E-2</v>
      </c>
      <c r="G157" s="203">
        <f>Package!G11</f>
        <v>0.2874297965913602</v>
      </c>
      <c r="H157" s="97">
        <f>Package!H11</f>
        <v>-2.0995136087920141E-3</v>
      </c>
      <c r="I157" s="238">
        <f>Package!I11</f>
        <v>11.011913485135198</v>
      </c>
      <c r="J157" s="239">
        <f>Package!J11</f>
        <v>0.32518396303365726</v>
      </c>
      <c r="K157" s="96">
        <f>Package!K11</f>
        <v>3.0428763295743073E-2</v>
      </c>
      <c r="L157" s="202">
        <f>Package!L11</f>
        <v>173004521.47679088</v>
      </c>
      <c r="M157" s="201">
        <f>Package!M11</f>
        <v>7539342.0704059899</v>
      </c>
      <c r="N157" s="96">
        <f>Package!N11</f>
        <v>4.5564523590121982E-2</v>
      </c>
      <c r="O157" s="200">
        <f>Package!O11</f>
        <v>22187243.2310418</v>
      </c>
      <c r="P157" s="199">
        <f>Package!P11</f>
        <v>94028.023574993014</v>
      </c>
      <c r="Q157" s="96">
        <f>Package!Q11</f>
        <v>4.2559683003139592E-3</v>
      </c>
    </row>
    <row r="158" spans="2:17" s="55" customFormat="1">
      <c r="B158" s="494"/>
      <c r="C158" s="204" t="s">
        <v>127</v>
      </c>
      <c r="D158" s="99">
        <f>Package!D12</f>
        <v>24417136.364611309</v>
      </c>
      <c r="E158" s="98">
        <f>Package!E12</f>
        <v>-610272.48988467827</v>
      </c>
      <c r="F158" s="96">
        <f>Package!F12</f>
        <v>-2.438416591316633E-2</v>
      </c>
      <c r="G158" s="203">
        <f>Package!G12</f>
        <v>0.44671635536406212</v>
      </c>
      <c r="H158" s="97">
        <f>Package!H12</f>
        <v>-2.1284478844892263E-2</v>
      </c>
      <c r="I158" s="238">
        <f>Package!I12</f>
        <v>6.6838000527475669</v>
      </c>
      <c r="J158" s="239">
        <f>Package!J12</f>
        <v>0.13017218416340093</v>
      </c>
      <c r="K158" s="96">
        <f>Package!K12</f>
        <v>1.986261453559204E-2</v>
      </c>
      <c r="L158" s="202">
        <f>Package!L12</f>
        <v>163199257.32173359</v>
      </c>
      <c r="M158" s="201">
        <f>Package!M12</f>
        <v>-821066.82554143667</v>
      </c>
      <c r="N158" s="96">
        <f>Package!N12</f>
        <v>-5.0058846658795455E-3</v>
      </c>
      <c r="O158" s="200">
        <f>Package!O12</f>
        <v>47967994.203969128</v>
      </c>
      <c r="P158" s="199">
        <f>Package!P12</f>
        <v>-955615.30080190301</v>
      </c>
      <c r="Q158" s="96">
        <f>Package!Q12</f>
        <v>-1.953280451861818E-2</v>
      </c>
    </row>
    <row r="159" spans="2:17" s="55" customFormat="1">
      <c r="B159" s="494"/>
      <c r="C159" s="204" t="s">
        <v>126</v>
      </c>
      <c r="D159" s="99">
        <f>Package!D13</f>
        <v>587158838.32292676</v>
      </c>
      <c r="E159" s="98">
        <f>Package!E13</f>
        <v>10219386.064587235</v>
      </c>
      <c r="F159" s="96">
        <f>Package!F13</f>
        <v>1.7713099744843315E-2</v>
      </c>
      <c r="G159" s="203">
        <f>Package!G13</f>
        <v>10.742187468615951</v>
      </c>
      <c r="H159" s="97">
        <f>Package!H13</f>
        <v>-4.6310314543697828E-2</v>
      </c>
      <c r="I159" s="238">
        <f>Package!I13</f>
        <v>7.1719550477927871</v>
      </c>
      <c r="J159" s="239">
        <f>Package!J13</f>
        <v>-1.6196462195287253E-2</v>
      </c>
      <c r="K159" s="96">
        <f>Package!K13</f>
        <v>-2.2532165846507212E-3</v>
      </c>
      <c r="L159" s="202">
        <f>Package!L13</f>
        <v>4211076794.3662634</v>
      </c>
      <c r="M159" s="201">
        <f>Package!M13</f>
        <v>63948599.443787575</v>
      </c>
      <c r="N159" s="96">
        <f>Package!N13</f>
        <v>1.5419971710081895E-2</v>
      </c>
      <c r="O159" s="200">
        <f>Package!O13</f>
        <v>919999935.29473364</v>
      </c>
      <c r="P159" s="199">
        <f>Package!P13</f>
        <v>14715830.484158039</v>
      </c>
      <c r="Q159" s="96">
        <f>Package!Q13</f>
        <v>1.6255483119564134E-2</v>
      </c>
    </row>
    <row r="160" spans="2:17" s="55" customFormat="1">
      <c r="B160" s="494"/>
      <c r="C160" s="204" t="s">
        <v>125</v>
      </c>
      <c r="D160" s="99">
        <f>Package!D14</f>
        <v>803388564.20631373</v>
      </c>
      <c r="E160" s="98">
        <f>Package!E14</f>
        <v>12784154.949053645</v>
      </c>
      <c r="F160" s="96">
        <f>Package!F14</f>
        <v>1.6170103277141884E-2</v>
      </c>
      <c r="G160" s="203">
        <f>Package!G14</f>
        <v>14.698153214377738</v>
      </c>
      <c r="H160" s="97">
        <f>Package!H14</f>
        <v>-8.5779281902512494E-2</v>
      </c>
      <c r="I160" s="238">
        <f>Package!I14</f>
        <v>5.2848846711548703</v>
      </c>
      <c r="J160" s="239">
        <f>Package!J14</f>
        <v>-5.0994695165223369E-2</v>
      </c>
      <c r="K160" s="96">
        <f>Package!K14</f>
        <v>-9.5569430386864291E-3</v>
      </c>
      <c r="L160" s="202">
        <f>Package!L14</f>
        <v>4245815907.9550676</v>
      </c>
      <c r="M160" s="201">
        <f>Package!M14</f>
        <v>27246153.677566528</v>
      </c>
      <c r="N160" s="96">
        <f>Package!N14</f>
        <v>6.45862348250607E-3</v>
      </c>
      <c r="O160" s="200">
        <f>Package!O14</f>
        <v>885895272.48427522</v>
      </c>
      <c r="P160" s="199">
        <f>Package!P14</f>
        <v>10681452.17682457</v>
      </c>
      <c r="Q160" s="96">
        <f>Package!Q14</f>
        <v>1.2204391577217463E-2</v>
      </c>
    </row>
    <row r="161" spans="2:17" s="55" customFormat="1">
      <c r="B161" s="494"/>
      <c r="C161" s="204" t="s">
        <v>124</v>
      </c>
      <c r="D161" s="99">
        <f>Package!D15</f>
        <v>975612719.84827459</v>
      </c>
      <c r="E161" s="98">
        <f>Package!E15</f>
        <v>44892958.926765203</v>
      </c>
      <c r="F161" s="96">
        <f>Package!F15</f>
        <v>4.8234668276857587E-2</v>
      </c>
      <c r="G161" s="203">
        <f>Package!G15</f>
        <v>17.849028319680219</v>
      </c>
      <c r="H161" s="97">
        <f>Package!H15</f>
        <v>0.44500431310485311</v>
      </c>
      <c r="I161" s="238">
        <f>Package!I15</f>
        <v>5.8614035286648853</v>
      </c>
      <c r="J161" s="239">
        <f>Package!J15</f>
        <v>-7.3538472876358618E-2</v>
      </c>
      <c r="K161" s="96">
        <f>Package!K15</f>
        <v>-1.2390765210049471E-2</v>
      </c>
      <c r="L161" s="202">
        <f>Package!L15</f>
        <v>5718459838.729023</v>
      </c>
      <c r="M161" s="201">
        <f>Package!M15</f>
        <v>194692037.97153187</v>
      </c>
      <c r="N161" s="96">
        <f>Package!N15</f>
        <v>3.5246238617204939E-2</v>
      </c>
      <c r="O161" s="200">
        <f>Package!O15</f>
        <v>1359883431.9784238</v>
      </c>
      <c r="P161" s="199">
        <f>Package!P15</f>
        <v>52494297.206756115</v>
      </c>
      <c r="Q161" s="96">
        <f>Package!Q15</f>
        <v>4.0152006629551894E-2</v>
      </c>
    </row>
    <row r="162" spans="2:17" s="55" customFormat="1" ht="15" thickBot="1">
      <c r="B162" s="495"/>
      <c r="C162" s="198" t="s">
        <v>123</v>
      </c>
      <c r="D162" s="197">
        <f>Package!D16</f>
        <v>73740672.922953293</v>
      </c>
      <c r="E162" s="139">
        <f>Package!E16</f>
        <v>8787065.6365070269</v>
      </c>
      <c r="F162" s="137">
        <f>Package!F16</f>
        <v>0.13528218067637032</v>
      </c>
      <c r="G162" s="196">
        <f>Package!G16</f>
        <v>1.3491002449401874</v>
      </c>
      <c r="H162" s="138">
        <f>Package!H16</f>
        <v>0.13449818318992213</v>
      </c>
      <c r="I162" s="244">
        <f>Package!I16</f>
        <v>7.0747825679835499</v>
      </c>
      <c r="J162" s="245">
        <f>Package!J16</f>
        <v>-0.31816897375010278</v>
      </c>
      <c r="K162" s="137">
        <f>Package!K16</f>
        <v>-4.303679957240622E-2</v>
      </c>
      <c r="L162" s="195">
        <f>Package!L16</f>
        <v>521699227.34668654</v>
      </c>
      <c r="M162" s="194">
        <f>Package!M16</f>
        <v>41500356.217191398</v>
      </c>
      <c r="N162" s="137">
        <f>Package!N16</f>
        <v>8.6423269008477119E-2</v>
      </c>
      <c r="O162" s="193">
        <f>Package!O16</f>
        <v>92242038.461050242</v>
      </c>
      <c r="P162" s="192">
        <f>Package!P16</f>
        <v>11607479.609006226</v>
      </c>
      <c r="Q162" s="137">
        <f>Package!Q16</f>
        <v>0.14395167251184121</v>
      </c>
    </row>
    <row r="163" spans="2:17" s="55" customFormat="1">
      <c r="B163" s="493" t="s">
        <v>122</v>
      </c>
      <c r="C163" s="219" t="s">
        <v>12</v>
      </c>
      <c r="D163" s="136">
        <f>'NB &amp; PL'!D5</f>
        <v>2325090795.5208821</v>
      </c>
      <c r="E163" s="119">
        <f>'NB &amp; PL'!E5</f>
        <v>48809154.124866009</v>
      </c>
      <c r="F163" s="117">
        <f>'NB &amp; PL'!F5</f>
        <v>2.1442493423147736E-2</v>
      </c>
      <c r="G163" s="181">
        <f>'NB &amp; PL'!G5</f>
        <v>42.537997517636029</v>
      </c>
      <c r="H163" s="118">
        <f>'NB &amp; PL'!H5</f>
        <v>-2.740400919802255E-2</v>
      </c>
      <c r="I163" s="246">
        <f>'NB &amp; PL'!I5</f>
        <v>6.6484136024902591</v>
      </c>
      <c r="J163" s="247">
        <f>'NB &amp; PL'!J5</f>
        <v>-5.3288224587500821E-2</v>
      </c>
      <c r="K163" s="117">
        <f>'NB &amp; PL'!K5</f>
        <v>-7.9514466567571617E-3</v>
      </c>
      <c r="L163" s="180">
        <f>'NB &amp; PL'!L5</f>
        <v>15458165271.965931</v>
      </c>
      <c r="M163" s="179">
        <f>'NB &amp; PL'!M5</f>
        <v>203204436.8786869</v>
      </c>
      <c r="N163" s="117">
        <f>'NB &amp; PL'!N5</f>
        <v>1.3320547923748555E-2</v>
      </c>
      <c r="O163" s="178">
        <f>'NB &amp; PL'!O5</f>
        <v>3169987556.2963076</v>
      </c>
      <c r="P163" s="177">
        <f>'NB &amp; PL'!P5</f>
        <v>41747511.021456242</v>
      </c>
      <c r="Q163" s="117">
        <f>'NB &amp; PL'!Q5</f>
        <v>1.3345366857161452E-2</v>
      </c>
    </row>
    <row r="164" spans="2:17" s="55" customFormat="1" ht="15" thickBot="1">
      <c r="B164" s="495"/>
      <c r="C164" s="217" t="s">
        <v>11</v>
      </c>
      <c r="D164" s="134">
        <f>'NB &amp; PL'!D6</f>
        <v>2774007476.5728698</v>
      </c>
      <c r="E164" s="113">
        <f>'NB &amp; PL'!E6</f>
        <v>75316646.650321007</v>
      </c>
      <c r="F164" s="111">
        <f>'NB &amp; PL'!F6</f>
        <v>2.7908586569170859E-2</v>
      </c>
      <c r="G164" s="171">
        <f>'NB &amp; PL'!G6</f>
        <v>50.751017284864879</v>
      </c>
      <c r="H164" s="112">
        <f>'NB &amp; PL'!H6</f>
        <v>0.28676159549008418</v>
      </c>
      <c r="I164" s="234">
        <f>'NB &amp; PL'!I6</f>
        <v>4.3253071948695681</v>
      </c>
      <c r="J164" s="235">
        <f>'NB &amp; PL'!J6</f>
        <v>-5.8803483667578149E-2</v>
      </c>
      <c r="K164" s="111">
        <f>'NB &amp; PL'!K6</f>
        <v>-1.3412864769919361E-2</v>
      </c>
      <c r="L164" s="170">
        <f>'NB &amp; PL'!L6</f>
        <v>11998434497.042608</v>
      </c>
      <c r="M164" s="169">
        <f>'NB &amp; PL'!M6</f>
        <v>167075211.50888824</v>
      </c>
      <c r="N164" s="111">
        <f>'NB &amp; PL'!N6</f>
        <v>1.4121387701679569E-2</v>
      </c>
      <c r="O164" s="168">
        <f>'NB &amp; PL'!O6</f>
        <v>3539615133.9153423</v>
      </c>
      <c r="P164" s="167">
        <f>'NB &amp; PL'!P6</f>
        <v>77507284.586404324</v>
      </c>
      <c r="Q164" s="111">
        <f>'NB &amp; PL'!Q6</f>
        <v>2.2387310840541144E-2</v>
      </c>
    </row>
    <row r="165" spans="2:17" s="55" customFormat="1">
      <c r="B165" s="493" t="s">
        <v>121</v>
      </c>
      <c r="C165" s="120" t="s">
        <v>120</v>
      </c>
      <c r="D165" s="166">
        <f>Sodium!D7</f>
        <v>5451424366.844389</v>
      </c>
      <c r="E165" s="165">
        <f>Sodium!E7</f>
        <v>118363481.07500458</v>
      </c>
      <c r="F165" s="158">
        <f>Sodium!F7</f>
        <v>2.2194286472678935E-2</v>
      </c>
      <c r="G165" s="164">
        <f>Sodium!G7</f>
        <v>99.734890624973218</v>
      </c>
      <c r="H165" s="163">
        <f>Sodium!H7</f>
        <v>9.1476230622475896E-3</v>
      </c>
      <c r="I165" s="248">
        <f>Sodium!I7</f>
        <v>5.6068268792192404</v>
      </c>
      <c r="J165" s="249">
        <f>Sodium!J7</f>
        <v>-7.4666587758489555E-2</v>
      </c>
      <c r="K165" s="158">
        <f>Sodium!K7</f>
        <v>-1.3142070512352175E-2</v>
      </c>
      <c r="L165" s="162">
        <f>Sodium!L7</f>
        <v>30565192670.053848</v>
      </c>
      <c r="M165" s="161">
        <f>Sodium!M7</f>
        <v>265442088.56062698</v>
      </c>
      <c r="N165" s="158">
        <f>Sodium!N7</f>
        <v>8.7605370825315082E-3</v>
      </c>
      <c r="O165" s="160">
        <f>Sodium!O7</f>
        <v>7251503628.0010509</v>
      </c>
      <c r="P165" s="159">
        <f>Sodium!P7</f>
        <v>98688620.272289276</v>
      </c>
      <c r="Q165" s="158">
        <f>Sodium!Q7</f>
        <v>1.3797172185447858E-2</v>
      </c>
    </row>
    <row r="166" spans="2:17" s="55" customFormat="1">
      <c r="B166" s="494"/>
      <c r="C166" s="100" t="s">
        <v>119</v>
      </c>
      <c r="D166" s="157">
        <f>Sodium!D8</f>
        <v>5025307.708412623</v>
      </c>
      <c r="E166" s="156">
        <f>Sodium!E8</f>
        <v>-184860.75442814175</v>
      </c>
      <c r="F166" s="149">
        <f>Sodium!F8</f>
        <v>-3.5480763385402944E-2</v>
      </c>
      <c r="G166" s="155">
        <f>Sodium!G8</f>
        <v>9.1939001796239081E-2</v>
      </c>
      <c r="H166" s="154">
        <f>Sodium!H8</f>
        <v>-5.4887104034052059E-3</v>
      </c>
      <c r="I166" s="250">
        <f>Sodium!I8</f>
        <v>10.284368728663742</v>
      </c>
      <c r="J166" s="251">
        <f>Sodium!J8</f>
        <v>-0.20697301377445143</v>
      </c>
      <c r="K166" s="149">
        <f>Sodium!K8</f>
        <v>-1.9727983212788836E-2</v>
      </c>
      <c r="L166" s="153">
        <f>Sodium!L8</f>
        <v>51682117.448311627</v>
      </c>
      <c r="M166" s="152">
        <f>Sodium!M8</f>
        <v>-2979540.4310247228</v>
      </c>
      <c r="N166" s="149">
        <f>Sodium!N8</f>
        <v>-5.4508782693747627E-2</v>
      </c>
      <c r="O166" s="151">
        <f>Sodium!O8</f>
        <v>8657739.1210100446</v>
      </c>
      <c r="P166" s="150">
        <f>Sodium!P8</f>
        <v>-409529.49695688672</v>
      </c>
      <c r="Q166" s="149">
        <f>Sodium!Q8</f>
        <v>-4.5165695890535082E-2</v>
      </c>
    </row>
    <row r="167" spans="2:17" s="55" customFormat="1">
      <c r="B167" s="494"/>
      <c r="C167" s="100" t="s">
        <v>118</v>
      </c>
      <c r="D167" s="157">
        <f>Sodium!D9</f>
        <v>8633263.9097787458</v>
      </c>
      <c r="E167" s="156">
        <f>Sodium!E9</f>
        <v>63082.026409128681</v>
      </c>
      <c r="F167" s="149">
        <f>Sodium!F9</f>
        <v>7.3606403303457246E-3</v>
      </c>
      <c r="G167" s="155">
        <f>Sodium!G9</f>
        <v>0.15794727649807461</v>
      </c>
      <c r="H167" s="154">
        <f>Sodium!H9</f>
        <v>-2.3111143748155427E-3</v>
      </c>
      <c r="I167" s="250">
        <f>Sodium!I9</f>
        <v>6.0591874082714847</v>
      </c>
      <c r="J167" s="251">
        <f>Sodium!J9</f>
        <v>-1.7826759784375312E-2</v>
      </c>
      <c r="K167" s="149">
        <f>Sodium!K9</f>
        <v>-2.9334734610431878E-3</v>
      </c>
      <c r="L167" s="153">
        <f>Sodium!L9</f>
        <v>52310563.974416025</v>
      </c>
      <c r="M167" s="152">
        <f>Sodium!M9</f>
        <v>229447.2463632077</v>
      </c>
      <c r="N167" s="149">
        <f>Sodium!N9</f>
        <v>4.4055746262372077E-3</v>
      </c>
      <c r="O167" s="151">
        <f>Sodium!O9</f>
        <v>20301223.712854158</v>
      </c>
      <c r="P167" s="150">
        <f>Sodium!P9</f>
        <v>-98604.285331167281</v>
      </c>
      <c r="Q167" s="149">
        <f>Sodium!Q9</f>
        <v>-4.8335841527653405E-3</v>
      </c>
    </row>
    <row r="168" spans="2:17" s="55" customFormat="1" ht="15" thickBot="1">
      <c r="B168" s="495"/>
      <c r="C168" s="297" t="s">
        <v>117</v>
      </c>
      <c r="D168" s="148">
        <f>Sodium!D10</f>
        <v>832081.53080843796</v>
      </c>
      <c r="E168" s="147">
        <f>Sodium!E10</f>
        <v>-54084.762816065107</v>
      </c>
      <c r="F168" s="140">
        <f>Sodium!F10</f>
        <v>-6.1032295185651175E-2</v>
      </c>
      <c r="G168" s="146">
        <f>Sodium!G10</f>
        <v>1.5223096732474345E-2</v>
      </c>
      <c r="H168" s="145">
        <f>Sodium!H10</f>
        <v>-1.3477982840755676E-3</v>
      </c>
      <c r="I168" s="254">
        <f>Sodium!I10</f>
        <v>5.4813254418016033</v>
      </c>
      <c r="J168" s="255">
        <f>Sodium!J10</f>
        <v>0.24373847907856039</v>
      </c>
      <c r="K168" s="140">
        <f>Sodium!K10</f>
        <v>4.6536407092291933E-2</v>
      </c>
      <c r="L168" s="144">
        <f>Sodium!L10</f>
        <v>4560909.6644735159</v>
      </c>
      <c r="M168" s="143">
        <f>Sodium!M10</f>
        <v>-80463.361818781123</v>
      </c>
      <c r="N168" s="140">
        <f>Sodium!N10</f>
        <v>-1.7336111827895521E-2</v>
      </c>
      <c r="O168" s="142">
        <f>Sodium!O10</f>
        <v>1080672.9513696332</v>
      </c>
      <c r="P168" s="141">
        <f>Sodium!P10</f>
        <v>-11247.120286390185</v>
      </c>
      <c r="Q168" s="140">
        <f>Sodium!Q10</f>
        <v>-1.0300314627729687E-2</v>
      </c>
    </row>
    <row r="169" spans="2:17" s="55" customFormat="1">
      <c r="B169" s="496"/>
      <c r="C169" s="285" t="s">
        <v>114</v>
      </c>
      <c r="D169" s="286">
        <f>'Flavor Groups'!D15</f>
        <v>28835068.13985581</v>
      </c>
      <c r="E169" s="287">
        <f>'Flavor Groups'!E15</f>
        <v>-831333.3443133682</v>
      </c>
      <c r="F169" s="288">
        <f>'Flavor Groups'!F15</f>
        <v>-2.8022722767943088E-2</v>
      </c>
      <c r="G169" s="289">
        <f>'Flavor Groups'!G15</f>
        <v>0.5275432939294159</v>
      </c>
      <c r="H169" s="290">
        <f>'Flavor Groups'!H15</f>
        <v>-2.7204531675982246E-2</v>
      </c>
      <c r="I169" s="291">
        <f>'Flavor Groups'!I15</f>
        <v>7.5521968521993008</v>
      </c>
      <c r="J169" s="292">
        <f>'Flavor Groups'!J15</f>
        <v>0.11678260014132924</v>
      </c>
      <c r="K169" s="288">
        <f>'Flavor Groups'!K15</f>
        <v>1.570626681748178E-2</v>
      </c>
      <c r="L169" s="293">
        <f>'Flavor Groups'!L15</f>
        <v>217768110.8387714</v>
      </c>
      <c r="M169" s="294">
        <f>'Flavor Groups'!M15</f>
        <v>-2813873.5638938546</v>
      </c>
      <c r="N169" s="288">
        <f>'Flavor Groups'!N15</f>
        <v>-1.2756588311206865E-2</v>
      </c>
      <c r="O169" s="295">
        <f>'Flavor Groups'!O15</f>
        <v>57018066.252817459</v>
      </c>
      <c r="P169" s="296">
        <f>'Flavor Groups'!P15</f>
        <v>-1546999.3211771473</v>
      </c>
      <c r="Q169" s="288">
        <f>'Flavor Groups'!Q15</f>
        <v>-2.6415053172314403E-2</v>
      </c>
    </row>
    <row r="170" spans="2:17" s="55" customFormat="1">
      <c r="B170" s="496"/>
      <c r="C170" s="218" t="s">
        <v>113</v>
      </c>
      <c r="D170" s="135">
        <f>'Flavor Groups'!D16</f>
        <v>8119016.1660406981</v>
      </c>
      <c r="E170" s="116">
        <f>'Flavor Groups'!E16</f>
        <v>30361.062200346962</v>
      </c>
      <c r="F170" s="114">
        <f>'Flavor Groups'!F16</f>
        <v>3.7535365039772883E-3</v>
      </c>
      <c r="G170" s="176">
        <f>'Flavor Groups'!G16</f>
        <v>0.14853901197407418</v>
      </c>
      <c r="H170" s="115">
        <f>'Flavor Groups'!H16</f>
        <v>-2.7150534481145128E-3</v>
      </c>
      <c r="I170" s="232">
        <f>'Flavor Groups'!I16</f>
        <v>11.112861279964561</v>
      </c>
      <c r="J170" s="233">
        <f>'Flavor Groups'!J16</f>
        <v>7.0501270093146218E-2</v>
      </c>
      <c r="K170" s="114">
        <f>'Flavor Groups'!K16</f>
        <v>6.3846197760370959E-3</v>
      </c>
      <c r="L170" s="175">
        <f>'Flavor Groups'!L16</f>
        <v>90225500.382999986</v>
      </c>
      <c r="M170" s="174">
        <f>'Flavor Groups'!M16</f>
        <v>907658.73071098328</v>
      </c>
      <c r="N170" s="114">
        <f>'Flavor Groups'!N16</f>
        <v>1.016212118340773E-2</v>
      </c>
      <c r="O170" s="173">
        <f>'Flavor Groups'!O16</f>
        <v>16392764.099261457</v>
      </c>
      <c r="P170" s="172">
        <f>'Flavor Groups'!P16</f>
        <v>-107069.08049453236</v>
      </c>
      <c r="Q170" s="114">
        <f>'Flavor Groups'!Q16</f>
        <v>-6.4891007883581386E-3</v>
      </c>
    </row>
    <row r="171" spans="2:17" s="55" customFormat="1">
      <c r="B171" s="496"/>
      <c r="C171" s="218" t="s">
        <v>112</v>
      </c>
      <c r="D171" s="135">
        <f>'Flavor Groups'!D17</f>
        <v>3162007.6386967488</v>
      </c>
      <c r="E171" s="116">
        <f>'Flavor Groups'!E17</f>
        <v>-590105.9325726754</v>
      </c>
      <c r="F171" s="114">
        <f>'Flavor Groups'!F17</f>
        <v>-0.15727294000139483</v>
      </c>
      <c r="G171" s="176">
        <f>'Flavor Groups'!G17</f>
        <v>5.7849557249438785E-2</v>
      </c>
      <c r="H171" s="115">
        <f>'Flavor Groups'!H17</f>
        <v>-1.2313210762615268E-2</v>
      </c>
      <c r="I171" s="232">
        <f>'Flavor Groups'!I17</f>
        <v>11.610196168604723</v>
      </c>
      <c r="J171" s="233">
        <f>'Flavor Groups'!J17</f>
        <v>3.6234039265616858E-2</v>
      </c>
      <c r="K171" s="114">
        <f>'Flavor Groups'!K17</f>
        <v>3.130651272286985E-3</v>
      </c>
      <c r="L171" s="175">
        <f>'Flavor Groups'!L17</f>
        <v>36711528.971895859</v>
      </c>
      <c r="M171" s="174">
        <f>'Flavor Groups'!M17</f>
        <v>-6715291.4069557637</v>
      </c>
      <c r="N171" s="114">
        <f>'Flavor Groups'!N17</f>
        <v>-0.15463465545881955</v>
      </c>
      <c r="O171" s="173">
        <f>'Flavor Groups'!O17</f>
        <v>9365609.6473237611</v>
      </c>
      <c r="P171" s="172">
        <f>'Flavor Groups'!P17</f>
        <v>-1075474.6300493777</v>
      </c>
      <c r="Q171" s="114">
        <f>'Flavor Groups'!Q17</f>
        <v>-0.10300411350763995</v>
      </c>
    </row>
    <row r="172" spans="2:17" s="55" customFormat="1">
      <c r="B172" s="496"/>
      <c r="C172" s="218" t="s">
        <v>111</v>
      </c>
      <c r="D172" s="135">
        <f>'Flavor Groups'!D18</f>
        <v>2320202.2097300212</v>
      </c>
      <c r="E172" s="116">
        <f>'Flavor Groups'!E18</f>
        <v>6131.8032446927391</v>
      </c>
      <c r="F172" s="114">
        <f>'Flavor Groups'!F18</f>
        <v>2.6497911331945533E-3</v>
      </c>
      <c r="G172" s="176">
        <f>'Flavor Groups'!G18</f>
        <v>4.2448559870453817E-2</v>
      </c>
      <c r="H172" s="115">
        <f>'Flavor Groups'!H18</f>
        <v>-8.2347388060856341E-4</v>
      </c>
      <c r="I172" s="232">
        <f>'Flavor Groups'!I18</f>
        <v>8.5724593463044609</v>
      </c>
      <c r="J172" s="233">
        <f>'Flavor Groups'!J18</f>
        <v>-0.32745464418567849</v>
      </c>
      <c r="K172" s="114">
        <f>'Flavor Groups'!K18</f>
        <v>-3.6793012217373661E-2</v>
      </c>
      <c r="L172" s="175">
        <f>'Flavor Groups'!L18</f>
        <v>19889839.118116383</v>
      </c>
      <c r="M172" s="174">
        <f>'Flavor Groups'!M18</f>
        <v>-705188.46754159406</v>
      </c>
      <c r="N172" s="114">
        <f>'Flavor Groups'!N18</f>
        <v>-3.4240714881716164E-2</v>
      </c>
      <c r="O172" s="173">
        <f>'Flavor Groups'!O18</f>
        <v>5383377.9403741807</v>
      </c>
      <c r="P172" s="172">
        <f>'Flavor Groups'!P18</f>
        <v>151996.89956011623</v>
      </c>
      <c r="Q172" s="114">
        <f>'Flavor Groups'!Q18</f>
        <v>2.9054832437987298E-2</v>
      </c>
    </row>
    <row r="173" spans="2:17" s="55" customFormat="1">
      <c r="B173" s="496"/>
      <c r="C173" s="218" t="s">
        <v>110</v>
      </c>
      <c r="D173" s="135">
        <f>'Flavor Groups'!D19</f>
        <v>120757582.73841408</v>
      </c>
      <c r="E173" s="116">
        <f>'Flavor Groups'!E19</f>
        <v>-3437034.9151218832</v>
      </c>
      <c r="F173" s="114">
        <f>'Flavor Groups'!F19</f>
        <v>-2.7674588320003791E-2</v>
      </c>
      <c r="G173" s="176">
        <f>'Flavor Groups'!G19</f>
        <v>2.2092839405059053</v>
      </c>
      <c r="H173" s="115">
        <f>'Flavor Groups'!H19</f>
        <v>-0.1130972937653989</v>
      </c>
      <c r="I173" s="232">
        <f>'Flavor Groups'!I19</f>
        <v>5.1758786163190491</v>
      </c>
      <c r="J173" s="233">
        <f>'Flavor Groups'!J19</f>
        <v>-9.2328973924817426E-2</v>
      </c>
      <c r="K173" s="114">
        <f>'Flavor Groups'!K19</f>
        <v>-1.7525690159932269E-2</v>
      </c>
      <c r="L173" s="175">
        <f>'Flavor Groups'!L19</f>
        <v>625026590.25413573</v>
      </c>
      <c r="M173" s="174">
        <f>'Flavor Groups'!M19</f>
        <v>-29256437.13565731</v>
      </c>
      <c r="N173" s="114">
        <f>'Flavor Groups'!N19</f>
        <v>-4.4715262219736006E-2</v>
      </c>
      <c r="O173" s="173">
        <f>'Flavor Groups'!O19</f>
        <v>148226376.95465928</v>
      </c>
      <c r="P173" s="172">
        <f>'Flavor Groups'!P19</f>
        <v>-3348263.6787214279</v>
      </c>
      <c r="Q173" s="114">
        <f>'Flavor Groups'!Q19</f>
        <v>-2.2089867175209072E-2</v>
      </c>
    </row>
    <row r="174" spans="2:17" s="55" customFormat="1">
      <c r="B174" s="496"/>
      <c r="C174" s="218" t="s">
        <v>109</v>
      </c>
      <c r="D174" s="135">
        <f>'Flavor Groups'!D20</f>
        <v>193691179.71546355</v>
      </c>
      <c r="E174" s="116">
        <f>'Flavor Groups'!E20</f>
        <v>7822290.1427559555</v>
      </c>
      <c r="F174" s="114">
        <f>'Flavor Groups'!F20</f>
        <v>4.2084988836693177E-2</v>
      </c>
      <c r="G174" s="176">
        <f>'Flavor Groups'!G20</f>
        <v>3.5436185708517995</v>
      </c>
      <c r="H174" s="115">
        <f>'Flavor Groups'!H20</f>
        <v>6.7957311660252984E-2</v>
      </c>
      <c r="I174" s="232">
        <f>'Flavor Groups'!I20</f>
        <v>5.9436811026740815</v>
      </c>
      <c r="J174" s="233">
        <f>'Flavor Groups'!J20</f>
        <v>-0.15217581482310916</v>
      </c>
      <c r="K174" s="114">
        <f>'Flavor Groups'!K20</f>
        <v>-2.4963810155437312E-2</v>
      </c>
      <c r="L174" s="175">
        <f>'Flavor Groups'!L20</f>
        <v>1151238604.6294501</v>
      </c>
      <c r="M174" s="174">
        <f>'Flavor Groups'!M20</f>
        <v>18208448.380139112</v>
      </c>
      <c r="N174" s="114">
        <f>'Flavor Groups'!N20</f>
        <v>1.6070577009543018E-2</v>
      </c>
      <c r="O174" s="173">
        <f>'Flavor Groups'!O20</f>
        <v>315055190.16593933</v>
      </c>
      <c r="P174" s="172">
        <f>'Flavor Groups'!P20</f>
        <v>11321004.981749356</v>
      </c>
      <c r="Q174" s="114">
        <f>'Flavor Groups'!Q20</f>
        <v>3.727273890781866E-2</v>
      </c>
    </row>
    <row r="175" spans="2:17" s="55" customFormat="1">
      <c r="B175" s="496"/>
      <c r="C175" s="218" t="s">
        <v>108</v>
      </c>
      <c r="D175" s="135">
        <f>'Flavor Groups'!D21</f>
        <v>4928710710.723752</v>
      </c>
      <c r="E175" s="116">
        <f>'Flavor Groups'!E21</f>
        <v>108998189.65719128</v>
      </c>
      <c r="F175" s="114">
        <f>'Flavor Groups'!F21</f>
        <v>2.2615081123774354E-2</v>
      </c>
      <c r="G175" s="176">
        <f>'Flavor Groups'!G21</f>
        <v>90.171740553875537</v>
      </c>
      <c r="H175" s="115">
        <f>'Flavor Groups'!H21</f>
        <v>4.5371754762470573E-2</v>
      </c>
      <c r="I175" s="232">
        <f>'Flavor Groups'!I21</f>
        <v>5.4943238857933778</v>
      </c>
      <c r="J175" s="233">
        <f>'Flavor Groups'!J21</f>
        <v>-7.4076663620177285E-2</v>
      </c>
      <c r="K175" s="114">
        <f>'Flavor Groups'!K21</f>
        <v>-1.3303041504077646E-2</v>
      </c>
      <c r="L175" s="175">
        <f>'Flavor Groups'!L21</f>
        <v>27079932984.095165</v>
      </c>
      <c r="M175" s="174">
        <f>'Flavor Groups'!M21</f>
        <v>241843133.77273941</v>
      </c>
      <c r="N175" s="114">
        <f>'Flavor Groups'!N21</f>
        <v>9.0111902568890904E-3</v>
      </c>
      <c r="O175" s="173">
        <f>'Flavor Groups'!O21</f>
        <v>6383980913.2148085</v>
      </c>
      <c r="P175" s="172">
        <f>'Flavor Groups'!P21</f>
        <v>81393669.918057442</v>
      </c>
      <c r="Q175" s="114">
        <f>'Flavor Groups'!Q21</f>
        <v>1.2914326573523498E-2</v>
      </c>
    </row>
    <row r="176" spans="2:17" s="55" customFormat="1">
      <c r="B176" s="496"/>
      <c r="C176" s="218" t="s">
        <v>107</v>
      </c>
      <c r="D176" s="135">
        <f>'Flavor Groups'!D22</f>
        <v>59104871.544167697</v>
      </c>
      <c r="E176" s="116">
        <f>'Flavor Groups'!E22</f>
        <v>1100959.2002672628</v>
      </c>
      <c r="F176" s="114">
        <f>'Flavor Groups'!F22</f>
        <v>1.8980774843940975E-2</v>
      </c>
      <c r="G176" s="176">
        <f>'Flavor Groups'!G22</f>
        <v>1.0813353542448452</v>
      </c>
      <c r="H176" s="115">
        <f>'Flavor Groups'!H22</f>
        <v>-3.3106641323994435E-3</v>
      </c>
      <c r="I176" s="232">
        <f>'Flavor Groups'!I22</f>
        <v>7.2961269265906576</v>
      </c>
      <c r="J176" s="233">
        <f>'Flavor Groups'!J22</f>
        <v>-2.0833326645328221E-2</v>
      </c>
      <c r="K176" s="114">
        <f>'Flavor Groups'!K22</f>
        <v>-2.8472652473565795E-3</v>
      </c>
      <c r="L176" s="175">
        <f>'Flavor Groups'!L22</f>
        <v>431236644.7660839</v>
      </c>
      <c r="M176" s="174">
        <f>'Flavor Groups'!M22</f>
        <v>6824323.6135802269</v>
      </c>
      <c r="N176" s="114">
        <f>'Flavor Groups'!N22</f>
        <v>1.6079466296003337E-2</v>
      </c>
      <c r="O176" s="173">
        <f>'Flavor Groups'!O22</f>
        <v>109881344.72777228</v>
      </c>
      <c r="P176" s="172">
        <f>'Flavor Groups'!P22</f>
        <v>3043462.6747041941</v>
      </c>
      <c r="Q176" s="114">
        <f>'Flavor Groups'!Q22</f>
        <v>2.8486737252919871E-2</v>
      </c>
    </row>
    <row r="177" spans="2:17" s="55" customFormat="1">
      <c r="B177" s="496"/>
      <c r="C177" s="218" t="s">
        <v>106</v>
      </c>
      <c r="D177" s="135">
        <f>'Flavor Groups'!D23</f>
        <v>32143435.783302136</v>
      </c>
      <c r="E177" s="116">
        <f>'Flavor Groups'!E23</f>
        <v>-333831.73260616884</v>
      </c>
      <c r="F177" s="114">
        <f>'Flavor Groups'!F23</f>
        <v>-1.0278935333542096E-2</v>
      </c>
      <c r="G177" s="176">
        <f>'Flavor Groups'!G23</f>
        <v>0.58807053651084784</v>
      </c>
      <c r="H177" s="115">
        <f>'Flavor Groups'!H23</f>
        <v>-1.9239168566432041E-2</v>
      </c>
      <c r="I177" s="232">
        <f>'Flavor Groups'!I23</f>
        <v>4.995038368954134</v>
      </c>
      <c r="J177" s="233">
        <f>'Flavor Groups'!J23</f>
        <v>-0.1047482572018712</v>
      </c>
      <c r="K177" s="114">
        <f>'Flavor Groups'!K23</f>
        <v>-2.0539733302690318E-2</v>
      </c>
      <c r="L177" s="175">
        <f>'Flavor Groups'!L23</f>
        <v>160557695.04760745</v>
      </c>
      <c r="M177" s="174">
        <f>'Flavor Groups'!M23</f>
        <v>-5069439.4841125906</v>
      </c>
      <c r="N177" s="114">
        <f>'Flavor Groups'!N23</f>
        <v>-3.0607542045845863E-2</v>
      </c>
      <c r="O177" s="173">
        <f>'Flavor Groups'!O23</f>
        <v>52938694.0389743</v>
      </c>
      <c r="P177" s="172">
        <f>'Flavor Groups'!P23</f>
        <v>-1106038.085110642</v>
      </c>
      <c r="Q177" s="114">
        <f>'Flavor Groups'!Q23</f>
        <v>-2.0465233920878997E-2</v>
      </c>
    </row>
    <row r="178" spans="2:17" s="55" customFormat="1">
      <c r="B178" s="496"/>
      <c r="C178" s="218" t="s">
        <v>105</v>
      </c>
      <c r="D178" s="135">
        <f>'Flavor Groups'!D24</f>
        <v>8787715.4482205976</v>
      </c>
      <c r="E178" s="116">
        <f>'Flavor Groups'!E24</f>
        <v>2488476.0681673158</v>
      </c>
      <c r="F178" s="114">
        <f>'Flavor Groups'!F24</f>
        <v>0.39504389625946668</v>
      </c>
      <c r="G178" s="176">
        <f>'Flavor Groups'!G24</f>
        <v>0.16077299804473044</v>
      </c>
      <c r="H178" s="115">
        <f>'Flavor Groups'!H24</f>
        <v>4.2980169314990102E-2</v>
      </c>
      <c r="I178" s="232">
        <f>'Flavor Groups'!I24</f>
        <v>6.2397492261611784</v>
      </c>
      <c r="J178" s="233">
        <f>'Flavor Groups'!J24</f>
        <v>-0.53735355899939563</v>
      </c>
      <c r="K178" s="114">
        <f>'Flavor Groups'!K24</f>
        <v>-7.9289569014064143E-2</v>
      </c>
      <c r="L178" s="175">
        <f>'Flavor Groups'!L24</f>
        <v>54833140.667759106</v>
      </c>
      <c r="M178" s="174">
        <f>'Flavor Groups'!M24</f>
        <v>12142547.92080684</v>
      </c>
      <c r="N178" s="114">
        <f>'Flavor Groups'!N24</f>
        <v>0.28443146696935268</v>
      </c>
      <c r="O178" s="173">
        <f>'Flavor Groups'!O24</f>
        <v>11110735.713820418</v>
      </c>
      <c r="P178" s="172">
        <f>'Flavor Groups'!P24</f>
        <v>2451864.4154965971</v>
      </c>
      <c r="Q178" s="114">
        <f>'Flavor Groups'!Q24</f>
        <v>0.28316212714366451</v>
      </c>
    </row>
    <row r="179" spans="2:17" s="55" customFormat="1">
      <c r="B179" s="496"/>
      <c r="C179" s="218" t="s">
        <v>104</v>
      </c>
      <c r="D179" s="135">
        <f>'Flavor Groups'!D25</f>
        <v>19476295.811230589</v>
      </c>
      <c r="E179" s="116">
        <f>'Flavor Groups'!E25</f>
        <v>-847224.42114567012</v>
      </c>
      <c r="F179" s="114">
        <f>'Flavor Groups'!F25</f>
        <v>-4.1686893385527002E-2</v>
      </c>
      <c r="G179" s="176">
        <f>'Flavor Groups'!G25</f>
        <v>0.35632269693161361</v>
      </c>
      <c r="H179" s="115">
        <f>'Flavor Groups'!H25</f>
        <v>-2.3717621189692617E-2</v>
      </c>
      <c r="I179" s="232">
        <f>'Flavor Groups'!I25</f>
        <v>9.1560752407310417</v>
      </c>
      <c r="J179" s="233">
        <f>'Flavor Groups'!J25</f>
        <v>2.1760075651615196E-2</v>
      </c>
      <c r="K179" s="114">
        <f>'Flavor Groups'!K25</f>
        <v>2.3822339451132768E-3</v>
      </c>
      <c r="L179" s="175">
        <f>'Flavor Groups'!L25</f>
        <v>178326429.85836211</v>
      </c>
      <c r="M179" s="174">
        <f>'Flavor Groups'!M25</f>
        <v>-7315009.2080309093</v>
      </c>
      <c r="N179" s="114">
        <f>'Flavor Groups'!N25</f>
        <v>-3.9403967372902991E-2</v>
      </c>
      <c r="O179" s="173">
        <f>'Flavor Groups'!O25</f>
        <v>38994200.71243152</v>
      </c>
      <c r="P179" s="172">
        <f>'Flavor Groups'!P25</f>
        <v>-1510097.5678633228</v>
      </c>
      <c r="Q179" s="114">
        <f>'Flavor Groups'!Q25</f>
        <v>-3.7282402904828954E-2</v>
      </c>
    </row>
    <row r="180" spans="2:17" s="55" customFormat="1" ht="15" thickBot="1">
      <c r="B180" s="497"/>
      <c r="C180" s="217" t="s">
        <v>103</v>
      </c>
      <c r="D180" s="134">
        <f>'Flavor Groups'!D26</f>
        <v>5812687.1813824577</v>
      </c>
      <c r="E180" s="113">
        <f>'Flavor Groups'!E26</f>
        <v>-338720.06898892298</v>
      </c>
      <c r="F180" s="111">
        <f>'Flavor Groups'!F26</f>
        <v>-5.5063834209395472E-2</v>
      </c>
      <c r="G180" s="171">
        <f>'Flavor Groups'!G26</f>
        <v>0.10634426550944602</v>
      </c>
      <c r="H180" s="112">
        <f>'Flavor Groups'!H26</f>
        <v>-8.684171572071922E-3</v>
      </c>
      <c r="I180" s="234">
        <f>'Flavor Groups'!I26</f>
        <v>10.017267125949218</v>
      </c>
      <c r="J180" s="235">
        <f>'Flavor Groups'!J26</f>
        <v>3.6960502894931579E-3</v>
      </c>
      <c r="K180" s="111">
        <f>'Flavor Groups'!K26</f>
        <v>3.6910411496226896E-4</v>
      </c>
      <c r="L180" s="170">
        <f>'Flavor Groups'!L26</f>
        <v>58227240.215488911</v>
      </c>
      <c r="M180" s="169">
        <f>'Flavor Groups'!M26</f>
        <v>-3370313.5014334619</v>
      </c>
      <c r="N180" s="111">
        <f>'Flavor Groups'!N26</f>
        <v>-5.4715054382225466E-2</v>
      </c>
      <c r="O180" s="168">
        <f>'Flavor Groups'!O26</f>
        <v>10566510.744701913</v>
      </c>
      <c r="P180" s="167">
        <f>'Flavor Groups'!P26</f>
        <v>-557061.44514367357</v>
      </c>
      <c r="Q180" s="111">
        <f>'Flavor Groups'!Q26</f>
        <v>-5.0079366199663827E-2</v>
      </c>
    </row>
    <row r="181" spans="2:17" s="55" customFormat="1">
      <c r="B181" s="502" t="s">
        <v>102</v>
      </c>
      <c r="C181" s="120" t="s">
        <v>101</v>
      </c>
      <c r="D181" s="166">
        <f>'Cheddar Sharpness'!D8</f>
        <v>5465915019.9933863</v>
      </c>
      <c r="E181" s="165">
        <f>'Cheddar Sharpness'!E8</f>
        <v>118187617.58416653</v>
      </c>
      <c r="F181" s="158">
        <f>'Cheddar Sharpness'!F8</f>
        <v>2.2100531439003694E-2</v>
      </c>
      <c r="G181" s="164">
        <f>'Cheddar Sharpness'!G8</f>
        <v>99.999999999999957</v>
      </c>
      <c r="H181" s="163">
        <f>'Cheddar Sharpness'!H8</f>
        <v>-4.2632564145606011E-14</v>
      </c>
      <c r="I181" s="248">
        <f>'Cheddar Sharpness'!I8</f>
        <v>5.6118227504345999</v>
      </c>
      <c r="J181" s="249">
        <f>'Cheddar Sharpness'!J8</f>
        <v>-7.4917137508510478E-2</v>
      </c>
      <c r="K181" s="158">
        <f>'Cheddar Sharpness'!K8</f>
        <v>-1.317400461156101E-2</v>
      </c>
      <c r="L181" s="162">
        <f>'Cheddar Sharpness'!L8</f>
        <v>30673746261.141075</v>
      </c>
      <c r="M181" s="161">
        <f>'Cheddar Sharpness'!M8</f>
        <v>262611532.01416779</v>
      </c>
      <c r="N181" s="158">
        <f>'Cheddar Sharpness'!N8</f>
        <v>8.6353743243472603E-3</v>
      </c>
      <c r="O181" s="160">
        <f>'Cheddar Sharpness'!O8</f>
        <v>7281543263.7862835</v>
      </c>
      <c r="P181" s="159">
        <f>'Cheddar Sharpness'!P8</f>
        <v>98169239.369713783</v>
      </c>
      <c r="Q181" s="158">
        <f>'Cheddar Sharpness'!Q8</f>
        <v>1.3666174006258436E-2</v>
      </c>
    </row>
    <row r="182" spans="2:17" s="55" customFormat="1">
      <c r="B182" s="503"/>
      <c r="C182" s="106" t="s">
        <v>100</v>
      </c>
      <c r="D182" s="157">
        <f>'Cheddar Sharpness'!D9</f>
        <v>156664720.65747914</v>
      </c>
      <c r="E182" s="156">
        <f>'Cheddar Sharpness'!E9</f>
        <v>4355297.5626420379</v>
      </c>
      <c r="F182" s="149">
        <f>'Cheddar Sharpness'!F9</f>
        <v>2.8595063090286706E-2</v>
      </c>
      <c r="G182" s="155">
        <f>'Cheddar Sharpness'!G9</f>
        <v>2.8662121544961128</v>
      </c>
      <c r="H182" s="154">
        <f>'Cheddar Sharpness'!H9</f>
        <v>1.8097214564437358E-2</v>
      </c>
      <c r="I182" s="250">
        <f>'Cheddar Sharpness'!I9</f>
        <v>5.9517497765704661</v>
      </c>
      <c r="J182" s="251">
        <f>'Cheddar Sharpness'!J9</f>
        <v>-8.3572394119639348E-2</v>
      </c>
      <c r="K182" s="149">
        <f>'Cheddar Sharpness'!K9</f>
        <v>-1.3847213413974768E-2</v>
      </c>
      <c r="L182" s="153">
        <f>'Cheddar Sharpness'!L9</f>
        <v>932429216.169626</v>
      </c>
      <c r="M182" s="152">
        <f>'Cheddar Sharpness'!M9</f>
        <v>13192778.160336018</v>
      </c>
      <c r="N182" s="149">
        <f>'Cheddar Sharpness'!N9</f>
        <v>1.4351887735114661E-2</v>
      </c>
      <c r="O182" s="151">
        <f>'Cheddar Sharpness'!O9</f>
        <v>247459987.2882148</v>
      </c>
      <c r="P182" s="150">
        <f>'Cheddar Sharpness'!P9</f>
        <v>5611349.889264971</v>
      </c>
      <c r="Q182" s="149">
        <f>'Cheddar Sharpness'!Q9</f>
        <v>2.3201908224972024E-2</v>
      </c>
    </row>
    <row r="183" spans="2:17" s="55" customFormat="1">
      <c r="B183" s="503"/>
      <c r="C183" s="106" t="s">
        <v>99</v>
      </c>
      <c r="D183" s="157">
        <f>'Cheddar Sharpness'!D10</f>
        <v>467933852.95628929</v>
      </c>
      <c r="E183" s="156">
        <f>'Cheddar Sharpness'!E10</f>
        <v>8300887.1285213828</v>
      </c>
      <c r="F183" s="149">
        <f>'Cheddar Sharpness'!F10</f>
        <v>1.8059816735668744E-2</v>
      </c>
      <c r="G183" s="155">
        <f>'Cheddar Sharpness'!G10</f>
        <v>8.5609427011701928</v>
      </c>
      <c r="H183" s="154">
        <f>'Cheddar Sharpness'!H10</f>
        <v>-3.397867834323165E-2</v>
      </c>
      <c r="I183" s="250">
        <f>'Cheddar Sharpness'!I10</f>
        <v>5.262840090723472</v>
      </c>
      <c r="J183" s="251">
        <f>'Cheddar Sharpness'!J10</f>
        <v>-0.10179437232920829</v>
      </c>
      <c r="K183" s="149">
        <f>'Cheddar Sharpness'!K10</f>
        <v>-1.8975080787011059E-2</v>
      </c>
      <c r="L183" s="153">
        <f>'Cheddar Sharpness'!L10</f>
        <v>2462661041.1450615</v>
      </c>
      <c r="M183" s="152">
        <f>'Cheddar Sharpness'!M10</f>
        <v>-3101807.6896972656</v>
      </c>
      <c r="N183" s="149">
        <f>'Cheddar Sharpness'!N10</f>
        <v>-1.2579505329002266E-3</v>
      </c>
      <c r="O183" s="151">
        <f>'Cheddar Sharpness'!O10</f>
        <v>687980539.07071972</v>
      </c>
      <c r="P183" s="150">
        <f>'Cheddar Sharpness'!P10</f>
        <v>9223996.9225276709</v>
      </c>
      <c r="Q183" s="149">
        <f>'Cheddar Sharpness'!Q10</f>
        <v>1.358955140724641E-2</v>
      </c>
    </row>
    <row r="184" spans="2:17" s="55" customFormat="1">
      <c r="B184" s="503"/>
      <c r="C184" s="106" t="s">
        <v>98</v>
      </c>
      <c r="D184" s="157">
        <f>'Cheddar Sharpness'!D11</f>
        <v>126962408.81090406</v>
      </c>
      <c r="E184" s="156">
        <f>'Cheddar Sharpness'!E11</f>
        <v>2909337.1275289804</v>
      </c>
      <c r="F184" s="149">
        <f>'Cheddar Sharpness'!F11</f>
        <v>2.3452358640135746E-2</v>
      </c>
      <c r="G184" s="155">
        <f>'Cheddar Sharpness'!G11</f>
        <v>2.322802464848011</v>
      </c>
      <c r="H184" s="154">
        <f>'Cheddar Sharpness'!H11</f>
        <v>3.0680739834436643E-3</v>
      </c>
      <c r="I184" s="250">
        <f>'Cheddar Sharpness'!I11</f>
        <v>5.2272757820279168</v>
      </c>
      <c r="J184" s="251">
        <f>'Cheddar Sharpness'!J11</f>
        <v>-1.4311088299585606E-3</v>
      </c>
      <c r="K184" s="149">
        <f>'Cheddar Sharpness'!K11</f>
        <v>-2.737022479613039E-4</v>
      </c>
      <c r="L184" s="153">
        <f>'Cheddar Sharpness'!L11</f>
        <v>663667524.8051666</v>
      </c>
      <c r="M184" s="152">
        <f>'Cheddar Sharpness'!M11</f>
        <v>15030374.062217355</v>
      </c>
      <c r="N184" s="149">
        <f>'Cheddar Sharpness'!N11</f>
        <v>2.3172237428894658E-2</v>
      </c>
      <c r="O184" s="151">
        <f>'Cheddar Sharpness'!O11</f>
        <v>152112127.83590358</v>
      </c>
      <c r="P184" s="150">
        <f>'Cheddar Sharpness'!P11</f>
        <v>2129240.3345925808</v>
      </c>
      <c r="Q184" s="149">
        <f>'Cheddar Sharpness'!Q11</f>
        <v>1.4196555154160297E-2</v>
      </c>
    </row>
    <row r="185" spans="2:17" s="55" customFormat="1" ht="15" thickBot="1">
      <c r="B185" s="504"/>
      <c r="C185" s="105" t="s">
        <v>97</v>
      </c>
      <c r="D185" s="148">
        <f>'Cheddar Sharpness'!D12</f>
        <v>258457766.99422407</v>
      </c>
      <c r="E185" s="147">
        <f>'Cheddar Sharpness'!E12</f>
        <v>-11300296.758158982</v>
      </c>
      <c r="F185" s="140">
        <f>'Cheddar Sharpness'!F12</f>
        <v>-4.189048735363024E-2</v>
      </c>
      <c r="G185" s="146">
        <f>'Cheddar Sharpness'!G12</f>
        <v>4.7285361380268354</v>
      </c>
      <c r="H185" s="145">
        <f>'Cheddar Sharpness'!H12</f>
        <v>-0.31581342307557936</v>
      </c>
      <c r="I185" s="254">
        <f>'Cheddar Sharpness'!I12</f>
        <v>5.0345078848310232</v>
      </c>
      <c r="J185" s="255">
        <f>'Cheddar Sharpness'!J12</f>
        <v>-5.4188364685198387E-2</v>
      </c>
      <c r="K185" s="140">
        <f>'Cheddar Sharpness'!K12</f>
        <v>-1.0648771714434721E-2</v>
      </c>
      <c r="L185" s="144">
        <f>'Cheddar Sharpness'!L12</f>
        <v>1301207665.8282404</v>
      </c>
      <c r="M185" s="143">
        <f>'Cheddar Sharpness'!M12</f>
        <v>-71509181.465269089</v>
      </c>
      <c r="N185" s="140">
        <f>'Cheddar Sharpness'!N12</f>
        <v>-5.2093176831229819E-2</v>
      </c>
      <c r="O185" s="142">
        <f>'Cheddar Sharpness'!O12</f>
        <v>358029859.98769879</v>
      </c>
      <c r="P185" s="141">
        <f>'Cheddar Sharpness'!P12</f>
        <v>-12303577.995154738</v>
      </c>
      <c r="Q185" s="140">
        <f>'Cheddar Sharpness'!Q12</f>
        <v>-3.3222973496993255E-2</v>
      </c>
    </row>
    <row r="186" spans="2:17" s="55" customFormat="1">
      <c r="B186" s="505" t="s">
        <v>69</v>
      </c>
      <c r="C186" s="362" t="s">
        <v>294</v>
      </c>
      <c r="D186" s="317">
        <f>Size!D9</f>
        <v>5925528.3066371698</v>
      </c>
      <c r="E186" s="318">
        <f>Size!E9</f>
        <v>-898303.21697713435</v>
      </c>
      <c r="F186" s="321">
        <f>Size!F9</f>
        <v>-0.13164205679294672</v>
      </c>
      <c r="G186" s="333">
        <f>Size!G9</f>
        <v>0.10840871628926894</v>
      </c>
      <c r="H186" s="334">
        <f>Size!H9</f>
        <v>-1.9193740046483707E-2</v>
      </c>
      <c r="I186" s="332">
        <f>Size!I9</f>
        <v>17.752191349495988</v>
      </c>
      <c r="J186" s="319">
        <f>Size!J9</f>
        <v>0.14401820622007122</v>
      </c>
      <c r="K186" s="321">
        <f>Size!K9</f>
        <v>8.1790544111651851E-3</v>
      </c>
      <c r="L186" s="337">
        <f>Size!L9</f>
        <v>105191112.34627797</v>
      </c>
      <c r="M186" s="340">
        <f>Size!M9</f>
        <v>-14964094.622067004</v>
      </c>
      <c r="N186" s="321">
        <f>Size!N9</f>
        <v>-0.12453970992708882</v>
      </c>
      <c r="O186" s="329">
        <f>Size!O9</f>
        <v>43766801.763678789</v>
      </c>
      <c r="P186" s="320">
        <f>Size!P9</f>
        <v>-6629289.6097788438</v>
      </c>
      <c r="Q186" s="321">
        <f>Size!Q9</f>
        <v>-0.13154372549753582</v>
      </c>
    </row>
    <row r="187" spans="2:17" s="55" customFormat="1">
      <c r="B187" s="499"/>
      <c r="C187" s="362" t="s">
        <v>295</v>
      </c>
      <c r="D187" s="157">
        <f>Size!D10</f>
        <v>467501616.19434279</v>
      </c>
      <c r="E187" s="357">
        <f>Size!E10</f>
        <v>10283021.627724767</v>
      </c>
      <c r="F187" s="325">
        <f>Size!F10</f>
        <v>2.2490383702508193E-2</v>
      </c>
      <c r="G187" s="313">
        <f>Size!G10</f>
        <v>8.5530348438331245</v>
      </c>
      <c r="H187" s="335">
        <f>Size!H10</f>
        <v>3.2610771180294762E-3</v>
      </c>
      <c r="I187" s="315">
        <f>Size!I10</f>
        <v>9.5276104896885503</v>
      </c>
      <c r="J187" s="358">
        <f>Size!J10</f>
        <v>-8.6309776209777311E-2</v>
      </c>
      <c r="K187" s="325">
        <f>Size!K10</f>
        <v>-8.9775839431421051E-3</v>
      </c>
      <c r="L187" s="338">
        <f>Size!L10</f>
        <v>4454173302.3995714</v>
      </c>
      <c r="M187" s="359">
        <f>Size!M10</f>
        <v>58510190.150011063</v>
      </c>
      <c r="N187" s="325">
        <f>Size!N10</f>
        <v>1.3310890451763355E-2</v>
      </c>
      <c r="O187" s="360">
        <f>Size!O10</f>
        <v>1198723907.7812262</v>
      </c>
      <c r="P187" s="361">
        <f>Size!P10</f>
        <v>28336840.19388175</v>
      </c>
      <c r="Q187" s="325">
        <f>Size!Q10</f>
        <v>2.4211511711502237E-2</v>
      </c>
    </row>
    <row r="188" spans="2:17" s="55" customFormat="1">
      <c r="B188" s="499"/>
      <c r="C188" s="100" t="s">
        <v>96</v>
      </c>
      <c r="D188" s="157">
        <f>Size!D11</f>
        <v>1651867474.6264663</v>
      </c>
      <c r="E188" s="322">
        <f>Size!E11</f>
        <v>19425390.855273962</v>
      </c>
      <c r="F188" s="325">
        <f>Size!F11</f>
        <v>1.1899589607735621E-2</v>
      </c>
      <c r="G188" s="313">
        <f>Size!G11</f>
        <v>30.221243260903542</v>
      </c>
      <c r="H188" s="335">
        <f>Size!H11</f>
        <v>-0.30465981777163975</v>
      </c>
      <c r="I188" s="315">
        <f>Size!I11</f>
        <v>5.9551586739450464</v>
      </c>
      <c r="J188" s="323">
        <f>Size!J11</f>
        <v>-4.1336737400803791E-2</v>
      </c>
      <c r="K188" s="325">
        <f>Size!K11</f>
        <v>-6.8934827036791135E-3</v>
      </c>
      <c r="L188" s="338">
        <f>Size!L11</f>
        <v>9837132919.7294998</v>
      </c>
      <c r="M188" s="341">
        <f>Size!M11</f>
        <v>48201455.107686996</v>
      </c>
      <c r="N188" s="325">
        <f>Size!N11</f>
        <v>4.9240772889147218E-3</v>
      </c>
      <c r="O188" s="330">
        <f>Size!O11</f>
        <v>3233711425.0530462</v>
      </c>
      <c r="P188" s="324">
        <f>Size!P11</f>
        <v>36919003.756134033</v>
      </c>
      <c r="Q188" s="325">
        <f>Size!Q11</f>
        <v>1.1548764790037977E-2</v>
      </c>
    </row>
    <row r="189" spans="2:17" s="55" customFormat="1">
      <c r="B189" s="499"/>
      <c r="C189" s="100" t="s">
        <v>95</v>
      </c>
      <c r="D189" s="157">
        <f>Size!D12</f>
        <v>429640936.29617196</v>
      </c>
      <c r="E189" s="322">
        <f>Size!E12</f>
        <v>2648316.2180671096</v>
      </c>
      <c r="F189" s="325">
        <f>Size!F12</f>
        <v>6.2022529044710034E-3</v>
      </c>
      <c r="G189" s="313">
        <f>Size!G12</f>
        <v>7.8603661916553484</v>
      </c>
      <c r="H189" s="335">
        <f>Size!H12</f>
        <v>-0.12419599612069998</v>
      </c>
      <c r="I189" s="315">
        <f>Size!I12</f>
        <v>5.279756733173846</v>
      </c>
      <c r="J189" s="323">
        <f>Size!J12</f>
        <v>-5.5390259572238421E-2</v>
      </c>
      <c r="K189" s="325">
        <f>Size!K12</f>
        <v>-1.038214310637544E-2</v>
      </c>
      <c r="L189" s="338">
        <f>Size!L12</f>
        <v>2268399626.2568293</v>
      </c>
      <c r="M189" s="341">
        <f>Size!M12</f>
        <v>-9668766.6776432991</v>
      </c>
      <c r="N189" s="325">
        <f>Size!N12</f>
        <v>-4.2442828791406772E-3</v>
      </c>
      <c r="O189" s="330">
        <f>Size!O12</f>
        <v>553015424.91597807</v>
      </c>
      <c r="P189" s="324">
        <f>Size!P12</f>
        <v>2461454.3853470087</v>
      </c>
      <c r="Q189" s="325">
        <f>Size!Q12</f>
        <v>4.4708684654015431E-3</v>
      </c>
    </row>
    <row r="190" spans="2:17" s="55" customFormat="1">
      <c r="B190" s="499"/>
      <c r="C190" s="100" t="s">
        <v>94</v>
      </c>
      <c r="D190" s="157">
        <f>Size!D13</f>
        <v>1111441066.8039894</v>
      </c>
      <c r="E190" s="322">
        <f>Size!E13</f>
        <v>48448869.338230133</v>
      </c>
      <c r="F190" s="325">
        <f>Size!F13</f>
        <v>4.5577822164391525E-2</v>
      </c>
      <c r="G190" s="313">
        <f>Size!G13</f>
        <v>20.33403488233035</v>
      </c>
      <c r="H190" s="335">
        <f>Size!H13</f>
        <v>0.45657820817624639</v>
      </c>
      <c r="I190" s="315">
        <f>Size!I13</f>
        <v>5.1192472939483737</v>
      </c>
      <c r="J190" s="323">
        <f>Size!J13</f>
        <v>-4.2882472845304775E-3</v>
      </c>
      <c r="K190" s="325">
        <f>Size!K13</f>
        <v>-8.3697034011372801E-4</v>
      </c>
      <c r="L190" s="338">
        <f>Size!L13</f>
        <v>5689741673.6194162</v>
      </c>
      <c r="M190" s="341">
        <f>Size!M13</f>
        <v>243463369.85033321</v>
      </c>
      <c r="N190" s="325">
        <f>Size!N13</f>
        <v>4.47027045389592E-2</v>
      </c>
      <c r="O190" s="330">
        <f>Size!O13</f>
        <v>1033268166.9575688</v>
      </c>
      <c r="P190" s="324">
        <f>Size!P13</f>
        <v>45334054.193989873</v>
      </c>
      <c r="Q190" s="325">
        <f>Size!Q13</f>
        <v>4.588773037422051E-2</v>
      </c>
    </row>
    <row r="191" spans="2:17" s="55" customFormat="1" ht="15" thickBot="1">
      <c r="B191" s="506"/>
      <c r="C191" s="95" t="s">
        <v>93</v>
      </c>
      <c r="D191" s="148">
        <f>Size!D14</f>
        <v>1422491744.4932072</v>
      </c>
      <c r="E191" s="147">
        <f>Size!E14</f>
        <v>45604103.005512714</v>
      </c>
      <c r="F191" s="328">
        <f>Size!F14</f>
        <v>3.3121150652669497E-2</v>
      </c>
      <c r="G191" s="314">
        <f>Size!G14</f>
        <v>26.024768758569682</v>
      </c>
      <c r="H191" s="336">
        <f>Size!H14</f>
        <v>0.27761416599660294</v>
      </c>
      <c r="I191" s="316">
        <f>Size!I14</f>
        <v>3.5657065054391008</v>
      </c>
      <c r="J191" s="326">
        <f>Size!J14</f>
        <v>-9.4440472347071758E-2</v>
      </c>
      <c r="K191" s="328">
        <f>Size!K14</f>
        <v>-2.5802371576945184E-2</v>
      </c>
      <c r="L191" s="339">
        <f>Size!L14</f>
        <v>5072188067.2728443</v>
      </c>
      <c r="M191" s="342">
        <f>Size!M14</f>
        <v>32576927.530528069</v>
      </c>
      <c r="N191" s="328">
        <f>Size!N14</f>
        <v>6.4641748395281506E-3</v>
      </c>
      <c r="O191" s="331">
        <f>Size!O14</f>
        <v>580036256.1843648</v>
      </c>
      <c r="P191" s="327">
        <f>Size!P14</f>
        <v>15574587.710483789</v>
      </c>
      <c r="Q191" s="328">
        <f>Size!Q14</f>
        <v>2.759193153468217E-2</v>
      </c>
    </row>
    <row r="192" spans="2:17" s="55" customFormat="1">
      <c r="B192" s="493" t="s">
        <v>92</v>
      </c>
      <c r="C192" s="120" t="s">
        <v>189</v>
      </c>
      <c r="D192" s="129">
        <f>Variety!D52</f>
        <v>1025767.0968109401</v>
      </c>
      <c r="E192" s="128">
        <f>Variety!E52</f>
        <v>150125.99454129348</v>
      </c>
      <c r="F192" s="127">
        <f>Variety!F52</f>
        <v>0.17144694801576751</v>
      </c>
      <c r="G192" s="133">
        <f>Variety!G52</f>
        <v>1.8766612599333477E-2</v>
      </c>
      <c r="H192" s="132">
        <f>Variety!H52</f>
        <v>2.3925337359426563E-3</v>
      </c>
      <c r="I192" s="256">
        <f>Variety!I52</f>
        <v>4.0517608732232526</v>
      </c>
      <c r="J192" s="257">
        <f>Variety!J52</f>
        <v>-0.28639938244458651</v>
      </c>
      <c r="K192" s="127">
        <f>Variety!K52</f>
        <v>-6.6018626690981172E-2</v>
      </c>
      <c r="L192" s="131">
        <f>Variety!L52</f>
        <v>4156162.9878983749</v>
      </c>
      <c r="M192" s="130">
        <f>Variety!M52</f>
        <v>357491.55980301648</v>
      </c>
      <c r="N192" s="127">
        <f>Variety!N52</f>
        <v>9.4109629266425285E-2</v>
      </c>
      <c r="O192" s="129">
        <f>Variety!O52</f>
        <v>996420.94301640673</v>
      </c>
      <c r="P192" s="128">
        <f>Variety!P52</f>
        <v>84544.446779593476</v>
      </c>
      <c r="Q192" s="127">
        <f>Variety!Q52</f>
        <v>9.2714799787577129E-2</v>
      </c>
    </row>
    <row r="193" spans="2:17" s="55" customFormat="1">
      <c r="B193" s="494"/>
      <c r="C193" s="120" t="s">
        <v>176</v>
      </c>
      <c r="D193" s="124">
        <f>Variety!D53</f>
        <v>4420108.0476319417</v>
      </c>
      <c r="E193" s="88">
        <f>Variety!E53</f>
        <v>54894.53798574768</v>
      </c>
      <c r="F193" s="87">
        <f>Variety!F53</f>
        <v>1.2575453151247338E-2</v>
      </c>
      <c r="G193" s="126">
        <f>Variety!G53</f>
        <v>8.0866753900562638E-2</v>
      </c>
      <c r="H193" s="90">
        <f>Variety!H53</f>
        <v>-7.6069606406367618E-4</v>
      </c>
      <c r="I193" s="258">
        <f>Variety!I53</f>
        <v>11.194584503694372</v>
      </c>
      <c r="J193" s="259">
        <f>Variety!J53</f>
        <v>-9.3326728023241046E-2</v>
      </c>
      <c r="K193" s="87">
        <f>Variety!K53</f>
        <v>-8.2678474438215507E-3</v>
      </c>
      <c r="L193" s="125">
        <f>Variety!L53</f>
        <v>49481273.054675318</v>
      </c>
      <c r="M193" s="89">
        <f>Variety!M53</f>
        <v>207130.45029458404</v>
      </c>
      <c r="N193" s="87">
        <f>Variety!N53</f>
        <v>4.2036337792343247E-3</v>
      </c>
      <c r="O193" s="124">
        <f>Variety!O53</f>
        <v>9312186.4694662839</v>
      </c>
      <c r="P193" s="88">
        <f>Variety!P53</f>
        <v>111007.40767240152</v>
      </c>
      <c r="Q193" s="87">
        <f>Variety!Q53</f>
        <v>1.2064476403175145E-2</v>
      </c>
    </row>
    <row r="194" spans="2:17" s="55" customFormat="1">
      <c r="B194" s="494"/>
      <c r="C194" s="120" t="s">
        <v>171</v>
      </c>
      <c r="D194" s="124">
        <f>Variety!D54</f>
        <v>28019960.469515216</v>
      </c>
      <c r="E194" s="88">
        <f>Variety!E54</f>
        <v>-2686406.4159708768</v>
      </c>
      <c r="F194" s="87">
        <f>Variety!F54</f>
        <v>-8.7486951028408852E-2</v>
      </c>
      <c r="G194" s="126">
        <f>Variety!G54</f>
        <v>0.51263073734265829</v>
      </c>
      <c r="H194" s="90">
        <f>Variety!H54</f>
        <v>-6.1563954624110573E-2</v>
      </c>
      <c r="I194" s="258">
        <f>Variety!I54</f>
        <v>7.5883880687189498</v>
      </c>
      <c r="J194" s="259">
        <f>Variety!J54</f>
        <v>-1.8021193273828118E-2</v>
      </c>
      <c r="K194" s="87">
        <f>Variety!K54</f>
        <v>-2.3692116283928174E-3</v>
      </c>
      <c r="L194" s="125">
        <f>Variety!L54</f>
        <v>212626333.71284589</v>
      </c>
      <c r="M194" s="89">
        <f>Variety!M54</f>
        <v>-20938859.767063856</v>
      </c>
      <c r="N194" s="87">
        <f>Variety!N54</f>
        <v>-8.964888755509251E-2</v>
      </c>
      <c r="O194" s="124">
        <f>Variety!O54</f>
        <v>50120786.551434122</v>
      </c>
      <c r="P194" s="88">
        <f>Variety!P54</f>
        <v>-5517466.6984495074</v>
      </c>
      <c r="Q194" s="87">
        <f>Variety!Q54</f>
        <v>-9.9166785011552239E-2</v>
      </c>
    </row>
    <row r="195" spans="2:17" s="55" customFormat="1">
      <c r="B195" s="494"/>
      <c r="C195" s="120" t="s">
        <v>173</v>
      </c>
      <c r="D195" s="124">
        <f>Variety!D55</f>
        <v>9964509.9345435388</v>
      </c>
      <c r="E195" s="88">
        <f>Variety!E55</f>
        <v>-729865.62435539998</v>
      </c>
      <c r="F195" s="87">
        <f>Variety!F55</f>
        <v>-6.8247614864064568E-2</v>
      </c>
      <c r="G195" s="126">
        <f>Variety!G55</f>
        <v>0.18230268670652683</v>
      </c>
      <c r="H195" s="90">
        <f>Variety!H55</f>
        <v>-1.7677131899802856E-2</v>
      </c>
      <c r="I195" s="258">
        <f>Variety!I55</f>
        <v>13.929155193293582</v>
      </c>
      <c r="J195" s="259">
        <f>Variety!J55</f>
        <v>0.4558850344591967</v>
      </c>
      <c r="K195" s="87">
        <f>Variety!K55</f>
        <v>3.3836257202953371E-2</v>
      </c>
      <c r="L195" s="125">
        <f>Variety!L55</f>
        <v>138797205.30337262</v>
      </c>
      <c r="M195" s="89">
        <f>Variety!M55</f>
        <v>-5291005.7817082405</v>
      </c>
      <c r="N195" s="87">
        <f>Variety!N55</f>
        <v>-3.6720601511139726E-2</v>
      </c>
      <c r="O195" s="124">
        <f>Variety!O55</f>
        <v>30098287.703023888</v>
      </c>
      <c r="P195" s="88">
        <f>Variety!P55</f>
        <v>-980128.10418248922</v>
      </c>
      <c r="Q195" s="87">
        <f>Variety!Q55</f>
        <v>-3.153726078776576E-2</v>
      </c>
    </row>
    <row r="196" spans="2:17" s="55" customFormat="1">
      <c r="B196" s="494"/>
      <c r="C196" s="120" t="s">
        <v>169</v>
      </c>
      <c r="D196" s="124">
        <f>Variety!D56</f>
        <v>22041389.265902247</v>
      </c>
      <c r="E196" s="88">
        <f>Variety!E56</f>
        <v>849014.9729610756</v>
      </c>
      <c r="F196" s="87">
        <f>Variety!F56</f>
        <v>4.0062286614287873E-2</v>
      </c>
      <c r="G196" s="126">
        <f>Variety!G56</f>
        <v>0.40325159072686989</v>
      </c>
      <c r="H196" s="90">
        <f>Variety!H56</f>
        <v>6.9641082461109338E-3</v>
      </c>
      <c r="I196" s="258">
        <f>Variety!I56</f>
        <v>11.875235522226593</v>
      </c>
      <c r="J196" s="259">
        <f>Variety!J56</f>
        <v>-1.934037151771939E-2</v>
      </c>
      <c r="K196" s="87">
        <f>Variety!K56</f>
        <v>-1.6259824385912766E-3</v>
      </c>
      <c r="L196" s="125">
        <f>Variety!L56</f>
        <v>261746688.76966628</v>
      </c>
      <c r="M196" s="89">
        <f>Variety!M56</f>
        <v>9672384.3736415505</v>
      </c>
      <c r="N196" s="87">
        <f>Variety!N56</f>
        <v>3.8371163601211893E-2</v>
      </c>
      <c r="O196" s="124">
        <f>Variety!O56</f>
        <v>38036433.907087095</v>
      </c>
      <c r="P196" s="88">
        <f>Variety!P56</f>
        <v>1633458.5869150013</v>
      </c>
      <c r="Q196" s="87">
        <f>Variety!Q56</f>
        <v>4.4871568121791619E-2</v>
      </c>
    </row>
    <row r="197" spans="2:17" s="55" customFormat="1">
      <c r="B197" s="494"/>
      <c r="C197" s="120" t="s">
        <v>233</v>
      </c>
      <c r="D197" s="124">
        <f>Variety!D57</f>
        <v>5983331.357820712</v>
      </c>
      <c r="E197" s="88">
        <f>Variety!E57</f>
        <v>1577553.8974723313</v>
      </c>
      <c r="F197" s="87">
        <f>Variety!F57</f>
        <v>0.3580648164075878</v>
      </c>
      <c r="G197" s="126">
        <f>Variety!G57</f>
        <v>0.10946623458167028</v>
      </c>
      <c r="H197" s="90">
        <f>Variety!H57</f>
        <v>2.7080257720480158E-2</v>
      </c>
      <c r="I197" s="258">
        <f>Variety!I57</f>
        <v>11.555285249422342</v>
      </c>
      <c r="J197" s="259">
        <f>Variety!J57</f>
        <v>-0.77272007585166058</v>
      </c>
      <c r="K197" s="87">
        <f>Variety!K57</f>
        <v>-6.2680056948668308E-2</v>
      </c>
      <c r="L197" s="125">
        <f>Variety!L57</f>
        <v>69139100.581431821</v>
      </c>
      <c r="M197" s="89">
        <f>Variety!M57</f>
        <v>14824652.588284813</v>
      </c>
      <c r="N197" s="87">
        <f>Variety!N57</f>
        <v>0.27294123637517731</v>
      </c>
      <c r="O197" s="124">
        <f>Variety!O57</f>
        <v>10029775.576734655</v>
      </c>
      <c r="P197" s="88">
        <f>Variety!P57</f>
        <v>2641607.5186303398</v>
      </c>
      <c r="Q197" s="87">
        <f>Variety!Q57</f>
        <v>0.3575456727371919</v>
      </c>
    </row>
    <row r="198" spans="2:17" s="55" customFormat="1">
      <c r="B198" s="494"/>
      <c r="C198" s="120" t="s">
        <v>153</v>
      </c>
      <c r="D198" s="124">
        <f>Variety!D58</f>
        <v>1019075711.7253776</v>
      </c>
      <c r="E198" s="88">
        <f>Variety!E58</f>
        <v>3849225.4975651503</v>
      </c>
      <c r="F198" s="87">
        <f>Variety!F58</f>
        <v>3.7914943608961366E-3</v>
      </c>
      <c r="G198" s="126">
        <f>Variety!G58</f>
        <v>18.644192381289717</v>
      </c>
      <c r="H198" s="90">
        <f>Variety!H58</f>
        <v>-0.34006784428648373</v>
      </c>
      <c r="I198" s="258">
        <f>Variety!I58</f>
        <v>5.4338775791602281</v>
      </c>
      <c r="J198" s="259">
        <f>Variety!J58</f>
        <v>-8.6548754867005862E-2</v>
      </c>
      <c r="K198" s="87">
        <f>Variety!K58</f>
        <v>-1.5677911384041104E-2</v>
      </c>
      <c r="L198" s="125">
        <f>Variety!L58</f>
        <v>5537532661.4112806</v>
      </c>
      <c r="M198" s="89">
        <f>Variety!M58</f>
        <v>-66950368.162672043</v>
      </c>
      <c r="N198" s="87">
        <f>Variety!N58</f>
        <v>-1.1945859735748285E-2</v>
      </c>
      <c r="O198" s="124">
        <f>Variety!O58</f>
        <v>1495380879.2828305</v>
      </c>
      <c r="P198" s="88">
        <f>Variety!P58</f>
        <v>5231330.3739023209</v>
      </c>
      <c r="Q198" s="87">
        <f>Variety!Q58</f>
        <v>3.5106076284307478E-3</v>
      </c>
    </row>
    <row r="199" spans="2:17" s="55" customFormat="1">
      <c r="B199" s="494"/>
      <c r="C199" s="120" t="s">
        <v>234</v>
      </c>
      <c r="D199" s="124">
        <f>Variety!D59</f>
        <v>116364833.29120459</v>
      </c>
      <c r="E199" s="88">
        <f>Variety!E59</f>
        <v>-1959326.0384663641</v>
      </c>
      <c r="F199" s="87">
        <f>Variety!F59</f>
        <v>-1.6558968595816119E-2</v>
      </c>
      <c r="G199" s="126">
        <f>Variety!G59</f>
        <v>2.1289177176293776</v>
      </c>
      <c r="H199" s="90">
        <f>Variety!H59</f>
        <v>-8.3688693018339144E-2</v>
      </c>
      <c r="I199" s="258">
        <f>Variety!I59</f>
        <v>3.4236568778151706</v>
      </c>
      <c r="J199" s="259">
        <f>Variety!J59</f>
        <v>-0.17012382837303219</v>
      </c>
      <c r="K199" s="87">
        <f>Variety!K59</f>
        <v>-4.7338399941903128E-2</v>
      </c>
      <c r="L199" s="125">
        <f>Variety!L59</f>
        <v>398393261.83324832</v>
      </c>
      <c r="M199" s="89">
        <f>Variety!M59</f>
        <v>-26837819.041661978</v>
      </c>
      <c r="N199" s="87">
        <f>Variety!N59</f>
        <v>-6.3113493459705086E-2</v>
      </c>
      <c r="O199" s="124">
        <f>Variety!O59</f>
        <v>110284280.47782011</v>
      </c>
      <c r="P199" s="88">
        <f>Variety!P59</f>
        <v>-4825276.1199554056</v>
      </c>
      <c r="Q199" s="87">
        <f>Variety!Q59</f>
        <v>-4.1918987984779131E-2</v>
      </c>
    </row>
    <row r="200" spans="2:17" s="55" customFormat="1">
      <c r="B200" s="494"/>
      <c r="C200" s="120" t="s">
        <v>235</v>
      </c>
      <c r="D200" s="124">
        <f>Variety!D60</f>
        <v>323925482.41483086</v>
      </c>
      <c r="E200" s="88">
        <f>Variety!E60</f>
        <v>9553773.773224175</v>
      </c>
      <c r="F200" s="87">
        <f>Variety!F60</f>
        <v>3.0390055818018177E-2</v>
      </c>
      <c r="G200" s="126">
        <f>Variety!G60</f>
        <v>5.9262809836956212</v>
      </c>
      <c r="H200" s="90">
        <f>Variety!H60</f>
        <v>4.767713975289567E-2</v>
      </c>
      <c r="I200" s="258">
        <f>Variety!I60</f>
        <v>4.2047605661500036</v>
      </c>
      <c r="J200" s="259">
        <f>Variety!J60</f>
        <v>-9.7000914931666848E-2</v>
      </c>
      <c r="K200" s="87">
        <f>Variety!K60</f>
        <v>-2.2549115137661266E-2</v>
      </c>
      <c r="L200" s="125">
        <f>Variety!L60</f>
        <v>1362029094.8289971</v>
      </c>
      <c r="M200" s="89">
        <f>Variety!M60</f>
        <v>9676987.8527038097</v>
      </c>
      <c r="N200" s="87">
        <f>Variety!N60</f>
        <v>7.1556718126764059E-3</v>
      </c>
      <c r="O200" s="124">
        <f>Variety!O60</f>
        <v>328441581.65428221</v>
      </c>
      <c r="P200" s="88">
        <f>Variety!P60</f>
        <v>7417265.1190373302</v>
      </c>
      <c r="Q200" s="87">
        <f>Variety!Q60</f>
        <v>2.3104994659253475E-2</v>
      </c>
    </row>
    <row r="201" spans="2:17" s="55" customFormat="1">
      <c r="B201" s="494"/>
      <c r="C201" s="120" t="s">
        <v>236</v>
      </c>
      <c r="D201" s="124">
        <f>Variety!D61</f>
        <v>11496416.298838619</v>
      </c>
      <c r="E201" s="88">
        <f>Variety!E61</f>
        <v>-1174598.9286576491</v>
      </c>
      <c r="F201" s="87">
        <f>Variety!F61</f>
        <v>-9.2699669881917121E-2</v>
      </c>
      <c r="G201" s="126">
        <f>Variety!G61</f>
        <v>0.21032921764767076</v>
      </c>
      <c r="H201" s="90">
        <f>Variety!H61</f>
        <v>-2.6612837809154133E-2</v>
      </c>
      <c r="I201" s="258">
        <f>Variety!I61</f>
        <v>6.2362597245361515</v>
      </c>
      <c r="J201" s="259">
        <f>Variety!J61</f>
        <v>-0.27145219152139077</v>
      </c>
      <c r="K201" s="87">
        <f>Variety!K61</f>
        <v>-4.1712386015673557E-2</v>
      </c>
      <c r="L201" s="125">
        <f>Variety!L61</f>
        <v>71694637.940948248</v>
      </c>
      <c r="M201" s="89">
        <f>Variety!M61</f>
        <v>-10764678.843575791</v>
      </c>
      <c r="N201" s="87">
        <f>Variety!N61</f>
        <v>-0.1305453314839507</v>
      </c>
      <c r="O201" s="124">
        <f>Variety!O61</f>
        <v>20210869.113894474</v>
      </c>
      <c r="P201" s="88">
        <f>Variety!P61</f>
        <v>-1873649.089043919</v>
      </c>
      <c r="Q201" s="87">
        <f>Variety!Q61</f>
        <v>-8.4839935009070111E-2</v>
      </c>
    </row>
    <row r="202" spans="2:17" s="55" customFormat="1">
      <c r="B202" s="494"/>
      <c r="C202" s="120" t="s">
        <v>160</v>
      </c>
      <c r="D202" s="124">
        <f>Variety!D62</f>
        <v>62051261.154844046</v>
      </c>
      <c r="E202" s="88">
        <f>Variety!E62</f>
        <v>-2784198.8166152611</v>
      </c>
      <c r="F202" s="87">
        <f>Variety!F62</f>
        <v>-4.2942532031713367E-2</v>
      </c>
      <c r="G202" s="126">
        <f>Variety!G62</f>
        <v>1.1352401368823166</v>
      </c>
      <c r="H202" s="90">
        <f>Variety!H62</f>
        <v>-7.7152625363756888E-2</v>
      </c>
      <c r="I202" s="258">
        <f>Variety!I62</f>
        <v>5.0535910481744395</v>
      </c>
      <c r="J202" s="259">
        <f>Variety!J62</f>
        <v>2.1098939235894676E-2</v>
      </c>
      <c r="K202" s="87">
        <f>Variety!K62</f>
        <v>4.1925429348253608E-3</v>
      </c>
      <c r="L202" s="125">
        <f>Variety!L62</f>
        <v>313581697.90005422</v>
      </c>
      <c r="M202" s="89">
        <f>Variety!M62</f>
        <v>-12702242.78571564</v>
      </c>
      <c r="N202" s="87">
        <f>Variety!N62</f>
        <v>-3.8930027506161043E-2</v>
      </c>
      <c r="O202" s="124">
        <f>Variety!O62</f>
        <v>64566981.803220533</v>
      </c>
      <c r="P202" s="88">
        <f>Variety!P62</f>
        <v>-2663716.9708186463</v>
      </c>
      <c r="Q202" s="87">
        <f>Variety!Q62</f>
        <v>-3.9620545664285557E-2</v>
      </c>
    </row>
    <row r="203" spans="2:17" s="55" customFormat="1">
      <c r="B203" s="494"/>
      <c r="C203" s="120" t="s">
        <v>155</v>
      </c>
      <c r="D203" s="124">
        <f>Variety!D63</f>
        <v>480662149.66878521</v>
      </c>
      <c r="E203" s="88">
        <f>Variety!E63</f>
        <v>-3847774.3868440986</v>
      </c>
      <c r="F203" s="87">
        <f>Variety!F63</f>
        <v>-7.9415801324274095E-3</v>
      </c>
      <c r="G203" s="126">
        <f>Variety!G63</f>
        <v>8.7938094154520297</v>
      </c>
      <c r="H203" s="90">
        <f>Variety!H63</f>
        <v>-0.26629944195442157</v>
      </c>
      <c r="I203" s="258">
        <f>Variety!I63</f>
        <v>4.4285066924899521</v>
      </c>
      <c r="J203" s="259">
        <f>Variety!J63</f>
        <v>-9.2097898139137158E-2</v>
      </c>
      <c r="K203" s="87">
        <f>Variety!K63</f>
        <v>-2.0372916120567134E-2</v>
      </c>
      <c r="L203" s="125">
        <f>Variety!L63</f>
        <v>2128615546.6348221</v>
      </c>
      <c r="M203" s="89">
        <f>Variety!M63</f>
        <v>-61662240.256407022</v>
      </c>
      <c r="N203" s="87">
        <f>Variety!N63</f>
        <v>-2.8152703107091875E-2</v>
      </c>
      <c r="O203" s="124">
        <f>Variety!O63</f>
        <v>458314552.69323045</v>
      </c>
      <c r="P203" s="88">
        <f>Variety!P63</f>
        <v>-2609293.2351875305</v>
      </c>
      <c r="Q203" s="87">
        <f>Variety!Q63</f>
        <v>-5.6610072536641054E-3</v>
      </c>
    </row>
    <row r="204" spans="2:17" s="55" customFormat="1">
      <c r="B204" s="494"/>
      <c r="C204" s="120" t="s">
        <v>168</v>
      </c>
      <c r="D204" s="124">
        <f>Variety!D64</f>
        <v>14194722.003715688</v>
      </c>
      <c r="E204" s="88">
        <f>Variety!E64</f>
        <v>-744698.40051101893</v>
      </c>
      <c r="F204" s="87">
        <f>Variety!F64</f>
        <v>-4.9847877652624765E-2</v>
      </c>
      <c r="G204" s="126">
        <f>Variety!G64</f>
        <v>0.25969525599636673</v>
      </c>
      <c r="H204" s="90">
        <f>Variety!H64</f>
        <v>-1.9664914783772802E-2</v>
      </c>
      <c r="I204" s="258">
        <f>Variety!I64</f>
        <v>5.5830749097877597</v>
      </c>
      <c r="J204" s="259">
        <f>Variety!J64</f>
        <v>-0.13596486214481818</v>
      </c>
      <c r="K204" s="87">
        <f>Variety!K64</f>
        <v>-2.3774071796474488E-2</v>
      </c>
      <c r="L204" s="125">
        <f>Variety!L64</f>
        <v>79250196.270357296</v>
      </c>
      <c r="M204" s="89">
        <f>Variety!M64</f>
        <v>-6188943.1910363138</v>
      </c>
      <c r="N204" s="87">
        <f>Variety!N64</f>
        <v>-7.2436862426883866E-2</v>
      </c>
      <c r="O204" s="124">
        <f>Variety!O64</f>
        <v>23341699.110863823</v>
      </c>
      <c r="P204" s="88">
        <f>Variety!P64</f>
        <v>-1436644.8578540832</v>
      </c>
      <c r="Q204" s="87">
        <f>Variety!Q64</f>
        <v>-5.7979857720427748E-2</v>
      </c>
    </row>
    <row r="205" spans="2:17" s="55" customFormat="1">
      <c r="B205" s="494"/>
      <c r="C205" s="120" t="s">
        <v>157</v>
      </c>
      <c r="D205" s="124">
        <f>Variety!D65</f>
        <v>352604434.3814528</v>
      </c>
      <c r="E205" s="88">
        <f>Variety!E65</f>
        <v>12451671.551260054</v>
      </c>
      <c r="F205" s="87">
        <f>Variety!F65</f>
        <v>3.6606116168681653E-2</v>
      </c>
      <c r="G205" s="126">
        <f>Variety!G65</f>
        <v>6.4509681012545146</v>
      </c>
      <c r="H205" s="90">
        <f>Variety!H65</f>
        <v>9.0270608017485543E-2</v>
      </c>
      <c r="I205" s="258">
        <f>Variety!I65</f>
        <v>5.0368380612312071</v>
      </c>
      <c r="J205" s="259">
        <f>Variety!J65</f>
        <v>-0.15973186554505681</v>
      </c>
      <c r="K205" s="87">
        <f>Variety!K65</f>
        <v>-3.0737942103311176E-2</v>
      </c>
      <c r="L205" s="125">
        <f>Variety!L65</f>
        <v>1776011435.6514032</v>
      </c>
      <c r="M205" s="89">
        <f>Variety!M65</f>
        <v>8383817.818164587</v>
      </c>
      <c r="N205" s="87">
        <f>Variety!N65</f>
        <v>4.742977385950491E-3</v>
      </c>
      <c r="O205" s="124">
        <f>Variety!O65</f>
        <v>511877019.46984917</v>
      </c>
      <c r="P205" s="88">
        <f>Variety!P65</f>
        <v>16101470.761406839</v>
      </c>
      <c r="Q205" s="87">
        <f>Variety!Q65</f>
        <v>3.2477339399559331E-2</v>
      </c>
    </row>
    <row r="206" spans="2:17" s="55" customFormat="1">
      <c r="B206" s="494"/>
      <c r="C206" s="120" t="s">
        <v>178</v>
      </c>
      <c r="D206" s="124">
        <f>Variety!D66</f>
        <v>15486335.670992294</v>
      </c>
      <c r="E206" s="88">
        <f>Variety!E66</f>
        <v>1293827.1418187767</v>
      </c>
      <c r="F206" s="87">
        <f>Variety!F66</f>
        <v>9.1162681999397116E-2</v>
      </c>
      <c r="G206" s="126">
        <f>Variety!G66</f>
        <v>0.28332558435954291</v>
      </c>
      <c r="H206" s="90">
        <f>Variety!H66</f>
        <v>1.7932316131629544E-2</v>
      </c>
      <c r="I206" s="258">
        <f>Variety!I66</f>
        <v>5.4604999328032671</v>
      </c>
      <c r="J206" s="259">
        <f>Variety!J66</f>
        <v>-0.33331328337336075</v>
      </c>
      <c r="K206" s="87">
        <f>Variety!K66</f>
        <v>-5.7529173091519885E-2</v>
      </c>
      <c r="L206" s="125">
        <f>Variety!L66</f>
        <v>84563134.890822262</v>
      </c>
      <c r="M206" s="89">
        <f>Variety!M66</f>
        <v>2334391.4037972242</v>
      </c>
      <c r="N206" s="87">
        <f>Variety!N66</f>
        <v>2.8388995195646766E-2</v>
      </c>
      <c r="O206" s="124">
        <f>Variety!O66</f>
        <v>15111419.526808113</v>
      </c>
      <c r="P206" s="88">
        <f>Variety!P66</f>
        <v>-192902.28141019307</v>
      </c>
      <c r="Q206" s="87">
        <f>Variety!Q66</f>
        <v>-1.2604431860979688E-2</v>
      </c>
    </row>
    <row r="207" spans="2:17" s="55" customFormat="1">
      <c r="B207" s="494"/>
      <c r="C207" s="120" t="s">
        <v>154</v>
      </c>
      <c r="D207" s="124">
        <f>Variety!D67</f>
        <v>549106153.45528233</v>
      </c>
      <c r="E207" s="88">
        <f>Variety!E67</f>
        <v>3559832.5970810652</v>
      </c>
      <c r="F207" s="87">
        <f>Variety!F67</f>
        <v>6.5252618539908347E-3</v>
      </c>
      <c r="G207" s="126">
        <f>Variety!G67</f>
        <v>10.046006047418325</v>
      </c>
      <c r="H207" s="90">
        <f>Variety!H67</f>
        <v>-0.15545486871636705</v>
      </c>
      <c r="I207" s="258">
        <f>Variety!I67</f>
        <v>5.4522528946317994</v>
      </c>
      <c r="J207" s="259">
        <f>Variety!J67</f>
        <v>0.10156173020132631</v>
      </c>
      <c r="K207" s="87">
        <f>Variety!K67</f>
        <v>1.8981048817856137E-2</v>
      </c>
      <c r="L207" s="125">
        <f>Variety!L67</f>
        <v>2993865614.6366963</v>
      </c>
      <c r="M207" s="89">
        <f>Variety!M67</f>
        <v>74815735.833167076</v>
      </c>
      <c r="N207" s="87">
        <f>Variety!N67</f>
        <v>2.5630166985646994E-2</v>
      </c>
      <c r="O207" s="124">
        <f>Variety!O67</f>
        <v>799206477.96806991</v>
      </c>
      <c r="P207" s="88">
        <f>Variety!P67</f>
        <v>-9257404.443146348</v>
      </c>
      <c r="Q207" s="87">
        <f>Variety!Q67</f>
        <v>-1.1450609785481637E-2</v>
      </c>
    </row>
    <row r="208" spans="2:17" s="55" customFormat="1">
      <c r="B208" s="494"/>
      <c r="C208" s="120" t="s">
        <v>237</v>
      </c>
      <c r="D208" s="124">
        <f>Variety!D68</f>
        <v>6941064.8844256233</v>
      </c>
      <c r="E208" s="88">
        <f>Variety!E68</f>
        <v>1431753.5228906116</v>
      </c>
      <c r="F208" s="87">
        <f>Variety!F68</f>
        <v>0.25987885398651611</v>
      </c>
      <c r="G208" s="126">
        <f>Variety!G68</f>
        <v>0.12698815951284254</v>
      </c>
      <c r="H208" s="90">
        <f>Variety!H68</f>
        <v>2.39666150890748E-2</v>
      </c>
      <c r="I208" s="258">
        <f>Variety!I68</f>
        <v>8.5930174622781728</v>
      </c>
      <c r="J208" s="259">
        <f>Variety!J68</f>
        <v>-0.40134785152399033</v>
      </c>
      <c r="K208" s="87">
        <f>Variety!K68</f>
        <v>-4.4622142588327855E-2</v>
      </c>
      <c r="L208" s="125">
        <f>Variety!L68</f>
        <v>59644691.75867521</v>
      </c>
      <c r="M208" s="89">
        <f>Variety!M68</f>
        <v>10091932.745548531</v>
      </c>
      <c r="N208" s="87">
        <f>Variety!N68</f>
        <v>0.20366036011991073</v>
      </c>
      <c r="O208" s="124">
        <f>Variety!O68</f>
        <v>6508767.5464318795</v>
      </c>
      <c r="P208" s="88">
        <f>Variety!P68</f>
        <v>1064048.9479570268</v>
      </c>
      <c r="Q208" s="87">
        <f>Variety!Q68</f>
        <v>0.19542772114156329</v>
      </c>
    </row>
    <row r="209" spans="2:17" s="55" customFormat="1">
      <c r="B209" s="494"/>
      <c r="C209" s="120" t="s">
        <v>183</v>
      </c>
      <c r="D209" s="124">
        <f>Variety!D69</f>
        <v>2128604.9942911984</v>
      </c>
      <c r="E209" s="88">
        <f>Variety!E69</f>
        <v>167039.79155402072</v>
      </c>
      <c r="F209" s="87">
        <f>Variety!F69</f>
        <v>8.5156379875077598E-2</v>
      </c>
      <c r="G209" s="126">
        <f>Variety!G69</f>
        <v>3.8943250791589758E-2</v>
      </c>
      <c r="H209" s="90">
        <f>Variety!H69</f>
        <v>2.262899398707087E-3</v>
      </c>
      <c r="I209" s="258">
        <f>Variety!I69</f>
        <v>6.5717304366703555</v>
      </c>
      <c r="J209" s="259">
        <f>Variety!J69</f>
        <v>2.5045589333576146E-2</v>
      </c>
      <c r="K209" s="87">
        <f>Variety!K69</f>
        <v>3.8256903940877504E-3</v>
      </c>
      <c r="L209" s="125">
        <f>Variety!L69</f>
        <v>13988618.228631997</v>
      </c>
      <c r="M209" s="89">
        <f>Variety!M69</f>
        <v>1146869.0388094187</v>
      </c>
      <c r="N209" s="87">
        <f>Variety!N69</f>
        <v>8.9307852213648772E-2</v>
      </c>
      <c r="O209" s="124">
        <f>Variety!O69</f>
        <v>2828883.7828415646</v>
      </c>
      <c r="P209" s="88">
        <f>Variety!P69</f>
        <v>126853.91943540191</v>
      </c>
      <c r="Q209" s="87">
        <f>Variety!Q69</f>
        <v>4.6947637830875272E-2</v>
      </c>
    </row>
    <row r="210" spans="2:17" s="55" customFormat="1">
      <c r="B210" s="494"/>
      <c r="C210" s="120" t="s">
        <v>167</v>
      </c>
      <c r="D210" s="124">
        <f>Variety!D70</f>
        <v>57571530.908337347</v>
      </c>
      <c r="E210" s="88">
        <f>Variety!E70</f>
        <v>2959418.4007167816</v>
      </c>
      <c r="F210" s="87">
        <f>Variety!F70</f>
        <v>5.4189780706685259E-2</v>
      </c>
      <c r="G210" s="126">
        <f>Variety!G70</f>
        <v>1.0532825830213326</v>
      </c>
      <c r="H210" s="90">
        <f>Variety!H70</f>
        <v>3.2061634417685836E-2</v>
      </c>
      <c r="I210" s="258">
        <f>Variety!I70</f>
        <v>9.3704711051339213</v>
      </c>
      <c r="J210" s="259">
        <f>Variety!J70</f>
        <v>-0.11052960529553957</v>
      </c>
      <c r="K210" s="87">
        <f>Variety!K70</f>
        <v>-1.1658010443344108E-2</v>
      </c>
      <c r="L210" s="125">
        <f>Variety!L70</f>
        <v>539472366.85489953</v>
      </c>
      <c r="M210" s="89">
        <f>Variety!M70</f>
        <v>21694889.372095287</v>
      </c>
      <c r="N210" s="87">
        <f>Variety!N70</f>
        <v>4.1900025233939979E-2</v>
      </c>
      <c r="O210" s="124">
        <f>Variety!O70</f>
        <v>107129017.5769604</v>
      </c>
      <c r="P210" s="88">
        <f>Variety!P70</f>
        <v>4728170.0034812689</v>
      </c>
      <c r="Q210" s="87">
        <f>Variety!Q70</f>
        <v>4.6173153011145787E-2</v>
      </c>
    </row>
    <row r="211" spans="2:17" s="55" customFormat="1">
      <c r="B211" s="494"/>
      <c r="C211" s="120" t="s">
        <v>187</v>
      </c>
      <c r="D211" s="124">
        <f>Variety!D71</f>
        <v>2143111.3370804633</v>
      </c>
      <c r="E211" s="88">
        <f>Variety!E71</f>
        <v>-16887.995513410307</v>
      </c>
      <c r="F211" s="87">
        <f>Variety!F71</f>
        <v>-7.8185188571933753E-3</v>
      </c>
      <c r="G211" s="126">
        <f>Variety!G71</f>
        <v>3.9208647211698797E-2</v>
      </c>
      <c r="H211" s="90">
        <f>Variety!H71</f>
        <v>-1.1823295538851697E-3</v>
      </c>
      <c r="I211" s="258">
        <f>Variety!I71</f>
        <v>12.910238910972984</v>
      </c>
      <c r="J211" s="259">
        <f>Variety!J71</f>
        <v>-0.39360760790402161</v>
      </c>
      <c r="K211" s="87">
        <f>Variety!K71</f>
        <v>-2.958600036053682E-2</v>
      </c>
      <c r="L211" s="125">
        <f>Variety!L71</f>
        <v>27668079.374523535</v>
      </c>
      <c r="M211" s="89">
        <f>Variety!M71</f>
        <v>-1068220.2271821238</v>
      </c>
      <c r="N211" s="87">
        <f>Variety!N71</f>
        <v>-3.7173200516002383E-2</v>
      </c>
      <c r="O211" s="124">
        <f>Variety!O71</f>
        <v>4460431.0583922463</v>
      </c>
      <c r="P211" s="88">
        <f>Variety!P71</f>
        <v>-34744.263909271918</v>
      </c>
      <c r="Q211" s="87">
        <f>Variety!Q71</f>
        <v>-7.7292344387321797E-3</v>
      </c>
    </row>
    <row r="212" spans="2:17" s="55" customFormat="1">
      <c r="B212" s="494"/>
      <c r="C212" s="120" t="s">
        <v>165</v>
      </c>
      <c r="D212" s="124">
        <f>Variety!D72</f>
        <v>95222263.869758517</v>
      </c>
      <c r="E212" s="88">
        <f>Variety!E72</f>
        <v>5157815.5831463039</v>
      </c>
      <c r="F212" s="87">
        <f>Variety!F72</f>
        <v>5.7268052836259881E-2</v>
      </c>
      <c r="G212" s="126">
        <f>Variety!G72</f>
        <v>1.7421102143273661</v>
      </c>
      <c r="H212" s="90">
        <f>Variety!H72</f>
        <v>5.7947176285504387E-2</v>
      </c>
      <c r="I212" s="258">
        <f>Variety!I72</f>
        <v>7.0091308438047442</v>
      </c>
      <c r="J212" s="259">
        <f>Variety!J72</f>
        <v>-0.21397666919309355</v>
      </c>
      <c r="K212" s="87">
        <f>Variety!K72</f>
        <v>-2.9623907550600181E-2</v>
      </c>
      <c r="L212" s="125">
        <f>Variety!L72</f>
        <v>667425306.70643854</v>
      </c>
      <c r="M212" s="89">
        <f>Variety!M72</f>
        <v>16880113.633404613</v>
      </c>
      <c r="N212" s="87">
        <f>Variety!N72</f>
        <v>2.5947641782835453E-2</v>
      </c>
      <c r="O212" s="124">
        <f>Variety!O72</f>
        <v>115632589.11834922</v>
      </c>
      <c r="P212" s="88">
        <f>Variety!P72</f>
        <v>5651699.6546633393</v>
      </c>
      <c r="Q212" s="87">
        <f>Variety!Q72</f>
        <v>5.1388015520000406E-2</v>
      </c>
    </row>
    <row r="213" spans="2:17" s="55" customFormat="1">
      <c r="B213" s="494"/>
      <c r="C213" s="120" t="s">
        <v>238</v>
      </c>
      <c r="D213" s="124">
        <f>Variety!D73</f>
        <v>22323209.524317171</v>
      </c>
      <c r="E213" s="88">
        <f>Variety!E73</f>
        <v>1049529.6931597032</v>
      </c>
      <c r="F213" s="87">
        <f>Variety!F73</f>
        <v>4.9334656791372791E-2</v>
      </c>
      <c r="G213" s="126">
        <f>Variety!G73</f>
        <v>0.40840754828171794</v>
      </c>
      <c r="H213" s="90">
        <f>Variety!H73</f>
        <v>1.0599690282572127E-2</v>
      </c>
      <c r="I213" s="258">
        <f>Variety!I73</f>
        <v>13.493644077476517</v>
      </c>
      <c r="J213" s="259">
        <f>Variety!J73</f>
        <v>-0.24849643687911538</v>
      </c>
      <c r="K213" s="87">
        <f>Variety!K73</f>
        <v>-1.808280424869221E-2</v>
      </c>
      <c r="L213" s="125">
        <f>Variety!L73</f>
        <v>301221443.98806977</v>
      </c>
      <c r="M213" s="89">
        <f>Variety!M73</f>
        <v>8875546.4908904433</v>
      </c>
      <c r="N213" s="87">
        <f>Variety!N73</f>
        <v>3.0359743601245773E-2</v>
      </c>
      <c r="O213" s="124">
        <f>Variety!O73</f>
        <v>58660616.543940082</v>
      </c>
      <c r="P213" s="88">
        <f>Variety!P73</f>
        <v>1207601.2390898317</v>
      </c>
      <c r="Q213" s="87">
        <f>Variety!Q73</f>
        <v>2.1018935780519159E-2</v>
      </c>
    </row>
    <row r="214" spans="2:17" s="55" customFormat="1">
      <c r="B214" s="494"/>
      <c r="C214" s="120" t="s">
        <v>184</v>
      </c>
      <c r="D214" s="124">
        <f>Variety!D74</f>
        <v>3320548.9256935003</v>
      </c>
      <c r="E214" s="88">
        <f>Variety!E74</f>
        <v>342506.6208914686</v>
      </c>
      <c r="F214" s="87">
        <f>Variety!F74</f>
        <v>0.11501066332710712</v>
      </c>
      <c r="G214" s="126">
        <f>Variety!G74</f>
        <v>6.0750101557515923E-2</v>
      </c>
      <c r="H214" s="90">
        <f>Variety!H74</f>
        <v>5.0621040081197666E-3</v>
      </c>
      <c r="I214" s="258">
        <f>Variety!I74</f>
        <v>11.534525486619948</v>
      </c>
      <c r="J214" s="259">
        <f>Variety!J74</f>
        <v>-0.94784122624084333</v>
      </c>
      <c r="K214" s="87">
        <f>Variety!K74</f>
        <v>-7.5934415968108571E-2</v>
      </c>
      <c r="L214" s="125">
        <f>Variety!L74</f>
        <v>38300956.212980166</v>
      </c>
      <c r="M214" s="89">
        <f>Variety!M74</f>
        <v>1127940.078028053</v>
      </c>
      <c r="N214" s="87">
        <f>Variety!N74</f>
        <v>3.0342979809149837E-2</v>
      </c>
      <c r="O214" s="124">
        <f>Variety!O74</f>
        <v>7416519.9159510816</v>
      </c>
      <c r="P214" s="88">
        <f>Variety!P74</f>
        <v>167506.81410093512</v>
      </c>
      <c r="Q214" s="87">
        <f>Variety!Q74</f>
        <v>2.3107533639052578E-2</v>
      </c>
    </row>
    <row r="215" spans="2:17" s="55" customFormat="1">
      <c r="B215" s="494"/>
      <c r="C215" s="120" t="s">
        <v>170</v>
      </c>
      <c r="D215" s="124">
        <f>Variety!D75</f>
        <v>48229121.764489442</v>
      </c>
      <c r="E215" s="88">
        <f>Variety!E75</f>
        <v>5152946.8351733834</v>
      </c>
      <c r="F215" s="87">
        <f>Variety!F75</f>
        <v>0.11962405769845821</v>
      </c>
      <c r="G215" s="126">
        <f>Variety!G75</f>
        <v>0.88236135373630054</v>
      </c>
      <c r="H215" s="90">
        <f>Variety!H75</f>
        <v>7.6857039699842367E-2</v>
      </c>
      <c r="I215" s="258">
        <f>Variety!I75</f>
        <v>8.5052473784650022</v>
      </c>
      <c r="J215" s="259">
        <f>Variety!J75</f>
        <v>-0.43246385684911637</v>
      </c>
      <c r="K215" s="87">
        <f>Variety!K75</f>
        <v>-4.8386420803168552E-2</v>
      </c>
      <c r="L215" s="125">
        <f>Variety!L75</f>
        <v>410200611.45309317</v>
      </c>
      <c r="M215" s="89">
        <f>Variety!M75</f>
        <v>25198198.812988639</v>
      </c>
      <c r="N215" s="87">
        <f>Variety!N75</f>
        <v>6.544945690130935E-2</v>
      </c>
      <c r="O215" s="124">
        <f>Variety!O75</f>
        <v>89157170.942099571</v>
      </c>
      <c r="P215" s="88">
        <f>Variety!P75</f>
        <v>10073411.67644155</v>
      </c>
      <c r="Q215" s="87">
        <f>Variety!Q75</f>
        <v>0.12737649006546292</v>
      </c>
    </row>
    <row r="216" spans="2:17" s="55" customFormat="1">
      <c r="B216" s="494"/>
      <c r="C216" s="120" t="s">
        <v>174</v>
      </c>
      <c r="D216" s="124">
        <f>Variety!D76</f>
        <v>11619599.745100601</v>
      </c>
      <c r="E216" s="88">
        <f>Variety!E76</f>
        <v>1498955.5545438807</v>
      </c>
      <c r="F216" s="87">
        <f>Variety!F76</f>
        <v>0.1481087099122122</v>
      </c>
      <c r="G216" s="126">
        <f>Variety!G76</f>
        <v>0.21258288324275221</v>
      </c>
      <c r="H216" s="90">
        <f>Variety!H76</f>
        <v>2.3331572751547208E-2</v>
      </c>
      <c r="I216" s="258">
        <f>Variety!I76</f>
        <v>14.323659580112324</v>
      </c>
      <c r="J216" s="259">
        <f>Variety!J76</f>
        <v>-2.9718930510950869E-2</v>
      </c>
      <c r="K216" s="87">
        <f>Variety!K76</f>
        <v>-2.0705181354309849E-3</v>
      </c>
      <c r="L216" s="125">
        <f>Variety!L76</f>
        <v>166435191.20598093</v>
      </c>
      <c r="M216" s="89">
        <f>Variety!M76</f>
        <v>21169754.367579818</v>
      </c>
      <c r="N216" s="87">
        <f>Variety!N76</f>
        <v>0.14573153000689262</v>
      </c>
      <c r="O216" s="124">
        <f>Variety!O76</f>
        <v>25434721.090776592</v>
      </c>
      <c r="P216" s="88">
        <f>Variety!P76</f>
        <v>3151520.6116986722</v>
      </c>
      <c r="Q216" s="87">
        <f>Variety!Q76</f>
        <v>0.14143033962548104</v>
      </c>
    </row>
    <row r="217" spans="2:17" s="55" customFormat="1">
      <c r="B217" s="494"/>
      <c r="C217" s="120" t="s">
        <v>182</v>
      </c>
      <c r="D217" s="124">
        <f>Variety!D77</f>
        <v>8788455.8893562201</v>
      </c>
      <c r="E217" s="88">
        <f>Variety!E77</f>
        <v>429616.49540263601</v>
      </c>
      <c r="F217" s="87">
        <f>Variety!F77</f>
        <v>5.1396668263946024E-2</v>
      </c>
      <c r="G217" s="126">
        <f>Variety!G77</f>
        <v>0.16078654456224697</v>
      </c>
      <c r="H217" s="90">
        <f>Variety!H77</f>
        <v>4.4801593454570354E-3</v>
      </c>
      <c r="I217" s="258">
        <f>Variety!I77</f>
        <v>16.788096569784248</v>
      </c>
      <c r="J217" s="259">
        <f>Variety!J77</f>
        <v>-2.8799113588252823E-2</v>
      </c>
      <c r="K217" s="87">
        <f>Variety!K77</f>
        <v>-1.712510687494339E-3</v>
      </c>
      <c r="L217" s="125">
        <f>Variety!L77</f>
        <v>147541446.16980132</v>
      </c>
      <c r="M217" s="89">
        <f>Variety!M77</f>
        <v>6971716.0476192832</v>
      </c>
      <c r="N217" s="87">
        <f>Variety!N77</f>
        <v>4.9596140232748012E-2</v>
      </c>
      <c r="O217" s="124">
        <f>Variety!O77</f>
        <v>17755400.252637327</v>
      </c>
      <c r="P217" s="88">
        <f>Variety!P77</f>
        <v>814560.20462562516</v>
      </c>
      <c r="Q217" s="87">
        <f>Variety!Q77</f>
        <v>4.8082633583523375E-2</v>
      </c>
    </row>
    <row r="218" spans="2:17" s="55" customFormat="1">
      <c r="B218" s="494"/>
      <c r="C218" s="120" t="s">
        <v>172</v>
      </c>
      <c r="D218" s="124">
        <f>Variety!D78</f>
        <v>33228530.695779219</v>
      </c>
      <c r="E218" s="88">
        <f>Variety!E78</f>
        <v>-764789.5609344095</v>
      </c>
      <c r="F218" s="87">
        <f>Variety!F78</f>
        <v>-2.249823068646449E-2</v>
      </c>
      <c r="G218" s="126">
        <f>Variety!G78</f>
        <v>0.60792256327138094</v>
      </c>
      <c r="H218" s="90">
        <f>Variety!H78</f>
        <v>-2.7736618634548349E-2</v>
      </c>
      <c r="I218" s="258">
        <f>Variety!I78</f>
        <v>7.1106242031822422</v>
      </c>
      <c r="J218" s="259">
        <f>Variety!J78</f>
        <v>-0.14847742814744613</v>
      </c>
      <c r="K218" s="87">
        <f>Variety!K78</f>
        <v>-2.045396740371146E-2</v>
      </c>
      <c r="L218" s="125">
        <f>Variety!L78</f>
        <v>236275594.6015918</v>
      </c>
      <c r="M218" s="89">
        <f>Variety!M78</f>
        <v>-10485371.928230643</v>
      </c>
      <c r="N218" s="87">
        <f>Variety!N78</f>
        <v>-4.2492020013073777E-2</v>
      </c>
      <c r="O218" s="124">
        <f>Variety!O78</f>
        <v>52606114.330063999</v>
      </c>
      <c r="P218" s="88">
        <f>Variety!P78</f>
        <v>-678993.26810053736</v>
      </c>
      <c r="Q218" s="87">
        <f>Variety!Q78</f>
        <v>-1.2742646092056048E-2</v>
      </c>
    </row>
    <row r="219" spans="2:17" s="55" customFormat="1">
      <c r="B219" s="494"/>
      <c r="C219" s="120" t="s">
        <v>162</v>
      </c>
      <c r="D219" s="124">
        <f>Variety!D79</f>
        <v>65222813.52369386</v>
      </c>
      <c r="E219" s="88">
        <f>Variety!E79</f>
        <v>-718196.32498186082</v>
      </c>
      <c r="F219" s="87">
        <f>Variety!F79</f>
        <v>-1.0891497212887834E-2</v>
      </c>
      <c r="G219" s="126">
        <f>Variety!G79</f>
        <v>1.1932643168640547</v>
      </c>
      <c r="H219" s="90">
        <f>Variety!H79</f>
        <v>-3.9801710752994213E-2</v>
      </c>
      <c r="I219" s="258">
        <f>Variety!I79</f>
        <v>6.0782966939260339</v>
      </c>
      <c r="J219" s="259">
        <f>Variety!J79</f>
        <v>-4.1497987737502129E-2</v>
      </c>
      <c r="K219" s="87">
        <f>Variety!K79</f>
        <v>-6.7809444427671195E-3</v>
      </c>
      <c r="L219" s="125">
        <f>Variety!L79</f>
        <v>396443611.80962259</v>
      </c>
      <c r="M219" s="89">
        <f>Variety!M79</f>
        <v>-7101829.5658259392</v>
      </c>
      <c r="N219" s="87">
        <f>Variety!N79</f>
        <v>-1.7598587018155844E-2</v>
      </c>
      <c r="O219" s="124">
        <f>Variety!O79</f>
        <v>114990324.76530449</v>
      </c>
      <c r="P219" s="88">
        <f>Variety!P79</f>
        <v>-2863960.0880712718</v>
      </c>
      <c r="Q219" s="87">
        <f>Variety!Q79</f>
        <v>-2.4300856703125952E-2</v>
      </c>
    </row>
    <row r="220" spans="2:17" s="55" customFormat="1">
      <c r="B220" s="494"/>
      <c r="C220" s="120" t="s">
        <v>188</v>
      </c>
      <c r="D220" s="124">
        <f>Variety!D80</f>
        <v>9330004.5014589746</v>
      </c>
      <c r="E220" s="88">
        <f>Variety!E80</f>
        <v>-1586931.2384257372</v>
      </c>
      <c r="F220" s="87">
        <f>Variety!F80</f>
        <v>-0.14536416410586073</v>
      </c>
      <c r="G220" s="126">
        <f>Variety!G80</f>
        <v>0.17069428389082897</v>
      </c>
      <c r="H220" s="90">
        <f>Variety!H80</f>
        <v>-3.3447305954728584E-2</v>
      </c>
      <c r="I220" s="258">
        <f>Variety!I80</f>
        <v>8.0045903466024981</v>
      </c>
      <c r="J220" s="259">
        <f>Variety!J80</f>
        <v>0.24358937016480375</v>
      </c>
      <c r="K220" s="87">
        <f>Variety!K80</f>
        <v>3.1386334173174074E-2</v>
      </c>
      <c r="L220" s="125">
        <f>Variety!L80</f>
        <v>74682863.966136366</v>
      </c>
      <c r="M220" s="89">
        <f>Variety!M80</f>
        <v>-10043484.970816448</v>
      </c>
      <c r="N220" s="87">
        <f>Variety!N80</f>
        <v>-0.11854027816411727</v>
      </c>
      <c r="O220" s="124">
        <f>Variety!O80</f>
        <v>8941525.4378229864</v>
      </c>
      <c r="P220" s="88">
        <f>Variety!P80</f>
        <v>-1220387.9405914545</v>
      </c>
      <c r="Q220" s="87">
        <f>Variety!Q80</f>
        <v>-0.12009430656865834</v>
      </c>
    </row>
    <row r="221" spans="2:17" s="55" customFormat="1">
      <c r="B221" s="494"/>
      <c r="C221" s="120" t="s">
        <v>179</v>
      </c>
      <c r="D221" s="124">
        <f>Variety!D81</f>
        <v>4092373.8396511227</v>
      </c>
      <c r="E221" s="88">
        <f>Variety!E81</f>
        <v>418032.00583023857</v>
      </c>
      <c r="F221" s="87">
        <f>Variety!F81</f>
        <v>0.11377058116433722</v>
      </c>
      <c r="G221" s="126">
        <f>Variety!G81</f>
        <v>7.4870791526796793E-2</v>
      </c>
      <c r="H221" s="90">
        <f>Variety!H81</f>
        <v>6.1623186123855589E-3</v>
      </c>
      <c r="I221" s="258">
        <f>Variety!I81</f>
        <v>9.2367479053351023</v>
      </c>
      <c r="J221" s="259">
        <f>Variety!J81</f>
        <v>-0.15536790457137961</v>
      </c>
      <c r="K221" s="87">
        <f>Variety!K81</f>
        <v>-1.6542375298173269E-2</v>
      </c>
      <c r="L221" s="125">
        <f>Variety!L81</f>
        <v>37800225.49124568</v>
      </c>
      <c r="M221" s="89">
        <f>Variety!M81</f>
        <v>3290381.4628157765</v>
      </c>
      <c r="N221" s="87">
        <f>Variety!N81</f>
        <v>9.5346170214652207E-2</v>
      </c>
      <c r="O221" s="124">
        <f>Variety!O81</f>
        <v>7243904.2422233587</v>
      </c>
      <c r="P221" s="88">
        <f>Variety!P81</f>
        <v>657553.66670072079</v>
      </c>
      <c r="Q221" s="87">
        <f>Variety!Q81</f>
        <v>9.9835813347749533E-2</v>
      </c>
    </row>
    <row r="222" spans="2:17" s="55" customFormat="1">
      <c r="B222" s="494"/>
      <c r="C222" s="120" t="s">
        <v>158</v>
      </c>
      <c r="D222" s="124">
        <f>Variety!D82</f>
        <v>193943643.41568401</v>
      </c>
      <c r="E222" s="88">
        <f>Variety!E82</f>
        <v>7041619.3130108714</v>
      </c>
      <c r="F222" s="87">
        <f>Variety!F82</f>
        <v>3.7675457752895249E-2</v>
      </c>
      <c r="G222" s="126">
        <f>Variety!G82</f>
        <v>3.5482374443486795</v>
      </c>
      <c r="H222" s="90">
        <f>Variety!H82</f>
        <v>5.3257052893582291E-2</v>
      </c>
      <c r="I222" s="258">
        <f>Variety!I82</f>
        <v>5.2519643462410013</v>
      </c>
      <c r="J222" s="259">
        <f>Variety!J82</f>
        <v>-0.20817648399078514</v>
      </c>
      <c r="K222" s="87">
        <f>Variety!K82</f>
        <v>-3.8126577768498315E-2</v>
      </c>
      <c r="L222" s="125">
        <f>Variety!L82</f>
        <v>1018585100.3992507</v>
      </c>
      <c r="M222" s="89">
        <f>Variety!M82</f>
        <v>-1926272.6567202806</v>
      </c>
      <c r="N222" s="87">
        <f>Variety!N82</f>
        <v>-1.887556285582554E-3</v>
      </c>
      <c r="O222" s="124">
        <f>Variety!O82</f>
        <v>301441182.91283232</v>
      </c>
      <c r="P222" s="88">
        <f>Variety!P82</f>
        <v>8436560.5192106962</v>
      </c>
      <c r="Q222" s="87">
        <f>Variety!Q82</f>
        <v>2.8793267663460419E-2</v>
      </c>
    </row>
    <row r="223" spans="2:17" s="55" customFormat="1">
      <c r="B223" s="494"/>
      <c r="C223" s="120" t="s">
        <v>156</v>
      </c>
      <c r="D223" s="124">
        <f>Variety!D83</f>
        <v>525021266.23758382</v>
      </c>
      <c r="E223" s="88">
        <f>Variety!E83</f>
        <v>27526061.360350728</v>
      </c>
      <c r="F223" s="87">
        <f>Variety!F83</f>
        <v>5.5329299841479551E-2</v>
      </c>
      <c r="G223" s="126">
        <f>Variety!G83</f>
        <v>9.6053682561317775</v>
      </c>
      <c r="H223" s="90">
        <f>Variety!H83</f>
        <v>0.30244072371669084</v>
      </c>
      <c r="I223" s="258">
        <f>Variety!I83</f>
        <v>4.3195054869221261</v>
      </c>
      <c r="J223" s="259">
        <f>Variety!J83</f>
        <v>-0.11099925770499119</v>
      </c>
      <c r="K223" s="87">
        <f>Variety!K83</f>
        <v>-2.5053411316080913E-2</v>
      </c>
      <c r="L223" s="125">
        <f>Variety!L83</f>
        <v>2267832240.2640457</v>
      </c>
      <c r="M223" s="89">
        <f>Variety!M83</f>
        <v>63677374.626224518</v>
      </c>
      <c r="N223" s="87">
        <f>Variety!N83</f>
        <v>2.8889700818639192E-2</v>
      </c>
      <c r="O223" s="124">
        <f>Variety!O83</f>
        <v>545682651.61402249</v>
      </c>
      <c r="P223" s="88">
        <f>Variety!P83</f>
        <v>21577356.064222753</v>
      </c>
      <c r="Q223" s="87">
        <f>Variety!Q83</f>
        <v>4.1169887515804547E-2</v>
      </c>
    </row>
    <row r="224" spans="2:17" s="55" customFormat="1">
      <c r="B224" s="494"/>
      <c r="C224" s="120" t="s">
        <v>166</v>
      </c>
      <c r="D224" s="124">
        <f>Variety!D84</f>
        <v>48724885.834918849</v>
      </c>
      <c r="E224" s="88">
        <f>Variety!E84</f>
        <v>693033.32446690649</v>
      </c>
      <c r="F224" s="87">
        <f>Variety!F84</f>
        <v>1.4428619514854218E-2</v>
      </c>
      <c r="G224" s="126">
        <f>Variety!G84</f>
        <v>0.89143145578903993</v>
      </c>
      <c r="H224" s="90">
        <f>Variety!H84</f>
        <v>-6.7417100460960278E-3</v>
      </c>
      <c r="I224" s="258">
        <f>Variety!I84</f>
        <v>6.1767231380142231</v>
      </c>
      <c r="J224" s="259">
        <f>Variety!J84</f>
        <v>-0.27772617139043554</v>
      </c>
      <c r="K224" s="87">
        <f>Variety!K84</f>
        <v>-4.3028639327256916E-2</v>
      </c>
      <c r="L224" s="125">
        <f>Variety!L84</f>
        <v>300960129.73364472</v>
      </c>
      <c r="M224" s="89">
        <f>Variety!M84</f>
        <v>-9059027.5318682194</v>
      </c>
      <c r="N224" s="87">
        <f>Variety!N84</f>
        <v>-2.9220863677497523E-2</v>
      </c>
      <c r="O224" s="124">
        <f>Variety!O84</f>
        <v>81405636.159983426</v>
      </c>
      <c r="P224" s="88">
        <f>Variety!P84</f>
        <v>1596426.7877543867</v>
      </c>
      <c r="Q224" s="87">
        <f>Variety!Q84</f>
        <v>2.0003039753328147E-2</v>
      </c>
    </row>
    <row r="225" spans="2:17" s="55" customFormat="1">
      <c r="B225" s="494"/>
      <c r="C225" s="120" t="s">
        <v>186</v>
      </c>
      <c r="D225" s="124">
        <f>Variety!D85</f>
        <v>6202406.7738388227</v>
      </c>
      <c r="E225" s="88">
        <f>Variety!E85</f>
        <v>7351.6276924898848</v>
      </c>
      <c r="F225" s="87">
        <f>Variety!F85</f>
        <v>1.1866928572965172E-3</v>
      </c>
      <c r="G225" s="126">
        <f>Variety!G85</f>
        <v>0.1134742627931732</v>
      </c>
      <c r="H225" s="90">
        <f>Variety!H85</f>
        <v>-2.3703695146625459E-3</v>
      </c>
      <c r="I225" s="258">
        <f>Variety!I85</f>
        <v>5.2813882900301232</v>
      </c>
      <c r="J225" s="259">
        <f>Variety!J85</f>
        <v>-0.19976112636991861</v>
      </c>
      <c r="K225" s="87">
        <f>Variety!K85</f>
        <v>-3.644511601384505E-2</v>
      </c>
      <c r="L225" s="125">
        <f>Variety!L85</f>
        <v>32757318.505355872</v>
      </c>
      <c r="M225" s="89">
        <f>Variety!M85</f>
        <v>-1198704.3935101777</v>
      </c>
      <c r="N225" s="87">
        <f>Variety!N85</f>
        <v>-3.5301672315405583E-2</v>
      </c>
      <c r="O225" s="124">
        <f>Variety!O85</f>
        <v>6296393.2156813722</v>
      </c>
      <c r="P225" s="88">
        <f>Variety!P85</f>
        <v>-415350.39465276804</v>
      </c>
      <c r="Q225" s="87">
        <f>Variety!Q85</f>
        <v>-6.1884127101227288E-2</v>
      </c>
    </row>
    <row r="226" spans="2:17" s="55" customFormat="1">
      <c r="B226" s="494"/>
      <c r="C226" s="120" t="s">
        <v>181</v>
      </c>
      <c r="D226" s="124">
        <f>Variety!D86</f>
        <v>15491440.088273324</v>
      </c>
      <c r="E226" s="88">
        <f>Variety!E86</f>
        <v>2385444.5023158118</v>
      </c>
      <c r="F226" s="87">
        <f>Variety!F86</f>
        <v>0.18201169736938633</v>
      </c>
      <c r="G226" s="126">
        <f>Variety!G86</f>
        <v>0.28341897068666949</v>
      </c>
      <c r="H226" s="90">
        <f>Variety!H86</f>
        <v>3.8342986072100294E-2</v>
      </c>
      <c r="I226" s="258">
        <f>Variety!I86</f>
        <v>4.4569049273094334</v>
      </c>
      <c r="J226" s="259">
        <f>Variety!J86</f>
        <v>-0.47182023225134184</v>
      </c>
      <c r="K226" s="87">
        <f>Variety!K86</f>
        <v>-9.5728655377770797E-2</v>
      </c>
      <c r="L226" s="125">
        <f>Variety!L86</f>
        <v>69043875.660544261</v>
      </c>
      <c r="M226" s="89">
        <f>Variety!M86</f>
        <v>4448025.4749430045</v>
      </c>
      <c r="N226" s="87">
        <f>Variety!N86</f>
        <v>6.8859306939418413E-2</v>
      </c>
      <c r="O226" s="124">
        <f>Variety!O86</f>
        <v>11477893.721277321</v>
      </c>
      <c r="P226" s="88">
        <f>Variety!P86</f>
        <v>-81425.187797887251</v>
      </c>
      <c r="Q226" s="87">
        <f>Variety!Q86</f>
        <v>-7.0441163911448479E-3</v>
      </c>
    </row>
    <row r="227" spans="2:17" s="55" customFormat="1">
      <c r="B227" s="494"/>
      <c r="C227" s="120" t="s">
        <v>159</v>
      </c>
      <c r="D227" s="124">
        <f>Variety!D87</f>
        <v>191232082.3941513</v>
      </c>
      <c r="E227" s="88">
        <f>Variety!E87</f>
        <v>6095805.8296051025</v>
      </c>
      <c r="F227" s="87">
        <f>Variety!F87</f>
        <v>3.2926047464716356E-2</v>
      </c>
      <c r="G227" s="126">
        <f>Variety!G87</f>
        <v>3.4986288973512552</v>
      </c>
      <c r="H227" s="90">
        <f>Variety!H87</f>
        <v>3.6667158592095017E-2</v>
      </c>
      <c r="I227" s="258">
        <f>Variety!I87</f>
        <v>9.2878131940764632</v>
      </c>
      <c r="J227" s="259">
        <f>Variety!J87</f>
        <v>7.1143109745499089E-2</v>
      </c>
      <c r="K227" s="87">
        <f>Variety!K87</f>
        <v>7.7189602203997466E-3</v>
      </c>
      <c r="L227" s="125">
        <f>Variety!L87</f>
        <v>1776127857.9911158</v>
      </c>
      <c r="M227" s="89">
        <f>Variety!M87</f>
        <v>69787876.254239082</v>
      </c>
      <c r="N227" s="87">
        <f>Variety!N87</f>
        <v>4.0899162535711249E-2</v>
      </c>
      <c r="O227" s="124">
        <f>Variety!O87</f>
        <v>388875959.90924847</v>
      </c>
      <c r="P227" s="88">
        <f>Variety!P87</f>
        <v>14260711.773493826</v>
      </c>
      <c r="Q227" s="87">
        <f>Variety!Q87</f>
        <v>3.8067622299042057E-2</v>
      </c>
    </row>
    <row r="228" spans="2:17" s="55" customFormat="1">
      <c r="B228" s="494"/>
      <c r="C228" s="120" t="s">
        <v>161</v>
      </c>
      <c r="D228" s="124">
        <f>Variety!D88</f>
        <v>169081267.69656289</v>
      </c>
      <c r="E228" s="88">
        <f>Variety!E88</f>
        <v>2915548.5863682032</v>
      </c>
      <c r="F228" s="87">
        <f>Variety!F88</f>
        <v>1.7546029361415541E-2</v>
      </c>
      <c r="G228" s="126">
        <f>Variety!G88</f>
        <v>3.0933753466362419</v>
      </c>
      <c r="H228" s="90">
        <f>Variety!H88</f>
        <v>-1.3845844842871102E-2</v>
      </c>
      <c r="I228" s="258">
        <f>Variety!I88</f>
        <v>5.6204467729641134</v>
      </c>
      <c r="J228" s="259">
        <f>Variety!J88</f>
        <v>-6.2565341810850938E-2</v>
      </c>
      <c r="K228" s="87">
        <f>Variety!K88</f>
        <v>-1.1009186774068385E-2</v>
      </c>
      <c r="L228" s="125">
        <f>Variety!L88</f>
        <v>950312265.39382827</v>
      </c>
      <c r="M228" s="89">
        <f>Variety!M88</f>
        <v>5990470.6302981377</v>
      </c>
      <c r="N228" s="87">
        <f>Variety!N88</f>
        <v>6.3436750729641113E-3</v>
      </c>
      <c r="O228" s="124">
        <f>Variety!O88</f>
        <v>188613444.22326824</v>
      </c>
      <c r="P228" s="88">
        <f>Variety!P88</f>
        <v>3752488.0745281279</v>
      </c>
      <c r="Q228" s="87">
        <f>Variety!Q88</f>
        <v>2.0298975796213321E-2</v>
      </c>
    </row>
    <row r="229" spans="2:17" s="55" customFormat="1">
      <c r="B229" s="494"/>
      <c r="C229" s="120" t="s">
        <v>177</v>
      </c>
      <c r="D229" s="124">
        <f>Variety!D89</f>
        <v>9619315.4794652984</v>
      </c>
      <c r="E229" s="88">
        <f>Variety!E89</f>
        <v>357081.83724558353</v>
      </c>
      <c r="F229" s="87">
        <f>Variety!F89</f>
        <v>3.8552454088170471E-2</v>
      </c>
      <c r="G229" s="126">
        <f>Variety!G89</f>
        <v>0.17598728564713279</v>
      </c>
      <c r="H229" s="90">
        <f>Variety!H89</f>
        <v>2.7878507236741845E-3</v>
      </c>
      <c r="I229" s="258">
        <f>Variety!I89</f>
        <v>14.523484210504558</v>
      </c>
      <c r="J229" s="259">
        <f>Variety!J89</f>
        <v>0.2788725829079759</v>
      </c>
      <c r="K229" s="87">
        <f>Variety!K89</f>
        <v>1.9577408650981142E-2</v>
      </c>
      <c r="L229" s="125">
        <f>Variety!L89</f>
        <v>139705976.48187634</v>
      </c>
      <c r="M229" s="89">
        <f>Variety!M89</f>
        <v>7769055.4443971515</v>
      </c>
      <c r="N229" s="87">
        <f>Variety!N89</f>
        <v>5.8884619887333914E-2</v>
      </c>
      <c r="O229" s="124">
        <f>Variety!O89</f>
        <v>13311546.787708687</v>
      </c>
      <c r="P229" s="88">
        <f>Variety!P89</f>
        <v>293910.40729123726</v>
      </c>
      <c r="Q229" s="87">
        <f>Variety!Q89</f>
        <v>2.2577862731929538E-2</v>
      </c>
    </row>
    <row r="230" spans="2:17" s="55" customFormat="1">
      <c r="B230" s="494"/>
      <c r="C230" s="120" t="s">
        <v>164</v>
      </c>
      <c r="D230" s="124">
        <f>Variety!D90</f>
        <v>96401349.00918825</v>
      </c>
      <c r="E230" s="88">
        <f>Variety!E90</f>
        <v>318841.39937028289</v>
      </c>
      <c r="F230" s="87">
        <f>Variety!F90</f>
        <v>3.3184125529390619E-3</v>
      </c>
      <c r="G230" s="126">
        <f>Variety!G90</f>
        <v>1.7636818109423309</v>
      </c>
      <c r="H230" s="90">
        <f>Variety!H90</f>
        <v>-3.3016120342117317E-2</v>
      </c>
      <c r="I230" s="258">
        <f>Variety!I90</f>
        <v>6.4719014647971669</v>
      </c>
      <c r="J230" s="259">
        <f>Variety!J90</f>
        <v>-0.17012491374784844</v>
      </c>
      <c r="K230" s="87">
        <f>Variety!K90</f>
        <v>-2.56134053151887E-2</v>
      </c>
      <c r="L230" s="125">
        <f>Variety!L90</f>
        <v>623900031.86098838</v>
      </c>
      <c r="M230" s="89">
        <f>Variety!M90</f>
        <v>-14282518.200174689</v>
      </c>
      <c r="N230" s="87">
        <f>Variety!N90</f>
        <v>-2.2379988607970965E-2</v>
      </c>
      <c r="O230" s="124">
        <f>Variety!O90</f>
        <v>168787162.27243116</v>
      </c>
      <c r="P230" s="88">
        <f>Variety!P90</f>
        <v>1322378.8062009215</v>
      </c>
      <c r="Q230" s="87">
        <f>Variety!Q90</f>
        <v>7.8964590574207676E-3</v>
      </c>
    </row>
    <row r="231" spans="2:17" s="55" customFormat="1">
      <c r="B231" s="494"/>
      <c r="C231" s="120" t="s">
        <v>190</v>
      </c>
      <c r="D231" s="124">
        <f>Variety!D91</f>
        <v>508.08189113438129</v>
      </c>
      <c r="E231" s="88">
        <f>Variety!E91</f>
        <v>-615.38285303922885</v>
      </c>
      <c r="F231" s="87">
        <f>Variety!F91</f>
        <v>-0.5477544856041634</v>
      </c>
      <c r="G231" s="126">
        <f>Variety!G91</f>
        <v>9.2954590270047018E-6</v>
      </c>
      <c r="H231" s="90">
        <f>Variety!H91</f>
        <v>-1.1712805972955384E-5</v>
      </c>
      <c r="I231" s="258">
        <f>Variety!I91</f>
        <v>6.613594806388388</v>
      </c>
      <c r="J231" s="259">
        <f>Variety!J91</f>
        <v>-3.2626033570200956</v>
      </c>
      <c r="K231" s="87">
        <f>Variety!K91</f>
        <v>-0.33035013099555938</v>
      </c>
      <c r="L231" s="125">
        <f>Variety!L91</f>
        <v>3360.2477564263345</v>
      </c>
      <c r="M231" s="89">
        <f>Variety!M91</f>
        <v>-7735.312686635255</v>
      </c>
      <c r="N231" s="87">
        <f>Variety!N91</f>
        <v>-0.69715385052698209</v>
      </c>
      <c r="O231" s="124">
        <f>Variety!O91</f>
        <v>540.35726141929626</v>
      </c>
      <c r="P231" s="88">
        <f>Variety!P91</f>
        <v>-1105.4675402641296</v>
      </c>
      <c r="Q231" s="87">
        <f>Variety!Q91</f>
        <v>-0.6716799620065308</v>
      </c>
    </row>
    <row r="232" spans="2:17" s="55" customFormat="1">
      <c r="B232" s="494"/>
      <c r="C232" s="120" t="s">
        <v>180</v>
      </c>
      <c r="D232" s="124">
        <f>Variety!D92</f>
        <v>10085723.786331054</v>
      </c>
      <c r="E232" s="88">
        <f>Variety!E92</f>
        <v>362350.65286511555</v>
      </c>
      <c r="F232" s="87">
        <f>Variety!F92</f>
        <v>3.7265941344776315E-2</v>
      </c>
      <c r="G232" s="126">
        <f>Variety!G92</f>
        <v>0.18452031817983247</v>
      </c>
      <c r="H232" s="90">
        <f>Variety!H92</f>
        <v>2.6977905565014892E-3</v>
      </c>
      <c r="I232" s="258">
        <f>Variety!I92</f>
        <v>4.7520137997748666</v>
      </c>
      <c r="J232" s="259">
        <f>Variety!J92</f>
        <v>-4.0344046793288513E-2</v>
      </c>
      <c r="K232" s="87">
        <f>Variety!K92</f>
        <v>-8.4184128324597471E-3</v>
      </c>
      <c r="L232" s="125">
        <f>Variety!L92</f>
        <v>47927498.613362782</v>
      </c>
      <c r="M232" s="89">
        <f>Variety!M92</f>
        <v>1329615.0820873007</v>
      </c>
      <c r="N232" s="87">
        <f>Variety!N92</f>
        <v>2.8533808433485873E-2</v>
      </c>
      <c r="O232" s="124">
        <f>Variety!O92</f>
        <v>8028473.2588253478</v>
      </c>
      <c r="P232" s="88">
        <f>Variety!P92</f>
        <v>287262.67692045122</v>
      </c>
      <c r="Q232" s="87">
        <f>Variety!Q92</f>
        <v>3.710823699744438E-2</v>
      </c>
    </row>
    <row r="233" spans="2:17" s="55" customFormat="1">
      <c r="B233" s="494"/>
      <c r="C233" s="120" t="s">
        <v>185</v>
      </c>
      <c r="D233" s="124">
        <f>Variety!D93</f>
        <v>6546072.2295528166</v>
      </c>
      <c r="E233" s="88">
        <f>Variety!E93</f>
        <v>510224.77001553029</v>
      </c>
      <c r="F233" s="87">
        <f>Variety!F93</f>
        <v>8.4532416273926936E-2</v>
      </c>
      <c r="G233" s="126">
        <f>Variety!G93</f>
        <v>0.11976169050576888</v>
      </c>
      <c r="H233" s="90">
        <f>Variety!H93</f>
        <v>6.894167437594842E-3</v>
      </c>
      <c r="I233" s="258">
        <f>Variety!I93</f>
        <v>5.8275316323549218</v>
      </c>
      <c r="J233" s="259">
        <f>Variety!J93</f>
        <v>-5.1016481841435812E-2</v>
      </c>
      <c r="K233" s="87">
        <f>Variety!K93</f>
        <v>-8.6784152907133528E-3</v>
      </c>
      <c r="L233" s="125">
        <f>Variety!L93</f>
        <v>38147442.985399149</v>
      </c>
      <c r="M233" s="89">
        <f>Variety!M93</f>
        <v>2665423.2845593616</v>
      </c>
      <c r="N233" s="87">
        <f>Variety!N93</f>
        <v>7.5120393569261118E-2</v>
      </c>
      <c r="O233" s="124">
        <f>Variety!O93</f>
        <v>5488349.0612569265</v>
      </c>
      <c r="P233" s="88">
        <f>Variety!P93</f>
        <v>404485.57653606962</v>
      </c>
      <c r="Q233" s="87">
        <f>Variety!Q93</f>
        <v>7.9562635336632964E-2</v>
      </c>
    </row>
    <row r="234" spans="2:17" s="55" customFormat="1">
      <c r="B234" s="494"/>
      <c r="C234" s="120" t="s">
        <v>163</v>
      </c>
      <c r="D234" s="124">
        <f>Variety!D94</f>
        <v>91434958.365517497</v>
      </c>
      <c r="E234" s="88">
        <f>Variety!E94</f>
        <v>3464557.981899634</v>
      </c>
      <c r="F234" s="87">
        <f>Variety!F94</f>
        <v>3.9383223979787815E-2</v>
      </c>
      <c r="G234" s="126">
        <f>Variety!G94</f>
        <v>1.6728207085376183</v>
      </c>
      <c r="H234" s="90">
        <f>Variety!H94</f>
        <v>2.781538638925829E-2</v>
      </c>
      <c r="I234" s="258">
        <f>Variety!I94</f>
        <v>5.0556419897681932</v>
      </c>
      <c r="J234" s="259">
        <f>Variety!J94</f>
        <v>5.0160964154216003E-2</v>
      </c>
      <c r="K234" s="87">
        <f>Variety!K94</f>
        <v>1.0021207531810234E-2</v>
      </c>
      <c r="L234" s="125">
        <f>Variety!L94</f>
        <v>462262414.84541678</v>
      </c>
      <c r="M234" s="89">
        <f>Variety!M94</f>
        <v>21928244.909552991</v>
      </c>
      <c r="N234" s="87">
        <f>Variety!N94</f>
        <v>4.9799098972371184E-2</v>
      </c>
      <c r="O234" s="124">
        <f>Variety!O94</f>
        <v>98336563.692751348</v>
      </c>
      <c r="P234" s="88">
        <f>Variety!P94</f>
        <v>3690774.09790802</v>
      </c>
      <c r="Q234" s="87">
        <f>Variety!Q94</f>
        <v>3.8995650136232872E-2</v>
      </c>
    </row>
    <row r="235" spans="2:17" s="55" customFormat="1">
      <c r="B235" s="494"/>
      <c r="C235" s="120" t="s">
        <v>175</v>
      </c>
      <c r="D235" s="124">
        <f>Variety!D95</f>
        <v>31765821.926549949</v>
      </c>
      <c r="E235" s="88">
        <f>Variety!E95</f>
        <v>5615124.9943486899</v>
      </c>
      <c r="F235" s="87">
        <f>Variety!F95</f>
        <v>0.2147218106235011</v>
      </c>
      <c r="G235" s="126">
        <f>Variety!G95</f>
        <v>0.58116201606420836</v>
      </c>
      <c r="H235" s="90">
        <f>Variety!H95</f>
        <v>9.2156220435582137E-2</v>
      </c>
      <c r="I235" s="258">
        <f>Variety!I95</f>
        <v>5.3729426784127323</v>
      </c>
      <c r="J235" s="259">
        <f>Variety!J95</f>
        <v>-0.133069576932904</v>
      </c>
      <c r="K235" s="87">
        <f>Variety!K95</f>
        <v>-2.4168049535979581E-2</v>
      </c>
      <c r="L235" s="125">
        <f>Variety!L95</f>
        <v>170675940.34401917</v>
      </c>
      <c r="M235" s="89">
        <f>Variety!M95</f>
        <v>26689882.549489498</v>
      </c>
      <c r="N235" s="87">
        <f>Variety!N95</f>
        <v>0.18536435373191737</v>
      </c>
      <c r="O235" s="124">
        <f>Variety!O95</f>
        <v>28074120.076281775</v>
      </c>
      <c r="P235" s="88">
        <f>Variety!P95</f>
        <v>3663458.9991429076</v>
      </c>
      <c r="Q235" s="87">
        <f>Variety!Q95</f>
        <v>0.15007618956185578</v>
      </c>
    </row>
    <row r="236" spans="2:17" s="55" customFormat="1">
      <c r="B236" s="494"/>
      <c r="C236" s="120" t="s">
        <v>207</v>
      </c>
      <c r="D236" s="124">
        <f>Variety!D96</f>
        <v>102058353.47645372</v>
      </c>
      <c r="E236" s="88">
        <f>Variety!E96</f>
        <v>995886.86432489753</v>
      </c>
      <c r="F236" s="87">
        <f>Variety!F96</f>
        <v>9.8541713626191865E-3</v>
      </c>
      <c r="G236" s="126">
        <f>Variety!G96</f>
        <v>1.8671778303018181</v>
      </c>
      <c r="H236" s="90">
        <f>Variety!H96</f>
        <v>-2.2643003994988975E-2</v>
      </c>
      <c r="I236" s="258">
        <f>Variety!I96</f>
        <v>3.1497449528415333</v>
      </c>
      <c r="J236" s="259">
        <f>Variety!J96</f>
        <v>-9.9080206189183784E-3</v>
      </c>
      <c r="K236" s="87">
        <f>Variety!K96</f>
        <v>-3.1357939312136279E-3</v>
      </c>
      <c r="L236" s="125">
        <f>Variety!L96</f>
        <v>321457783.75777727</v>
      </c>
      <c r="M236" s="89">
        <f>Variety!M96</f>
        <v>2135460.6215168238</v>
      </c>
      <c r="N236" s="87">
        <f>Variety!N96</f>
        <v>6.6874767806495792E-3</v>
      </c>
      <c r="O236" s="124">
        <f>Variety!O96</f>
        <v>77006882.884780928</v>
      </c>
      <c r="P236" s="88">
        <f>Variety!P96</f>
        <v>947122.4101638943</v>
      </c>
      <c r="Q236" s="87">
        <f>Variety!Q96</f>
        <v>1.2452345422254804E-2</v>
      </c>
    </row>
    <row r="237" spans="2:17" s="55" customFormat="1">
      <c r="B237" s="494"/>
      <c r="C237" s="120" t="s">
        <v>208</v>
      </c>
      <c r="D237" s="124">
        <f>Variety!D97</f>
        <v>2239052.8812049176</v>
      </c>
      <c r="E237" s="88">
        <f>Variety!E97</f>
        <v>33889.039278739132</v>
      </c>
      <c r="F237" s="87">
        <f>Variety!F97</f>
        <v>1.5368036893411761E-2</v>
      </c>
      <c r="G237" s="126">
        <f>Variety!G97</f>
        <v>4.0963916801026776E-2</v>
      </c>
      <c r="H237" s="90">
        <f>Variety!H97</f>
        <v>-2.7161515471062908E-4</v>
      </c>
      <c r="I237" s="258">
        <f>Variety!I97</f>
        <v>12.314732332800311</v>
      </c>
      <c r="J237" s="259">
        <f>Variety!J97</f>
        <v>0.23324250548275671</v>
      </c>
      <c r="K237" s="87">
        <f>Variety!K97</f>
        <v>1.9305773444875166E-2</v>
      </c>
      <c r="L237" s="125">
        <f>Variety!L97</f>
        <v>27573336.911023892</v>
      </c>
      <c r="M237" s="89">
        <f>Variety!M97</f>
        <v>931672.38722427189</v>
      </c>
      <c r="N237" s="87">
        <f>Variety!N97</f>
        <v>3.497050217684361E-2</v>
      </c>
      <c r="O237" s="124">
        <f>Variety!O97</f>
        <v>5249453.6318987394</v>
      </c>
      <c r="P237" s="88">
        <f>Variety!P97</f>
        <v>69585.011473184451</v>
      </c>
      <c r="Q237" s="87">
        <f>Variety!Q97</f>
        <v>1.3433740616276028E-2</v>
      </c>
    </row>
    <row r="238" spans="2:17" s="55" customFormat="1">
      <c r="B238" s="494"/>
      <c r="C238" s="120" t="s">
        <v>239</v>
      </c>
      <c r="D238" s="124">
        <f>Variety!D98</f>
        <v>4996455.3695440572</v>
      </c>
      <c r="E238" s="88">
        <f>Variety!E98</f>
        <v>628934.5816423269</v>
      </c>
      <c r="F238" s="87">
        <f>Variety!F98</f>
        <v>0.14400265326372569</v>
      </c>
      <c r="G238" s="126">
        <f>Variety!G98</f>
        <v>9.1411142530900547E-2</v>
      </c>
      <c r="H238" s="90">
        <f>Variety!H98</f>
        <v>9.7405475425675764E-3</v>
      </c>
      <c r="I238" s="258">
        <f>Variety!I98</f>
        <v>14.559474446162827</v>
      </c>
      <c r="J238" s="259">
        <f>Variety!J98</f>
        <v>0.19348977243850207</v>
      </c>
      <c r="K238" s="87">
        <f>Variety!K98</f>
        <v>1.3468604960466006E-2</v>
      </c>
      <c r="L238" s="125">
        <f>Variety!L98</f>
        <v>72745764.274269745</v>
      </c>
      <c r="M238" s="89">
        <f>Variety!M98</f>
        <v>10002027.573101096</v>
      </c>
      <c r="N238" s="87">
        <f>Variety!N98</f>
        <v>0.15941077307425972</v>
      </c>
      <c r="O238" s="124">
        <f>Variety!O98</f>
        <v>7538815.0101799369</v>
      </c>
      <c r="P238" s="88">
        <f>Variety!P98</f>
        <v>634857.35866778344</v>
      </c>
      <c r="Q238" s="87">
        <f>Variety!Q98</f>
        <v>9.1955569647611105E-2</v>
      </c>
    </row>
    <row r="239" spans="2:17" s="55" customFormat="1">
      <c r="B239" s="494"/>
      <c r="C239" s="120" t="s">
        <v>209</v>
      </c>
      <c r="D239" s="124">
        <f>Variety!D99</f>
        <v>247325800.98251748</v>
      </c>
      <c r="E239" s="88">
        <f>Variety!E99</f>
        <v>14985635.680174381</v>
      </c>
      <c r="F239" s="87">
        <f>Variety!F99</f>
        <v>6.4498687347810252E-2</v>
      </c>
      <c r="G239" s="126">
        <f>Variety!G99</f>
        <v>4.5248746107072968</v>
      </c>
      <c r="H239" s="90">
        <f>Variety!H99</f>
        <v>0.18022224122281294</v>
      </c>
      <c r="I239" s="258">
        <f>Variety!I99</f>
        <v>5.086682006562655</v>
      </c>
      <c r="J239" s="259">
        <f>Variety!J99</f>
        <v>-0.17473755507350752</v>
      </c>
      <c r="K239" s="87">
        <f>Variety!K99</f>
        <v>-3.3211104536808457E-2</v>
      </c>
      <c r="L239" s="125">
        <f>Variety!L99</f>
        <v>1258067701.616468</v>
      </c>
      <c r="M239" s="89">
        <f>Variety!M99</f>
        <v>35628610.94094038</v>
      </c>
      <c r="N239" s="87">
        <f>Variety!N99</f>
        <v>2.9145510163006799E-2</v>
      </c>
      <c r="O239" s="124">
        <f>Variety!O99</f>
        <v>252438118.90235007</v>
      </c>
      <c r="P239" s="88">
        <f>Variety!P99</f>
        <v>2791029.7689688802</v>
      </c>
      <c r="Q239" s="87">
        <f>Variety!Q99</f>
        <v>1.1179901110233622E-2</v>
      </c>
    </row>
    <row r="240" spans="2:17" s="55" customFormat="1" ht="15" thickBot="1">
      <c r="B240" s="495"/>
      <c r="C240" s="95" t="s">
        <v>210</v>
      </c>
      <c r="D240" s="121">
        <f>Variety!D100</f>
        <v>102324214.64206247</v>
      </c>
      <c r="E240" s="84">
        <f>Variety!E100</f>
        <v>-5719583.3607862741</v>
      </c>
      <c r="F240" s="83">
        <f>Variety!F100</f>
        <v>-5.2937637018604884E-2</v>
      </c>
      <c r="G240" s="123">
        <f>Variety!G100</f>
        <v>1.8720418130866998</v>
      </c>
      <c r="H240" s="86">
        <f>Variety!H100</f>
        <v>-0.14832665135996748</v>
      </c>
      <c r="I240" s="260">
        <f>Variety!I100</f>
        <v>6.7519975150270781</v>
      </c>
      <c r="J240" s="261">
        <f>Variety!J100</f>
        <v>-0.23192153394361892</v>
      </c>
      <c r="K240" s="83">
        <f>Variety!K100</f>
        <v>-3.320793558994644E-2</v>
      </c>
      <c r="L240" s="122">
        <f>Variety!L100</f>
        <v>690892842.99030316</v>
      </c>
      <c r="M240" s="85">
        <f>Variety!M100</f>
        <v>-63676296.004934311</v>
      </c>
      <c r="N240" s="83">
        <f>Variety!N100</f>
        <v>-8.4387622968153497E-2</v>
      </c>
      <c r="O240" s="121">
        <f>Variety!O100</f>
        <v>192761528.58579564</v>
      </c>
      <c r="P240" s="84">
        <f>Variety!P100</f>
        <v>-9132119.82581231</v>
      </c>
      <c r="Q240" s="83">
        <f>Variety!Q100</f>
        <v>-4.523232849403129E-2</v>
      </c>
    </row>
    <row r="242" spans="2:17" ht="23.5">
      <c r="B242" s="500" t="s">
        <v>212</v>
      </c>
      <c r="C242" s="500"/>
      <c r="D242" s="500"/>
      <c r="E242" s="500"/>
      <c r="F242" s="500"/>
      <c r="G242" s="500"/>
      <c r="H242" s="500"/>
      <c r="I242" s="500"/>
      <c r="J242" s="500"/>
      <c r="K242" s="500"/>
      <c r="L242" s="500"/>
      <c r="M242" s="500"/>
      <c r="N242" s="500"/>
      <c r="O242" s="500"/>
      <c r="P242" s="500"/>
      <c r="Q242" s="500"/>
    </row>
    <row r="243" spans="2:17">
      <c r="B243" s="501" t="s">
        <v>525</v>
      </c>
      <c r="C243" s="501"/>
      <c r="D243" s="501"/>
      <c r="E243" s="501"/>
      <c r="F243" s="501"/>
      <c r="G243" s="501"/>
      <c r="H243" s="501"/>
      <c r="I243" s="501"/>
      <c r="J243" s="501"/>
      <c r="K243" s="501"/>
      <c r="L243" s="501"/>
      <c r="M243" s="501"/>
      <c r="N243" s="501"/>
      <c r="O243" s="501"/>
      <c r="P243" s="501"/>
      <c r="Q243" s="501"/>
    </row>
    <row r="244" spans="2:17" ht="15" thickBot="1">
      <c r="B244" s="501" t="str">
        <f>'HOME PAGE'!H7</f>
        <v>YTD ENDING 11-03-2024</v>
      </c>
      <c r="C244" s="501"/>
      <c r="D244" s="501"/>
      <c r="E244" s="501"/>
      <c r="F244" s="501"/>
      <c r="G244" s="501"/>
      <c r="H244" s="501"/>
      <c r="I244" s="501"/>
      <c r="J244" s="501"/>
      <c r="K244" s="501"/>
      <c r="L244" s="501"/>
      <c r="M244" s="501"/>
      <c r="N244" s="501"/>
      <c r="O244" s="501"/>
      <c r="P244" s="501"/>
      <c r="Q244" s="501"/>
    </row>
    <row r="245" spans="2:17">
      <c r="D245" s="507" t="s">
        <v>70</v>
      </c>
      <c r="E245" s="508"/>
      <c r="F245" s="509"/>
      <c r="G245" s="510" t="s">
        <v>19</v>
      </c>
      <c r="H245" s="511"/>
      <c r="I245" s="507" t="s">
        <v>20</v>
      </c>
      <c r="J245" s="508"/>
      <c r="K245" s="509"/>
      <c r="L245" s="510" t="s">
        <v>21</v>
      </c>
      <c r="M245" s="508"/>
      <c r="N245" s="511"/>
      <c r="O245" s="507" t="s">
        <v>22</v>
      </c>
      <c r="P245" s="508"/>
      <c r="Q245" s="509"/>
    </row>
    <row r="246" spans="2:17" ht="28.5" customHeight="1" thickBot="1">
      <c r="B246" s="14"/>
      <c r="C246" s="69"/>
      <c r="D246" s="15" t="s">
        <v>18</v>
      </c>
      <c r="E246" s="16" t="s">
        <v>24</v>
      </c>
      <c r="F246" s="17" t="s">
        <v>25</v>
      </c>
      <c r="G246" s="18" t="s">
        <v>18</v>
      </c>
      <c r="H246" s="49" t="s">
        <v>24</v>
      </c>
      <c r="I246" s="15" t="s">
        <v>18</v>
      </c>
      <c r="J246" s="16" t="s">
        <v>24</v>
      </c>
      <c r="K246" s="17" t="s">
        <v>25</v>
      </c>
      <c r="L246" s="18" t="s">
        <v>18</v>
      </c>
      <c r="M246" s="16" t="s">
        <v>24</v>
      </c>
      <c r="N246" s="49" t="s">
        <v>25</v>
      </c>
      <c r="O246" s="15" t="s">
        <v>18</v>
      </c>
      <c r="P246" s="16" t="s">
        <v>24</v>
      </c>
      <c r="Q246" s="17" t="s">
        <v>25</v>
      </c>
    </row>
    <row r="247" spans="2:17" ht="15" thickBot="1">
      <c r="C247" s="423" t="s">
        <v>152</v>
      </c>
      <c r="D247" s="424">
        <f>'Segment Data'!D15</f>
        <v>4521982304.9215603</v>
      </c>
      <c r="E247" s="425">
        <f>'Segment Data'!E15</f>
        <v>104830907.19540024</v>
      </c>
      <c r="F247" s="426">
        <f>'Segment Data'!F15</f>
        <v>2.3732695068899967E-2</v>
      </c>
      <c r="G247" s="427">
        <f>'Segment Data'!G15</f>
        <v>100</v>
      </c>
      <c r="H247" s="428">
        <f>'Segment Data'!H15</f>
        <v>1.4210854715202004E-14</v>
      </c>
      <c r="I247" s="429">
        <f>'Segment Data'!I15</f>
        <v>5.6115533692584254</v>
      </c>
      <c r="J247" s="430">
        <f>'Segment Data'!J15</f>
        <v>-7.2947815876898581E-2</v>
      </c>
      <c r="K247" s="426">
        <f>'Segment Data'!K15</f>
        <v>-1.2832755856864511E-2</v>
      </c>
      <c r="L247" s="431">
        <f>'Segment Data'!L15</f>
        <v>25375345038.909561</v>
      </c>
      <c r="M247" s="432">
        <f>'Segment Data'!M15</f>
        <v>266042683.61305237</v>
      </c>
      <c r="N247" s="426">
        <f>'Segment Data'!N15</f>
        <v>1.0595383330390852E-2</v>
      </c>
      <c r="O247" s="424">
        <f>'Segment Data'!O15</f>
        <v>6022273276.0182524</v>
      </c>
      <c r="P247" s="425">
        <f>'Segment Data'!P15</f>
        <v>88635278.366903305</v>
      </c>
      <c r="Q247" s="426">
        <f>'Segment Data'!Q15</f>
        <v>1.4937763038794563E-2</v>
      </c>
    </row>
    <row r="248" spans="2:17">
      <c r="B248" s="493" t="s">
        <v>66</v>
      </c>
      <c r="C248" s="421" t="s">
        <v>194</v>
      </c>
      <c r="D248" s="355">
        <f>'Segment Data'!D16</f>
        <v>3841734703.8220963</v>
      </c>
      <c r="E248" s="347">
        <f>'Segment Data'!E16</f>
        <v>102264950.62170601</v>
      </c>
      <c r="F248" s="114">
        <f>'Segment Data'!F16</f>
        <v>2.7347446929924624E-2</v>
      </c>
      <c r="G248" s="348">
        <f>'Segment Data'!G16</f>
        <v>84.956871671985382</v>
      </c>
      <c r="H248" s="115">
        <f>'Segment Data'!H16</f>
        <v>0.29892322300588603</v>
      </c>
      <c r="I248" s="349">
        <f>'Segment Data'!I16</f>
        <v>5.6862974840075626</v>
      </c>
      <c r="J248" s="350">
        <f>'Segment Data'!J16</f>
        <v>-7.228661120457236E-2</v>
      </c>
      <c r="K248" s="114">
        <f>'Segment Data'!K16</f>
        <v>-1.2552844589813959E-2</v>
      </c>
      <c r="L248" s="351">
        <f>'Segment Data'!L16</f>
        <v>21845246380.568127</v>
      </c>
      <c r="M248" s="352">
        <f>'Segment Data'!M16</f>
        <v>311195335.26151276</v>
      </c>
      <c r="N248" s="114">
        <f>'Segment Data'!N16</f>
        <v>1.4451314088871278E-2</v>
      </c>
      <c r="O248" s="353">
        <f>'Segment Data'!O16</f>
        <v>5274296956.6298237</v>
      </c>
      <c r="P248" s="354">
        <f>'Segment Data'!P16</f>
        <v>86795836.114710808</v>
      </c>
      <c r="Q248" s="114">
        <f>'Segment Data'!Q16</f>
        <v>1.6731723829698581E-2</v>
      </c>
    </row>
    <row r="249" spans="2:17">
      <c r="B249" s="494"/>
      <c r="C249" s="421" t="s">
        <v>195</v>
      </c>
      <c r="D249" s="355">
        <f>'Segment Data'!D17</f>
        <v>630926535.92877436</v>
      </c>
      <c r="E249" s="347">
        <f>'Segment Data'!E17</f>
        <v>6847906.830201149</v>
      </c>
      <c r="F249" s="114">
        <f>'Segment Data'!F17</f>
        <v>1.0972826997925485E-2</v>
      </c>
      <c r="G249" s="348">
        <f>'Segment Data'!G17</f>
        <v>13.952432658617372</v>
      </c>
      <c r="H249" s="115">
        <f>'Segment Data'!H17</f>
        <v>-0.17609889725896188</v>
      </c>
      <c r="I249" s="349">
        <f>'Segment Data'!I17</f>
        <v>4.9631910333336817</v>
      </c>
      <c r="J249" s="350">
        <f>'Segment Data'!J17</f>
        <v>-3.6178838976336003E-2</v>
      </c>
      <c r="K249" s="114">
        <f>'Segment Data'!K17</f>
        <v>-7.2366798017325217E-3</v>
      </c>
      <c r="L249" s="351">
        <f>'Segment Data'!L17</f>
        <v>3131408925.8139739</v>
      </c>
      <c r="M249" s="352">
        <f>'Segment Data'!M17</f>
        <v>11409029.546029091</v>
      </c>
      <c r="N249" s="114">
        <f>'Segment Data'!N17</f>
        <v>3.6567403606891937E-3</v>
      </c>
      <c r="O249" s="353">
        <f>'Segment Data'!O17</f>
        <v>659513402.55308187</v>
      </c>
      <c r="P249" s="354">
        <f>'Segment Data'!P17</f>
        <v>15438140.476635814</v>
      </c>
      <c r="Q249" s="114">
        <f>'Segment Data'!Q17</f>
        <v>2.3969466591318087E-2</v>
      </c>
    </row>
    <row r="250" spans="2:17">
      <c r="B250" s="494"/>
      <c r="C250" s="421" t="s">
        <v>293</v>
      </c>
      <c r="D250" s="355">
        <f>'Segment Data'!D18</f>
        <v>17078678.448079653</v>
      </c>
      <c r="E250" s="347">
        <f>'Segment Data'!E18</f>
        <v>-456496.33536247537</v>
      </c>
      <c r="F250" s="114">
        <f>'Segment Data'!F18</f>
        <v>-2.6033178511201918E-2</v>
      </c>
      <c r="G250" s="348">
        <f>'Segment Data'!G18</f>
        <v>0.37768123129300712</v>
      </c>
      <c r="H250" s="115">
        <f>'Segment Data'!H18</f>
        <v>-1.9298025348927217E-2</v>
      </c>
      <c r="I250" s="349">
        <f>'Segment Data'!I18</f>
        <v>10.817559918625809</v>
      </c>
      <c r="J250" s="350">
        <f>'Segment Data'!J18</f>
        <v>-6.52309749595954E-2</v>
      </c>
      <c r="K250" s="114">
        <f>'Segment Data'!K18</f>
        <v>-5.9939564765545761E-3</v>
      </c>
      <c r="L250" s="351">
        <f>'Segment Data'!L18</f>
        <v>184749627.4430449</v>
      </c>
      <c r="M250" s="352">
        <f>'Segment Data'!M18</f>
        <v>-6082013.007627517</v>
      </c>
      <c r="N250" s="114">
        <f>'Segment Data'!N18</f>
        <v>-3.1871093248813952E-2</v>
      </c>
      <c r="O250" s="353">
        <f>'Segment Data'!O18</f>
        <v>36869338.430867642</v>
      </c>
      <c r="P250" s="354">
        <f>'Segment Data'!P18</f>
        <v>-529900.74216719717</v>
      </c>
      <c r="Q250" s="114">
        <f>'Segment Data'!Q18</f>
        <v>-1.4168757276465131E-2</v>
      </c>
    </row>
    <row r="251" spans="2:17">
      <c r="B251" s="494"/>
      <c r="C251" s="421" t="s">
        <v>193</v>
      </c>
      <c r="D251" s="355">
        <f>'Segment Data'!D19</f>
        <v>9021982.3199072201</v>
      </c>
      <c r="E251" s="347">
        <f>'Segment Data'!E19</f>
        <v>-626706.8653482683</v>
      </c>
      <c r="F251" s="114">
        <f>'Segment Data'!F19</f>
        <v>-6.4952539491681602E-2</v>
      </c>
      <c r="G251" s="348">
        <f>'Segment Data'!G19</f>
        <v>0.19951387934641018</v>
      </c>
      <c r="H251" s="115">
        <f>'Segment Data'!H19</f>
        <v>-1.8923034322032156E-2</v>
      </c>
      <c r="I251" s="349">
        <f>'Segment Data'!I19</f>
        <v>2.7099322522936933</v>
      </c>
      <c r="J251" s="350">
        <f>'Segment Data'!J19</f>
        <v>-6.1304887033380329E-2</v>
      </c>
      <c r="K251" s="114">
        <f>'Segment Data'!K19</f>
        <v>-2.2121848095708874E-2</v>
      </c>
      <c r="L251" s="351">
        <f>'Segment Data'!L19</f>
        <v>24448960.868340053</v>
      </c>
      <c r="M251" s="352">
        <f>'Segment Data'!M19</f>
        <v>-2289844.9476634376</v>
      </c>
      <c r="N251" s="114">
        <f>'Segment Data'!N19</f>
        <v>-8.5637517375324906E-2</v>
      </c>
      <c r="O251" s="353">
        <f>'Segment Data'!O19</f>
        <v>14182415.180002876</v>
      </c>
      <c r="P251" s="354">
        <f>'Segment Data'!P19</f>
        <v>-1134702.5967423487</v>
      </c>
      <c r="Q251" s="114">
        <f>'Segment Data'!Q19</f>
        <v>-7.4080686280618563E-2</v>
      </c>
    </row>
    <row r="252" spans="2:17" ht="15" thickBot="1">
      <c r="B252" s="495"/>
      <c r="C252" s="422" t="s">
        <v>292</v>
      </c>
      <c r="D252" s="356">
        <f>'Segment Data'!D20</f>
        <v>1352894.5463861786</v>
      </c>
      <c r="E252" s="113">
        <f>'Segment Data'!E20</f>
        <v>-802653.14041025378</v>
      </c>
      <c r="F252" s="111">
        <f>'Segment Data'!F20</f>
        <v>-0.37236621825943184</v>
      </c>
      <c r="G252" s="171">
        <f>'Segment Data'!G20</f>
        <v>2.9918174268699322E-2</v>
      </c>
      <c r="H252" s="112">
        <f>'Segment Data'!H20</f>
        <v>-1.8881323251491052E-2</v>
      </c>
      <c r="I252" s="234">
        <f>'Segment Data'!I20</f>
        <v>27.028341895508159</v>
      </c>
      <c r="J252" s="235">
        <f>'Segment Data'!J20</f>
        <v>1.938824918356989</v>
      </c>
      <c r="K252" s="111">
        <f>'Segment Data'!K20</f>
        <v>7.7276295120494429E-2</v>
      </c>
      <c r="L252" s="170">
        <f>'Segment Data'!L20</f>
        <v>36566496.348294057</v>
      </c>
      <c r="M252" s="169">
        <f>'Segment Data'!M20</f>
        <v>-17515153.934643969</v>
      </c>
      <c r="N252" s="111">
        <f>'Segment Data'!N20</f>
        <v>-0.32386500491405579</v>
      </c>
      <c r="O252" s="168">
        <f>'Segment Data'!O20</f>
        <v>8460316.4411047325</v>
      </c>
      <c r="P252" s="167">
        <f>'Segment Data'!P20</f>
        <v>-4042727.0264921766</v>
      </c>
      <c r="Q252" s="111">
        <f>'Segment Data'!Q20</f>
        <v>-0.3233394362716065</v>
      </c>
    </row>
    <row r="253" spans="2:17">
      <c r="B253" s="493" t="s">
        <v>151</v>
      </c>
      <c r="C253" s="224" t="s">
        <v>150</v>
      </c>
      <c r="D253" s="110">
        <f>Fat!D11</f>
        <v>4309785659.5607948</v>
      </c>
      <c r="E253" s="109">
        <f>Fat!E11</f>
        <v>111335279.77684641</v>
      </c>
      <c r="F253" s="107">
        <f>Fat!F11</f>
        <v>2.6518184021642695E-2</v>
      </c>
      <c r="G253" s="223">
        <f>Fat!G11</f>
        <v>95.307441934705963</v>
      </c>
      <c r="H253" s="108">
        <f>Fat!H11</f>
        <v>0.25861970177990656</v>
      </c>
      <c r="I253" s="236">
        <f>Fat!I11</f>
        <v>5.6202059825458583</v>
      </c>
      <c r="J253" s="237">
        <f>Fat!J11</f>
        <v>-7.5032366055738819E-2</v>
      </c>
      <c r="K253" s="107">
        <f>Fat!K11</f>
        <v>-1.3174578738071988E-2</v>
      </c>
      <c r="L253" s="222">
        <f>Fat!L11</f>
        <v>24221883147.353928</v>
      </c>
      <c r="M253" s="221">
        <f>Fat!M11</f>
        <v>310707539.70744324</v>
      </c>
      <c r="N253" s="107">
        <f>Fat!N11</f>
        <v>1.2994239380186852E-2</v>
      </c>
      <c r="O253" s="225">
        <f>Fat!O11</f>
        <v>5745575898.1390781</v>
      </c>
      <c r="P253" s="226">
        <f>Fat!P11</f>
        <v>101236074.05584335</v>
      </c>
      <c r="Q253" s="107">
        <f>Fat!Q11</f>
        <v>1.79358573741237E-2</v>
      </c>
    </row>
    <row r="254" spans="2:17">
      <c r="B254" s="494"/>
      <c r="C254" s="220" t="s">
        <v>213</v>
      </c>
      <c r="D254" s="99">
        <f>Fat!D12</f>
        <v>195850380.9988454</v>
      </c>
      <c r="E254" s="98">
        <f>Fat!E12</f>
        <v>-6773513.6726115942</v>
      </c>
      <c r="F254" s="96">
        <f>Fat!F12</f>
        <v>-3.3428997520724084E-2</v>
      </c>
      <c r="G254" s="203">
        <f>Fat!G12</f>
        <v>4.3310735821696831</v>
      </c>
      <c r="H254" s="97">
        <f>Fat!H12</f>
        <v>-0.25613379260498892</v>
      </c>
      <c r="I254" s="238">
        <f>Fat!I12</f>
        <v>5.3941307376990268</v>
      </c>
      <c r="J254" s="239">
        <f>Fat!J12</f>
        <v>-2.9928812125097792E-2</v>
      </c>
      <c r="K254" s="96">
        <f>Fat!K12</f>
        <v>-5.5177882636019797E-3</v>
      </c>
      <c r="L254" s="202">
        <f>Fat!L12</f>
        <v>1056442560.1359373</v>
      </c>
      <c r="M254" s="201">
        <f>Fat!M12</f>
        <v>-42601510.779336572</v>
      </c>
      <c r="N254" s="96">
        <f>Fat!N12</f>
        <v>-3.8762331654142335E-2</v>
      </c>
      <c r="O254" s="200">
        <f>Fat!O12</f>
        <v>247264328.0355629</v>
      </c>
      <c r="P254" s="199">
        <f>Fat!P12</f>
        <v>-12908992.028977156</v>
      </c>
      <c r="Q254" s="96">
        <f>Fat!Q12</f>
        <v>-4.9616893945062773E-2</v>
      </c>
    </row>
    <row r="255" spans="2:17">
      <c r="B255" s="494"/>
      <c r="C255" s="220" t="s">
        <v>65</v>
      </c>
      <c r="D255" s="99">
        <f>Fat!D13</f>
        <v>2160262.833070802</v>
      </c>
      <c r="E255" s="98">
        <f>Fat!E13</f>
        <v>-707627.52209083503</v>
      </c>
      <c r="F255" s="96">
        <f>Fat!F13</f>
        <v>-0.24674148396825737</v>
      </c>
      <c r="G255" s="203">
        <f>Fat!G13</f>
        <v>4.7772474269075556E-2</v>
      </c>
      <c r="H255" s="97">
        <f>Fat!H13</f>
        <v>-1.7153766580127731E-2</v>
      </c>
      <c r="I255" s="238">
        <f>Fat!I13</f>
        <v>4.8530275953319402</v>
      </c>
      <c r="J255" s="239">
        <f>Fat!J13</f>
        <v>0.1766283602971237</v>
      </c>
      <c r="K255" s="96">
        <f>Fat!K13</f>
        <v>3.777016277264203E-2</v>
      </c>
      <c r="L255" s="202">
        <f>Fat!L13</f>
        <v>10483815.14206256</v>
      </c>
      <c r="M255" s="201">
        <f>Fat!M13</f>
        <v>-2927585.1209790483</v>
      </c>
      <c r="N255" s="96">
        <f>Fat!N13</f>
        <v>-0.21829078720785963</v>
      </c>
      <c r="O255" s="200">
        <f>Fat!O13</f>
        <v>2968183.6485219863</v>
      </c>
      <c r="P255" s="199">
        <f>Fat!P13</f>
        <v>-979403.76910369657</v>
      </c>
      <c r="Q255" s="96">
        <f>Fat!Q13</f>
        <v>-0.24810185703063392</v>
      </c>
    </row>
    <row r="256" spans="2:17" ht="15" thickBot="1">
      <c r="B256" s="495"/>
      <c r="C256" s="227" t="s">
        <v>13</v>
      </c>
      <c r="D256" s="94">
        <f>Fat!D14</f>
        <v>14186001.528690917</v>
      </c>
      <c r="E256" s="93">
        <f>Fat!E14</f>
        <v>976768.61329388246</v>
      </c>
      <c r="F256" s="91">
        <f>Fat!F14</f>
        <v>7.3945899777066906E-2</v>
      </c>
      <c r="G256" s="215">
        <f>Fat!G14</f>
        <v>0.3137120088517682</v>
      </c>
      <c r="H256" s="92">
        <f>Fat!H14</f>
        <v>1.4667857406182372E-2</v>
      </c>
      <c r="I256" s="240">
        <f>Fat!I14</f>
        <v>6.1000639329250248</v>
      </c>
      <c r="J256" s="241">
        <f>Fat!J14</f>
        <v>-0.38564776740758333</v>
      </c>
      <c r="K256" s="91">
        <f>Fat!K14</f>
        <v>-5.9461133215003383E-2</v>
      </c>
      <c r="L256" s="214">
        <f>Fat!L14</f>
        <v>86535516.277586728</v>
      </c>
      <c r="M256" s="213">
        <f>Fat!M14</f>
        <v>864239.80577756464</v>
      </c>
      <c r="N256" s="91">
        <f>Fat!N14</f>
        <v>1.008785956471595E-2</v>
      </c>
      <c r="O256" s="212">
        <f>Fat!O14</f>
        <v>26464866.195087343</v>
      </c>
      <c r="P256" s="211">
        <f>Fat!P14</f>
        <v>1287600.1091393195</v>
      </c>
      <c r="Q256" s="91">
        <f>Fat!Q14</f>
        <v>5.1141379081581735E-2</v>
      </c>
    </row>
    <row r="257" spans="2:17">
      <c r="B257" s="493" t="s">
        <v>67</v>
      </c>
      <c r="C257" s="224" t="s">
        <v>148</v>
      </c>
      <c r="D257" s="110">
        <f>'Form Data'!D41</f>
        <v>41022065.497969806</v>
      </c>
      <c r="E257" s="109">
        <f>'Form Data'!E41</f>
        <v>2715224.9114381298</v>
      </c>
      <c r="F257" s="107">
        <f>'Form Data'!F41</f>
        <v>7.0880941102534498E-2</v>
      </c>
      <c r="G257" s="223">
        <f>'Form Data'!G41</f>
        <v>0.90716996953576989</v>
      </c>
      <c r="H257" s="108">
        <f>'Form Data'!H41</f>
        <v>3.9940455821318332E-2</v>
      </c>
      <c r="I257" s="236">
        <f>'Form Data'!I41</f>
        <v>8.6739005849090347</v>
      </c>
      <c r="J257" s="237">
        <f>'Form Data'!J41</f>
        <v>-0.10865759185871582</v>
      </c>
      <c r="K257" s="107">
        <f>'Form Data'!K41</f>
        <v>-1.2371975188976788E-2</v>
      </c>
      <c r="L257" s="222">
        <f>'Form Data'!L41</f>
        <v>355821317.91701704</v>
      </c>
      <c r="M257" s="221">
        <f>'Form Data'!M41</f>
        <v>19389261.897634506</v>
      </c>
      <c r="N257" s="107">
        <f>'Form Data'!N41</f>
        <v>5.7632028668865763E-2</v>
      </c>
      <c r="O257" s="225">
        <f>'Form Data'!O41</f>
        <v>65025424.296441279</v>
      </c>
      <c r="P257" s="226">
        <f>'Form Data'!P41</f>
        <v>3592155.6133086979</v>
      </c>
      <c r="Q257" s="107">
        <f>'Form Data'!Q41</f>
        <v>5.8472480633200909E-2</v>
      </c>
    </row>
    <row r="258" spans="2:17">
      <c r="B258" s="494"/>
      <c r="C258" s="220" t="s">
        <v>147</v>
      </c>
      <c r="D258" s="99">
        <f>'Form Data'!D42</f>
        <v>809699750.76731038</v>
      </c>
      <c r="E258" s="98">
        <f>'Form Data'!E42</f>
        <v>40851924.609805822</v>
      </c>
      <c r="F258" s="96">
        <f>'Form Data'!F42</f>
        <v>5.3133953456008055E-2</v>
      </c>
      <c r="G258" s="203">
        <f>'Form Data'!G42</f>
        <v>17.905858452521212</v>
      </c>
      <c r="H258" s="97">
        <f>'Form Data'!H42</f>
        <v>0.4998934554127068</v>
      </c>
      <c r="I258" s="238">
        <f>'Form Data'!I42</f>
        <v>5.1802554326833885</v>
      </c>
      <c r="J258" s="239">
        <f>'Form Data'!J42</f>
        <v>-2.4412961107440623E-2</v>
      </c>
      <c r="K258" s="96">
        <f>'Form Data'!K42</f>
        <v>-4.6905891519554432E-3</v>
      </c>
      <c r="L258" s="202">
        <f>'Form Data'!L42</f>
        <v>4194451532.7547455</v>
      </c>
      <c r="M258" s="201">
        <f>'Form Data'!M42</f>
        <v>192853552.31799555</v>
      </c>
      <c r="N258" s="96">
        <f>'Form Data'!N42</f>
        <v>4.8194134758371393E-2</v>
      </c>
      <c r="O258" s="200">
        <f>'Form Data'!O42</f>
        <v>1067556722.6286221</v>
      </c>
      <c r="P258" s="199">
        <f>'Form Data'!P42</f>
        <v>41728298.449821234</v>
      </c>
      <c r="Q258" s="96">
        <f>'Form Data'!Q42</f>
        <v>4.0677658628172339E-2</v>
      </c>
    </row>
    <row r="259" spans="2:17">
      <c r="B259" s="494"/>
      <c r="C259" s="220" t="s">
        <v>146</v>
      </c>
      <c r="D259" s="99">
        <f>'Form Data'!D43</f>
        <v>2723845.0595125007</v>
      </c>
      <c r="E259" s="98">
        <f>'Form Data'!E43</f>
        <v>-1023562.714635097</v>
      </c>
      <c r="F259" s="96">
        <f>'Form Data'!F43</f>
        <v>-0.27313886727150244</v>
      </c>
      <c r="G259" s="203">
        <f>'Form Data'!G43</f>
        <v>6.0235641712882614E-2</v>
      </c>
      <c r="H259" s="97">
        <f>'Form Data'!H43</f>
        <v>-2.4602015789114494E-2</v>
      </c>
      <c r="I259" s="238">
        <f>'Form Data'!I43</f>
        <v>7.4344298748690818</v>
      </c>
      <c r="J259" s="239">
        <f>'Form Data'!J43</f>
        <v>0.63467812515741162</v>
      </c>
      <c r="K259" s="96">
        <f>'Form Data'!K43</f>
        <v>9.3338425948318468E-2</v>
      </c>
      <c r="L259" s="202">
        <f>'Form Data'!L43</f>
        <v>20250235.084954288</v>
      </c>
      <c r="M259" s="201">
        <f>'Form Data'!M43</f>
        <v>-5231207.4841889553</v>
      </c>
      <c r="N259" s="96">
        <f>'Form Data'!N43</f>
        <v>-0.20529479325961267</v>
      </c>
      <c r="O259" s="200">
        <f>'Form Data'!O43</f>
        <v>3808035.2313971911</v>
      </c>
      <c r="P259" s="199">
        <f>'Form Data'!P43</f>
        <v>-809253.73408822622</v>
      </c>
      <c r="Q259" s="96">
        <f>'Form Data'!Q43</f>
        <v>-0.17526599269343088</v>
      </c>
    </row>
    <row r="260" spans="2:17">
      <c r="B260" s="494"/>
      <c r="C260" s="220" t="s">
        <v>145</v>
      </c>
      <c r="D260" s="99">
        <f>'Form Data'!D44</f>
        <v>46651471.124564119</v>
      </c>
      <c r="E260" s="98">
        <f>'Form Data'!E44</f>
        <v>1307330.8536866233</v>
      </c>
      <c r="F260" s="96">
        <f>'Form Data'!F44</f>
        <v>2.8831307548822648E-2</v>
      </c>
      <c r="G260" s="203">
        <f>'Form Data'!G44</f>
        <v>1.031659745191625</v>
      </c>
      <c r="H260" s="97">
        <f>'Form Data'!H44</f>
        <v>5.1126294595371657E-3</v>
      </c>
      <c r="I260" s="238">
        <f>'Form Data'!I44</f>
        <v>10.287802148042639</v>
      </c>
      <c r="J260" s="239">
        <f>'Form Data'!J44</f>
        <v>-0.1806602720304582</v>
      </c>
      <c r="K260" s="96">
        <f>'Form Data'!K44</f>
        <v>-1.7257574682987373E-2</v>
      </c>
      <c r="L260" s="202">
        <f>'Form Data'!L44</f>
        <v>479941104.84463984</v>
      </c>
      <c r="M260" s="201">
        <f>'Form Data'!M44</f>
        <v>5257676.4484356046</v>
      </c>
      <c r="N260" s="96">
        <f>'Form Data'!N44</f>
        <v>1.1076174422603136E-2</v>
      </c>
      <c r="O260" s="200">
        <f>'Form Data'!O44</f>
        <v>105539437.52532241</v>
      </c>
      <c r="P260" s="199">
        <f>'Form Data'!P44</f>
        <v>1546230.3973718286</v>
      </c>
      <c r="Q260" s="96">
        <f>'Form Data'!Q44</f>
        <v>1.4868571131471945E-2</v>
      </c>
    </row>
    <row r="261" spans="2:17">
      <c r="B261" s="494"/>
      <c r="C261" s="220" t="s">
        <v>144</v>
      </c>
      <c r="D261" s="99">
        <f>'Form Data'!D45</f>
        <v>24777477.279327493</v>
      </c>
      <c r="E261" s="98">
        <f>'Form Data'!E45</f>
        <v>842491.55747780576</v>
      </c>
      <c r="F261" s="96">
        <f>'Form Data'!F45</f>
        <v>3.5199166912755459E-2</v>
      </c>
      <c r="G261" s="203">
        <f>'Form Data'!G45</f>
        <v>0.54793397250494769</v>
      </c>
      <c r="H261" s="97">
        <f>'Form Data'!H45</f>
        <v>6.0692373688410184E-3</v>
      </c>
      <c r="I261" s="238">
        <f>'Form Data'!I45</f>
        <v>6.3596474649813626</v>
      </c>
      <c r="J261" s="239">
        <f>'Form Data'!J45</f>
        <v>4.57604149086972E-2</v>
      </c>
      <c r="K261" s="96">
        <f>'Form Data'!K45</f>
        <v>7.2475821226752153E-3</v>
      </c>
      <c r="L261" s="202">
        <f>'Form Data'!L45</f>
        <v>157576020.56810841</v>
      </c>
      <c r="M261" s="201">
        <f>'Form Data'!M45</f>
        <v>6453224.1752475202</v>
      </c>
      <c r="N261" s="96">
        <f>'Form Data'!N45</f>
        <v>4.2701857888280667E-2</v>
      </c>
      <c r="O261" s="200">
        <f>'Form Data'!O45</f>
        <v>44356466.533301592</v>
      </c>
      <c r="P261" s="199">
        <f>'Form Data'!P45</f>
        <v>667954.68442571163</v>
      </c>
      <c r="Q261" s="96">
        <f>'Form Data'!Q45</f>
        <v>1.5289023502019291E-2</v>
      </c>
    </row>
    <row r="262" spans="2:17">
      <c r="B262" s="494"/>
      <c r="C262" s="220" t="s">
        <v>143</v>
      </c>
      <c r="D262" s="99">
        <f>'Form Data'!D46</f>
        <v>5849851.7395293145</v>
      </c>
      <c r="E262" s="98">
        <f>'Form Data'!E46</f>
        <v>-90650.210732647218</v>
      </c>
      <c r="F262" s="96">
        <f>'Form Data'!F46</f>
        <v>-1.5259688742068296E-2</v>
      </c>
      <c r="G262" s="203">
        <f>'Form Data'!G46</f>
        <v>0.1293647640585093</v>
      </c>
      <c r="H262" s="97">
        <f>'Form Data'!H46</f>
        <v>-5.1224068661727129E-3</v>
      </c>
      <c r="I262" s="238">
        <f>'Form Data'!I46</f>
        <v>8.4734539453160167</v>
      </c>
      <c r="J262" s="239">
        <f>'Form Data'!J46</f>
        <v>-2.7551957923217074E-2</v>
      </c>
      <c r="K262" s="96">
        <f>'Form Data'!K46</f>
        <v>-3.2410232667546605E-3</v>
      </c>
      <c r="L262" s="202">
        <f>'Form Data'!L46</f>
        <v>49568449.301828429</v>
      </c>
      <c r="M262" s="201">
        <f>'Form Data'!M46</f>
        <v>-931792.84555268288</v>
      </c>
      <c r="N262" s="96">
        <f>'Form Data'!N46</f>
        <v>-1.845125500256645E-2</v>
      </c>
      <c r="O262" s="200">
        <f>'Form Data'!O46</f>
        <v>9229272.9695621599</v>
      </c>
      <c r="P262" s="199">
        <f>'Form Data'!P46</f>
        <v>-200682.09435748123</v>
      </c>
      <c r="Q262" s="96">
        <f>'Form Data'!Q46</f>
        <v>-2.1281341533144697E-2</v>
      </c>
    </row>
    <row r="263" spans="2:17">
      <c r="B263" s="494"/>
      <c r="C263" s="220" t="s">
        <v>142</v>
      </c>
      <c r="D263" s="99">
        <f>'Form Data'!D47</f>
        <v>94908789.874751449</v>
      </c>
      <c r="E263" s="98">
        <f>'Form Data'!E47</f>
        <v>213904.45697565377</v>
      </c>
      <c r="F263" s="96">
        <f>'Form Data'!F47</f>
        <v>2.2588807836024941E-3</v>
      </c>
      <c r="G263" s="203">
        <f>'Form Data'!G47</f>
        <v>2.0988315184572093</v>
      </c>
      <c r="H263" s="97">
        <f>'Form Data'!H47</f>
        <v>-4.4968340124101225E-2</v>
      </c>
      <c r="I263" s="238">
        <f>'Form Data'!I47</f>
        <v>7.9540637684610704</v>
      </c>
      <c r="J263" s="239">
        <f>'Form Data'!J47</f>
        <v>5.9870893328445973E-2</v>
      </c>
      <c r="K263" s="96">
        <f>'Form Data'!K47</f>
        <v>7.5841690563508216E-3</v>
      </c>
      <c r="L263" s="202">
        <f>'Form Data'!L47</f>
        <v>754910566.8512454</v>
      </c>
      <c r="M263" s="201">
        <f>'Form Data'!M47</f>
        <v>7370877.0747394562</v>
      </c>
      <c r="N263" s="96">
        <f>'Form Data'!N47</f>
        <v>9.8601815736942978E-3</v>
      </c>
      <c r="O263" s="200">
        <f>'Form Data'!O47</f>
        <v>164495256.38540217</v>
      </c>
      <c r="P263" s="199">
        <f>'Form Data'!P47</f>
        <v>468269.56169724464</v>
      </c>
      <c r="Q263" s="96">
        <f>'Form Data'!Q47</f>
        <v>2.854832431937176E-3</v>
      </c>
    </row>
    <row r="264" spans="2:17" ht="15" customHeight="1">
      <c r="B264" s="494"/>
      <c r="C264" s="220" t="s">
        <v>141</v>
      </c>
      <c r="D264" s="99">
        <f>'Form Data'!D48</f>
        <v>99447763.490364954</v>
      </c>
      <c r="E264" s="98">
        <f>'Form Data'!E48</f>
        <v>-1661651.7985622436</v>
      </c>
      <c r="F264" s="96">
        <f>'Form Data'!F48</f>
        <v>-1.6434194519016433E-2</v>
      </c>
      <c r="G264" s="203">
        <f>'Form Data'!G48</f>
        <v>2.1992072676208769</v>
      </c>
      <c r="H264" s="97">
        <f>'Form Data'!H48</f>
        <v>-8.9811291737894816E-2</v>
      </c>
      <c r="I264" s="238">
        <f>'Form Data'!I48</f>
        <v>4.213491405583853</v>
      </c>
      <c r="J264" s="239">
        <f>'Form Data'!J48</f>
        <v>5.7489280228979034E-2</v>
      </c>
      <c r="K264" s="96">
        <f>'Form Data'!K48</f>
        <v>1.3832832249591335E-2</v>
      </c>
      <c r="L264" s="202">
        <f>'Form Data'!L48</f>
        <v>419022296.77118838</v>
      </c>
      <c r="M264" s="201">
        <f>'Form Data'!M48</f>
        <v>-1188648.0629816055</v>
      </c>
      <c r="N264" s="96">
        <f>'Form Data'!N48</f>
        <v>-2.8286937253637879E-3</v>
      </c>
      <c r="O264" s="200">
        <f>'Form Data'!O48</f>
        <v>51750577.126032881</v>
      </c>
      <c r="P264" s="199">
        <f>'Form Data'!P48</f>
        <v>163558.05826941133</v>
      </c>
      <c r="Q264" s="96">
        <f>'Form Data'!Q48</f>
        <v>3.1705274161037563E-3</v>
      </c>
    </row>
    <row r="265" spans="2:17">
      <c r="B265" s="494"/>
      <c r="C265" s="220" t="s">
        <v>140</v>
      </c>
      <c r="D265" s="99">
        <f>'Form Data'!D49</f>
        <v>18176468.312925637</v>
      </c>
      <c r="E265" s="98">
        <f>'Form Data'!E49</f>
        <v>-221039.20759568363</v>
      </c>
      <c r="F265" s="96">
        <f>'Form Data'!F49</f>
        <v>-1.2014627924414632E-2</v>
      </c>
      <c r="G265" s="203">
        <f>'Form Data'!G49</f>
        <v>0.4019579708028278</v>
      </c>
      <c r="H265" s="97">
        <f>'Form Data'!H49</f>
        <v>-1.4543658052182717E-2</v>
      </c>
      <c r="I265" s="238">
        <f>'Form Data'!I49</f>
        <v>10.419184544842148</v>
      </c>
      <c r="J265" s="239">
        <f>'Form Data'!J49</f>
        <v>-7.0929627763845815E-2</v>
      </c>
      <c r="K265" s="96">
        <f>'Form Data'!K49</f>
        <v>-6.7615687109557178E-3</v>
      </c>
      <c r="L265" s="202">
        <f>'Form Data'!L49</f>
        <v>189383977.72584781</v>
      </c>
      <c r="M265" s="201">
        <f>'Form Data'!M49</f>
        <v>-3607976.6557982564</v>
      </c>
      <c r="N265" s="96">
        <f>'Form Data'!N49</f>
        <v>-1.869495890312297E-2</v>
      </c>
      <c r="O265" s="200">
        <f>'Form Data'!O49</f>
        <v>36533351.538252197</v>
      </c>
      <c r="P265" s="199">
        <f>'Form Data'!P49</f>
        <v>-103683.48770216852</v>
      </c>
      <c r="Q265" s="96">
        <f>'Form Data'!Q49</f>
        <v>-2.830018521660314E-3</v>
      </c>
    </row>
    <row r="266" spans="2:17">
      <c r="B266" s="494"/>
      <c r="C266" s="220" t="s">
        <v>139</v>
      </c>
      <c r="D266" s="99">
        <f>'Form Data'!D50</f>
        <v>51123385.432894446</v>
      </c>
      <c r="E266" s="98">
        <f>'Form Data'!E50</f>
        <v>5179056.9275748357</v>
      </c>
      <c r="F266" s="96">
        <f>'Form Data'!F50</f>
        <v>0.11272461903486487</v>
      </c>
      <c r="G266" s="203">
        <f>'Form Data'!G50</f>
        <v>1.1305525317348908</v>
      </c>
      <c r="H266" s="97">
        <f>'Form Data'!H50</f>
        <v>9.0417739683827936E-2</v>
      </c>
      <c r="I266" s="238">
        <f>'Form Data'!I50</f>
        <v>11.547874229441783</v>
      </c>
      <c r="J266" s="239">
        <f>'Form Data'!J50</f>
        <v>-0.22268227141923091</v>
      </c>
      <c r="K266" s="96">
        <f>'Form Data'!K50</f>
        <v>-1.8918584809727711E-2</v>
      </c>
      <c r="L266" s="202">
        <f>'Form Data'!L50</f>
        <v>590366425.16234124</v>
      </c>
      <c r="M266" s="201">
        <f>'Form Data'!M50</f>
        <v>49576110.596357465</v>
      </c>
      <c r="N266" s="96">
        <f>'Form Data'!N50</f>
        <v>9.1673443959781761E-2</v>
      </c>
      <c r="O266" s="200">
        <f>'Form Data'!O50</f>
        <v>104580652.93120445</v>
      </c>
      <c r="P266" s="199">
        <f>'Form Data'!P50</f>
        <v>10051039.672374532</v>
      </c>
      <c r="Q266" s="96">
        <f>'Form Data'!Q50</f>
        <v>0.1063268887481212</v>
      </c>
    </row>
    <row r="267" spans="2:17">
      <c r="B267" s="494"/>
      <c r="C267" s="220" t="s">
        <v>138</v>
      </c>
      <c r="D267" s="99">
        <f>'Form Data'!D51</f>
        <v>118927457.86384195</v>
      </c>
      <c r="E267" s="98">
        <f>'Form Data'!E51</f>
        <v>8423852.0522483289</v>
      </c>
      <c r="F267" s="96">
        <f>'Form Data'!F51</f>
        <v>7.6231467655551652E-2</v>
      </c>
      <c r="G267" s="203">
        <f>'Form Data'!G51</f>
        <v>2.6299850340945761</v>
      </c>
      <c r="H267" s="97">
        <f>'Form Data'!H51</f>
        <v>0.1282911625990657</v>
      </c>
      <c r="I267" s="238">
        <f>'Form Data'!I51</f>
        <v>7.2081489788284676</v>
      </c>
      <c r="J267" s="239">
        <f>'Form Data'!J51</f>
        <v>-5.100265510089752E-2</v>
      </c>
      <c r="K267" s="96">
        <f>'Form Data'!K51</f>
        <v>-7.025980124524535E-3</v>
      </c>
      <c r="L267" s="202">
        <f>'Form Data'!L51</f>
        <v>857246833.95591795</v>
      </c>
      <c r="M267" s="201">
        <f>'Form Data'!M51</f>
        <v>55084403.273601651</v>
      </c>
      <c r="N267" s="96">
        <f>'Form Data'!N51</f>
        <v>6.866988675441589E-2</v>
      </c>
      <c r="O267" s="200">
        <f>'Form Data'!O51</f>
        <v>143775909.3901701</v>
      </c>
      <c r="P267" s="199">
        <f>'Form Data'!P51</f>
        <v>8200858.7509638965</v>
      </c>
      <c r="Q267" s="96">
        <f>'Form Data'!Q51</f>
        <v>6.0489438966083157E-2</v>
      </c>
    </row>
    <row r="268" spans="2:17">
      <c r="B268" s="494"/>
      <c r="C268" s="220" t="s">
        <v>137</v>
      </c>
      <c r="D268" s="99">
        <f>'Form Data'!D52</f>
        <v>11105087.349931339</v>
      </c>
      <c r="E268" s="98">
        <f>'Form Data'!E52</f>
        <v>968354.01584571041</v>
      </c>
      <c r="F268" s="96">
        <f>'Form Data'!F52</f>
        <v>9.5529198996439774E-2</v>
      </c>
      <c r="G268" s="203">
        <f>'Form Data'!G52</f>
        <v>0.24558007088716316</v>
      </c>
      <c r="H268" s="97">
        <f>'Form Data'!H52</f>
        <v>1.6094313634111623E-2</v>
      </c>
      <c r="I268" s="238">
        <f>'Form Data'!I52</f>
        <v>10.592345965999517</v>
      </c>
      <c r="J268" s="239">
        <f>'Form Data'!J52</f>
        <v>-9.4188341027386713E-2</v>
      </c>
      <c r="K268" s="96">
        <f>'Form Data'!K52</f>
        <v>-8.8137405749451822E-3</v>
      </c>
      <c r="L268" s="202">
        <f>'Form Data'!L52</f>
        <v>117628927.19311748</v>
      </c>
      <c r="M268" s="201">
        <f>'Form Data'!M52</f>
        <v>9302378.6572282165</v>
      </c>
      <c r="N268" s="96">
        <f>'Form Data'!N52</f>
        <v>8.5873488844207757E-2</v>
      </c>
      <c r="O268" s="200">
        <f>'Form Data'!O52</f>
        <v>25187919.138302427</v>
      </c>
      <c r="P268" s="199">
        <f>'Form Data'!P52</f>
        <v>1844555.8471125513</v>
      </c>
      <c r="Q268" s="96">
        <f>'Form Data'!Q52</f>
        <v>7.9018426955155749E-2</v>
      </c>
    </row>
    <row r="269" spans="2:17">
      <c r="B269" s="494"/>
      <c r="C269" s="220" t="s">
        <v>136</v>
      </c>
      <c r="D269" s="99">
        <f>'Form Data'!D53</f>
        <v>807862292.52175987</v>
      </c>
      <c r="E269" s="98">
        <f>'Form Data'!E53</f>
        <v>17510361.388372421</v>
      </c>
      <c r="F269" s="96">
        <f>'Form Data'!F53</f>
        <v>2.2155144687585008E-2</v>
      </c>
      <c r="G269" s="203">
        <f>'Form Data'!G53</f>
        <v>17.865224541956131</v>
      </c>
      <c r="H269" s="97">
        <f>'Form Data'!H53</f>
        <v>-2.7572420815872078E-2</v>
      </c>
      <c r="I269" s="238">
        <f>'Form Data'!I53</f>
        <v>4.6611580874453074</v>
      </c>
      <c r="J269" s="239">
        <f>'Form Data'!J53</f>
        <v>-8.0676414054484447E-2</v>
      </c>
      <c r="K269" s="96">
        <f>'Form Data'!K53</f>
        <v>-1.7013755758233939E-2</v>
      </c>
      <c r="L269" s="202">
        <f>'Form Data'!L53</f>
        <v>3765573858.3299074</v>
      </c>
      <c r="M269" s="201">
        <f>'Form Data'!M53</f>
        <v>17855802.954623222</v>
      </c>
      <c r="N269" s="96">
        <f>'Form Data'!N53</f>
        <v>4.7644467088480595E-3</v>
      </c>
      <c r="O269" s="200">
        <f>'Form Data'!O53</f>
        <v>888199094.92095852</v>
      </c>
      <c r="P269" s="199">
        <f>'Form Data'!P53</f>
        <v>8514089.432772994</v>
      </c>
      <c r="Q269" s="96">
        <f>'Form Data'!Q53</f>
        <v>9.6785660545027231E-3</v>
      </c>
    </row>
    <row r="270" spans="2:17">
      <c r="B270" s="494"/>
      <c r="C270" s="220" t="s">
        <v>135</v>
      </c>
      <c r="D270" s="99">
        <f>'Form Data'!D54</f>
        <v>560023560.18402684</v>
      </c>
      <c r="E270" s="98">
        <f>'Form Data'!E54</f>
        <v>5014346.6772150993</v>
      </c>
      <c r="F270" s="96">
        <f>'Form Data'!F54</f>
        <v>9.0347088934471485E-3</v>
      </c>
      <c r="G270" s="203">
        <f>'Form Data'!G54</f>
        <v>12.384470403046866</v>
      </c>
      <c r="H270" s="97">
        <f>'Form Data'!H54</f>
        <v>-0.18039694092773217</v>
      </c>
      <c r="I270" s="238">
        <f>'Form Data'!I54</f>
        <v>4.4110068374902367</v>
      </c>
      <c r="J270" s="239">
        <f>'Form Data'!J54</f>
        <v>-9.0332064530212364E-2</v>
      </c>
      <c r="K270" s="96">
        <f>'Form Data'!K54</f>
        <v>-2.006782126306161E-2</v>
      </c>
      <c r="L270" s="202">
        <f>'Form Data'!L54</f>
        <v>2470267753.1273675</v>
      </c>
      <c r="M270" s="201">
        <f>'Form Data'!M54</f>
        <v>-28016810.610617638</v>
      </c>
      <c r="N270" s="96">
        <f>'Form Data'!N54</f>
        <v>-1.1214419292852013E-2</v>
      </c>
      <c r="O270" s="200">
        <f>'Form Data'!O54</f>
        <v>771289622.5819279</v>
      </c>
      <c r="P270" s="199">
        <f>'Form Data'!P54</f>
        <v>4433104.013338089</v>
      </c>
      <c r="Q270" s="96">
        <f>'Form Data'!Q54</f>
        <v>5.7808780469296873E-3</v>
      </c>
    </row>
    <row r="271" spans="2:17">
      <c r="B271" s="494"/>
      <c r="C271" s="220" t="s">
        <v>134</v>
      </c>
      <c r="D271" s="99">
        <f>'Form Data'!D55</f>
        <v>980699873.00296426</v>
      </c>
      <c r="E271" s="98">
        <f>'Form Data'!E55</f>
        <v>34783351.244510174</v>
      </c>
      <c r="F271" s="96">
        <f>'Form Data'!F55</f>
        <v>3.6772115133212914E-2</v>
      </c>
      <c r="G271" s="203">
        <f>'Form Data'!G55</f>
        <v>21.68738855823489</v>
      </c>
      <c r="H271" s="97">
        <f>'Form Data'!H55</f>
        <v>0.2727609716552557</v>
      </c>
      <c r="I271" s="238">
        <f>'Form Data'!I55</f>
        <v>5.306766377964955</v>
      </c>
      <c r="J271" s="239">
        <f>'Form Data'!J55</f>
        <v>-7.8947753905585394E-2</v>
      </c>
      <c r="K271" s="96">
        <f>'Form Data'!K55</f>
        <v>-1.4658734565654646E-2</v>
      </c>
      <c r="L271" s="202">
        <f>'Form Data'!L55</f>
        <v>5204345112.9266319</v>
      </c>
      <c r="M271" s="201">
        <f>'Form Data'!M55</f>
        <v>109909134.12229824</v>
      </c>
      <c r="N271" s="96">
        <f>'Form Data'!N55</f>
        <v>2.1574347892402795E-2</v>
      </c>
      <c r="O271" s="200">
        <f>'Form Data'!O55</f>
        <v>1360894776.3770833</v>
      </c>
      <c r="P271" s="199">
        <f>'Form Data'!P55</f>
        <v>61038195.776943922</v>
      </c>
      <c r="Q271" s="96">
        <f>'Form Data'!Q55</f>
        <v>4.6957638779474266E-2</v>
      </c>
    </row>
    <row r="272" spans="2:17">
      <c r="B272" s="494"/>
      <c r="C272" s="220" t="s">
        <v>133</v>
      </c>
      <c r="D272" s="99">
        <f>'Form Data'!D56</f>
        <v>251772161.5782479</v>
      </c>
      <c r="E272" s="98">
        <f>'Form Data'!E56</f>
        <v>-283745.34828424454</v>
      </c>
      <c r="F272" s="96">
        <f>'Form Data'!F56</f>
        <v>-1.1257238592188559E-3</v>
      </c>
      <c r="G272" s="203">
        <f>'Form Data'!G56</f>
        <v>5.5677387614769831</v>
      </c>
      <c r="H272" s="97">
        <f>'Form Data'!H56</f>
        <v>-0.13856116422364551</v>
      </c>
      <c r="I272" s="238">
        <f>'Form Data'!I56</f>
        <v>7.0066610062096926</v>
      </c>
      <c r="J272" s="239">
        <f>'Form Data'!J56</f>
        <v>7.9828232516893749E-2</v>
      </c>
      <c r="K272" s="96">
        <f>'Form Data'!K56</f>
        <v>1.1524492524212638E-2</v>
      </c>
      <c r="L272" s="202">
        <f>'Form Data'!L56</f>
        <v>1764082186.9794357</v>
      </c>
      <c r="M272" s="201">
        <f>'Form Data'!M56</f>
        <v>18133070.077871084</v>
      </c>
      <c r="N272" s="96">
        <f>'Form Data'!N56</f>
        <v>1.0385795268793858E-2</v>
      </c>
      <c r="O272" s="200">
        <f>'Form Data'!O56</f>
        <v>402054170.76230276</v>
      </c>
      <c r="P272" s="199">
        <f>'Form Data'!P56</f>
        <v>-6806931.3484371305</v>
      </c>
      <c r="Q272" s="96">
        <f>'Form Data'!Q56</f>
        <v>-1.6648517829885114E-2</v>
      </c>
    </row>
    <row r="273" spans="2:17">
      <c r="B273" s="494"/>
      <c r="C273" s="220" t="s">
        <v>132</v>
      </c>
      <c r="D273" s="99">
        <f>'Form Data'!D57</f>
        <v>47898410.669208206</v>
      </c>
      <c r="E273" s="98">
        <f>'Form Data'!E57</f>
        <v>-1050177.0438699871</v>
      </c>
      <c r="F273" s="96">
        <f>'Form Data'!F57</f>
        <v>-2.1454695486329597E-2</v>
      </c>
      <c r="G273" s="203">
        <f>'Form Data'!G57</f>
        <v>1.0592348098549025</v>
      </c>
      <c r="H273" s="97">
        <f>'Form Data'!H57</f>
        <v>-4.891348088006553E-2</v>
      </c>
      <c r="I273" s="238">
        <f>'Form Data'!I57</f>
        <v>7.8118179370660963</v>
      </c>
      <c r="J273" s="239">
        <f>'Form Data'!J57</f>
        <v>-0.13061523829623578</v>
      </c>
      <c r="K273" s="96">
        <f>'Form Data'!K57</f>
        <v>-1.6445242334730395E-2</v>
      </c>
      <c r="L273" s="202">
        <f>'Form Data'!L57</f>
        <v>374173663.62267876</v>
      </c>
      <c r="M273" s="201">
        <f>'Form Data'!M57</f>
        <v>-14597223.316806495</v>
      </c>
      <c r="N273" s="96">
        <f>'Form Data'!N57</f>
        <v>-3.7547110154569394E-2</v>
      </c>
      <c r="O273" s="200">
        <f>'Form Data'!O57</f>
        <v>104518309.01236446</v>
      </c>
      <c r="P273" s="199">
        <f>'Form Data'!P57</f>
        <v>-2349899.4345835745</v>
      </c>
      <c r="Q273" s="96">
        <f>'Form Data'!Q57</f>
        <v>-2.1988760443664792E-2</v>
      </c>
    </row>
    <row r="274" spans="2:17">
      <c r="B274" s="499"/>
      <c r="C274" s="216" t="s">
        <v>131</v>
      </c>
      <c r="D274" s="99">
        <f>'Form Data'!D58</f>
        <v>218704208.83662987</v>
      </c>
      <c r="E274" s="98">
        <f>'Form Data'!E58</f>
        <v>11760541.766103446</v>
      </c>
      <c r="F274" s="96">
        <f>'Form Data'!F58</f>
        <v>5.6829677044890933E-2</v>
      </c>
      <c r="G274" s="203">
        <f>'Form Data'!G58</f>
        <v>4.8364675951650735</v>
      </c>
      <c r="H274" s="97">
        <f>'Form Data'!H58</f>
        <v>0.1514647859551399</v>
      </c>
      <c r="I274" s="238">
        <f>'Form Data'!I58</f>
        <v>5.1248536916814773</v>
      </c>
      <c r="J274" s="239">
        <f>'Form Data'!J58</f>
        <v>-0.18482514647523107</v>
      </c>
      <c r="K274" s="96">
        <f>'Form Data'!K58</f>
        <v>-3.4809100909650198E-2</v>
      </c>
      <c r="L274" s="202">
        <f>'Form Data'!L58</f>
        <v>1120827072.0426793</v>
      </c>
      <c r="M274" s="201">
        <f>'Form Data'!M58</f>
        <v>22022662.307757854</v>
      </c>
      <c r="N274" s="96">
        <f>'Form Data'!N58</f>
        <v>2.0042386172322207E-2</v>
      </c>
      <c r="O274" s="200">
        <f>'Form Data'!O58</f>
        <v>224127625.7975376</v>
      </c>
      <c r="P274" s="199">
        <f>'Form Data'!P58</f>
        <v>-1151839.3985858858</v>
      </c>
      <c r="Q274" s="96">
        <f>'Form Data'!Q58</f>
        <v>-5.1129356045972454E-3</v>
      </c>
    </row>
    <row r="275" spans="2:17" ht="15" thickBot="1">
      <c r="B275" s="494"/>
      <c r="C275" s="228" t="s">
        <v>130</v>
      </c>
      <c r="D275" s="94">
        <f>'Form Data'!D59</f>
        <v>78877358.920990735</v>
      </c>
      <c r="E275" s="93">
        <f>'Form Data'!E59</f>
        <v>209751.56051674485</v>
      </c>
      <c r="F275" s="91">
        <f>'Form Data'!F59</f>
        <v>2.6663015128401261E-3</v>
      </c>
      <c r="G275" s="215">
        <f>'Form Data'!G59</f>
        <v>1.7443093228194089</v>
      </c>
      <c r="H275" s="92">
        <f>'Form Data'!H59</f>
        <v>-3.6648590485761634E-2</v>
      </c>
      <c r="I275" s="240">
        <f>'Form Data'!I59</f>
        <v>3.1750411423279843</v>
      </c>
      <c r="J275" s="241">
        <f>'Form Data'!J59</f>
        <v>-1.0159166067862824E-2</v>
      </c>
      <c r="K275" s="91">
        <f>'Form Data'!K59</f>
        <v>-3.1894904823047861E-3</v>
      </c>
      <c r="L275" s="214">
        <f>'Form Data'!L59</f>
        <v>250438859.77231684</v>
      </c>
      <c r="M275" s="213">
        <f>'Form Data'!M59</f>
        <v>-133227.45302832127</v>
      </c>
      <c r="N275" s="91">
        <f>'Form Data'!N59</f>
        <v>-5.3169311276282259E-4</v>
      </c>
      <c r="O275" s="212">
        <f>'Form Data'!O59</f>
        <v>60405466.856011413</v>
      </c>
      <c r="P275" s="211">
        <f>'Form Data'!P59</f>
        <v>473044.01142907888</v>
      </c>
      <c r="Q275" s="91">
        <f>'Form Data'!Q59</f>
        <v>7.8929565830466054E-3</v>
      </c>
    </row>
    <row r="276" spans="2:17">
      <c r="B276" s="493" t="s">
        <v>68</v>
      </c>
      <c r="C276" s="210" t="s">
        <v>129</v>
      </c>
      <c r="D276" s="104">
        <f>Package!D17</f>
        <v>1800480858.9468901</v>
      </c>
      <c r="E276" s="103">
        <f>Package!E17</f>
        <v>44269710.305996418</v>
      </c>
      <c r="F276" s="101">
        <f>Package!F17</f>
        <v>2.5207510122149095E-2</v>
      </c>
      <c r="G276" s="209">
        <f>Package!G17</f>
        <v>39.816185414686686</v>
      </c>
      <c r="H276" s="102">
        <f>Package!H17</f>
        <v>5.7277681867127228E-2</v>
      </c>
      <c r="I276" s="242">
        <f>Package!I17</f>
        <v>4.7504116932869254</v>
      </c>
      <c r="J276" s="243">
        <f>Package!J17</f>
        <v>-0.1144822465243216</v>
      </c>
      <c r="K276" s="101">
        <f>Package!K17</f>
        <v>-2.3532321144243362E-2</v>
      </c>
      <c r="L276" s="208">
        <f>Package!L17</f>
        <v>8553025325.8805943</v>
      </c>
      <c r="M276" s="207">
        <f>Package!M17</f>
        <v>9244351.8285608292</v>
      </c>
      <c r="N276" s="101">
        <f>Package!N17</f>
        <v>1.0819977544645012E-3</v>
      </c>
      <c r="O276" s="206">
        <f>Package!O17</f>
        <v>2371330089.1089435</v>
      </c>
      <c r="P276" s="205">
        <f>Package!P17</f>
        <v>35952455.772984028</v>
      </c>
      <c r="Q276" s="101">
        <f>Package!Q17</f>
        <v>1.5394707588094825E-2</v>
      </c>
    </row>
    <row r="277" spans="2:17">
      <c r="B277" s="494"/>
      <c r="C277" s="204" t="s">
        <v>128</v>
      </c>
      <c r="D277" s="99">
        <f>Package!D18</f>
        <v>12866833.225676086</v>
      </c>
      <c r="E277" s="98">
        <f>Package!E18</f>
        <v>122591.28495984524</v>
      </c>
      <c r="F277" s="96">
        <f>Package!F18</f>
        <v>9.6193469592084253E-3</v>
      </c>
      <c r="G277" s="203">
        <f>Package!G18</f>
        <v>0.28453966331695507</v>
      </c>
      <c r="H277" s="97">
        <f>Package!H18</f>
        <v>-3.9775459251066847E-3</v>
      </c>
      <c r="I277" s="238">
        <f>Package!I18</f>
        <v>11.056704248080294</v>
      </c>
      <c r="J277" s="239">
        <f>Package!J18</f>
        <v>0.30897124720031144</v>
      </c>
      <c r="K277" s="96">
        <f>Package!K18</f>
        <v>2.8747573760439907E-2</v>
      </c>
      <c r="L277" s="202">
        <f>Package!L18</f>
        <v>142264769.58567345</v>
      </c>
      <c r="M277" s="201">
        <f>Package!M18</f>
        <v>5293059.9082387686</v>
      </c>
      <c r="N277" s="96">
        <f>Package!N18</f>
        <v>3.8643453605885524E-2</v>
      </c>
      <c r="O277" s="200">
        <f>Package!O18</f>
        <v>17770821.950631402</v>
      </c>
      <c r="P277" s="199">
        <f>Package!P18</f>
        <v>-145155.2253116034</v>
      </c>
      <c r="Q277" s="96">
        <f>Package!Q18</f>
        <v>-8.1019987850014189E-3</v>
      </c>
    </row>
    <row r="278" spans="2:17">
      <c r="B278" s="494"/>
      <c r="C278" s="204" t="s">
        <v>127</v>
      </c>
      <c r="D278" s="99">
        <f>Package!D19</f>
        <v>20586504.337300796</v>
      </c>
      <c r="E278" s="98">
        <f>Package!E19</f>
        <v>-375541.67870673165</v>
      </c>
      <c r="F278" s="96">
        <f>Package!F19</f>
        <v>-1.7915316015428635E-2</v>
      </c>
      <c r="G278" s="203">
        <f>Package!G19</f>
        <v>0.45525397821427133</v>
      </c>
      <c r="H278" s="97">
        <f>Package!H19</f>
        <v>-1.9306301218266764E-2</v>
      </c>
      <c r="I278" s="238">
        <f>Package!I19</f>
        <v>6.6983157696101534</v>
      </c>
      <c r="J278" s="239">
        <f>Package!J19</f>
        <v>0.11006633507922459</v>
      </c>
      <c r="K278" s="96">
        <f>Package!K19</f>
        <v>1.6706461431520027E-2</v>
      </c>
      <c r="L278" s="202">
        <f>Package!L19</f>
        <v>137894906.64368975</v>
      </c>
      <c r="M278" s="201">
        <f>Package!M19</f>
        <v>-208281.16788315773</v>
      </c>
      <c r="N278" s="96">
        <f>Package!N19</f>
        <v>-1.5081561199538362E-3</v>
      </c>
      <c r="O278" s="200">
        <f>Package!O19</f>
        <v>40491562.332018085</v>
      </c>
      <c r="P278" s="199">
        <f>Package!P19</f>
        <v>-555718.12713931501</v>
      </c>
      <c r="Q278" s="96">
        <f>Package!Q19</f>
        <v>-1.3538488321833211E-2</v>
      </c>
    </row>
    <row r="279" spans="2:17">
      <c r="B279" s="494"/>
      <c r="C279" s="204" t="s">
        <v>126</v>
      </c>
      <c r="D279" s="99">
        <f>Package!D20</f>
        <v>484928729.94293696</v>
      </c>
      <c r="E279" s="98">
        <f>Package!E20</f>
        <v>8588316.1169084907</v>
      </c>
      <c r="F279" s="96">
        <f>Package!F20</f>
        <v>1.8029786823935457E-2</v>
      </c>
      <c r="G279" s="203">
        <f>Package!G20</f>
        <v>10.723808658321339</v>
      </c>
      <c r="H279" s="97">
        <f>Package!H20</f>
        <v>-6.0073779379045789E-2</v>
      </c>
      <c r="I279" s="238">
        <f>Package!I20</f>
        <v>7.2262596000039361</v>
      </c>
      <c r="J279" s="239">
        <f>Package!J20</f>
        <v>-1.346894779004959E-2</v>
      </c>
      <c r="K279" s="96">
        <f>Package!K20</f>
        <v>-1.860421658233817E-3</v>
      </c>
      <c r="L279" s="202">
        <f>Package!L20</f>
        <v>3504220890.0678644</v>
      </c>
      <c r="M279" s="201">
        <f>Package!M20</f>
        <v>55645597.623565197</v>
      </c>
      <c r="N279" s="96">
        <f>Package!N20</f>
        <v>1.6135822159801076E-2</v>
      </c>
      <c r="O279" s="200">
        <f>Package!O20</f>
        <v>765874831.13689435</v>
      </c>
      <c r="P279" s="199">
        <f>Package!P20</f>
        <v>12618537.82810092</v>
      </c>
      <c r="Q279" s="96">
        <f>Package!Q20</f>
        <v>1.6751984603636118E-2</v>
      </c>
    </row>
    <row r="280" spans="2:17">
      <c r="B280" s="494"/>
      <c r="C280" s="204" t="s">
        <v>125</v>
      </c>
      <c r="D280" s="99">
        <f>Package!D21</f>
        <v>689133841.19346225</v>
      </c>
      <c r="E280" s="98">
        <f>Package!E21</f>
        <v>12259448.013267279</v>
      </c>
      <c r="F280" s="96">
        <f>Package!F21</f>
        <v>1.8111850790614285E-2</v>
      </c>
      <c r="G280" s="203">
        <f>Package!G21</f>
        <v>15.239640377261857</v>
      </c>
      <c r="H280" s="97">
        <f>Package!H21</f>
        <v>-8.4135790533368393E-2</v>
      </c>
      <c r="I280" s="238">
        <f>Package!I21</f>
        <v>5.2808330721633103</v>
      </c>
      <c r="J280" s="239">
        <f>Package!J21</f>
        <v>-5.523404883812244E-2</v>
      </c>
      <c r="K280" s="96">
        <f>Package!K21</f>
        <v>-1.0351078347709489E-2</v>
      </c>
      <c r="L280" s="202">
        <f>Package!L21</f>
        <v>3639200779.721374</v>
      </c>
      <c r="M280" s="201">
        <f>Package!M21</f>
        <v>27353585.224739075</v>
      </c>
      <c r="N280" s="96">
        <f>Package!N21</f>
        <v>7.5732952563490738E-3</v>
      </c>
      <c r="O280" s="200">
        <f>Package!O21</f>
        <v>760868871.16385472</v>
      </c>
      <c r="P280" s="199">
        <f>Package!P21</f>
        <v>9435216.4844747782</v>
      </c>
      <c r="Q280" s="96">
        <f>Package!Q21</f>
        <v>1.2556286806851332E-2</v>
      </c>
    </row>
    <row r="281" spans="2:17">
      <c r="B281" s="494"/>
      <c r="C281" s="204" t="s">
        <v>124</v>
      </c>
      <c r="D281" s="99">
        <f>Package!D22</f>
        <v>805109702.42558146</v>
      </c>
      <c r="E281" s="98">
        <f>Package!E22</f>
        <v>38765858.936029077</v>
      </c>
      <c r="F281" s="96">
        <f>Package!F22</f>
        <v>5.0585464038581496E-2</v>
      </c>
      <c r="G281" s="203">
        <f>Package!G22</f>
        <v>17.804353226887461</v>
      </c>
      <c r="H281" s="97">
        <f>Package!H22</f>
        <v>0.45507595547568513</v>
      </c>
      <c r="I281" s="238">
        <f>Package!I22</f>
        <v>5.8278456920176467</v>
      </c>
      <c r="J281" s="239">
        <f>Package!J22</f>
        <v>-7.8286846799104026E-2</v>
      </c>
      <c r="K281" s="96">
        <f>Package!K22</f>
        <v>-1.3255179473975741E-2</v>
      </c>
      <c r="L281" s="202">
        <f>Package!L22</f>
        <v>4692055110.882534</v>
      </c>
      <c r="M281" s="201">
        <f>Package!M22</f>
        <v>165926800.92699718</v>
      </c>
      <c r="N281" s="96">
        <f>Package!N22</f>
        <v>3.6659765159999892E-2</v>
      </c>
      <c r="O281" s="200">
        <f>Package!O22</f>
        <v>1115666670.9376085</v>
      </c>
      <c r="P281" s="199">
        <f>Package!P22</f>
        <v>42892612.198025942</v>
      </c>
      <c r="Q281" s="96">
        <f>Package!Q22</f>
        <v>3.9982894672547432E-2</v>
      </c>
    </row>
    <row r="282" spans="2:17" ht="15" thickBot="1">
      <c r="B282" s="495"/>
      <c r="C282" s="198" t="s">
        <v>123</v>
      </c>
      <c r="D282" s="197">
        <f>Package!D23</f>
        <v>59244079.483687758</v>
      </c>
      <c r="E282" s="139">
        <f>Package!E23</f>
        <v>7345903.2080385834</v>
      </c>
      <c r="F282" s="137">
        <f>Package!F23</f>
        <v>0.14154453460988589</v>
      </c>
      <c r="G282" s="196">
        <f>Package!G23</f>
        <v>1.3101351462434672</v>
      </c>
      <c r="H282" s="138">
        <f>Package!H23</f>
        <v>0.13521104691635166</v>
      </c>
      <c r="I282" s="244">
        <f>Package!I23</f>
        <v>7.0282703919970144</v>
      </c>
      <c r="J282" s="245">
        <f>Package!J23</f>
        <v>-0.32080581438421429</v>
      </c>
      <c r="K282" s="137">
        <f>Package!K23</f>
        <v>-4.3652536097755726E-2</v>
      </c>
      <c r="L282" s="195">
        <f>Package!L23</f>
        <v>416383409.73632044</v>
      </c>
      <c r="M282" s="194">
        <f>Package!M23</f>
        <v>34979757.314368308</v>
      </c>
      <c r="N282" s="137">
        <f>Package!N23</f>
        <v>9.1713220605632056E-2</v>
      </c>
      <c r="O282" s="193">
        <f>Package!O23</f>
        <v>75637205.754399598</v>
      </c>
      <c r="P282" s="192">
        <f>Package!P23</f>
        <v>10039232.322375298</v>
      </c>
      <c r="Q282" s="137">
        <f>Package!Q23</f>
        <v>0.15304180597558278</v>
      </c>
    </row>
    <row r="283" spans="2:17">
      <c r="B283" s="493" t="s">
        <v>122</v>
      </c>
      <c r="C283" s="219" t="s">
        <v>12</v>
      </c>
      <c r="D283" s="136">
        <f>'NB &amp; PL'!D7</f>
        <v>1910136469.0486858</v>
      </c>
      <c r="E283" s="119">
        <f>'NB &amp; PL'!E7</f>
        <v>40544050.155258894</v>
      </c>
      <c r="F283" s="117">
        <f>'NB &amp; PL'!F7</f>
        <v>2.1686036884582618E-2</v>
      </c>
      <c r="G283" s="181">
        <f>'NB &amp; PL'!G7</f>
        <v>42.241130996239505</v>
      </c>
      <c r="H283" s="118">
        <f>'NB &amp; PL'!H7</f>
        <v>-8.4618124694991081E-2</v>
      </c>
      <c r="I283" s="246">
        <f>'NB &amp; PL'!I7</f>
        <v>6.6720249887607235</v>
      </c>
      <c r="J283" s="247">
        <f>'NB &amp; PL'!J7</f>
        <v>-5.2226786870359199E-2</v>
      </c>
      <c r="K283" s="117">
        <f>'NB &amp; PL'!K7</f>
        <v>-7.7669291116717037E-3</v>
      </c>
      <c r="L283" s="180">
        <f>'NB &amp; PL'!L7</f>
        <v>12744478253.436007</v>
      </c>
      <c r="M283" s="179">
        <f>'NB &amp; PL'!M7</f>
        <v>172868110.98546982</v>
      </c>
      <c r="N283" s="117">
        <f>'NB &amp; PL'!N7</f>
        <v>1.375067386171532E-2</v>
      </c>
      <c r="O283" s="178">
        <f>'NB &amp; PL'!O7</f>
        <v>2599844616.8569679</v>
      </c>
      <c r="P283" s="177">
        <f>'NB &amp; PL'!P7</f>
        <v>30851759.794828415</v>
      </c>
      <c r="Q283" s="117">
        <f>'NB &amp; PL'!Q7</f>
        <v>1.2009282046081673E-2</v>
      </c>
    </row>
    <row r="284" spans="2:17" ht="15" thickBot="1">
      <c r="B284" s="495"/>
      <c r="C284" s="217" t="s">
        <v>11</v>
      </c>
      <c r="D284" s="134">
        <f>'NB &amp; PL'!D8</f>
        <v>2305666453.647459</v>
      </c>
      <c r="E284" s="113">
        <f>'NB &amp; PL'!E8</f>
        <v>67671163.185791969</v>
      </c>
      <c r="F284" s="111">
        <f>'NB &amp; PL'!F8</f>
        <v>3.0237401961570865E-2</v>
      </c>
      <c r="G284" s="171">
        <f>'NB &amp; PL'!G8</f>
        <v>50.987958337166802</v>
      </c>
      <c r="H284" s="112">
        <f>'NB &amp; PL'!H8</f>
        <v>0.32192747361681029</v>
      </c>
      <c r="I284" s="234">
        <f>'NB &amp; PL'!I8</f>
        <v>4.3231516265383245</v>
      </c>
      <c r="J284" s="235">
        <f>'NB &amp; PL'!J8</f>
        <v>-5.4953420618077509E-2</v>
      </c>
      <c r="K284" s="111">
        <f>'NB &amp; PL'!K8</f>
        <v>-1.2551873476350228E-2</v>
      </c>
      <c r="L284" s="170">
        <f>'NB &amp; PL'!L8</f>
        <v>9967745679.3408623</v>
      </c>
      <c r="M284" s="169">
        <f>'NB &amp; PL'!M8</f>
        <v>169567202.65838051</v>
      </c>
      <c r="N284" s="111">
        <f>'NB &amp; PL'!N8</f>
        <v>1.7305992441545466E-2</v>
      </c>
      <c r="O284" s="168">
        <f>'NB &amp; PL'!O8</f>
        <v>2945300148.5365648</v>
      </c>
      <c r="P284" s="167">
        <f>'NB &amp; PL'!P8</f>
        <v>73030250.407773495</v>
      </c>
      <c r="Q284" s="111">
        <f>'NB &amp; PL'!Q8</f>
        <v>2.5425970747160909E-2</v>
      </c>
    </row>
    <row r="285" spans="2:17">
      <c r="B285" s="493" t="s">
        <v>121</v>
      </c>
      <c r="C285" s="120" t="s">
        <v>120</v>
      </c>
      <c r="D285" s="166">
        <f>Sodium!D11</f>
        <v>4509695747.124033</v>
      </c>
      <c r="E285" s="165">
        <f>Sodium!E11</f>
        <v>104927997.56705856</v>
      </c>
      <c r="F285" s="158">
        <f>Sodium!F11</f>
        <v>2.3821459730223479E-2</v>
      </c>
      <c r="G285" s="164">
        <f>Sodium!G11</f>
        <v>99.728292660850244</v>
      </c>
      <c r="H285" s="163">
        <f>Sodium!H11</f>
        <v>8.6463787590815855E-3</v>
      </c>
      <c r="I285" s="248">
        <f>Sodium!I11</f>
        <v>5.6064976838158289</v>
      </c>
      <c r="J285" s="249">
        <f>Sodium!J11</f>
        <v>-7.2629096538440407E-2</v>
      </c>
      <c r="K285" s="158">
        <f>Sodium!K11</f>
        <v>-1.2788778864681329E-2</v>
      </c>
      <c r="L285" s="162">
        <f>Sodium!L11</f>
        <v>25283598760.964985</v>
      </c>
      <c r="M285" s="161">
        <f>Sodium!M11</f>
        <v>268364273.21516418</v>
      </c>
      <c r="N285" s="158">
        <f>Sodium!N11</f>
        <v>1.0728033484818402E-2</v>
      </c>
      <c r="O285" s="160">
        <f>Sodium!O11</f>
        <v>5996772896.8523045</v>
      </c>
      <c r="P285" s="159">
        <f>Sodium!P11</f>
        <v>88950458.014108658</v>
      </c>
      <c r="Q285" s="158">
        <f>Sodium!Q11</f>
        <v>1.5056386500268824E-2</v>
      </c>
    </row>
    <row r="286" spans="2:17">
      <c r="B286" s="494"/>
      <c r="C286" s="100" t="s">
        <v>119</v>
      </c>
      <c r="D286" s="157">
        <f>Sodium!D12</f>
        <v>4224057.6292976597</v>
      </c>
      <c r="E286" s="156">
        <f>Sodium!E12</f>
        <v>-187237.05735184625</v>
      </c>
      <c r="F286" s="149">
        <f>Sodium!F12</f>
        <v>-4.2444921650441295E-2</v>
      </c>
      <c r="G286" s="155">
        <f>Sodium!G12</f>
        <v>9.3411635527639106E-2</v>
      </c>
      <c r="H286" s="154">
        <f>Sodium!H12</f>
        <v>-6.4557742451010619E-3</v>
      </c>
      <c r="I286" s="250">
        <f>Sodium!I12</f>
        <v>10.246377003889926</v>
      </c>
      <c r="J286" s="251">
        <f>Sodium!J12</f>
        <v>-0.24902682478500715</v>
      </c>
      <c r="K286" s="149">
        <f>Sodium!K12</f>
        <v>-2.3727226588902708E-2</v>
      </c>
      <c r="L286" s="153">
        <f>Sodium!L12</f>
        <v>43281286.955941334</v>
      </c>
      <c r="M286" s="152">
        <f>Sodium!M12</f>
        <v>-3017032.1877332777</v>
      </c>
      <c r="N286" s="149">
        <f>Sodium!N12</f>
        <v>-6.5165047965795794E-2</v>
      </c>
      <c r="O286" s="151">
        <f>Sodium!O12</f>
        <v>7267739.1700377567</v>
      </c>
      <c r="P286" s="150">
        <f>Sodium!P12</f>
        <v>-403964.50740919355</v>
      </c>
      <c r="Q286" s="149">
        <f>Sodium!Q12</f>
        <v>-5.2656427358730835E-2</v>
      </c>
    </row>
    <row r="287" spans="2:17">
      <c r="B287" s="494"/>
      <c r="C287" s="100" t="s">
        <v>118</v>
      </c>
      <c r="D287" s="157">
        <f>Sodium!D13</f>
        <v>7374879.3662914326</v>
      </c>
      <c r="E287" s="156">
        <f>Sodium!E13</f>
        <v>131563.14338569809</v>
      </c>
      <c r="F287" s="149">
        <f>Sodium!F13</f>
        <v>1.8163385297145028E-2</v>
      </c>
      <c r="G287" s="155">
        <f>Sodium!G13</f>
        <v>0.16308952289054485</v>
      </c>
      <c r="H287" s="154">
        <f>Sodium!H13</f>
        <v>-8.9209265096479307E-4</v>
      </c>
      <c r="I287" s="250">
        <f>Sodium!I13</f>
        <v>6.0549901866086673</v>
      </c>
      <c r="J287" s="251">
        <f>Sodium!J13</f>
        <v>-4.8162973116792074E-3</v>
      </c>
      <c r="K287" s="149">
        <f>Sodium!K13</f>
        <v>-7.9479391370982191E-4</v>
      </c>
      <c r="L287" s="153">
        <f>Sodium!L13</f>
        <v>44654822.19031737</v>
      </c>
      <c r="M287" s="152">
        <f>Sodium!M13</f>
        <v>761727.57766776532</v>
      </c>
      <c r="N287" s="149">
        <f>Sodium!N13</f>
        <v>1.7354155235348619E-2</v>
      </c>
      <c r="O287" s="151">
        <f>Sodium!O13</f>
        <v>17337828.783433564</v>
      </c>
      <c r="P287" s="150">
        <f>Sodium!P13</f>
        <v>99935.745386704803</v>
      </c>
      <c r="Q287" s="149">
        <f>Sodium!Q13</f>
        <v>5.7974454978999002E-3</v>
      </c>
    </row>
    <row r="288" spans="2:17" ht="15" thickBot="1">
      <c r="B288" s="495"/>
      <c r="C288" s="297" t="s">
        <v>117</v>
      </c>
      <c r="D288" s="148">
        <f>Sodium!D14</f>
        <v>687620.80193558126</v>
      </c>
      <c r="E288" s="147">
        <f>Sodium!E14</f>
        <v>-41416.457694675191</v>
      </c>
      <c r="F288" s="140">
        <f>Sodium!F14</f>
        <v>-5.6809795586689554E-2</v>
      </c>
      <c r="G288" s="146">
        <f>Sodium!G14</f>
        <v>1.5206180731561028E-2</v>
      </c>
      <c r="H288" s="145">
        <f>Sodium!H14</f>
        <v>-1.2985118629818358E-3</v>
      </c>
      <c r="I288" s="254">
        <f>Sodium!I14</f>
        <v>5.5410900711022721</v>
      </c>
      <c r="J288" s="255">
        <f>Sodium!J14</f>
        <v>0.22386692617756854</v>
      </c>
      <c r="K288" s="140">
        <f>Sodium!K14</f>
        <v>4.2102225179556328E-2</v>
      </c>
      <c r="L288" s="144">
        <f>Sodium!L14</f>
        <v>3810168.7982886313</v>
      </c>
      <c r="M288" s="143">
        <f>Sodium!M14</f>
        <v>-66284.992129848339</v>
      </c>
      <c r="N288" s="140">
        <f>Sodium!N14</f>
        <v>-1.7099389213328556E-2</v>
      </c>
      <c r="O288" s="142">
        <f>Sodium!O14</f>
        <v>894811.21247661102</v>
      </c>
      <c r="P288" s="141">
        <f>Sodium!P14</f>
        <v>-11150.88518020045</v>
      </c>
      <c r="Q288" s="140">
        <f>Sodium!Q14</f>
        <v>-1.2308335204134036E-2</v>
      </c>
    </row>
    <row r="289" spans="2:17">
      <c r="B289" s="496"/>
      <c r="C289" s="285" t="s">
        <v>114</v>
      </c>
      <c r="D289" s="286">
        <f>'Flavor Groups'!D27</f>
        <v>24090011.33318438</v>
      </c>
      <c r="E289" s="287">
        <f>'Flavor Groups'!E27</f>
        <v>-733394.19804192334</v>
      </c>
      <c r="F289" s="288">
        <f>'Flavor Groups'!F27</f>
        <v>-2.9544463474979649E-2</v>
      </c>
      <c r="G289" s="289">
        <f>'Flavor Groups'!G27</f>
        <v>0.53273121628463038</v>
      </c>
      <c r="H289" s="290">
        <f>'Flavor Groups'!H27</f>
        <v>-2.9246476941025668E-2</v>
      </c>
      <c r="I289" s="291">
        <f>'Flavor Groups'!I27</f>
        <v>7.4298891239765679</v>
      </c>
      <c r="J289" s="292">
        <f>'Flavor Groups'!J27</f>
        <v>0.10924087471116106</v>
      </c>
      <c r="K289" s="288">
        <f>'Flavor Groups'!K27</f>
        <v>1.4922295265603409E-2</v>
      </c>
      <c r="L289" s="293">
        <f>'Flavor Groups'!L27</f>
        <v>178986113.20089889</v>
      </c>
      <c r="M289" s="294">
        <f>'Flavor Groups'!M27</f>
        <v>-2737307.0420781672</v>
      </c>
      <c r="N289" s="288">
        <f>'Flavor Groups'!N27</f>
        <v>-1.5063039416813718E-2</v>
      </c>
      <c r="O289" s="295">
        <f>'Flavor Groups'!O27</f>
        <v>47427140.353372425</v>
      </c>
      <c r="P289" s="296">
        <f>'Flavor Groups'!P27</f>
        <v>-1393303.1810168624</v>
      </c>
      <c r="Q289" s="288">
        <f>'Flavor Groups'!Q27</f>
        <v>-2.8539338853720467E-2</v>
      </c>
    </row>
    <row r="290" spans="2:17">
      <c r="B290" s="496"/>
      <c r="C290" s="218" t="s">
        <v>113</v>
      </c>
      <c r="D290" s="135">
        <f>'Flavor Groups'!D28</f>
        <v>6682246.0465402547</v>
      </c>
      <c r="E290" s="116">
        <f>'Flavor Groups'!E28</f>
        <v>-40125.720714661293</v>
      </c>
      <c r="F290" s="114">
        <f>'Flavor Groups'!F28</f>
        <v>-5.9689826900255847E-3</v>
      </c>
      <c r="G290" s="176">
        <f>'Flavor Groups'!G28</f>
        <v>0.14777249436088116</v>
      </c>
      <c r="H290" s="115">
        <f>'Flavor Groups'!H28</f>
        <v>-4.4154467342650272E-3</v>
      </c>
      <c r="I290" s="232">
        <f>'Flavor Groups'!I28</f>
        <v>11.079028184123954</v>
      </c>
      <c r="J290" s="233">
        <f>'Flavor Groups'!J28</f>
        <v>9.4889431291978354E-2</v>
      </c>
      <c r="K290" s="114">
        <f>'Flavor Groups'!K28</f>
        <v>8.6387684485061313E-3</v>
      </c>
      <c r="L290" s="175">
        <f>'Flavor Groups'!L28</f>
        <v>74032792.282870352</v>
      </c>
      <c r="M290" s="174">
        <f>'Flavor Groups'!M28</f>
        <v>193328.04322205484</v>
      </c>
      <c r="N290" s="114">
        <f>'Flavor Groups'!N28</f>
        <v>2.6182210991483172E-3</v>
      </c>
      <c r="O290" s="173">
        <f>'Flavor Groups'!O28</f>
        <v>13471211.692306044</v>
      </c>
      <c r="P290" s="172">
        <f>'Flavor Groups'!P28</f>
        <v>-180532.30602399074</v>
      </c>
      <c r="Q290" s="114">
        <f>'Flavor Groups'!Q28</f>
        <v>-1.3224120379496903E-2</v>
      </c>
    </row>
    <row r="291" spans="2:17">
      <c r="B291" s="496"/>
      <c r="C291" s="218" t="s">
        <v>112</v>
      </c>
      <c r="D291" s="135">
        <f>'Flavor Groups'!D29</f>
        <v>2706321.3037110837</v>
      </c>
      <c r="E291" s="116">
        <f>'Flavor Groups'!E29</f>
        <v>-439837.38970022276</v>
      </c>
      <c r="F291" s="114">
        <f>'Flavor Groups'!F29</f>
        <v>-0.13980139991708979</v>
      </c>
      <c r="G291" s="176">
        <f>'Flavor Groups'!G29</f>
        <v>5.9848117954057971E-2</v>
      </c>
      <c r="H291" s="115">
        <f>'Flavor Groups'!H29</f>
        <v>-1.1377846703410431E-2</v>
      </c>
      <c r="I291" s="232">
        <f>'Flavor Groups'!I29</f>
        <v>11.647702817296897</v>
      </c>
      <c r="J291" s="233">
        <f>'Flavor Groups'!J29</f>
        <v>-1.3844511144949223E-2</v>
      </c>
      <c r="K291" s="114">
        <f>'Flavor Groups'!K29</f>
        <v>-1.1871933247814596E-3</v>
      </c>
      <c r="L291" s="175">
        <f>'Flavor Groups'!L29</f>
        <v>31522426.273746204</v>
      </c>
      <c r="M291" s="174">
        <f>'Flavor Groups'!M29</f>
        <v>-5166652.2322585098</v>
      </c>
      <c r="N291" s="114">
        <f>'Flavor Groups'!N29</f>
        <v>-0.14082262195309458</v>
      </c>
      <c r="O291" s="173">
        <f>'Flavor Groups'!O29</f>
        <v>8088932.782326621</v>
      </c>
      <c r="P291" s="172">
        <f>'Flavor Groups'!P29</f>
        <v>-714017.0153912669</v>
      </c>
      <c r="Q291" s="114">
        <f>'Flavor Groups'!Q29</f>
        <v>-8.1111108412360994E-2</v>
      </c>
    </row>
    <row r="292" spans="2:17">
      <c r="B292" s="496"/>
      <c r="C292" s="218" t="s">
        <v>111</v>
      </c>
      <c r="D292" s="135">
        <f>'Flavor Groups'!D30</f>
        <v>1432818.6315054367</v>
      </c>
      <c r="E292" s="116">
        <f>'Flavor Groups'!E30</f>
        <v>35810.329260254046</v>
      </c>
      <c r="F292" s="114">
        <f>'Flavor Groups'!F30</f>
        <v>2.5633583710778216E-2</v>
      </c>
      <c r="G292" s="176">
        <f>'Flavor Groups'!G30</f>
        <v>3.168563109913123E-2</v>
      </c>
      <c r="H292" s="115">
        <f>'Flavor Groups'!H30</f>
        <v>5.8725510965799976E-5</v>
      </c>
      <c r="I292" s="232">
        <f>'Flavor Groups'!I30</f>
        <v>8.9159912992897326</v>
      </c>
      <c r="J292" s="233">
        <f>'Flavor Groups'!J30</f>
        <v>-9.0873922790665418E-2</v>
      </c>
      <c r="K292" s="114">
        <f>'Flavor Groups'!K30</f>
        <v>-1.0089406308410979E-2</v>
      </c>
      <c r="L292" s="175">
        <f>'Flavor Groups'!L30</f>
        <v>12774998.451962695</v>
      </c>
      <c r="M292" s="174">
        <f>'Flavor Groups'!M30</f>
        <v>192332.95951297693</v>
      </c>
      <c r="N292" s="114">
        <f>'Flavor Groups'!N30</f>
        <v>1.5285549761168422E-2</v>
      </c>
      <c r="O292" s="173">
        <f>'Flavor Groups'!O30</f>
        <v>3256713.2014507153</v>
      </c>
      <c r="P292" s="172">
        <f>'Flavor Groups'!P30</f>
        <v>175063.60959194368</v>
      </c>
      <c r="Q292" s="114">
        <f>'Flavor Groups'!Q30</f>
        <v>5.6808408734865215E-2</v>
      </c>
    </row>
    <row r="293" spans="2:17">
      <c r="B293" s="496"/>
      <c r="C293" s="218" t="s">
        <v>110</v>
      </c>
      <c r="D293" s="135">
        <f>'Flavor Groups'!D31</f>
        <v>99899831.260036498</v>
      </c>
      <c r="E293" s="116">
        <f>'Flavor Groups'!E31</f>
        <v>-1818557.0312677175</v>
      </c>
      <c r="F293" s="114">
        <f>'Flavor Groups'!F31</f>
        <v>-1.7878350825414953E-2</v>
      </c>
      <c r="G293" s="176">
        <f>'Flavor Groups'!G31</f>
        <v>2.2092043825848062</v>
      </c>
      <c r="H293" s="115">
        <f>'Flavor Groups'!H31</f>
        <v>-9.3600731672003779E-2</v>
      </c>
      <c r="I293" s="232">
        <f>'Flavor Groups'!I31</f>
        <v>5.1471571700648777</v>
      </c>
      <c r="J293" s="233">
        <f>'Flavor Groups'!J31</f>
        <v>-9.0622960623333526E-2</v>
      </c>
      <c r="K293" s="114">
        <f>'Flavor Groups'!K31</f>
        <v>-1.7301787849469397E-2</v>
      </c>
      <c r="L293" s="175">
        <f>'Flavor Groups'!L31</f>
        <v>514200132.75836831</v>
      </c>
      <c r="M293" s="174">
        <f>'Flavor Groups'!M31</f>
        <v>-18578420.359453261</v>
      </c>
      <c r="N293" s="114">
        <f>'Flavor Groups'!N31</f>
        <v>-3.4870811241804488E-2</v>
      </c>
      <c r="O293" s="173">
        <f>'Flavor Groups'!O31</f>
        <v>123136810.75660306</v>
      </c>
      <c r="P293" s="172">
        <f>'Flavor Groups'!P31</f>
        <v>-1901883.9655304998</v>
      </c>
      <c r="Q293" s="114">
        <f>'Flavor Groups'!Q31</f>
        <v>-1.5210363238011636E-2</v>
      </c>
    </row>
    <row r="294" spans="2:17">
      <c r="B294" s="496"/>
      <c r="C294" s="218" t="s">
        <v>109</v>
      </c>
      <c r="D294" s="135">
        <f>'Flavor Groups'!D32</f>
        <v>163373784.01058999</v>
      </c>
      <c r="E294" s="116">
        <f>'Flavor Groups'!E32</f>
        <v>7171648.7979386747</v>
      </c>
      <c r="F294" s="114">
        <f>'Flavor Groups'!F32</f>
        <v>4.5912616931742298E-2</v>
      </c>
      <c r="G294" s="176">
        <f>'Flavor Groups'!G32</f>
        <v>3.6128797725010995</v>
      </c>
      <c r="H294" s="115">
        <f>'Flavor Groups'!H32</f>
        <v>7.6615760969589441E-2</v>
      </c>
      <c r="I294" s="232">
        <f>'Flavor Groups'!I32</f>
        <v>5.9279267750435816</v>
      </c>
      <c r="J294" s="233">
        <f>'Flavor Groups'!J32</f>
        <v>-0.15042974517742724</v>
      </c>
      <c r="K294" s="114">
        <f>'Flavor Groups'!K32</f>
        <v>-2.4748424130270927E-2</v>
      </c>
      <c r="L294" s="175">
        <f>'Flavor Groups'!L32</f>
        <v>968467828.57656336</v>
      </c>
      <c r="M294" s="174">
        <f>'Flavor Groups'!M32</f>
        <v>19015561.534300685</v>
      </c>
      <c r="N294" s="114">
        <f>'Flavor Groups'!N32</f>
        <v>2.0027927884714032E-2</v>
      </c>
      <c r="O294" s="173">
        <f>'Flavor Groups'!O32</f>
        <v>266369696.08512592</v>
      </c>
      <c r="P294" s="172">
        <f>'Flavor Groups'!P32</f>
        <v>10335956.107648998</v>
      </c>
      <c r="Q294" s="114">
        <f>'Flavor Groups'!Q32</f>
        <v>4.0369507974059374E-2</v>
      </c>
    </row>
    <row r="295" spans="2:17">
      <c r="B295" s="496"/>
      <c r="C295" s="218" t="s">
        <v>108</v>
      </c>
      <c r="D295" s="135">
        <f>'Flavor Groups'!D33</f>
        <v>4076813469.131556</v>
      </c>
      <c r="E295" s="116">
        <f>'Flavor Groups'!E33</f>
        <v>96107073.676587582</v>
      </c>
      <c r="F295" s="114">
        <f>'Flavor Groups'!F33</f>
        <v>2.4143220858066618E-2</v>
      </c>
      <c r="G295" s="176">
        <f>'Flavor Groups'!G33</f>
        <v>90.155449407541965</v>
      </c>
      <c r="H295" s="115">
        <f>'Flavor Groups'!H33</f>
        <v>3.6138633993743952E-2</v>
      </c>
      <c r="I295" s="232">
        <f>'Flavor Groups'!I33</f>
        <v>5.500910707031176</v>
      </c>
      <c r="J295" s="233">
        <f>'Flavor Groups'!J33</f>
        <v>-7.1418098675895436E-2</v>
      </c>
      <c r="K295" s="114">
        <f>'Flavor Groups'!K33</f>
        <v>-1.281656218899904E-2</v>
      </c>
      <c r="L295" s="175">
        <f>'Flavor Groups'!L33</f>
        <v>22426186862.914688</v>
      </c>
      <c r="M295" s="174">
        <f>'Flavor Groups'!M33</f>
        <v>244381948.45860291</v>
      </c>
      <c r="N295" s="114">
        <f>'Flavor Groups'!N33</f>
        <v>1.101722557749739E-2</v>
      </c>
      <c r="O295" s="173">
        <f>'Flavor Groups'!O33</f>
        <v>5277868209.8630838</v>
      </c>
      <c r="P295" s="172">
        <f>'Flavor Groups'!P33</f>
        <v>73366353.76813221</v>
      </c>
      <c r="Q295" s="114">
        <f>'Flavor Groups'!Q33</f>
        <v>1.4096710078451301E-2</v>
      </c>
    </row>
    <row r="296" spans="2:17">
      <c r="B296" s="496"/>
      <c r="C296" s="218" t="s">
        <v>107</v>
      </c>
      <c r="D296" s="135">
        <f>'Flavor Groups'!D34</f>
        <v>48913418.353915662</v>
      </c>
      <c r="E296" s="116">
        <f>'Flavor Groups'!E34</f>
        <v>648856.78170455992</v>
      </c>
      <c r="F296" s="114">
        <f>'Flavor Groups'!F34</f>
        <v>1.3443751700381071E-2</v>
      </c>
      <c r="G296" s="176">
        <f>'Flavor Groups'!G34</f>
        <v>1.0816808880627442</v>
      </c>
      <c r="H296" s="115">
        <f>'Flavor Groups'!H34</f>
        <v>-1.0981717911243694E-2</v>
      </c>
      <c r="I296" s="232">
        <f>'Flavor Groups'!I34</f>
        <v>7.2025652468239967</v>
      </c>
      <c r="J296" s="233">
        <f>'Flavor Groups'!J34</f>
        <v>-1.9716398798691692E-2</v>
      </c>
      <c r="K296" s="114">
        <f>'Flavor Groups'!K34</f>
        <v>-2.729940449032681E-3</v>
      </c>
      <c r="L296" s="175">
        <f>'Flavor Groups'!L34</f>
        <v>352302087.13927597</v>
      </c>
      <c r="M296" s="174">
        <f>'Flavor Groups'!M34</f>
        <v>3721829.9622696042</v>
      </c>
      <c r="N296" s="114">
        <f>'Flavor Groups'!N34</f>
        <v>1.067711060979477E-2</v>
      </c>
      <c r="O296" s="173">
        <f>'Flavor Groups'!O34</f>
        <v>91040115.487117529</v>
      </c>
      <c r="P296" s="172">
        <f>'Flavor Groups'!P34</f>
        <v>2211953.5854222924</v>
      </c>
      <c r="Q296" s="114">
        <f>'Flavor Groups'!Q34</f>
        <v>2.4901490001225372E-2</v>
      </c>
    </row>
    <row r="297" spans="2:17">
      <c r="B297" s="496"/>
      <c r="C297" s="218" t="s">
        <v>106</v>
      </c>
      <c r="D297" s="135">
        <f>'Flavor Groups'!D35</f>
        <v>27263593.601807766</v>
      </c>
      <c r="E297" s="116">
        <f>'Flavor Groups'!E35</f>
        <v>-206917.93407702073</v>
      </c>
      <c r="F297" s="114">
        <f>'Flavor Groups'!F35</f>
        <v>-7.5323655260923486E-3</v>
      </c>
      <c r="G297" s="176">
        <f>'Flavor Groups'!G35</f>
        <v>0.60291243448995979</v>
      </c>
      <c r="H297" s="115">
        <f>'Flavor Groups'!H35</f>
        <v>-1.8993157200330013E-2</v>
      </c>
      <c r="I297" s="232">
        <f>'Flavor Groups'!I35</f>
        <v>4.9676947745048929</v>
      </c>
      <c r="J297" s="233">
        <f>'Flavor Groups'!J35</f>
        <v>-9.6225015908466993E-2</v>
      </c>
      <c r="K297" s="114">
        <f>'Flavor Groups'!K35</f>
        <v>-1.9002081369976102E-2</v>
      </c>
      <c r="L297" s="175">
        <f>'Flavor Groups'!L35</f>
        <v>135437211.46992546</v>
      </c>
      <c r="M297" s="174">
        <f>'Flavor Groups'!M35</f>
        <v>-3671255.5494199991</v>
      </c>
      <c r="N297" s="114">
        <f>'Flavor Groups'!N35</f>
        <v>-2.6391316273433212E-2</v>
      </c>
      <c r="O297" s="173">
        <f>'Flavor Groups'!O35</f>
        <v>44941157.051983178</v>
      </c>
      <c r="P297" s="172">
        <f>'Flavor Groups'!P35</f>
        <v>-590562.88034652919</v>
      </c>
      <c r="Q297" s="114">
        <f>'Flavor Groups'!Q35</f>
        <v>-1.2970361787875296E-2</v>
      </c>
    </row>
    <row r="298" spans="2:17">
      <c r="B298" s="496"/>
      <c r="C298" s="218" t="s">
        <v>105</v>
      </c>
      <c r="D298" s="135">
        <f>'Flavor Groups'!D36</f>
        <v>7233094.3021891592</v>
      </c>
      <c r="E298" s="116">
        <f>'Flavor Groups'!E36</f>
        <v>2113952.192081078</v>
      </c>
      <c r="F298" s="114">
        <f>'Flavor Groups'!F36</f>
        <v>0.41295048010230873</v>
      </c>
      <c r="G298" s="176">
        <f>'Flavor Groups'!G36</f>
        <v>0.15995406028716491</v>
      </c>
      <c r="H298" s="115">
        <f>'Flavor Groups'!H36</f>
        <v>4.4061675146295901E-2</v>
      </c>
      <c r="I298" s="232">
        <f>'Flavor Groups'!I36</f>
        <v>6.1950544769733389</v>
      </c>
      <c r="J298" s="233">
        <f>'Flavor Groups'!J36</f>
        <v>-0.50889407626702532</v>
      </c>
      <c r="K298" s="114">
        <f>'Flavor Groups'!K36</f>
        <v>-7.5909603456167721E-2</v>
      </c>
      <c r="L298" s="175">
        <f>'Flavor Groups'!L36</f>
        <v>44809413.239147298</v>
      </c>
      <c r="M298" s="174">
        <f>'Flavor Groups'!M36</f>
        <v>10490947.896256402</v>
      </c>
      <c r="N298" s="114">
        <f>'Flavor Groups'!N36</f>
        <v>0.30569396945454069</v>
      </c>
      <c r="O298" s="173">
        <f>'Flavor Groups'!O36</f>
        <v>9039026.4660383221</v>
      </c>
      <c r="P298" s="172">
        <f>'Flavor Groups'!P36</f>
        <v>2074131.6655603079</v>
      </c>
      <c r="Q298" s="114">
        <f>'Flavor Groups'!Q36</f>
        <v>0.29779798905476018</v>
      </c>
    </row>
    <row r="299" spans="2:17">
      <c r="B299" s="496"/>
      <c r="C299" s="218" t="s">
        <v>104</v>
      </c>
      <c r="D299" s="135">
        <f>'Flavor Groups'!D37</f>
        <v>15925356.531175442</v>
      </c>
      <c r="E299" s="116">
        <f>'Flavor Groups'!E37</f>
        <v>-556298.00034015067</v>
      </c>
      <c r="F299" s="114">
        <f>'Flavor Groups'!F37</f>
        <v>-3.3752557989637437E-2</v>
      </c>
      <c r="G299" s="176">
        <f>'Flavor Groups'!G37</f>
        <v>0.35217644513652502</v>
      </c>
      <c r="H299" s="115">
        <f>'Flavor Groups'!H37</f>
        <v>-2.095214040391935E-2</v>
      </c>
      <c r="I299" s="232">
        <f>'Flavor Groups'!I37</f>
        <v>9.0544690329493864</v>
      </c>
      <c r="J299" s="233">
        <f>'Flavor Groups'!J37</f>
        <v>2.1170969681350016E-5</v>
      </c>
      <c r="K299" s="114">
        <f>'Flavor Groups'!K37</f>
        <v>2.338184503800445E-6</v>
      </c>
      <c r="L299" s="175">
        <f>'Flavor Groups'!L37</f>
        <v>144195647.5502063</v>
      </c>
      <c r="M299" s="174">
        <f>'Flavor Groups'!M37</f>
        <v>-5036634.0845631659</v>
      </c>
      <c r="N299" s="114">
        <f>'Flavor Groups'!N37</f>
        <v>-3.3750298724841622E-2</v>
      </c>
      <c r="O299" s="173">
        <f>'Flavor Groups'!O37</f>
        <v>31852349.887204584</v>
      </c>
      <c r="P299" s="172">
        <f>'Flavor Groups'!P37</f>
        <v>-1033134.6830244958</v>
      </c>
      <c r="Q299" s="114">
        <f>'Flavor Groups'!Q37</f>
        <v>-3.1416130749667683E-2</v>
      </c>
    </row>
    <row r="300" spans="2:17" ht="15" thickBot="1">
      <c r="B300" s="497"/>
      <c r="C300" s="217" t="s">
        <v>103</v>
      </c>
      <c r="D300" s="134">
        <f>'Flavor Groups'!D38</f>
        <v>4428800.2632542802</v>
      </c>
      <c r="E300" s="113">
        <f>'Flavor Groups'!E38</f>
        <v>-229687.85574192181</v>
      </c>
      <c r="F300" s="111">
        <f>'Flavor Groups'!F38</f>
        <v>-4.9305235920922411E-2</v>
      </c>
      <c r="G300" s="171">
        <f>'Flavor Groups'!G38</f>
        <v>9.7939354128700098E-2</v>
      </c>
      <c r="H300" s="112">
        <f>'Flavor Groups'!H38</f>
        <v>-7.5242738871807852E-3</v>
      </c>
      <c r="I300" s="234">
        <f>'Flavor Groups'!I38</f>
        <v>10.12424324286329</v>
      </c>
      <c r="J300" s="235">
        <f>'Flavor Groups'!J38</f>
        <v>2.2935056800148956E-2</v>
      </c>
      <c r="K300" s="111">
        <f>'Flavor Groups'!K38</f>
        <v>2.2705036196987482E-3</v>
      </c>
      <c r="L300" s="170">
        <f>'Flavor Groups'!L38</f>
        <v>44838251.139243305</v>
      </c>
      <c r="M300" s="169">
        <f>'Flavor Groups'!M38</f>
        <v>-2218573.0318509117</v>
      </c>
      <c r="N300" s="111">
        <f>'Flavor Groups'!N38</f>
        <v>-4.7146680017852188E-2</v>
      </c>
      <c r="O300" s="168">
        <f>'Flavor Groups'!O38</f>
        <v>8065246.6086852476</v>
      </c>
      <c r="P300" s="167">
        <f>'Flavor Groups'!P38</f>
        <v>-404629.49603787251</v>
      </c>
      <c r="Q300" s="111">
        <f>'Flavor Groups'!Q38</f>
        <v>-4.7772776252563591E-2</v>
      </c>
    </row>
    <row r="301" spans="2:17">
      <c r="B301" s="498" t="s">
        <v>102</v>
      </c>
      <c r="C301" s="120" t="s">
        <v>101</v>
      </c>
      <c r="D301" s="166">
        <f>'Cheddar Sharpness'!D13</f>
        <v>4521982304.9215584</v>
      </c>
      <c r="E301" s="165">
        <f>'Cheddar Sharpness'!E13</f>
        <v>104830907.19539738</v>
      </c>
      <c r="F301" s="158">
        <f>'Cheddar Sharpness'!F13</f>
        <v>2.3732695068899315E-2</v>
      </c>
      <c r="G301" s="164">
        <f>'Cheddar Sharpness'!G13</f>
        <v>100</v>
      </c>
      <c r="H301" s="163">
        <f>'Cheddar Sharpness'!H13</f>
        <v>2.8421709430404007E-14</v>
      </c>
      <c r="I301" s="248">
        <f>'Cheddar Sharpness'!I13</f>
        <v>5.6115533692584245</v>
      </c>
      <c r="J301" s="249">
        <f>'Cheddar Sharpness'!J13</f>
        <v>-7.2947815876895028E-2</v>
      </c>
      <c r="K301" s="158">
        <f>'Cheddar Sharpness'!K13</f>
        <v>-1.2832755856863895E-2</v>
      </c>
      <c r="L301" s="162">
        <f>'Cheddar Sharpness'!L13</f>
        <v>25375345038.909546</v>
      </c>
      <c r="M301" s="161">
        <f>'Cheddar Sharpness'!M13</f>
        <v>266042683.61304855</v>
      </c>
      <c r="N301" s="158">
        <f>'Cheddar Sharpness'!N13</f>
        <v>1.0595383330390704E-2</v>
      </c>
      <c r="O301" s="160">
        <f>'Cheddar Sharpness'!O13</f>
        <v>6022273276.0182495</v>
      </c>
      <c r="P301" s="159">
        <f>'Cheddar Sharpness'!P13</f>
        <v>88635278.36689949</v>
      </c>
      <c r="Q301" s="158">
        <f>'Cheddar Sharpness'!Q13</f>
        <v>1.4937763038793917E-2</v>
      </c>
    </row>
    <row r="302" spans="2:17">
      <c r="B302" s="496"/>
      <c r="C302" s="106" t="s">
        <v>100</v>
      </c>
      <c r="D302" s="157">
        <f>'Cheddar Sharpness'!D14</f>
        <v>127421221.23426288</v>
      </c>
      <c r="E302" s="156">
        <f>'Cheddar Sharpness'!E14</f>
        <v>3480546.706912294</v>
      </c>
      <c r="F302" s="149">
        <f>'Cheddar Sharpness'!F14</f>
        <v>2.808236053406523E-2</v>
      </c>
      <c r="G302" s="155">
        <f>'Cheddar Sharpness'!G14</f>
        <v>2.8178177764115162</v>
      </c>
      <c r="H302" s="154">
        <f>'Cheddar Sharpness'!H14</f>
        <v>1.1921773137729019E-2</v>
      </c>
      <c r="I302" s="250">
        <f>'Cheddar Sharpness'!I14</f>
        <v>5.9540203256310535</v>
      </c>
      <c r="J302" s="251">
        <f>'Cheddar Sharpness'!J14</f>
        <v>-8.1858031511104379E-2</v>
      </c>
      <c r="K302" s="149">
        <f>'Cheddar Sharpness'!K14</f>
        <v>-1.3561908750901696E-2</v>
      </c>
      <c r="L302" s="153">
        <f>'Cheddar Sharpness'!L14</f>
        <v>758668541.14553237</v>
      </c>
      <c r="M302" s="152">
        <f>'Cheddar Sharpness'!M14</f>
        <v>10577706.196296573</v>
      </c>
      <c r="N302" s="149">
        <f>'Cheddar Sharpness'!N14</f>
        <v>1.4139601372090541E-2</v>
      </c>
      <c r="O302" s="151">
        <f>'Cheddar Sharpness'!O14</f>
        <v>201490901.35191035</v>
      </c>
      <c r="P302" s="150">
        <f>'Cheddar Sharpness'!P14</f>
        <v>4524664.7608697712</v>
      </c>
      <c r="Q302" s="149">
        <f>'Cheddar Sharpness'!Q14</f>
        <v>2.2971778509756961E-2</v>
      </c>
    </row>
    <row r="303" spans="2:17">
      <c r="B303" s="496"/>
      <c r="C303" s="106" t="s">
        <v>99</v>
      </c>
      <c r="D303" s="157">
        <f>'Cheddar Sharpness'!D15</f>
        <v>380199202.27862155</v>
      </c>
      <c r="E303" s="156">
        <f>'Cheddar Sharpness'!E15</f>
        <v>6797551.7780823708</v>
      </c>
      <c r="F303" s="149">
        <f>'Cheddar Sharpness'!F15</f>
        <v>1.8204396710540399E-2</v>
      </c>
      <c r="G303" s="155">
        <f>'Cheddar Sharpness'!G15</f>
        <v>8.4077994260354973</v>
      </c>
      <c r="H303" s="154">
        <f>'Cheddar Sharpness'!H15</f>
        <v>-4.5649796754487326E-2</v>
      </c>
      <c r="I303" s="250">
        <f>'Cheddar Sharpness'!I15</f>
        <v>5.2857030160310616</v>
      </c>
      <c r="J303" s="251">
        <f>'Cheddar Sharpness'!J15</f>
        <v>-8.5604778688591843E-2</v>
      </c>
      <c r="K303" s="149">
        <f>'Cheddar Sharpness'!K15</f>
        <v>-1.593741821549436E-2</v>
      </c>
      <c r="L303" s="153">
        <f>'Cheddar Sharpness'!L15</f>
        <v>2009620070.1767135</v>
      </c>
      <c r="M303" s="152">
        <f>'Cheddar Sharpness'!M15</f>
        <v>3964874.281983614</v>
      </c>
      <c r="N303" s="149">
        <f>'Cheddar Sharpness'!N15</f>
        <v>1.976847411309335E-3</v>
      </c>
      <c r="O303" s="151">
        <f>'Cheddar Sharpness'!O15</f>
        <v>560211519.79626513</v>
      </c>
      <c r="P303" s="150">
        <f>'Cheddar Sharpness'!P15</f>
        <v>6685653.8365715742</v>
      </c>
      <c r="Q303" s="149">
        <f>'Cheddar Sharpness'!Q15</f>
        <v>1.2078304281192179E-2</v>
      </c>
    </row>
    <row r="304" spans="2:17">
      <c r="B304" s="496"/>
      <c r="C304" s="106" t="s">
        <v>98</v>
      </c>
      <c r="D304" s="157">
        <f>'Cheddar Sharpness'!D16</f>
        <v>105008630.05255768</v>
      </c>
      <c r="E304" s="156">
        <f>'Cheddar Sharpness'!E16</f>
        <v>1805919.5525590628</v>
      </c>
      <c r="F304" s="149">
        <f>'Cheddar Sharpness'!F16</f>
        <v>1.7498760873718398E-2</v>
      </c>
      <c r="G304" s="155">
        <f>'Cheddar Sharpness'!G16</f>
        <v>2.3221813570183625</v>
      </c>
      <c r="H304" s="154">
        <f>'Cheddar Sharpness'!H16</f>
        <v>-1.4227364519340924E-2</v>
      </c>
      <c r="I304" s="250">
        <f>'Cheddar Sharpness'!I16</f>
        <v>5.2307399922003004</v>
      </c>
      <c r="J304" s="251">
        <f>'Cheddar Sharpness'!J16</f>
        <v>6.4573792071991321E-3</v>
      </c>
      <c r="K304" s="149">
        <f>'Cheddar Sharpness'!K16</f>
        <v>1.2360317550852333E-3</v>
      </c>
      <c r="L304" s="153">
        <f>'Cheddar Sharpness'!L16</f>
        <v>549272840.74207973</v>
      </c>
      <c r="M304" s="152">
        <f>'Cheddar Sharpness'!M16</f>
        <v>10112714.663176417</v>
      </c>
      <c r="N304" s="149">
        <f>'Cheddar Sharpness'!N16</f>
        <v>1.8756421652918142E-2</v>
      </c>
      <c r="O304" s="151">
        <f>'Cheddar Sharpness'!O16</f>
        <v>126171658.66692933</v>
      </c>
      <c r="P304" s="150">
        <f>'Cheddar Sharpness'!P16</f>
        <v>1261284.3474445045</v>
      </c>
      <c r="Q304" s="149">
        <f>'Cheddar Sharpness'!Q16</f>
        <v>1.009751475260575E-2</v>
      </c>
    </row>
    <row r="305" spans="2:17" ht="15" thickBot="1">
      <c r="B305" s="497"/>
      <c r="C305" s="105" t="s">
        <v>97</v>
      </c>
      <c r="D305" s="148">
        <f>'Cheddar Sharpness'!D17</f>
        <v>209301702.67600757</v>
      </c>
      <c r="E305" s="147">
        <f>'Cheddar Sharpness'!E17</f>
        <v>-9154163.9530329108</v>
      </c>
      <c r="F305" s="140">
        <f>'Cheddar Sharpness'!F17</f>
        <v>-4.1903951101380038E-2</v>
      </c>
      <c r="G305" s="146">
        <f>'Cheddar Sharpness'!G17</f>
        <v>4.6285387372748303</v>
      </c>
      <c r="H305" s="145">
        <f>'Cheddar Sharpness'!H17</f>
        <v>-0.3170890431425688</v>
      </c>
      <c r="I305" s="254">
        <f>'Cheddar Sharpness'!I17</f>
        <v>5.0531339443143057</v>
      </c>
      <c r="J305" s="255">
        <f>'Cheddar Sharpness'!J17</f>
        <v>-4.8618883663650081E-2</v>
      </c>
      <c r="K305" s="140">
        <f>'Cheddar Sharpness'!K17</f>
        <v>-9.5298391166707772E-3</v>
      </c>
      <c r="L305" s="144">
        <f>'Cheddar Sharpness'!L17</f>
        <v>1057629538.3949142</v>
      </c>
      <c r="M305" s="143">
        <f>'Cheddar Sharpness'!M17</f>
        <v>-56878296.968168259</v>
      </c>
      <c r="N305" s="140">
        <f>'Cheddar Sharpness'!N17</f>
        <v>-5.1034452305701868E-2</v>
      </c>
      <c r="O305" s="142">
        <f>'Cheddar Sharpness'!O17</f>
        <v>292738532.94903678</v>
      </c>
      <c r="P305" s="141">
        <f>'Cheddar Sharpness'!P17</f>
        <v>-9880690.6609930992</v>
      </c>
      <c r="Q305" s="140">
        <f>'Cheddar Sharpness'!Q17</f>
        <v>-3.2650571708973279E-2</v>
      </c>
    </row>
    <row r="306" spans="2:17">
      <c r="B306" s="493" t="s">
        <v>69</v>
      </c>
      <c r="C306" s="362" t="s">
        <v>294</v>
      </c>
      <c r="D306" s="317">
        <f>Size!D15</f>
        <v>5016915.0369595326</v>
      </c>
      <c r="E306" s="318">
        <f>Size!E15</f>
        <v>-773275.93429011479</v>
      </c>
      <c r="F306" s="321">
        <f>Size!F15</f>
        <v>-0.13354929710085628</v>
      </c>
      <c r="G306" s="333">
        <f>Size!G15</f>
        <v>0.11094503911479944</v>
      </c>
      <c r="H306" s="334">
        <f>Size!H15</f>
        <v>-2.0139237829619822E-2</v>
      </c>
      <c r="I306" s="332">
        <f>Size!I15</f>
        <v>17.761027243417008</v>
      </c>
      <c r="J306" s="319">
        <f>Size!J15</f>
        <v>0.10111308531534391</v>
      </c>
      <c r="K306" s="321">
        <f>Size!K15</f>
        <v>5.7255706007470746E-3</v>
      </c>
      <c r="L306" s="337">
        <f>Size!L15</f>
        <v>89105564.649346709</v>
      </c>
      <c r="M306" s="340">
        <f>Size!M15</f>
        <v>-13148710.861937359</v>
      </c>
      <c r="N306" s="321">
        <f>Size!N15</f>
        <v>-0.12858837242934021</v>
      </c>
      <c r="O306" s="329">
        <f>Size!O15</f>
        <v>37113913.53717766</v>
      </c>
      <c r="P306" s="320">
        <f>Size!P15</f>
        <v>-5663765.9679793566</v>
      </c>
      <c r="Q306" s="321">
        <f>Size!Q15</f>
        <v>-0.13240002808699727</v>
      </c>
    </row>
    <row r="307" spans="2:17">
      <c r="B307" s="494"/>
      <c r="C307" s="362" t="s">
        <v>295</v>
      </c>
      <c r="D307" s="157">
        <f>Size!D16</f>
        <v>390772403.35449111</v>
      </c>
      <c r="E307" s="357">
        <f>Size!E16</f>
        <v>8644461.0994646549</v>
      </c>
      <c r="F307" s="325">
        <f>Size!F16</f>
        <v>2.2621902623638737E-2</v>
      </c>
      <c r="G307" s="313">
        <f>Size!G16</f>
        <v>8.6416172599611656</v>
      </c>
      <c r="H307" s="335">
        <f>Size!H16</f>
        <v>-9.3866981946799655E-3</v>
      </c>
      <c r="I307" s="315">
        <f>Size!I16</f>
        <v>9.4592663035514946</v>
      </c>
      <c r="J307" s="358">
        <f>Size!J16</f>
        <v>-8.927269666548554E-2</v>
      </c>
      <c r="K307" s="325">
        <f>Size!K16</f>
        <v>-9.3493566569144149E-3</v>
      </c>
      <c r="L307" s="338">
        <f>Size!L16</f>
        <v>3696420227.4089708</v>
      </c>
      <c r="M307" s="359">
        <f>Size!M16</f>
        <v>47656667.714188576</v>
      </c>
      <c r="N307" s="325">
        <f>Size!N16</f>
        <v>1.3061045730837939E-2</v>
      </c>
      <c r="O307" s="360">
        <f>Size!O16</f>
        <v>1000391700.3210239</v>
      </c>
      <c r="P307" s="361">
        <f>Size!P16</f>
        <v>23618211.898892045</v>
      </c>
      <c r="Q307" s="325">
        <f>Size!Q16</f>
        <v>2.4179824881451911E-2</v>
      </c>
    </row>
    <row r="308" spans="2:17">
      <c r="B308" s="494"/>
      <c r="C308" s="100" t="s">
        <v>96</v>
      </c>
      <c r="D308" s="157">
        <f>Size!D17</f>
        <v>1357257260.5628695</v>
      </c>
      <c r="E308" s="322">
        <f>Size!E17</f>
        <v>19476972.461969852</v>
      </c>
      <c r="F308" s="325">
        <f>Size!F17</f>
        <v>1.4559171364095356E-2</v>
      </c>
      <c r="G308" s="313">
        <f>Size!G17</f>
        <v>30.014652182200734</v>
      </c>
      <c r="H308" s="335">
        <f>Size!H17</f>
        <v>-0.27138892541345072</v>
      </c>
      <c r="I308" s="315">
        <f>Size!I17</f>
        <v>5.9742329451435792</v>
      </c>
      <c r="J308" s="323">
        <f>Size!J17</f>
        <v>-3.6169498574359693E-2</v>
      </c>
      <c r="K308" s="325">
        <f>Size!K17</f>
        <v>-6.0178164296076355E-3</v>
      </c>
      <c r="L308" s="338">
        <f>Size!L17</f>
        <v>8108571041.0900183</v>
      </c>
      <c r="M308" s="341">
        <f>Size!M17</f>
        <v>67973128.330682755</v>
      </c>
      <c r="N308" s="325">
        <f>Size!N17</f>
        <v>8.4537405138514193E-3</v>
      </c>
      <c r="O308" s="330">
        <f>Size!O17</f>
        <v>2654818910.4538412</v>
      </c>
      <c r="P308" s="324">
        <f>Size!P17</f>
        <v>36626316.150304317</v>
      </c>
      <c r="Q308" s="325">
        <f>Size!Q17</f>
        <v>1.3989160396371547E-2</v>
      </c>
    </row>
    <row r="309" spans="2:17">
      <c r="B309" s="494"/>
      <c r="C309" s="100" t="s">
        <v>95</v>
      </c>
      <c r="D309" s="157">
        <f>Size!D18</f>
        <v>361954822.37904143</v>
      </c>
      <c r="E309" s="322">
        <f>Size!E18</f>
        <v>916507.62724870443</v>
      </c>
      <c r="F309" s="325">
        <f>Size!F18</f>
        <v>2.5385328642440258E-3</v>
      </c>
      <c r="G309" s="313">
        <f>Size!G18</f>
        <v>8.004339645139769</v>
      </c>
      <c r="H309" s="335">
        <f>Size!H18</f>
        <v>-0.16921571313131523</v>
      </c>
      <c r="I309" s="315">
        <f>Size!I18</f>
        <v>5.2626243474004788</v>
      </c>
      <c r="J309" s="323">
        <f>Size!J18</f>
        <v>-5.15893827093441E-2</v>
      </c>
      <c r="K309" s="325">
        <f>Size!K18</f>
        <v>-9.7078110383561778E-3</v>
      </c>
      <c r="L309" s="338">
        <f>Size!L18</f>
        <v>1904832260.9109592</v>
      </c>
      <c r="M309" s="341">
        <f>Size!M18</f>
        <v>-13802508.438729525</v>
      </c>
      <c r="N309" s="325">
        <f>Size!N18</f>
        <v>-7.1939217714728542E-3</v>
      </c>
      <c r="O309" s="330">
        <f>Size!O18</f>
        <v>466489258.71733522</v>
      </c>
      <c r="P309" s="324">
        <f>Size!P18</f>
        <v>409621.95568186045</v>
      </c>
      <c r="Q309" s="325">
        <f>Size!Q18</f>
        <v>8.7886687890493577E-4</v>
      </c>
    </row>
    <row r="310" spans="2:17">
      <c r="B310" s="494"/>
      <c r="C310" s="100" t="s">
        <v>94</v>
      </c>
      <c r="D310" s="157">
        <f>Size!D19</f>
        <v>918458300.02406061</v>
      </c>
      <c r="E310" s="322">
        <f>Size!E19</f>
        <v>39593640.340755939</v>
      </c>
      <c r="F310" s="325">
        <f>Size!F19</f>
        <v>4.5050895953676583E-2</v>
      </c>
      <c r="G310" s="313">
        <f>Size!G19</f>
        <v>20.310966255317819</v>
      </c>
      <c r="H310" s="335">
        <f>Size!H19</f>
        <v>0.41432743655959925</v>
      </c>
      <c r="I310" s="315">
        <f>Size!I19</f>
        <v>5.1249690642445636</v>
      </c>
      <c r="J310" s="323">
        <f>Size!J19</f>
        <v>-3.5279356806228179E-3</v>
      </c>
      <c r="K310" s="325">
        <f>Size!K19</f>
        <v>-6.8790830543028164E-4</v>
      </c>
      <c r="L310" s="338">
        <f>Size!L19</f>
        <v>4707070374.4219627</v>
      </c>
      <c r="M310" s="341">
        <f>Size!M19</f>
        <v>199815603.89586449</v>
      </c>
      <c r="N310" s="325">
        <f>Size!N19</f>
        <v>4.4331996762752665E-2</v>
      </c>
      <c r="O310" s="330">
        <f>Size!O19</f>
        <v>852256120.63989997</v>
      </c>
      <c r="P310" s="324">
        <f>Size!P19</f>
        <v>37075184.959444761</v>
      </c>
      <c r="Q310" s="325">
        <f>Size!Q19</f>
        <v>4.548092740723509E-2</v>
      </c>
    </row>
    <row r="311" spans="2:17" ht="15" thickBot="1">
      <c r="B311" s="495"/>
      <c r="C311" s="95" t="s">
        <v>93</v>
      </c>
      <c r="D311" s="148">
        <f>Size!D20</f>
        <v>1174286119.8208561</v>
      </c>
      <c r="E311" s="147">
        <f>Size!E20</f>
        <v>41651601.075237513</v>
      </c>
      <c r="F311" s="328">
        <f>Size!F20</f>
        <v>3.6774087656595747E-2</v>
      </c>
      <c r="G311" s="314">
        <f>Size!G20</f>
        <v>25.968392634858532</v>
      </c>
      <c r="H311" s="336">
        <f>Size!H20</f>
        <v>0.32665168550663637</v>
      </c>
      <c r="I311" s="316">
        <f>Size!I20</f>
        <v>3.5602979592922996</v>
      </c>
      <c r="J311" s="326">
        <f>Size!J20</f>
        <v>-8.9649575355083222E-2</v>
      </c>
      <c r="K311" s="328">
        <f>Size!K20</f>
        <v>-2.4561880548714287E-2</v>
      </c>
      <c r="L311" s="339">
        <f>Size!L20</f>
        <v>4180808476.0234671</v>
      </c>
      <c r="M311" s="342">
        <f>Size!M20</f>
        <v>46751906.67137146</v>
      </c>
      <c r="N311" s="328">
        <f>Size!N20</f>
        <v>1.1308966359572237E-2</v>
      </c>
      <c r="O311" s="331">
        <f>Size!O20</f>
        <v>476442035.62064099</v>
      </c>
      <c r="P311" s="327">
        <f>Size!P20</f>
        <v>14219468.858269811</v>
      </c>
      <c r="Q311" s="328">
        <f>Size!Q20</f>
        <v>3.0763251041310679E-2</v>
      </c>
    </row>
    <row r="312" spans="2:17">
      <c r="B312" s="493" t="s">
        <v>92</v>
      </c>
      <c r="C312" s="120" t="s">
        <v>189</v>
      </c>
      <c r="D312" s="129">
        <f>Variety!D101</f>
        <v>851272.22453844419</v>
      </c>
      <c r="E312" s="128">
        <f>Variety!E101</f>
        <v>118329.39582515683</v>
      </c>
      <c r="F312" s="127">
        <f>Variety!F101</f>
        <v>0.16144423710767342</v>
      </c>
      <c r="G312" s="133">
        <f>Variety!G101</f>
        <v>1.8825200258124647E-2</v>
      </c>
      <c r="H312" s="132">
        <f>Variety!H101</f>
        <v>2.2320893882869508E-3</v>
      </c>
      <c r="I312" s="256">
        <f>Variety!I101</f>
        <v>4.0656645859482179</v>
      </c>
      <c r="J312" s="257">
        <f>Variety!J101</f>
        <v>-0.22705317031001648</v>
      </c>
      <c r="K312" s="127">
        <f>Variety!K101</f>
        <v>-5.2892638929965041E-2</v>
      </c>
      <c r="L312" s="131">
        <f>Variety!L101</f>
        <v>3460987.3363073124</v>
      </c>
      <c r="M312" s="130">
        <f>Variety!M101</f>
        <v>314670.64116764627</v>
      </c>
      <c r="N312" s="127">
        <f>Variety!N101</f>
        <v>0.10001238643704871</v>
      </c>
      <c r="O312" s="129">
        <f>Variety!O101</f>
        <v>824761.55230793869</v>
      </c>
      <c r="P312" s="128">
        <f>Variety!P101</f>
        <v>74662.333970179781</v>
      </c>
      <c r="Q312" s="127">
        <f>Variety!Q101</f>
        <v>9.953661081747775E-2</v>
      </c>
    </row>
    <row r="313" spans="2:17">
      <c r="B313" s="494"/>
      <c r="C313" s="120" t="s">
        <v>176</v>
      </c>
      <c r="D313" s="124">
        <f>Variety!D102</f>
        <v>3553419.3696456887</v>
      </c>
      <c r="E313" s="88">
        <f>Variety!E102</f>
        <v>-5819.1911459681578</v>
      </c>
      <c r="F313" s="87">
        <f>Variety!F102</f>
        <v>-1.6349539505645936E-3</v>
      </c>
      <c r="G313" s="126">
        <f>Variety!G102</f>
        <v>7.8581010053451084E-2</v>
      </c>
      <c r="H313" s="90">
        <f>Variety!H102</f>
        <v>-1.9966799624234893E-3</v>
      </c>
      <c r="I313" s="258">
        <f>Variety!I102</f>
        <v>11.202384384425681</v>
      </c>
      <c r="J313" s="259">
        <f>Variety!J102</f>
        <v>-5.4341837857952768E-2</v>
      </c>
      <c r="K313" s="87">
        <f>Variety!K102</f>
        <v>-4.8274992910797227E-3</v>
      </c>
      <c r="L313" s="125">
        <f>Variety!L102</f>
        <v>39806769.657834612</v>
      </c>
      <c r="M313" s="89">
        <f>Variety!M102</f>
        <v>-258604.38079189509</v>
      </c>
      <c r="N313" s="87">
        <f>Variety!N102</f>
        <v>-6.4545605026070131E-3</v>
      </c>
      <c r="O313" s="124">
        <f>Variety!O102</f>
        <v>7494418.2745514391</v>
      </c>
      <c r="P313" s="88">
        <f>Variety!P102</f>
        <v>-11454.104482538067</v>
      </c>
      <c r="Q313" s="87">
        <f>Variety!Q102</f>
        <v>-1.5260190826762014E-3</v>
      </c>
    </row>
    <row r="314" spans="2:17">
      <c r="B314" s="494"/>
      <c r="C314" s="120" t="s">
        <v>171</v>
      </c>
      <c r="D314" s="124">
        <f>Variety!D103</f>
        <v>23252272.693582889</v>
      </c>
      <c r="E314" s="88">
        <f>Variety!E103</f>
        <v>-2664313.5096275695</v>
      </c>
      <c r="F314" s="87">
        <f>Variety!F103</f>
        <v>-0.10280341279275136</v>
      </c>
      <c r="G314" s="126">
        <f>Variety!G103</f>
        <v>0.51420530036740686</v>
      </c>
      <c r="H314" s="90">
        <f>Variety!H103</f>
        <v>-7.252093719265662E-2</v>
      </c>
      <c r="I314" s="258">
        <f>Variety!I103</f>
        <v>7.6039242805223459</v>
      </c>
      <c r="J314" s="259">
        <f>Variety!J103</f>
        <v>3.4297299736032016E-2</v>
      </c>
      <c r="K314" s="87">
        <f>Variety!K103</f>
        <v>4.5309101522555207E-3</v>
      </c>
      <c r="L314" s="125">
        <f>Variety!L103</f>
        <v>176808520.91206166</v>
      </c>
      <c r="M314" s="89">
        <f>Variety!M103</f>
        <v>-19370369.261634558</v>
      </c>
      <c r="N314" s="87">
        <f>Variety!N103</f>
        <v>-9.8738295667205017E-2</v>
      </c>
      <c r="O314" s="124">
        <f>Variety!O103</f>
        <v>41630400.729516685</v>
      </c>
      <c r="P314" s="88">
        <f>Variety!P103</f>
        <v>-5346228.4930045381</v>
      </c>
      <c r="Q314" s="87">
        <f>Variety!Q103</f>
        <v>-0.11380613257030976</v>
      </c>
    </row>
    <row r="315" spans="2:17">
      <c r="B315" s="494"/>
      <c r="C315" s="120" t="s">
        <v>173</v>
      </c>
      <c r="D315" s="124">
        <f>Variety!D104</f>
        <v>8236030.6316034449</v>
      </c>
      <c r="E315" s="88">
        <f>Variety!E104</f>
        <v>-633709.24584104214</v>
      </c>
      <c r="F315" s="87">
        <f>Variety!F104</f>
        <v>-7.1446204127422933E-2</v>
      </c>
      <c r="G315" s="126">
        <f>Variety!G104</f>
        <v>0.1821331901860751</v>
      </c>
      <c r="H315" s="90">
        <f>Variety!H104</f>
        <v>-1.8669070791676456E-2</v>
      </c>
      <c r="I315" s="258">
        <f>Variety!I104</f>
        <v>13.880548217809546</v>
      </c>
      <c r="J315" s="259">
        <f>Variety!J104</f>
        <v>0.45173391843671062</v>
      </c>
      <c r="K315" s="87">
        <f>Variety!K104</f>
        <v>3.36391514817364E-2</v>
      </c>
      <c r="L315" s="125">
        <f>Variety!L104</f>
        <v>114320620.30532803</v>
      </c>
      <c r="M315" s="89">
        <f>Variety!M104</f>
        <v>-4789469.392615959</v>
      </c>
      <c r="N315" s="87">
        <f>Variety!N104</f>
        <v>-4.0210442329123963E-2</v>
      </c>
      <c r="O315" s="124">
        <f>Variety!O104</f>
        <v>24976001.399351202</v>
      </c>
      <c r="P315" s="88">
        <f>Variety!P104</f>
        <v>-698139.75395723432</v>
      </c>
      <c r="Q315" s="87">
        <f>Variety!Q104</f>
        <v>-2.7192331372972538E-2</v>
      </c>
    </row>
    <row r="316" spans="2:17">
      <c r="B316" s="494"/>
      <c r="C316" s="120" t="s">
        <v>169</v>
      </c>
      <c r="D316" s="124">
        <f>Variety!D105</f>
        <v>15175797.616134005</v>
      </c>
      <c r="E316" s="88">
        <f>Variety!E105</f>
        <v>-113232.85269696452</v>
      </c>
      <c r="F316" s="87">
        <f>Variety!F105</f>
        <v>-7.4061499797392011E-3</v>
      </c>
      <c r="G316" s="126">
        <f>Variety!G105</f>
        <v>0.33560055287295637</v>
      </c>
      <c r="H316" s="90">
        <f>Variety!H105</f>
        <v>-1.052818694568286E-2</v>
      </c>
      <c r="I316" s="258">
        <f>Variety!I105</f>
        <v>12.066297708659837</v>
      </c>
      <c r="J316" s="259">
        <f>Variety!J105</f>
        <v>-3.8527509862280596E-3</v>
      </c>
      <c r="K316" s="87">
        <f>Variety!K105</f>
        <v>-3.1919659983600855E-4</v>
      </c>
      <c r="L316" s="125">
        <f>Variety!L105</f>
        <v>183115692.00264317</v>
      </c>
      <c r="M316" s="89">
        <f>Variety!M105</f>
        <v>-1425206.1382596493</v>
      </c>
      <c r="N316" s="87">
        <f>Variety!N105</f>
        <v>-7.7229825616837479E-3</v>
      </c>
      <c r="O316" s="124">
        <f>Variety!O105</f>
        <v>26605863.311608471</v>
      </c>
      <c r="P316" s="88">
        <f>Variety!P105</f>
        <v>-9440.199287969619</v>
      </c>
      <c r="Q316" s="87">
        <f>Variety!Q105</f>
        <v>-3.5469064946431111E-4</v>
      </c>
    </row>
    <row r="317" spans="2:17">
      <c r="B317" s="494"/>
      <c r="C317" s="120" t="s">
        <v>233</v>
      </c>
      <c r="D317" s="124">
        <f>Variety!D106</f>
        <v>5135074.5050274432</v>
      </c>
      <c r="E317" s="88">
        <f>Variety!E106</f>
        <v>1305720.0379707613</v>
      </c>
      <c r="F317" s="87">
        <f>Variety!F106</f>
        <v>0.3409765403552113</v>
      </c>
      <c r="G317" s="126">
        <f>Variety!G106</f>
        <v>0.11355804067253022</v>
      </c>
      <c r="H317" s="90">
        <f>Variety!H106</f>
        <v>2.6865189958200211E-2</v>
      </c>
      <c r="I317" s="258">
        <f>Variety!I106</f>
        <v>11.646938128381413</v>
      </c>
      <c r="J317" s="259">
        <f>Variety!J106</f>
        <v>-0.70515243485644952</v>
      </c>
      <c r="K317" s="87">
        <f>Variety!K106</f>
        <v>-5.7087699547404176E-2</v>
      </c>
      <c r="L317" s="125">
        <f>Variety!L106</f>
        <v>59807895.044683434</v>
      </c>
      <c r="M317" s="89">
        <f>Variety!M106</f>
        <v>12507361.868859842</v>
      </c>
      <c r="N317" s="87">
        <f>Variety!N106</f>
        <v>0.26442327451929543</v>
      </c>
      <c r="O317" s="124">
        <f>Variety!O106</f>
        <v>8685905.72815549</v>
      </c>
      <c r="P317" s="88">
        <f>Variety!P106</f>
        <v>2284055.7020060578</v>
      </c>
      <c r="Q317" s="87">
        <f>Variety!Q106</f>
        <v>0.35678057009715136</v>
      </c>
    </row>
    <row r="318" spans="2:17">
      <c r="B318" s="494"/>
      <c r="C318" s="120" t="s">
        <v>153</v>
      </c>
      <c r="D318" s="124">
        <f>Variety!D107</f>
        <v>828704732.78795588</v>
      </c>
      <c r="E318" s="88">
        <f>Variety!E107</f>
        <v>2685616.1800040007</v>
      </c>
      <c r="F318" s="87">
        <f>Variety!F107</f>
        <v>3.2512760613004764E-3</v>
      </c>
      <c r="G318" s="126">
        <f>Variety!G107</f>
        <v>18.326138337295667</v>
      </c>
      <c r="H318" s="90">
        <f>Variety!H107</f>
        <v>-0.3741289216705006</v>
      </c>
      <c r="I318" s="258">
        <f>Variety!I107</f>
        <v>5.4499588425008225</v>
      </c>
      <c r="J318" s="259">
        <f>Variety!J107</f>
        <v>-7.5360932382350754E-2</v>
      </c>
      <c r="K318" s="87">
        <f>Variety!K107</f>
        <v>-1.3639198354622684E-2</v>
      </c>
      <c r="L318" s="125">
        <f>Variety!L107</f>
        <v>4516406686.2800016</v>
      </c>
      <c r="M318" s="89">
        <f>Variety!M107</f>
        <v>-47613073.14544487</v>
      </c>
      <c r="N318" s="87">
        <f>Variety!N107</f>
        <v>-1.0432267092427918E-2</v>
      </c>
      <c r="O318" s="124">
        <f>Variety!O107</f>
        <v>1218986623.9013314</v>
      </c>
      <c r="P318" s="88">
        <f>Variety!P107</f>
        <v>3413616.9630904198</v>
      </c>
      <c r="Q318" s="87">
        <f>Variety!Q107</f>
        <v>2.8082368920716366E-3</v>
      </c>
    </row>
    <row r="319" spans="2:17">
      <c r="B319" s="494"/>
      <c r="C319" s="120" t="s">
        <v>234</v>
      </c>
      <c r="D319" s="124">
        <f>Variety!D108</f>
        <v>97328501.551986173</v>
      </c>
      <c r="E319" s="88">
        <f>Variety!E108</f>
        <v>-1469518.1002561301</v>
      </c>
      <c r="F319" s="87">
        <f>Variety!F108</f>
        <v>-1.4873963116150154E-2</v>
      </c>
      <c r="G319" s="126">
        <f>Variety!G108</f>
        <v>2.1523414951459992</v>
      </c>
      <c r="H319" s="90">
        <f>Variety!H108</f>
        <v>-8.4349321091385043E-2</v>
      </c>
      <c r="I319" s="258">
        <f>Variety!I108</f>
        <v>3.4092089198859106</v>
      </c>
      <c r="J319" s="259">
        <f>Variety!J108</f>
        <v>-0.16728239565426239</v>
      </c>
      <c r="K319" s="87">
        <f>Variety!K108</f>
        <v>-4.6772767188726423E-2</v>
      </c>
      <c r="L319" s="125">
        <f>Variety!L108</f>
        <v>331813195.65016097</v>
      </c>
      <c r="M319" s="89">
        <f>Variety!M108</f>
        <v>-21537063.628650963</v>
      </c>
      <c r="N319" s="87">
        <f>Variety!N108</f>
        <v>-6.0951033890871122E-2</v>
      </c>
      <c r="O319" s="124">
        <f>Variety!O108</f>
        <v>92147570.655328989</v>
      </c>
      <c r="P319" s="88">
        <f>Variety!P108</f>
        <v>-3867604.66721645</v>
      </c>
      <c r="Q319" s="87">
        <f>Variety!Q108</f>
        <v>-4.0281181117713304E-2</v>
      </c>
    </row>
    <row r="320" spans="2:17">
      <c r="B320" s="494"/>
      <c r="C320" s="120" t="s">
        <v>235</v>
      </c>
      <c r="D320" s="124">
        <f>Variety!D109</f>
        <v>274509260.95866281</v>
      </c>
      <c r="E320" s="88">
        <f>Variety!E109</f>
        <v>8249852.2357208729</v>
      </c>
      <c r="F320" s="87">
        <f>Variety!F109</f>
        <v>3.0984265590048365E-2</v>
      </c>
      <c r="G320" s="126">
        <f>Variety!G109</f>
        <v>6.0705514185647536</v>
      </c>
      <c r="H320" s="90">
        <f>Variety!H109</f>
        <v>4.2698063572085054E-2</v>
      </c>
      <c r="I320" s="258">
        <f>Variety!I109</f>
        <v>4.2068539142129877</v>
      </c>
      <c r="J320" s="259">
        <f>Variety!J109</f>
        <v>-8.8438045544325661E-2</v>
      </c>
      <c r="K320" s="87">
        <f>Variety!K109</f>
        <v>-2.0589530670535015E-2</v>
      </c>
      <c r="L320" s="125">
        <f>Variety!L109</f>
        <v>1154820358.9516652</v>
      </c>
      <c r="M320" s="89">
        <f>Variety!M109</f>
        <v>11158461.454276323</v>
      </c>
      <c r="N320" s="87">
        <f>Variety!N109</f>
        <v>9.7567834328430095E-3</v>
      </c>
      <c r="O320" s="124">
        <f>Variety!O109</f>
        <v>279083508.43823993</v>
      </c>
      <c r="P320" s="88">
        <f>Variety!P109</f>
        <v>6794082.3658827543</v>
      </c>
      <c r="Q320" s="87">
        <f>Variety!Q109</f>
        <v>2.4951693732232261E-2</v>
      </c>
    </row>
    <row r="321" spans="2:17">
      <c r="B321" s="494"/>
      <c r="C321" s="120" t="s">
        <v>236</v>
      </c>
      <c r="D321" s="124">
        <f>Variety!D110</f>
        <v>9661539.6997753698</v>
      </c>
      <c r="E321" s="88">
        <f>Variety!E110</f>
        <v>-895757.54252533242</v>
      </c>
      <c r="F321" s="87">
        <f>Variety!F110</f>
        <v>-8.484724091467602E-2</v>
      </c>
      <c r="G321" s="126">
        <f>Variety!G110</f>
        <v>0.21365717617382332</v>
      </c>
      <c r="H321" s="90">
        <f>Variety!H110</f>
        <v>-2.5349737823630675E-2</v>
      </c>
      <c r="I321" s="258">
        <f>Variety!I110</f>
        <v>6.2185217543663596</v>
      </c>
      <c r="J321" s="259">
        <f>Variety!J110</f>
        <v>-0.29642965548188638</v>
      </c>
      <c r="K321" s="87">
        <f>Variety!K110</f>
        <v>-4.5499902736617824E-2</v>
      </c>
      <c r="L321" s="125">
        <f>Variety!L110</f>
        <v>60080494.803727366</v>
      </c>
      <c r="M321" s="89">
        <f>Variety!M110</f>
        <v>-8699783.7491865978</v>
      </c>
      <c r="N321" s="87">
        <f>Variety!N110</f>
        <v>-0.12648660244220572</v>
      </c>
      <c r="O321" s="124">
        <f>Variety!O110</f>
        <v>16962367.543273728</v>
      </c>
      <c r="P321" s="88">
        <f>Variety!P110</f>
        <v>-1525776.1794271022</v>
      </c>
      <c r="Q321" s="87">
        <f>Variety!Q110</f>
        <v>-8.252727814711136E-2</v>
      </c>
    </row>
    <row r="322" spans="2:17">
      <c r="B322" s="494"/>
      <c r="C322" s="120" t="s">
        <v>160</v>
      </c>
      <c r="D322" s="124">
        <f>Variety!D111</f>
        <v>52918350.999307021</v>
      </c>
      <c r="E322" s="88">
        <f>Variety!E111</f>
        <v>-2274050.8472620323</v>
      </c>
      <c r="F322" s="87">
        <f>Variety!F111</f>
        <v>-4.120224471447595E-2</v>
      </c>
      <c r="G322" s="126">
        <f>Variety!G111</f>
        <v>1.1702467508931347</v>
      </c>
      <c r="H322" s="90">
        <f>Variety!H111</f>
        <v>-7.9255402802134167E-2</v>
      </c>
      <c r="I322" s="258">
        <f>Variety!I111</f>
        <v>5.0504118192249443</v>
      </c>
      <c r="J322" s="259">
        <f>Variety!J111</f>
        <v>3.2515875731857768E-2</v>
      </c>
      <c r="K322" s="87">
        <f>Variety!K111</f>
        <v>6.4799820677872867E-3</v>
      </c>
      <c r="L322" s="125">
        <f>Variety!L111</f>
        <v>267259465.34079432</v>
      </c>
      <c r="M322" s="89">
        <f>Variety!M111</f>
        <v>-9690263.9967448711</v>
      </c>
      <c r="N322" s="87">
        <f>Variety!N111</f>
        <v>-3.4989252453591052E-2</v>
      </c>
      <c r="O322" s="124">
        <f>Variety!O111</f>
        <v>55049096.11814253</v>
      </c>
      <c r="P322" s="88">
        <f>Variety!P111</f>
        <v>-2250303.5656961426</v>
      </c>
      <c r="Q322" s="87">
        <f>Variety!Q111</f>
        <v>-3.9272724986870011E-2</v>
      </c>
    </row>
    <row r="323" spans="2:17">
      <c r="B323" s="494"/>
      <c r="C323" s="120" t="s">
        <v>155</v>
      </c>
      <c r="D323" s="124">
        <f>Variety!D112</f>
        <v>400095732.34222156</v>
      </c>
      <c r="E323" s="88">
        <f>Variety!E112</f>
        <v>-544672.41033154726</v>
      </c>
      <c r="F323" s="87">
        <f>Variety!F112</f>
        <v>-1.359504443062732E-3</v>
      </c>
      <c r="G323" s="126">
        <f>Variety!G112</f>
        <v>8.8477951783838726</v>
      </c>
      <c r="H323" s="90">
        <f>Variety!H112</f>
        <v>-0.22231287720128989</v>
      </c>
      <c r="I323" s="258">
        <f>Variety!I112</f>
        <v>4.4250432338165187</v>
      </c>
      <c r="J323" s="259">
        <f>Variety!J112</f>
        <v>-8.9975060545406826E-2</v>
      </c>
      <c r="K323" s="87">
        <f>Variety!K112</f>
        <v>-1.9927950382341107E-2</v>
      </c>
      <c r="L323" s="125">
        <f>Variety!L112</f>
        <v>1770440913.2798123</v>
      </c>
      <c r="M323" s="89">
        <f>Variety!M112</f>
        <v>-38457843.638531446</v>
      </c>
      <c r="N323" s="87">
        <f>Variety!N112</f>
        <v>-2.1260362688317932E-2</v>
      </c>
      <c r="O323" s="124">
        <f>Variety!O112</f>
        <v>386343627.35158515</v>
      </c>
      <c r="P323" s="88">
        <f>Variety!P112</f>
        <v>1508522.0053551793</v>
      </c>
      <c r="Q323" s="87">
        <f>Variety!Q112</f>
        <v>3.9199178671550407E-3</v>
      </c>
    </row>
    <row r="324" spans="2:17">
      <c r="B324" s="494"/>
      <c r="C324" s="120" t="s">
        <v>168</v>
      </c>
      <c r="D324" s="124">
        <f>Variety!D113</f>
        <v>11475264.619345168</v>
      </c>
      <c r="E324" s="88">
        <f>Variety!E113</f>
        <v>-562844.17795989849</v>
      </c>
      <c r="F324" s="87">
        <f>Variety!F113</f>
        <v>-4.6755199461721152E-2</v>
      </c>
      <c r="G324" s="126">
        <f>Variety!G113</f>
        <v>0.25376624333217562</v>
      </c>
      <c r="H324" s="90">
        <f>Variety!H113</f>
        <v>-1.8764800170249563E-2</v>
      </c>
      <c r="I324" s="258">
        <f>Variety!I113</f>
        <v>5.6426481618285411</v>
      </c>
      <c r="J324" s="259">
        <f>Variety!J113</f>
        <v>-9.5788793617922252E-2</v>
      </c>
      <c r="K324" s="87">
        <f>Variety!K113</f>
        <v>-1.6692488627413991E-2</v>
      </c>
      <c r="L324" s="125">
        <f>Variety!L113</f>
        <v>64750880.810844108</v>
      </c>
      <c r="M324" s="89">
        <f>Variety!M113</f>
        <v>-4329047.5852964669</v>
      </c>
      <c r="N324" s="87">
        <f>Variety!N113</f>
        <v>-6.2667227453847882E-2</v>
      </c>
      <c r="O324" s="124">
        <f>Variety!O113</f>
        <v>18943063.000174798</v>
      </c>
      <c r="P324" s="88">
        <f>Variety!P113</f>
        <v>-1070476.0637489595</v>
      </c>
      <c r="Q324" s="87">
        <f>Variety!Q113</f>
        <v>-5.3487594589334324E-2</v>
      </c>
    </row>
    <row r="325" spans="2:17">
      <c r="B325" s="494"/>
      <c r="C325" s="120" t="s">
        <v>157</v>
      </c>
      <c r="D325" s="124">
        <f>Variety!D114</f>
        <v>296142271.88064957</v>
      </c>
      <c r="E325" s="88">
        <f>Variety!E114</f>
        <v>11303934.700103462</v>
      </c>
      <c r="F325" s="87">
        <f>Variety!F114</f>
        <v>3.9685439860359842E-2</v>
      </c>
      <c r="G325" s="126">
        <f>Variety!G114</f>
        <v>6.548948047813882</v>
      </c>
      <c r="H325" s="90">
        <f>Variety!H114</f>
        <v>0.1004858708739258</v>
      </c>
      <c r="I325" s="258">
        <f>Variety!I114</f>
        <v>5.0371838490619814</v>
      </c>
      <c r="J325" s="259">
        <f>Variety!J114</f>
        <v>-0.16227143820715639</v>
      </c>
      <c r="K325" s="87">
        <f>Variety!K114</f>
        <v>-3.1209315061229179E-2</v>
      </c>
      <c r="L325" s="125">
        <f>Variety!L114</f>
        <v>1491723068.9417303</v>
      </c>
      <c r="M325" s="89">
        <f>Variety!M114</f>
        <v>10718870.671390295</v>
      </c>
      <c r="N325" s="87">
        <f>Variety!N114</f>
        <v>7.2375694031852371E-3</v>
      </c>
      <c r="O325" s="124">
        <f>Variety!O114</f>
        <v>431019718.80130076</v>
      </c>
      <c r="P325" s="88">
        <f>Variety!P114</f>
        <v>14232796.740699172</v>
      </c>
      <c r="Q325" s="87">
        <f>Variety!Q114</f>
        <v>3.4148856375655894E-2</v>
      </c>
    </row>
    <row r="326" spans="2:17" ht="15" customHeight="1">
      <c r="B326" s="494"/>
      <c r="C326" s="120" t="s">
        <v>178</v>
      </c>
      <c r="D326" s="124">
        <f>Variety!D115</f>
        <v>13283007.340409566</v>
      </c>
      <c r="E326" s="88">
        <f>Variety!E115</f>
        <v>904217.65343151987</v>
      </c>
      <c r="F326" s="87">
        <f>Variety!F115</f>
        <v>7.3045723879024943E-2</v>
      </c>
      <c r="G326" s="126">
        <f>Variety!G115</f>
        <v>0.29374301898423688</v>
      </c>
      <c r="H326" s="90">
        <f>Variety!H115</f>
        <v>1.3499292374586636E-2</v>
      </c>
      <c r="I326" s="258">
        <f>Variety!I115</f>
        <v>5.4592647967712242</v>
      </c>
      <c r="J326" s="259">
        <f>Variety!J115</f>
        <v>-0.34638994766516973</v>
      </c>
      <c r="K326" s="87">
        <f>Variety!K115</f>
        <v>-5.96642347699229E-2</v>
      </c>
      <c r="L326" s="125">
        <f>Variety!L115</f>
        <v>72515454.368751705</v>
      </c>
      <c r="M326" s="89">
        <f>Variety!M115</f>
        <v>648475.29216730595</v>
      </c>
      <c r="N326" s="87">
        <f>Variety!N115</f>
        <v>9.0232718906448559E-3</v>
      </c>
      <c r="O326" s="124">
        <f>Variety!O115</f>
        <v>12887655.662126986</v>
      </c>
      <c r="P326" s="88">
        <f>Variety!P115</f>
        <v>-482503.09108811989</v>
      </c>
      <c r="Q326" s="87">
        <f>Variety!Q115</f>
        <v>-3.6088059984485443E-2</v>
      </c>
    </row>
    <row r="327" spans="2:17">
      <c r="B327" s="494"/>
      <c r="C327" s="120" t="s">
        <v>154</v>
      </c>
      <c r="D327" s="124">
        <f>Variety!D116</f>
        <v>427001147.0922004</v>
      </c>
      <c r="E327" s="88">
        <f>Variety!E116</f>
        <v>3204396.330655396</v>
      </c>
      <c r="F327" s="87">
        <f>Variety!F116</f>
        <v>7.5611630454863804E-3</v>
      </c>
      <c r="G327" s="126">
        <f>Variety!G116</f>
        <v>9.4427867757790231</v>
      </c>
      <c r="H327" s="90">
        <f>Variety!H116</f>
        <v>-0.15155837117937665</v>
      </c>
      <c r="I327" s="258">
        <f>Variety!I116</f>
        <v>5.5585270345594013</v>
      </c>
      <c r="J327" s="259">
        <f>Variety!J116</f>
        <v>0.11711191861920334</v>
      </c>
      <c r="K327" s="87">
        <f>Variety!K116</f>
        <v>2.152232757911323E-2</v>
      </c>
      <c r="L327" s="125">
        <f>Variety!L116</f>
        <v>2373497419.8998713</v>
      </c>
      <c r="M327" s="89">
        <f>Variety!M116</f>
        <v>67443374.219659805</v>
      </c>
      <c r="N327" s="87">
        <f>Variety!N116</f>
        <v>2.9246224452543646E-2</v>
      </c>
      <c r="O327" s="124">
        <f>Variety!O116</f>
        <v>619854118.27145553</v>
      </c>
      <c r="P327" s="88">
        <f>Variety!P116</f>
        <v>-6549937.4728652239</v>
      </c>
      <c r="Q327" s="87">
        <f>Variety!Q116</f>
        <v>-1.0456409745116196E-2</v>
      </c>
    </row>
    <row r="328" spans="2:17">
      <c r="B328" s="494"/>
      <c r="C328" s="120" t="s">
        <v>237</v>
      </c>
      <c r="D328" s="124">
        <f>Variety!D117</f>
        <v>5892974.0252223667</v>
      </c>
      <c r="E328" s="88">
        <f>Variety!E117</f>
        <v>1342196.9132494433</v>
      </c>
      <c r="F328" s="87">
        <f>Variety!F117</f>
        <v>0.29493795899565672</v>
      </c>
      <c r="G328" s="126">
        <f>Variety!G117</f>
        <v>0.13031837870768914</v>
      </c>
      <c r="H328" s="90">
        <f>Variety!H117</f>
        <v>2.729322285010298E-2</v>
      </c>
      <c r="I328" s="258">
        <f>Variety!I117</f>
        <v>8.526420488127691</v>
      </c>
      <c r="J328" s="259">
        <f>Variety!J117</f>
        <v>-0.53669140591039266</v>
      </c>
      <c r="K328" s="87">
        <f>Variety!K117</f>
        <v>-5.9217122351037085E-2</v>
      </c>
      <c r="L328" s="125">
        <f>Variety!L117</f>
        <v>50245974.464660294</v>
      </c>
      <c r="M328" s="89">
        <f>Variety!M117</f>
        <v>9001772.2940222099</v>
      </c>
      <c r="N328" s="87">
        <f>Variety!N117</f>
        <v>0.2182554594408086</v>
      </c>
      <c r="O328" s="124">
        <f>Variety!O117</f>
        <v>5454123.0776922498</v>
      </c>
      <c r="P328" s="88">
        <f>Variety!P117</f>
        <v>973877.70401102491</v>
      </c>
      <c r="Q328" s="87">
        <f>Variety!Q117</f>
        <v>0.21737151043824002</v>
      </c>
    </row>
    <row r="329" spans="2:17">
      <c r="B329" s="494"/>
      <c r="C329" s="120" t="s">
        <v>183</v>
      </c>
      <c r="D329" s="124">
        <f>Variety!D118</f>
        <v>1767326.0215379556</v>
      </c>
      <c r="E329" s="88">
        <f>Variety!E118</f>
        <v>158919.73078490002</v>
      </c>
      <c r="F329" s="87">
        <f>Variety!F118</f>
        <v>9.8805713269433826E-2</v>
      </c>
      <c r="G329" s="126">
        <f>Variety!G118</f>
        <v>3.9082992863869973E-2</v>
      </c>
      <c r="H329" s="90">
        <f>Variety!H118</f>
        <v>2.6702429730461538E-3</v>
      </c>
      <c r="I329" s="258">
        <f>Variety!I118</f>
        <v>6.5757288839625607</v>
      </c>
      <c r="J329" s="259">
        <f>Variety!J118</f>
        <v>1.2896445323286265E-2</v>
      </c>
      <c r="K329" s="87">
        <f>Variety!K118</f>
        <v>1.9650730753625932E-3</v>
      </c>
      <c r="L329" s="125">
        <f>Variety!L118</f>
        <v>11621456.767205773</v>
      </c>
      <c r="M329" s="89">
        <f>Variety!M118</f>
        <v>1065755.7877401467</v>
      </c>
      <c r="N329" s="87">
        <f>Variety!N118</f>
        <v>0.10096494679163409</v>
      </c>
      <c r="O329" s="124">
        <f>Variety!O118</f>
        <v>2347488.5856067375</v>
      </c>
      <c r="P329" s="88">
        <f>Variety!P118</f>
        <v>124844.29524529679</v>
      </c>
      <c r="Q329" s="87">
        <f>Variety!Q118</f>
        <v>5.6169264594738609E-2</v>
      </c>
    </row>
    <row r="330" spans="2:17">
      <c r="B330" s="494"/>
      <c r="C330" s="120" t="s">
        <v>167</v>
      </c>
      <c r="D330" s="124">
        <f>Variety!D119</f>
        <v>50110736.473130286</v>
      </c>
      <c r="E330" s="88">
        <f>Variety!E119</f>
        <v>2469801.1688848287</v>
      </c>
      <c r="F330" s="87">
        <f>Variety!F119</f>
        <v>5.1841995819606329E-2</v>
      </c>
      <c r="G330" s="126">
        <f>Variety!G119</f>
        <v>1.1081586148311906</v>
      </c>
      <c r="H330" s="90">
        <f>Variety!H119</f>
        <v>2.9614299398176058E-2</v>
      </c>
      <c r="I330" s="258">
        <f>Variety!I119</f>
        <v>9.3684684694908356</v>
      </c>
      <c r="J330" s="259">
        <f>Variety!J119</f>
        <v>-9.4811233530649019E-2</v>
      </c>
      <c r="K330" s="87">
        <f>Variety!K119</f>
        <v>-1.0018855672244075E-2</v>
      </c>
      <c r="L330" s="125">
        <f>Variety!L119</f>
        <v>469460854.63148546</v>
      </c>
      <c r="M330" s="89">
        <f>Variety!M119</f>
        <v>18621358.53385973</v>
      </c>
      <c r="N330" s="87">
        <f>Variety!N119</f>
        <v>4.1303742673484446E-2</v>
      </c>
      <c r="O330" s="124">
        <f>Variety!O119</f>
        <v>93113622.341335446</v>
      </c>
      <c r="P330" s="88">
        <f>Variety!P119</f>
        <v>3879810.1563675106</v>
      </c>
      <c r="Q330" s="87">
        <f>Variety!Q119</f>
        <v>4.3479148333652518E-2</v>
      </c>
    </row>
    <row r="331" spans="2:17">
      <c r="B331" s="494"/>
      <c r="C331" s="120" t="s">
        <v>187</v>
      </c>
      <c r="D331" s="124">
        <f>Variety!D120</f>
        <v>1652008.4917473334</v>
      </c>
      <c r="E331" s="88">
        <f>Variety!E120</f>
        <v>-38545.504480148898</v>
      </c>
      <c r="F331" s="87">
        <f>Variety!F120</f>
        <v>-2.2800516615360557E-2</v>
      </c>
      <c r="G331" s="126">
        <f>Variety!G120</f>
        <v>3.6532838484337908E-2</v>
      </c>
      <c r="H331" s="90">
        <f>Variety!H120</f>
        <v>-1.7396553472689771E-3</v>
      </c>
      <c r="I331" s="258">
        <f>Variety!I120</f>
        <v>12.884771698982297</v>
      </c>
      <c r="J331" s="259">
        <f>Variety!J120</f>
        <v>-0.33678053043020917</v>
      </c>
      <c r="K331" s="87">
        <f>Variety!K120</f>
        <v>-2.547208713368853E-2</v>
      </c>
      <c r="L331" s="125">
        <f>Variety!L120</f>
        <v>21285752.260944471</v>
      </c>
      <c r="M331" s="89">
        <f>Variety!M120</f>
        <v>-1065995.6968192197</v>
      </c>
      <c r="N331" s="87">
        <f>Variety!N120</f>
        <v>-4.769182700312953E-2</v>
      </c>
      <c r="O331" s="124">
        <f>Variety!O120</f>
        <v>3433833.8828482642</v>
      </c>
      <c r="P331" s="88">
        <f>Variety!P120</f>
        <v>-81668.093166908249</v>
      </c>
      <c r="Q331" s="87">
        <f>Variety!Q120</f>
        <v>-2.3230848318133837E-2</v>
      </c>
    </row>
    <row r="332" spans="2:17">
      <c r="B332" s="494"/>
      <c r="C332" s="120" t="s">
        <v>165</v>
      </c>
      <c r="D332" s="124">
        <f>Variety!D121</f>
        <v>81556765.624553174</v>
      </c>
      <c r="E332" s="88">
        <f>Variety!E121</f>
        <v>3873214.8470140994</v>
      </c>
      <c r="F332" s="87">
        <f>Variety!F121</f>
        <v>4.9858880139319994E-2</v>
      </c>
      <c r="G332" s="126">
        <f>Variety!G121</f>
        <v>1.8035622460483713</v>
      </c>
      <c r="H332" s="90">
        <f>Variety!H121</f>
        <v>4.4882414120296144E-2</v>
      </c>
      <c r="I332" s="258">
        <f>Variety!I121</f>
        <v>7.0393318302962653</v>
      </c>
      <c r="J332" s="259">
        <f>Variety!J121</f>
        <v>-0.17706056372770895</v>
      </c>
      <c r="K332" s="87">
        <f>Variety!K121</f>
        <v>-2.453588359113288E-2</v>
      </c>
      <c r="L332" s="125">
        <f>Variety!L121</f>
        <v>574105136.23692942</v>
      </c>
      <c r="M332" s="89">
        <f>Variety!M121</f>
        <v>13510151.265121222</v>
      </c>
      <c r="N332" s="87">
        <f>Variety!N121</f>
        <v>2.4099664869104448E-2</v>
      </c>
      <c r="O332" s="124">
        <f>Variety!O121</f>
        <v>99722220.010586098</v>
      </c>
      <c r="P332" s="88">
        <f>Variety!P121</f>
        <v>4182294.6602283567</v>
      </c>
      <c r="Q332" s="87">
        <f>Variety!Q121</f>
        <v>4.3775360352138859E-2</v>
      </c>
    </row>
    <row r="333" spans="2:17">
      <c r="B333" s="494"/>
      <c r="C333" s="120" t="s">
        <v>238</v>
      </c>
      <c r="D333" s="124">
        <f>Variety!D122</f>
        <v>16828815.425501145</v>
      </c>
      <c r="E333" s="88">
        <f>Variety!E122</f>
        <v>463944.17055989057</v>
      </c>
      <c r="F333" s="87">
        <f>Variety!F122</f>
        <v>2.835000430692701E-2</v>
      </c>
      <c r="G333" s="126">
        <f>Variety!G122</f>
        <v>0.37215571160429545</v>
      </c>
      <c r="H333" s="90">
        <f>Variety!H122</f>
        <v>1.6709855574255084E-3</v>
      </c>
      <c r="I333" s="258">
        <f>Variety!I122</f>
        <v>13.77652794899886</v>
      </c>
      <c r="J333" s="259">
        <f>Variety!J122</f>
        <v>-0.1637903846315556</v>
      </c>
      <c r="K333" s="87">
        <f>Variety!K122</f>
        <v>-1.1749400602740783E-2</v>
      </c>
      <c r="L333" s="125">
        <f>Variety!L122</f>
        <v>231842646.05795968</v>
      </c>
      <c r="M333" s="89">
        <f>Variety!M122</f>
        <v>3711131.2752007246</v>
      </c>
      <c r="N333" s="87">
        <f>Variety!N122</f>
        <v>1.6267508146494775E-2</v>
      </c>
      <c r="O333" s="124">
        <f>Variety!O122</f>
        <v>45323952.497567162</v>
      </c>
      <c r="P333" s="88">
        <f>Variety!P122</f>
        <v>367039.97715052217</v>
      </c>
      <c r="Q333" s="87">
        <f>Variety!Q122</f>
        <v>8.1642612130856489E-3</v>
      </c>
    </row>
    <row r="334" spans="2:17">
      <c r="B334" s="494"/>
      <c r="C334" s="120" t="s">
        <v>184</v>
      </c>
      <c r="D334" s="124">
        <f>Variety!D123</f>
        <v>2717632.8425640059</v>
      </c>
      <c r="E334" s="88">
        <f>Variety!E123</f>
        <v>243237.1950148833</v>
      </c>
      <c r="F334" s="87">
        <f>Variety!F123</f>
        <v>9.8301658126423164E-2</v>
      </c>
      <c r="G334" s="126">
        <f>Variety!G123</f>
        <v>6.0098263533809822E-2</v>
      </c>
      <c r="H334" s="90">
        <f>Variety!H123</f>
        <v>4.0803591254873137E-3</v>
      </c>
      <c r="I334" s="258">
        <f>Variety!I123</f>
        <v>11.560244285772779</v>
      </c>
      <c r="J334" s="259">
        <f>Variety!J123</f>
        <v>-0.82474114847198798</v>
      </c>
      <c r="K334" s="87">
        <f>Variety!K123</f>
        <v>-6.6592016022203784E-2</v>
      </c>
      <c r="L334" s="125">
        <f>Variety!L123</f>
        <v>31416499.539078981</v>
      </c>
      <c r="M334" s="89">
        <f>Variety!M123</f>
        <v>771145.48562445119</v>
      </c>
      <c r="N334" s="87">
        <f>Variety!N123</f>
        <v>2.5163536511255382E-2</v>
      </c>
      <c r="O334" s="124">
        <f>Variety!O123</f>
        <v>6095996.8894576943</v>
      </c>
      <c r="P334" s="88">
        <f>Variety!P123</f>
        <v>117903.01263210084</v>
      </c>
      <c r="Q334" s="87">
        <f>Variety!Q123</f>
        <v>1.9722509392025155E-2</v>
      </c>
    </row>
    <row r="335" spans="2:17">
      <c r="B335" s="494"/>
      <c r="C335" s="120" t="s">
        <v>170</v>
      </c>
      <c r="D335" s="124">
        <f>Variety!D124</f>
        <v>39330885.061587498</v>
      </c>
      <c r="E335" s="88">
        <f>Variety!E124</f>
        <v>4439571.9091786668</v>
      </c>
      <c r="F335" s="87">
        <f>Variety!F124</f>
        <v>0.12724003507079718</v>
      </c>
      <c r="G335" s="126">
        <f>Variety!G124</f>
        <v>0.86977087501605688</v>
      </c>
      <c r="H335" s="90">
        <f>Variety!H124</f>
        <v>7.986557155804086E-2</v>
      </c>
      <c r="I335" s="258">
        <f>Variety!I124</f>
        <v>8.404909121091622</v>
      </c>
      <c r="J335" s="259">
        <f>Variety!J124</f>
        <v>-0.45558187107955916</v>
      </c>
      <c r="K335" s="87">
        <f>Variety!K124</f>
        <v>-5.1417226368391473E-2</v>
      </c>
      <c r="L335" s="125">
        <f>Variety!L124</f>
        <v>330572514.59474301</v>
      </c>
      <c r="M335" s="89">
        <f>Variety!M124</f>
        <v>21418348.702800691</v>
      </c>
      <c r="N335" s="87">
        <f>Variety!N124</f>
        <v>6.9280479016048516E-2</v>
      </c>
      <c r="O335" s="124">
        <f>Variety!O124</f>
        <v>72901420.402698621</v>
      </c>
      <c r="P335" s="88">
        <f>Variety!P124</f>
        <v>8757971.5794227123</v>
      </c>
      <c r="Q335" s="87">
        <f>Variety!Q124</f>
        <v>0.13653727294196696</v>
      </c>
    </row>
    <row r="336" spans="2:17">
      <c r="B336" s="494"/>
      <c r="C336" s="120" t="s">
        <v>174</v>
      </c>
      <c r="D336" s="124">
        <f>Variety!D125</f>
        <v>8917405.0518522859</v>
      </c>
      <c r="E336" s="88">
        <f>Variety!E125</f>
        <v>1004400.7451817039</v>
      </c>
      <c r="F336" s="87">
        <f>Variety!F125</f>
        <v>0.12693039283891258</v>
      </c>
      <c r="G336" s="126">
        <f>Variety!G125</f>
        <v>0.19720123721286817</v>
      </c>
      <c r="H336" s="90">
        <f>Variety!H125</f>
        <v>1.8058536540575182E-2</v>
      </c>
      <c r="I336" s="258">
        <f>Variety!I125</f>
        <v>14.514520246056826</v>
      </c>
      <c r="J336" s="259">
        <f>Variety!J125</f>
        <v>5.638221356457862E-2</v>
      </c>
      <c r="K336" s="87">
        <f>Variety!K125</f>
        <v>3.8996870439242607E-3</v>
      </c>
      <c r="L336" s="125">
        <f>Variety!L125</f>
        <v>129431856.16739942</v>
      </c>
      <c r="M336" s="89">
        <f>Variety!M125</f>
        <v>15024547.649850532</v>
      </c>
      <c r="N336" s="87">
        <f>Variety!N125</f>
        <v>0.13132506869127092</v>
      </c>
      <c r="O336" s="124">
        <f>Variety!O125</f>
        <v>19514114.942035459</v>
      </c>
      <c r="P336" s="88">
        <f>Variety!P125</f>
        <v>2150544.231301073</v>
      </c>
      <c r="Q336" s="87">
        <f>Variety!Q125</f>
        <v>0.1238538009910357</v>
      </c>
    </row>
    <row r="337" spans="2:17">
      <c r="B337" s="494"/>
      <c r="C337" s="120" t="s">
        <v>182</v>
      </c>
      <c r="D337" s="124">
        <f>Variety!D126</f>
        <v>6153579.2334089335</v>
      </c>
      <c r="E337" s="88">
        <f>Variety!E126</f>
        <v>186107.9024143694</v>
      </c>
      <c r="F337" s="87">
        <f>Variety!F126</f>
        <v>3.1187062675565775E-2</v>
      </c>
      <c r="G337" s="126">
        <f>Variety!G126</f>
        <v>0.1360814531872804</v>
      </c>
      <c r="H337" s="90">
        <f>Variety!H126</f>
        <v>9.8372178358729911E-4</v>
      </c>
      <c r="I337" s="258">
        <f>Variety!I126</f>
        <v>16.804701425076825</v>
      </c>
      <c r="J337" s="259">
        <f>Variety!J126</f>
        <v>0.13587263239478986</v>
      </c>
      <c r="K337" s="87">
        <f>Variety!K126</f>
        <v>8.1513004953557861E-3</v>
      </c>
      <c r="L337" s="125">
        <f>Variety!L126</f>
        <v>103409061.71299027</v>
      </c>
      <c r="M337" s="89">
        <f>Variety!M126</f>
        <v>3938303.7714034915</v>
      </c>
      <c r="N337" s="87">
        <f>Variety!N126</f>
        <v>3.9592578290357672E-2</v>
      </c>
      <c r="O337" s="124">
        <f>Variety!O126</f>
        <v>12337823.095837003</v>
      </c>
      <c r="P337" s="88">
        <f>Variety!P126</f>
        <v>419503.65500814468</v>
      </c>
      <c r="Q337" s="87">
        <f>Variety!Q126</f>
        <v>3.5198222122746724E-2</v>
      </c>
    </row>
    <row r="338" spans="2:17">
      <c r="B338" s="494"/>
      <c r="C338" s="120" t="s">
        <v>172</v>
      </c>
      <c r="D338" s="124">
        <f>Variety!D127</f>
        <v>27612259.423830509</v>
      </c>
      <c r="E338" s="88">
        <f>Variety!E127</f>
        <v>-854772.88637268543</v>
      </c>
      <c r="F338" s="87">
        <f>Variety!F127</f>
        <v>-3.0026764892746353E-2</v>
      </c>
      <c r="G338" s="126">
        <f>Variety!G127</f>
        <v>0.61062289858539132</v>
      </c>
      <c r="H338" s="90">
        <f>Variety!H127</f>
        <v>-3.3842951619727502E-2</v>
      </c>
      <c r="I338" s="258">
        <f>Variety!I127</f>
        <v>7.0232557122504398</v>
      </c>
      <c r="J338" s="259">
        <f>Variety!J127</f>
        <v>-0.12685459563044255</v>
      </c>
      <c r="K338" s="87">
        <f>Variety!K127</f>
        <v>-1.7741627774696407E-2</v>
      </c>
      <c r="L338" s="125">
        <f>Variety!L127</f>
        <v>193927958.72655866</v>
      </c>
      <c r="M338" s="89">
        <f>Variety!M127</f>
        <v>-9614462.4294033349</v>
      </c>
      <c r="N338" s="87">
        <f>Variety!N127</f>
        <v>-4.723566898143737E-2</v>
      </c>
      <c r="O338" s="124">
        <f>Variety!O127</f>
        <v>43302377.329404056</v>
      </c>
      <c r="P338" s="88">
        <f>Variety!P127</f>
        <v>-1007751.496244058</v>
      </c>
      <c r="Q338" s="87">
        <f>Variety!Q127</f>
        <v>-2.2743140743493831E-2</v>
      </c>
    </row>
    <row r="339" spans="2:17">
      <c r="B339" s="494"/>
      <c r="C339" s="120" t="s">
        <v>162</v>
      </c>
      <c r="D339" s="124">
        <f>Variety!D128</f>
        <v>54260852.506780773</v>
      </c>
      <c r="E339" s="88">
        <f>Variety!E128</f>
        <v>-890264.77492722869</v>
      </c>
      <c r="F339" s="87">
        <f>Variety!F128</f>
        <v>-1.6142279953818874E-2</v>
      </c>
      <c r="G339" s="126">
        <f>Variety!G128</f>
        <v>1.1999350914691831</v>
      </c>
      <c r="H339" s="90">
        <f>Variety!H128</f>
        <v>-4.8632419938698934E-2</v>
      </c>
      <c r="I339" s="258">
        <f>Variety!I128</f>
        <v>6.0856021217808651</v>
      </c>
      <c r="J339" s="259">
        <f>Variety!J128</f>
        <v>-3.3731650627744969E-2</v>
      </c>
      <c r="K339" s="87">
        <f>Variety!K128</f>
        <v>-5.512307692683344E-3</v>
      </c>
      <c r="L339" s="125">
        <f>Variety!L128</f>
        <v>330209959.14490366</v>
      </c>
      <c r="M339" s="89">
        <f>Variety!M128</f>
        <v>-7278135.4231202602</v>
      </c>
      <c r="N339" s="87">
        <f>Variety!N128</f>
        <v>-2.1565606432535307E-2</v>
      </c>
      <c r="O339" s="124">
        <f>Variety!O128</f>
        <v>95703267.083040819</v>
      </c>
      <c r="P339" s="88">
        <f>Variety!P128</f>
        <v>-2705116.5899333507</v>
      </c>
      <c r="Q339" s="87">
        <f>Variety!Q128</f>
        <v>-2.7488680221828043E-2</v>
      </c>
    </row>
    <row r="340" spans="2:17">
      <c r="B340" s="494"/>
      <c r="C340" s="120" t="s">
        <v>188</v>
      </c>
      <c r="D340" s="124">
        <f>Variety!D129</f>
        <v>7408547.8871218292</v>
      </c>
      <c r="E340" s="88">
        <f>Variety!E129</f>
        <v>-1405434.4196215579</v>
      </c>
      <c r="F340" s="87">
        <f>Variety!F129</f>
        <v>-0.15945509880888806</v>
      </c>
      <c r="G340" s="126">
        <f>Variety!G129</f>
        <v>0.16383407513688497</v>
      </c>
      <c r="H340" s="90">
        <f>Variety!H129</f>
        <v>-3.5705888815462328E-2</v>
      </c>
      <c r="I340" s="258">
        <f>Variety!I129</f>
        <v>8.0452255547624816</v>
      </c>
      <c r="J340" s="259">
        <f>Variety!J129</f>
        <v>0.29314212900323255</v>
      </c>
      <c r="K340" s="87">
        <f>Variety!K129</f>
        <v>3.7814625166333507E-2</v>
      </c>
      <c r="L340" s="125">
        <f>Variety!L129</f>
        <v>59603438.785154127</v>
      </c>
      <c r="M340" s="89">
        <f>Variety!M129</f>
        <v>-8723287.3698865548</v>
      </c>
      <c r="N340" s="87">
        <f>Variety!N129</f>
        <v>-0.12767020843487334</v>
      </c>
      <c r="O340" s="124">
        <f>Variety!O129</f>
        <v>6950605.9312363351</v>
      </c>
      <c r="P340" s="88">
        <f>Variety!P129</f>
        <v>-1068546.5970763406</v>
      </c>
      <c r="Q340" s="87">
        <f>Variety!Q129</f>
        <v>-0.13324931697005338</v>
      </c>
    </row>
    <row r="341" spans="2:17">
      <c r="B341" s="494"/>
      <c r="C341" s="120" t="s">
        <v>179</v>
      </c>
      <c r="D341" s="124">
        <f>Variety!D130</f>
        <v>3067079.7927760207</v>
      </c>
      <c r="E341" s="88">
        <f>Variety!E130</f>
        <v>286154.61177025875</v>
      </c>
      <c r="F341" s="87">
        <f>Variety!F130</f>
        <v>0.10289906888712726</v>
      </c>
      <c r="G341" s="126">
        <f>Variety!G130</f>
        <v>6.7826001650601875E-2</v>
      </c>
      <c r="H341" s="90">
        <f>Variety!H130</f>
        <v>4.8685675350922109E-3</v>
      </c>
      <c r="I341" s="258">
        <f>Variety!I130</f>
        <v>9.3515157816025454</v>
      </c>
      <c r="J341" s="259">
        <f>Variety!J130</f>
        <v>-6.6419999680494612E-2</v>
      </c>
      <c r="K341" s="87">
        <f>Variety!K130</f>
        <v>-7.0525008051653942E-3</v>
      </c>
      <c r="L341" s="125">
        <f>Variety!L130</f>
        <v>28681845.08557922</v>
      </c>
      <c r="M341" s="89">
        <f>Variety!M130</f>
        <v>2491270.3183140382</v>
      </c>
      <c r="N341" s="87">
        <f>Variety!N130</f>
        <v>9.5120872315784477E-2</v>
      </c>
      <c r="O341" s="124">
        <f>Variety!O130</f>
        <v>5424962.4484250294</v>
      </c>
      <c r="P341" s="88">
        <f>Variety!P130</f>
        <v>424444.16867957264</v>
      </c>
      <c r="Q341" s="87">
        <f>Variety!Q130</f>
        <v>8.4880035415284646E-2</v>
      </c>
    </row>
    <row r="342" spans="2:17">
      <c r="B342" s="494"/>
      <c r="C342" s="120" t="s">
        <v>158</v>
      </c>
      <c r="D342" s="124">
        <f>Variety!D131</f>
        <v>162642399.14172381</v>
      </c>
      <c r="E342" s="88">
        <f>Variety!E131</f>
        <v>6443360.8823419511</v>
      </c>
      <c r="F342" s="87">
        <f>Variety!F131</f>
        <v>4.1250963860879855E-2</v>
      </c>
      <c r="G342" s="126">
        <f>Variety!G131</f>
        <v>3.5967057846447084</v>
      </c>
      <c r="H342" s="90">
        <f>Variety!H131</f>
        <v>6.0511885115042574E-2</v>
      </c>
      <c r="I342" s="258">
        <f>Variety!I131</f>
        <v>5.2449135299512282</v>
      </c>
      <c r="J342" s="259">
        <f>Variety!J131</f>
        <v>-0.20052146080618893</v>
      </c>
      <c r="K342" s="87">
        <f>Variety!K131</f>
        <v>-3.682377278335628E-2</v>
      </c>
      <c r="L342" s="125">
        <f>Variety!L131</f>
        <v>853045319.80215526</v>
      </c>
      <c r="M342" s="89">
        <f>Variety!M131</f>
        <v>2473611.3418607712</v>
      </c>
      <c r="N342" s="87">
        <f>Variety!N131</f>
        <v>2.9081749572161344E-3</v>
      </c>
      <c r="O342" s="124">
        <f>Variety!O131</f>
        <v>253517498.52265462</v>
      </c>
      <c r="P342" s="88">
        <f>Variety!P131</f>
        <v>8164947.8859562874</v>
      </c>
      <c r="Q342" s="87">
        <f>Variety!Q131</f>
        <v>3.3278430832563044E-2</v>
      </c>
    </row>
    <row r="343" spans="2:17">
      <c r="B343" s="494"/>
      <c r="C343" s="120" t="s">
        <v>156</v>
      </c>
      <c r="D343" s="124">
        <f>Variety!D132</f>
        <v>439393994.59655577</v>
      </c>
      <c r="E343" s="88">
        <f>Variety!E132</f>
        <v>24150311.827112257</v>
      </c>
      <c r="F343" s="87">
        <f>Variety!F132</f>
        <v>5.8159372024742584E-2</v>
      </c>
      <c r="G343" s="126">
        <f>Variety!G132</f>
        <v>9.7168446262678998</v>
      </c>
      <c r="H343" s="90">
        <f>Variety!H132</f>
        <v>0.31613259762426793</v>
      </c>
      <c r="I343" s="258">
        <f>Variety!I132</f>
        <v>4.3190794842367177</v>
      </c>
      <c r="J343" s="259">
        <f>Variety!J132</f>
        <v>-0.10751045311617879</v>
      </c>
      <c r="K343" s="87">
        <f>Variety!K132</f>
        <v>-2.4287420935238044E-2</v>
      </c>
      <c r="L343" s="125">
        <f>Variety!L132</f>
        <v>1897777587.5588031</v>
      </c>
      <c r="M343" s="89">
        <f>Variety!M132</f>
        <v>59664079.862226009</v>
      </c>
      <c r="N343" s="87">
        <f>Variety!N132</f>
        <v>3.2459409939810384E-2</v>
      </c>
      <c r="O343" s="124">
        <f>Variety!O132</f>
        <v>456494356.22358751</v>
      </c>
      <c r="P343" s="88">
        <f>Variety!P132</f>
        <v>19107585.288266063</v>
      </c>
      <c r="Q343" s="87">
        <f>Variety!Q132</f>
        <v>4.3685786946426865E-2</v>
      </c>
    </row>
    <row r="344" spans="2:17">
      <c r="B344" s="494"/>
      <c r="C344" s="120" t="s">
        <v>166</v>
      </c>
      <c r="D344" s="124">
        <f>Variety!D133</f>
        <v>41359130.113753855</v>
      </c>
      <c r="E344" s="88">
        <f>Variety!E133</f>
        <v>745284.70145638287</v>
      </c>
      <c r="F344" s="87">
        <f>Variety!F133</f>
        <v>1.8350508155298144E-2</v>
      </c>
      <c r="G344" s="126">
        <f>Variety!G133</f>
        <v>0.9146238822902979</v>
      </c>
      <c r="H344" s="90">
        <f>Variety!H133</f>
        <v>-4.8339708682889615E-3</v>
      </c>
      <c r="I344" s="258">
        <f>Variety!I133</f>
        <v>6.1496252368577551</v>
      </c>
      <c r="J344" s="259">
        <f>Variety!J133</f>
        <v>-0.27764986601562747</v>
      </c>
      <c r="K344" s="87">
        <f>Variety!K133</f>
        <v>-4.3198690202555838E-2</v>
      </c>
      <c r="L344" s="125">
        <f>Variety!L133</f>
        <v>254343150.32202426</v>
      </c>
      <c r="M344" s="89">
        <f>Variety!M133</f>
        <v>-6693207.1283836365</v>
      </c>
      <c r="N344" s="87">
        <f>Variety!N133</f>
        <v>-2.5640899964117919E-2</v>
      </c>
      <c r="O344" s="124">
        <f>Variety!O133</f>
        <v>69217278.532294169</v>
      </c>
      <c r="P344" s="88">
        <f>Variety!P133</f>
        <v>1682241.9086353481</v>
      </c>
      <c r="Q344" s="87">
        <f>Variety!Q133</f>
        <v>2.4909172967650786E-2</v>
      </c>
    </row>
    <row r="345" spans="2:17">
      <c r="B345" s="494"/>
      <c r="C345" s="120" t="s">
        <v>186</v>
      </c>
      <c r="D345" s="124">
        <f>Variety!D134</f>
        <v>5230887.8544783434</v>
      </c>
      <c r="E345" s="88">
        <f>Variety!E134</f>
        <v>-20699.044931336306</v>
      </c>
      <c r="F345" s="87">
        <f>Variety!F134</f>
        <v>-3.9414838462756936E-3</v>
      </c>
      <c r="G345" s="126">
        <f>Variety!G134</f>
        <v>0.11567687579814805</v>
      </c>
      <c r="H345" s="90">
        <f>Variety!H134</f>
        <v>-3.2139302111969248E-3</v>
      </c>
      <c r="I345" s="258">
        <f>Variety!I134</f>
        <v>5.2825037130865287</v>
      </c>
      <c r="J345" s="259">
        <f>Variety!J134</f>
        <v>-0.23266603188063595</v>
      </c>
      <c r="K345" s="87">
        <f>Variety!K134</f>
        <v>-4.218655864453745E-2</v>
      </c>
      <c r="L345" s="125">
        <f>Variety!L134</f>
        <v>27632184.514021073</v>
      </c>
      <c r="M345" s="89">
        <f>Variety!M134</f>
        <v>-1331208.6666691154</v>
      </c>
      <c r="N345" s="87">
        <f>Variety!N134</f>
        <v>-4.5961764851385867E-2</v>
      </c>
      <c r="O345" s="124">
        <f>Variety!O134</f>
        <v>5288161.2243970139</v>
      </c>
      <c r="P345" s="88">
        <f>Variety!P134</f>
        <v>-428451.63561793882</v>
      </c>
      <c r="Q345" s="87">
        <f>Variety!Q134</f>
        <v>-7.4948513413381324E-2</v>
      </c>
    </row>
    <row r="346" spans="2:17">
      <c r="B346" s="494"/>
      <c r="C346" s="120" t="s">
        <v>181</v>
      </c>
      <c r="D346" s="124">
        <f>Variety!D135</f>
        <v>13554718.779972432</v>
      </c>
      <c r="E346" s="88">
        <f>Variety!E135</f>
        <v>2302467.8634754326</v>
      </c>
      <c r="F346" s="87">
        <f>Variety!F135</f>
        <v>0.20462286884304803</v>
      </c>
      <c r="G346" s="126">
        <f>Variety!G135</f>
        <v>0.29975169883393787</v>
      </c>
      <c r="H346" s="90">
        <f>Variety!H135</f>
        <v>4.501171137755644E-2</v>
      </c>
      <c r="I346" s="258">
        <f>Variety!I135</f>
        <v>4.3948897716857216</v>
      </c>
      <c r="J346" s="259">
        <f>Variety!J135</f>
        <v>-0.54517706976753644</v>
      </c>
      <c r="K346" s="87">
        <f>Variety!K135</f>
        <v>-0.11035823750254307</v>
      </c>
      <c r="L346" s="125">
        <f>Variety!L135</f>
        <v>59571494.9241772</v>
      </c>
      <c r="M346" s="89">
        <f>Variety!M135</f>
        <v>3984623.2798783407</v>
      </c>
      <c r="N346" s="87">
        <f>Variety!N135</f>
        <v>7.1682812182272085E-2</v>
      </c>
      <c r="O346" s="124">
        <f>Variety!O135</f>
        <v>9938604.0556403697</v>
      </c>
      <c r="P346" s="88">
        <f>Variety!P135</f>
        <v>-9205.0555443596095</v>
      </c>
      <c r="Q346" s="87">
        <f>Variety!Q135</f>
        <v>-9.2533495983653207E-4</v>
      </c>
    </row>
    <row r="347" spans="2:17">
      <c r="B347" s="494"/>
      <c r="C347" s="120" t="s">
        <v>159</v>
      </c>
      <c r="D347" s="124">
        <f>Variety!D136</f>
        <v>160030787.89923432</v>
      </c>
      <c r="E347" s="88">
        <f>Variety!E136</f>
        <v>5450856.7254123092</v>
      </c>
      <c r="F347" s="87">
        <f>Variety!F136</f>
        <v>3.5262382923970451E-2</v>
      </c>
      <c r="G347" s="126">
        <f>Variety!G136</f>
        <v>3.5389521034848532</v>
      </c>
      <c r="H347" s="90">
        <f>Variety!H136</f>
        <v>3.9413209404928651E-2</v>
      </c>
      <c r="I347" s="258">
        <f>Variety!I136</f>
        <v>9.27185769710748</v>
      </c>
      <c r="J347" s="259">
        <f>Variety!J136</f>
        <v>6.683523313022377E-2</v>
      </c>
      <c r="K347" s="87">
        <f>Variety!K136</f>
        <v>7.2607354725939439E-3</v>
      </c>
      <c r="L347" s="125">
        <f>Variety!L136</f>
        <v>1483782692.5576904</v>
      </c>
      <c r="M347" s="89">
        <f>Variety!M136</f>
        <v>60870953.622600555</v>
      </c>
      <c r="N347" s="87">
        <f>Variety!N136</f>
        <v>4.2779149231108676E-2</v>
      </c>
      <c r="O347" s="124">
        <f>Variety!O136</f>
        <v>325277874.89552885</v>
      </c>
      <c r="P347" s="88">
        <f>Variety!P136</f>
        <v>12820182.639850438</v>
      </c>
      <c r="Q347" s="87">
        <f>Variety!Q136</f>
        <v>4.1030139303979488E-2</v>
      </c>
    </row>
    <row r="348" spans="2:17">
      <c r="B348" s="494"/>
      <c r="C348" s="120" t="s">
        <v>161</v>
      </c>
      <c r="D348" s="124">
        <f>Variety!D137</f>
        <v>143734841.81113887</v>
      </c>
      <c r="E348" s="88">
        <f>Variety!E137</f>
        <v>2168329.3764894605</v>
      </c>
      <c r="F348" s="87">
        <f>Variety!F137</f>
        <v>1.5316682873645099E-2</v>
      </c>
      <c r="G348" s="126">
        <f>Variety!G137</f>
        <v>3.1785803684968688</v>
      </c>
      <c r="H348" s="90">
        <f>Variety!H137</f>
        <v>-2.6347416127500356E-2</v>
      </c>
      <c r="I348" s="258">
        <f>Variety!I137</f>
        <v>5.6177135303382881</v>
      </c>
      <c r="J348" s="259">
        <f>Variety!J137</f>
        <v>-5.4272774288678605E-2</v>
      </c>
      <c r="K348" s="87">
        <f>Variety!K137</f>
        <v>-9.5685658204790035E-3</v>
      </c>
      <c r="L348" s="125">
        <f>Variety!L137</f>
        <v>807461165.62346828</v>
      </c>
      <c r="M348" s="89">
        <f>Variety!M137</f>
        <v>4497845.900333643</v>
      </c>
      <c r="N348" s="87">
        <f>Variety!N137</f>
        <v>5.6015583649381652E-3</v>
      </c>
      <c r="O348" s="124">
        <f>Variety!O137</f>
        <v>160460981.95300341</v>
      </c>
      <c r="P348" s="88">
        <f>Variety!P137</f>
        <v>2738154.8926017284</v>
      </c>
      <c r="Q348" s="87">
        <f>Variety!Q137</f>
        <v>1.7360549158512876E-2</v>
      </c>
    </row>
    <row r="349" spans="2:17">
      <c r="B349" s="494"/>
      <c r="C349" s="120" t="s">
        <v>177</v>
      </c>
      <c r="D349" s="124">
        <f>Variety!D138</f>
        <v>7821355.7041342929</v>
      </c>
      <c r="E349" s="88">
        <f>Variety!E138</f>
        <v>370659.89004153665</v>
      </c>
      <c r="F349" s="87">
        <f>Variety!F138</f>
        <v>4.9748358984196502E-2</v>
      </c>
      <c r="G349" s="126">
        <f>Variety!G138</f>
        <v>0.17296298783880287</v>
      </c>
      <c r="H349" s="90">
        <f>Variety!H138</f>
        <v>4.2865005912028076E-3</v>
      </c>
      <c r="I349" s="258">
        <f>Variety!I138</f>
        <v>14.529024553843058</v>
      </c>
      <c r="J349" s="259">
        <f>Variety!J138</f>
        <v>0.18123391412294865</v>
      </c>
      <c r="K349" s="87">
        <f>Variety!K138</f>
        <v>1.2631485827596664E-2</v>
      </c>
      <c r="L349" s="125">
        <f>Variety!L138</f>
        <v>113636669.0697076</v>
      </c>
      <c r="M349" s="89">
        <f>Variety!M138</f>
        <v>6735645.4088657498</v>
      </c>
      <c r="N349" s="87">
        <f>Variety!N138</f>
        <v>6.30082405032482E-2</v>
      </c>
      <c r="O349" s="124">
        <f>Variety!O138</f>
        <v>10787632.308944846</v>
      </c>
      <c r="P349" s="88">
        <f>Variety!P138</f>
        <v>355508.79921052232</v>
      </c>
      <c r="Q349" s="87">
        <f>Variety!Q138</f>
        <v>3.4078277435921206E-2</v>
      </c>
    </row>
    <row r="350" spans="2:17">
      <c r="B350" s="494"/>
      <c r="C350" s="120" t="s">
        <v>164</v>
      </c>
      <c r="D350" s="124">
        <f>Variety!D139</f>
        <v>82035729.613764435</v>
      </c>
      <c r="E350" s="88">
        <f>Variety!E139</f>
        <v>95137.448524191976</v>
      </c>
      <c r="F350" s="87">
        <f>Variety!F139</f>
        <v>1.1610539539711787E-3</v>
      </c>
      <c r="G350" s="126">
        <f>Variety!G139</f>
        <v>1.8141541492650199</v>
      </c>
      <c r="H350" s="90">
        <f>Variety!H139</f>
        <v>-4.0900948176765928E-2</v>
      </c>
      <c r="I350" s="258">
        <f>Variety!I139</f>
        <v>6.4349607720369795</v>
      </c>
      <c r="J350" s="259">
        <f>Variety!J139</f>
        <v>-0.16798884615078613</v>
      </c>
      <c r="K350" s="87">
        <f>Variety!K139</f>
        <v>-2.5441485376181329E-2</v>
      </c>
      <c r="L350" s="125">
        <f>Variety!L139</f>
        <v>527896701.97000647</v>
      </c>
      <c r="M350" s="89">
        <f>Variety!M139</f>
        <v>-13152899.781545997</v>
      </c>
      <c r="N350" s="87">
        <f>Variety!N139</f>
        <v>-2.4309970359401075E-2</v>
      </c>
      <c r="O350" s="124">
        <f>Variety!O139</f>
        <v>143839279.46521604</v>
      </c>
      <c r="P350" s="88">
        <f>Variety!P139</f>
        <v>926729.23488429189</v>
      </c>
      <c r="Q350" s="87">
        <f>Variety!Q139</f>
        <v>6.4845895856639954E-3</v>
      </c>
    </row>
    <row r="351" spans="2:17">
      <c r="B351" s="494"/>
      <c r="C351" s="120" t="s">
        <v>190</v>
      </c>
      <c r="D351" s="124">
        <f>Variety!D140</f>
        <v>380.53696241974831</v>
      </c>
      <c r="E351" s="88">
        <f>Variety!E140</f>
        <v>-498.10027541320324</v>
      </c>
      <c r="F351" s="87">
        <f>Variety!F140</f>
        <v>-0.56690093927922414</v>
      </c>
      <c r="G351" s="126">
        <f>Variety!G140</f>
        <v>8.4152687197733159E-6</v>
      </c>
      <c r="H351" s="90">
        <f>Variety!H140</f>
        <v>-1.1476221490076678E-5</v>
      </c>
      <c r="I351" s="258">
        <f>Variety!I140</f>
        <v>6.3066776218708371</v>
      </c>
      <c r="J351" s="259">
        <f>Variety!J140</f>
        <v>-3.6188863227707424</v>
      </c>
      <c r="K351" s="87">
        <f>Variety!K140</f>
        <v>-0.36460259013538837</v>
      </c>
      <c r="L351" s="125">
        <f>Variety!L140</f>
        <v>2399.9239451873304</v>
      </c>
      <c r="M351" s="89">
        <f>Variety!M140</f>
        <v>-6321.046143066882</v>
      </c>
      <c r="N351" s="87">
        <f>Variety!N140</f>
        <v>-0.72480997860322283</v>
      </c>
      <c r="O351" s="124">
        <f>Variety!O140</f>
        <v>398.5154093503952</v>
      </c>
      <c r="P351" s="88">
        <f>Variety!P140</f>
        <v>-860.67875921726227</v>
      </c>
      <c r="Q351" s="87">
        <f>Variety!Q140</f>
        <v>-0.68351552183273734</v>
      </c>
    </row>
    <row r="352" spans="2:17">
      <c r="B352" s="494"/>
      <c r="C352" s="120" t="s">
        <v>180</v>
      </c>
      <c r="D352" s="124">
        <f>Variety!D141</f>
        <v>8419817.248639131</v>
      </c>
      <c r="E352" s="88">
        <f>Variety!E141</f>
        <v>112286.50241678767</v>
      </c>
      <c r="F352" s="87">
        <f>Variety!F141</f>
        <v>1.3516230736533519E-2</v>
      </c>
      <c r="G352" s="126">
        <f>Variety!G141</f>
        <v>0.18619748333546801</v>
      </c>
      <c r="H352" s="90">
        <f>Variety!H141</f>
        <v>-1.8769111826563156E-3</v>
      </c>
      <c r="I352" s="258">
        <f>Variety!I141</f>
        <v>4.7933520501388296</v>
      </c>
      <c r="J352" s="259">
        <f>Variety!J141</f>
        <v>8.8600794225057733E-2</v>
      </c>
      <c r="K352" s="87">
        <f>Variety!K141</f>
        <v>1.8832195243837477E-2</v>
      </c>
      <c r="L352" s="125">
        <f>Variety!L141</f>
        <v>40359148.270558655</v>
      </c>
      <c r="M352" s="89">
        <f>Variety!M141</f>
        <v>1274282.5587268099</v>
      </c>
      <c r="N352" s="87">
        <f>Variety!N141</f>
        <v>3.2602966276562048E-2</v>
      </c>
      <c r="O352" s="124">
        <f>Variety!O141</f>
        <v>6716405.0869466085</v>
      </c>
      <c r="P352" s="88">
        <f>Variety!P141</f>
        <v>31919.686733287759</v>
      </c>
      <c r="Q352" s="87">
        <f>Variety!Q141</f>
        <v>4.775189834698287E-3</v>
      </c>
    </row>
    <row r="353" spans="2:17">
      <c r="B353" s="494"/>
      <c r="C353" s="120" t="s">
        <v>185</v>
      </c>
      <c r="D353" s="124">
        <f>Variety!D142</f>
        <v>5579960.554732101</v>
      </c>
      <c r="E353" s="88">
        <f>Variety!E142</f>
        <v>465372.30740305036</v>
      </c>
      <c r="F353" s="87">
        <f>Variety!F142</f>
        <v>9.0989202825091139E-2</v>
      </c>
      <c r="G353" s="126">
        <f>Variety!G142</f>
        <v>0.12339633767825846</v>
      </c>
      <c r="H353" s="90">
        <f>Variety!H142</f>
        <v>7.6070475497400508E-3</v>
      </c>
      <c r="I353" s="258">
        <f>Variety!I142</f>
        <v>5.8155311473433491</v>
      </c>
      <c r="J353" s="259">
        <f>Variety!J142</f>
        <v>-6.6151184233412152E-2</v>
      </c>
      <c r="K353" s="87">
        <f>Variety!K142</f>
        <v>-1.1246983516649453E-2</v>
      </c>
      <c r="L353" s="125">
        <f>Variety!L142</f>
        <v>32450434.406991806</v>
      </c>
      <c r="M353" s="89">
        <f>Variety!M142</f>
        <v>2368051.0793863758</v>
      </c>
      <c r="N353" s="87">
        <f>Variety!N142</f>
        <v>7.8718865244074857E-2</v>
      </c>
      <c r="O353" s="124">
        <f>Variety!O142</f>
        <v>4677921.2768632146</v>
      </c>
      <c r="P353" s="88">
        <f>Variety!P142</f>
        <v>366126.05134266987</v>
      </c>
      <c r="Q353" s="87">
        <f>Variety!Q142</f>
        <v>8.491267144962085E-2</v>
      </c>
    </row>
    <row r="354" spans="2:17">
      <c r="B354" s="494"/>
      <c r="C354" s="120" t="s">
        <v>163</v>
      </c>
      <c r="D354" s="124">
        <f>Variety!D143</f>
        <v>79219294.630000144</v>
      </c>
      <c r="E354" s="88">
        <f>Variety!E143</f>
        <v>4054146.8284673095</v>
      </c>
      <c r="F354" s="87">
        <f>Variety!F143</f>
        <v>5.393652440053652E-2</v>
      </c>
      <c r="G354" s="126">
        <f>Variety!G143</f>
        <v>1.7518709558810257</v>
      </c>
      <c r="H354" s="90">
        <f>Variety!H143</f>
        <v>5.0205311361212202E-2</v>
      </c>
      <c r="I354" s="258">
        <f>Variety!I143</f>
        <v>5.0639086594242801</v>
      </c>
      <c r="J354" s="259">
        <f>Variety!J143</f>
        <v>4.3829654738036794E-2</v>
      </c>
      <c r="K354" s="87">
        <f>Variety!K143</f>
        <v>8.7308695136315215E-3</v>
      </c>
      <c r="L354" s="125">
        <f>Variety!L143</f>
        <v>401159272.07034111</v>
      </c>
      <c r="M354" s="89">
        <f>Variety!M143</f>
        <v>23824291.70772779</v>
      </c>
      <c r="N354" s="87">
        <f>Variety!N143</f>
        <v>6.3138306670727951E-2</v>
      </c>
      <c r="O354" s="124">
        <f>Variety!O143</f>
        <v>85277212.098432824</v>
      </c>
      <c r="P354" s="88">
        <f>Variety!P143</f>
        <v>4316299.4312260896</v>
      </c>
      <c r="Q354" s="87">
        <f>Variety!Q143</f>
        <v>5.3313374183026091E-2</v>
      </c>
    </row>
    <row r="355" spans="2:17">
      <c r="B355" s="494"/>
      <c r="C355" s="120" t="s">
        <v>175</v>
      </c>
      <c r="D355" s="124">
        <f>Variety!D144</f>
        <v>27518893.511177707</v>
      </c>
      <c r="E355" s="88">
        <f>Variety!E144</f>
        <v>5184273.314884603</v>
      </c>
      <c r="F355" s="87">
        <f>Variety!F144</f>
        <v>0.23211826614114714</v>
      </c>
      <c r="G355" s="126">
        <f>Variety!G144</f>
        <v>0.60855818655520078</v>
      </c>
      <c r="H355" s="90">
        <f>Variety!H144</f>
        <v>0.10292416622729417</v>
      </c>
      <c r="I355" s="258">
        <f>Variety!I144</f>
        <v>5.3690706304563429</v>
      </c>
      <c r="J355" s="259">
        <f>Variety!J144</f>
        <v>-0.13061411835459413</v>
      </c>
      <c r="K355" s="87">
        <f>Variety!K144</f>
        <v>-2.374938279559272E-2</v>
      </c>
      <c r="L355" s="125">
        <f>Variety!L144</f>
        <v>147750882.93351987</v>
      </c>
      <c r="M355" s="89">
        <f>Variety!M144</f>
        <v>24917512.869481951</v>
      </c>
      <c r="N355" s="87">
        <f>Variety!N144</f>
        <v>0.20285621778911919</v>
      </c>
      <c r="O355" s="124">
        <f>Variety!O144</f>
        <v>24208952.428179856</v>
      </c>
      <c r="P355" s="88">
        <f>Variety!P144</f>
        <v>3309432.2125772685</v>
      </c>
      <c r="Q355" s="87">
        <f>Variety!Q144</f>
        <v>0.15834967398469768</v>
      </c>
    </row>
    <row r="356" spans="2:17">
      <c r="B356" s="494"/>
      <c r="C356" s="120" t="s">
        <v>207</v>
      </c>
      <c r="D356" s="124">
        <f>Variety!D145</f>
        <v>78949912.954124585</v>
      </c>
      <c r="E356" s="88">
        <f>Variety!E145</f>
        <v>184439.5179284513</v>
      </c>
      <c r="F356" s="87">
        <f>Variety!F145</f>
        <v>2.341629014365746E-3</v>
      </c>
      <c r="G356" s="126">
        <f>Variety!G145</f>
        <v>1.745913796880594</v>
      </c>
      <c r="H356" s="90">
        <f>Variety!H145</f>
        <v>-3.725970893907582E-2</v>
      </c>
      <c r="I356" s="258">
        <f>Variety!I145</f>
        <v>3.1832043330154587</v>
      </c>
      <c r="J356" s="259">
        <f>Variety!J145</f>
        <v>-1.0184336007033057E-2</v>
      </c>
      <c r="K356" s="87">
        <f>Variety!K145</f>
        <v>-3.189194007552648E-3</v>
      </c>
      <c r="L356" s="125">
        <f>Variety!L145</f>
        <v>251313705.00676265</v>
      </c>
      <c r="M356" s="89">
        <f>Variety!M145</f>
        <v>-215065.37457814813</v>
      </c>
      <c r="N356" s="87">
        <f>Variety!N145</f>
        <v>-8.5503290240750271E-4</v>
      </c>
      <c r="O356" s="124">
        <f>Variety!O145</f>
        <v>60572786.947819099</v>
      </c>
      <c r="P356" s="88">
        <f>Variety!P145</f>
        <v>400063.58419305831</v>
      </c>
      <c r="Q356" s="87">
        <f>Variety!Q145</f>
        <v>6.6485869648189094E-3</v>
      </c>
    </row>
    <row r="357" spans="2:17">
      <c r="B357" s="494"/>
      <c r="C357" s="120" t="s">
        <v>208</v>
      </c>
      <c r="D357" s="124">
        <f>Variety!D146</f>
        <v>1829557.7806251268</v>
      </c>
      <c r="E357" s="88">
        <f>Variety!E146</f>
        <v>26512.235001134221</v>
      </c>
      <c r="F357" s="87">
        <f>Variety!F146</f>
        <v>1.4704140483572169E-2</v>
      </c>
      <c r="G357" s="126">
        <f>Variety!G146</f>
        <v>4.0459198140468257E-2</v>
      </c>
      <c r="H357" s="90">
        <f>Variety!H146</f>
        <v>-3.5999466673675151E-4</v>
      </c>
      <c r="I357" s="258">
        <f>Variety!I146</f>
        <v>12.368669822316825</v>
      </c>
      <c r="J357" s="259">
        <f>Variety!J146</f>
        <v>0.29586352756668788</v>
      </c>
      <c r="K357" s="87">
        <f>Variety!K146</f>
        <v>2.450660768866508E-2</v>
      </c>
      <c r="L357" s="125">
        <f>Variety!L146</f>
        <v>22629196.109402951</v>
      </c>
      <c r="M357" s="89">
        <f>Variety!M146</f>
        <v>861376.49647241831</v>
      </c>
      <c r="N357" s="87">
        <f>Variety!N146</f>
        <v>3.9571096774467157E-2</v>
      </c>
      <c r="O357" s="124">
        <f>Variety!O146</f>
        <v>4294406.3056694893</v>
      </c>
      <c r="P357" s="88">
        <f>Variety!P146</f>
        <v>64935.353325339966</v>
      </c>
      <c r="Q357" s="87">
        <f>Variety!Q146</f>
        <v>1.5353067572044698E-2</v>
      </c>
    </row>
    <row r="358" spans="2:17">
      <c r="B358" s="494"/>
      <c r="C358" s="120" t="s">
        <v>239</v>
      </c>
      <c r="D358" s="124">
        <f>Variety!D147</f>
        <v>4243828.1535230866</v>
      </c>
      <c r="E358" s="88">
        <f>Variety!E147</f>
        <v>472140.88802588824</v>
      </c>
      <c r="F358" s="87">
        <f>Variety!F147</f>
        <v>0.12518028531818076</v>
      </c>
      <c r="G358" s="126">
        <f>Variety!G147</f>
        <v>9.3848844762268541E-2</v>
      </c>
      <c r="H358" s="90">
        <f>Variety!H147</f>
        <v>8.4615232536879581E-3</v>
      </c>
      <c r="I358" s="258">
        <f>Variety!I147</f>
        <v>14.559791089511512</v>
      </c>
      <c r="J358" s="259">
        <f>Variety!J147</f>
        <v>0.37603127597792074</v>
      </c>
      <c r="K358" s="87">
        <f>Variety!K147</f>
        <v>2.6511396196876258E-2</v>
      </c>
      <c r="L358" s="125">
        <f>Variety!L147</f>
        <v>61789251.335083529</v>
      </c>
      <c r="M358" s="89">
        <f>Variety!M147</f>
        <v>8292545.0695079714</v>
      </c>
      <c r="N358" s="87">
        <f>Variety!N147</f>
        <v>0.15501038565516542</v>
      </c>
      <c r="O358" s="124">
        <f>Variety!O147</f>
        <v>6395477.4417331945</v>
      </c>
      <c r="P358" s="88">
        <f>Variety!P147</f>
        <v>425043.58798112907</v>
      </c>
      <c r="Q358" s="87">
        <f>Variety!Q147</f>
        <v>7.1191407256612396E-2</v>
      </c>
    </row>
    <row r="359" spans="2:17">
      <c r="B359" s="494"/>
      <c r="C359" s="120" t="s">
        <v>209</v>
      </c>
      <c r="D359" s="124">
        <f>Variety!D148</f>
        <v>213698536.68320367</v>
      </c>
      <c r="E359" s="88">
        <f>Variety!E148</f>
        <v>13088291.083022773</v>
      </c>
      <c r="F359" s="87">
        <f>Variety!F148</f>
        <v>6.5242386020043688E-2</v>
      </c>
      <c r="G359" s="126">
        <f>Variety!G148</f>
        <v>4.7257711833728777</v>
      </c>
      <c r="H359" s="90">
        <f>Variety!H148</f>
        <v>0.18415085984378088</v>
      </c>
      <c r="I359" s="258">
        <f>Variety!I148</f>
        <v>5.0760987461852016</v>
      </c>
      <c r="J359" s="259">
        <f>Variety!J148</f>
        <v>-0.17033855141097831</v>
      </c>
      <c r="K359" s="87">
        <f>Variety!K148</f>
        <v>-3.2467471113973717E-2</v>
      </c>
      <c r="L359" s="125">
        <f>Variety!L148</f>
        <v>1084754874.1192224</v>
      </c>
      <c r="M359" s="89">
        <f>Variety!M148</f>
        <v>32265799.322503448</v>
      </c>
      <c r="N359" s="87">
        <f>Variety!N148</f>
        <v>3.0656659622557474E-2</v>
      </c>
      <c r="O359" s="124">
        <f>Variety!O148</f>
        <v>217261788.01804459</v>
      </c>
      <c r="P359" s="88">
        <f>Variety!P148</f>
        <v>1896343.172898531</v>
      </c>
      <c r="Q359" s="87">
        <f>Variety!Q148</f>
        <v>8.805234164942553E-3</v>
      </c>
    </row>
    <row r="360" spans="2:17" ht="15" thickBot="1">
      <c r="B360" s="495"/>
      <c r="C360" s="95" t="s">
        <v>210</v>
      </c>
      <c r="D360" s="121">
        <f>Variety!D149</f>
        <v>86279270.533849552</v>
      </c>
      <c r="E360" s="84">
        <f>Variety!E149</f>
        <v>-3645324.0617523938</v>
      </c>
      <c r="F360" s="83">
        <f>Variety!F149</f>
        <v>-4.0537564591152243E-2</v>
      </c>
      <c r="G360" s="123">
        <f>Variety!G149</f>
        <v>1.9079966420909338</v>
      </c>
      <c r="H360" s="86">
        <f>Variety!H149</f>
        <v>-0.12780848430552338</v>
      </c>
      <c r="I360" s="260">
        <f>Variety!I149</f>
        <v>6.7295462921837483</v>
      </c>
      <c r="J360" s="261">
        <f>Variety!J149</f>
        <v>-0.22287172653176768</v>
      </c>
      <c r="K360" s="83">
        <f>Variety!K149</f>
        <v>-3.2056721263279853E-2</v>
      </c>
      <c r="L360" s="122">
        <f>Variety!L149</f>
        <v>580620345.1133858</v>
      </c>
      <c r="M360" s="85">
        <f>Variety!M149</f>
        <v>-44573026.678765059</v>
      </c>
      <c r="N360" s="83">
        <f>Variety!N149</f>
        <v>-7.1294784445641274E-2</v>
      </c>
      <c r="O360" s="121">
        <f>Variety!O149</f>
        <v>162848611.40228093</v>
      </c>
      <c r="P360" s="84">
        <f>Variety!P149</f>
        <v>-5205122.9897869527</v>
      </c>
      <c r="Q360" s="83">
        <f>Variety!Q149</f>
        <v>-3.0972968310501489E-2</v>
      </c>
    </row>
    <row r="372" spans="9:11" s="1" customFormat="1">
      <c r="I372" s="19"/>
      <c r="J372" s="19"/>
      <c r="K372" s="19"/>
    </row>
    <row r="373" spans="9:11" s="1" customFormat="1">
      <c r="I373" s="19"/>
      <c r="J373" s="19"/>
      <c r="K373" s="19"/>
    </row>
    <row r="374" spans="9:11" s="1" customFormat="1">
      <c r="I374" s="19"/>
      <c r="J374" s="19"/>
      <c r="K374" s="19"/>
    </row>
    <row r="375" spans="9:11" s="1" customFormat="1">
      <c r="I375" s="19"/>
      <c r="J375" s="19"/>
      <c r="K375" s="19"/>
    </row>
    <row r="376" spans="9:11" s="1" customFormat="1">
      <c r="I376" s="19"/>
      <c r="J376" s="19"/>
      <c r="K376" s="19"/>
    </row>
    <row r="377" spans="9:11" s="1" customFormat="1">
      <c r="I377" s="19"/>
      <c r="J377" s="19"/>
      <c r="K377" s="19"/>
    </row>
    <row r="378" spans="9:11" s="1" customFormat="1">
      <c r="I378" s="19"/>
      <c r="J378" s="19"/>
      <c r="K378" s="19"/>
    </row>
    <row r="379" spans="9:11" s="1" customFormat="1">
      <c r="I379" s="19"/>
      <c r="J379" s="19"/>
      <c r="K379" s="19"/>
    </row>
    <row r="380" spans="9:11" s="1" customFormat="1">
      <c r="I380" s="19"/>
      <c r="J380" s="19"/>
      <c r="K380" s="19"/>
    </row>
    <row r="381" spans="9:11" s="1" customFormat="1">
      <c r="I381" s="19"/>
      <c r="J381" s="19"/>
      <c r="K381" s="19"/>
    </row>
    <row r="382" spans="9:11" s="1" customFormat="1">
      <c r="I382" s="19"/>
      <c r="J382" s="19"/>
      <c r="K382" s="19"/>
    </row>
    <row r="383" spans="9:11" s="1" customFormat="1">
      <c r="I383" s="19"/>
      <c r="J383" s="19"/>
      <c r="K383" s="19"/>
    </row>
    <row r="384" spans="9:11" s="1" customFormat="1">
      <c r="I384" s="19"/>
      <c r="J384" s="19"/>
      <c r="K384" s="19"/>
    </row>
    <row r="385" spans="9:11" s="1" customFormat="1">
      <c r="I385" s="19"/>
      <c r="J385" s="19"/>
      <c r="K385" s="19"/>
    </row>
    <row r="386" spans="9:11" s="1" customFormat="1">
      <c r="I386" s="19"/>
      <c r="J386" s="19"/>
      <c r="K386" s="19"/>
    </row>
    <row r="387" spans="9:11" s="1" customFormat="1">
      <c r="I387" s="19"/>
      <c r="J387" s="19"/>
      <c r="K387" s="19"/>
    </row>
    <row r="388" spans="9:11" s="1" customFormat="1">
      <c r="I388" s="19"/>
      <c r="J388" s="19"/>
      <c r="K388" s="19"/>
    </row>
    <row r="389" spans="9:11" s="1" customFormat="1">
      <c r="I389" s="19"/>
      <c r="J389" s="19"/>
      <c r="K389" s="19"/>
    </row>
    <row r="390" spans="9:11" s="1" customFormat="1">
      <c r="I390" s="19"/>
      <c r="J390" s="19"/>
      <c r="K390" s="19"/>
    </row>
    <row r="391" spans="9:11" s="1" customFormat="1">
      <c r="I391" s="19"/>
      <c r="J391" s="19"/>
      <c r="K391" s="19"/>
    </row>
    <row r="392" spans="9:11" s="1" customFormat="1">
      <c r="I392" s="19"/>
      <c r="J392" s="19"/>
      <c r="K392" s="19"/>
    </row>
    <row r="393" spans="9:11" s="1" customFormat="1">
      <c r="I393" s="19"/>
      <c r="J393" s="19"/>
      <c r="K393" s="19"/>
    </row>
    <row r="394" spans="9:11" s="1" customFormat="1">
      <c r="I394" s="19"/>
      <c r="J394" s="19"/>
      <c r="K394" s="19"/>
    </row>
    <row r="395" spans="9:11" s="1" customFormat="1">
      <c r="I395" s="19"/>
      <c r="J395" s="19"/>
      <c r="K395" s="19"/>
    </row>
    <row r="396" spans="9:11" s="1" customFormat="1">
      <c r="I396" s="19"/>
      <c r="J396" s="19"/>
      <c r="K396" s="19"/>
    </row>
    <row r="397" spans="9:11" s="1" customFormat="1">
      <c r="I397" s="19"/>
      <c r="J397" s="19"/>
      <c r="K397" s="19"/>
    </row>
    <row r="398" spans="9:11" s="1" customFormat="1">
      <c r="I398" s="19"/>
      <c r="J398" s="19"/>
      <c r="K398" s="19"/>
    </row>
    <row r="399" spans="9:11" s="1" customFormat="1">
      <c r="I399" s="19"/>
      <c r="J399" s="19"/>
      <c r="K399" s="19"/>
    </row>
    <row r="400" spans="9:11" s="1" customFormat="1">
      <c r="I400" s="19"/>
      <c r="J400" s="19"/>
      <c r="K400" s="19"/>
    </row>
    <row r="401" spans="9:11" s="1" customFormat="1">
      <c r="I401" s="19"/>
      <c r="J401" s="19"/>
      <c r="K401" s="19"/>
    </row>
    <row r="402" spans="9:11" s="1" customFormat="1">
      <c r="I402" s="19"/>
      <c r="J402" s="19"/>
      <c r="K402" s="19"/>
    </row>
    <row r="403" spans="9:11" s="1" customFormat="1">
      <c r="I403" s="19"/>
      <c r="J403" s="19"/>
      <c r="K403" s="19"/>
    </row>
    <row r="404" spans="9:11" s="1" customFormat="1">
      <c r="I404" s="19"/>
      <c r="J404" s="19"/>
      <c r="K404" s="19"/>
    </row>
    <row r="405" spans="9:11" s="1" customFormat="1">
      <c r="I405" s="19"/>
      <c r="J405" s="19"/>
      <c r="K405" s="19"/>
    </row>
    <row r="406" spans="9:11" s="1" customFormat="1">
      <c r="I406" s="19"/>
      <c r="J406" s="19"/>
      <c r="K406" s="19"/>
    </row>
    <row r="407" spans="9:11" s="1" customFormat="1">
      <c r="I407" s="19"/>
      <c r="J407" s="19"/>
      <c r="K407" s="19"/>
    </row>
    <row r="408" spans="9:11" s="1" customFormat="1">
      <c r="I408" s="19"/>
      <c r="J408" s="19"/>
      <c r="K408" s="19"/>
    </row>
    <row r="409" spans="9:11" s="1" customFormat="1">
      <c r="I409" s="19"/>
      <c r="J409" s="19"/>
      <c r="K409" s="19"/>
    </row>
    <row r="410" spans="9:11" s="1" customFormat="1">
      <c r="I410" s="19"/>
      <c r="J410" s="19"/>
      <c r="K410" s="19"/>
    </row>
    <row r="411" spans="9:11" s="1" customFormat="1">
      <c r="I411" s="19"/>
      <c r="J411" s="19"/>
      <c r="K411" s="19"/>
    </row>
    <row r="412" spans="9:11" s="1" customFormat="1">
      <c r="I412" s="19"/>
      <c r="J412" s="19"/>
      <c r="K412" s="19"/>
    </row>
    <row r="413" spans="9:11" s="1" customFormat="1">
      <c r="I413" s="19"/>
      <c r="J413" s="19"/>
      <c r="K413" s="19"/>
    </row>
    <row r="414" spans="9:11" s="1" customFormat="1">
      <c r="I414" s="19"/>
      <c r="J414" s="19"/>
      <c r="K414" s="19"/>
    </row>
    <row r="415" spans="9:11" s="1" customFormat="1">
      <c r="I415" s="19"/>
      <c r="J415" s="19"/>
      <c r="K415" s="19"/>
    </row>
    <row r="416" spans="9:11" s="1" customFormat="1">
      <c r="I416" s="19"/>
      <c r="J416" s="19"/>
      <c r="K416" s="19"/>
    </row>
    <row r="417" spans="9:11" s="1" customFormat="1">
      <c r="I417" s="19"/>
      <c r="J417" s="19"/>
      <c r="K417" s="19"/>
    </row>
    <row r="418" spans="9:11" s="1" customFormat="1">
      <c r="I418" s="19"/>
      <c r="J418" s="19"/>
      <c r="K418" s="19"/>
    </row>
    <row r="419" spans="9:11" s="1" customFormat="1">
      <c r="I419" s="19"/>
      <c r="J419" s="19"/>
      <c r="K419" s="19"/>
    </row>
    <row r="420" spans="9:11" s="1" customFormat="1">
      <c r="I420" s="19"/>
      <c r="J420" s="19"/>
      <c r="K420" s="19"/>
    </row>
    <row r="421" spans="9:11" s="1" customFormat="1">
      <c r="I421" s="19"/>
      <c r="J421" s="19"/>
      <c r="K421" s="19"/>
    </row>
    <row r="422" spans="9:11" s="1" customFormat="1">
      <c r="I422" s="19"/>
      <c r="J422" s="19"/>
      <c r="K422" s="19"/>
    </row>
    <row r="423" spans="9:11" s="1" customFormat="1">
      <c r="I423" s="19"/>
      <c r="J423" s="19"/>
      <c r="K423" s="19"/>
    </row>
    <row r="424" spans="9:11" s="1" customFormat="1">
      <c r="I424" s="19"/>
      <c r="J424" s="19"/>
      <c r="K424" s="19"/>
    </row>
    <row r="425" spans="9:11" s="1" customFormat="1">
      <c r="I425" s="19"/>
      <c r="J425" s="19"/>
      <c r="K425" s="19"/>
    </row>
    <row r="426" spans="9:11" s="1" customFormat="1">
      <c r="I426" s="19"/>
      <c r="J426" s="19"/>
      <c r="K426" s="19"/>
    </row>
    <row r="427" spans="9:11" s="1" customFormat="1">
      <c r="I427" s="19"/>
      <c r="J427" s="19"/>
      <c r="K427" s="19"/>
    </row>
    <row r="428" spans="9:11" s="1" customFormat="1">
      <c r="I428" s="19"/>
      <c r="J428" s="19"/>
      <c r="K428" s="19"/>
    </row>
    <row r="429" spans="9:11" s="1" customFormat="1">
      <c r="I429" s="19"/>
      <c r="J429" s="19"/>
      <c r="K429" s="19"/>
    </row>
    <row r="430" spans="9:11" s="1" customFormat="1">
      <c r="I430" s="19"/>
      <c r="J430" s="19"/>
      <c r="K430" s="19"/>
    </row>
    <row r="431" spans="9:11" s="1" customFormat="1">
      <c r="I431" s="19"/>
      <c r="J431" s="19"/>
      <c r="K431" s="19"/>
    </row>
    <row r="432" spans="9:11" s="1" customFormat="1">
      <c r="I432" s="19"/>
      <c r="J432" s="19"/>
      <c r="K432" s="19"/>
    </row>
    <row r="433" spans="9:11" s="1" customFormat="1">
      <c r="I433" s="19"/>
      <c r="J433" s="19"/>
      <c r="K433" s="19"/>
    </row>
    <row r="434" spans="9:11" s="1" customFormat="1">
      <c r="I434" s="19"/>
      <c r="J434" s="19"/>
      <c r="K434" s="19"/>
    </row>
    <row r="435" spans="9:11" s="1" customFormat="1">
      <c r="I435" s="19"/>
      <c r="J435" s="19"/>
      <c r="K435" s="19"/>
    </row>
    <row r="436" spans="9:11" s="1" customFormat="1">
      <c r="I436" s="19"/>
      <c r="J436" s="19"/>
      <c r="K436" s="19"/>
    </row>
    <row r="437" spans="9:11" s="1" customFormat="1">
      <c r="I437" s="19"/>
      <c r="J437" s="19"/>
      <c r="K437" s="19"/>
    </row>
    <row r="438" spans="9:11" s="1" customFormat="1">
      <c r="I438" s="19"/>
      <c r="J438" s="19"/>
      <c r="K438" s="19"/>
    </row>
    <row r="439" spans="9:11" s="1" customFormat="1">
      <c r="I439" s="19"/>
      <c r="J439" s="19"/>
      <c r="K439" s="19"/>
    </row>
    <row r="440" spans="9:11" s="1" customFormat="1">
      <c r="I440" s="19"/>
      <c r="J440" s="19"/>
      <c r="K440" s="19"/>
    </row>
    <row r="441" spans="9:11" s="1" customFormat="1">
      <c r="I441" s="19"/>
      <c r="J441" s="19"/>
      <c r="K441" s="19"/>
    </row>
    <row r="442" spans="9:11" s="1" customFormat="1">
      <c r="I442" s="19"/>
      <c r="J442" s="19"/>
      <c r="K442" s="19"/>
    </row>
    <row r="443" spans="9:11" s="1" customFormat="1">
      <c r="I443" s="19"/>
      <c r="J443" s="19"/>
      <c r="K443" s="19"/>
    </row>
    <row r="444" spans="9:11" s="1" customFormat="1">
      <c r="I444" s="19"/>
      <c r="J444" s="19"/>
      <c r="K444" s="19"/>
    </row>
    <row r="445" spans="9:11" s="1" customFormat="1">
      <c r="I445" s="19"/>
      <c r="J445" s="19"/>
      <c r="K445" s="19"/>
    </row>
    <row r="446" spans="9:11" s="1" customFormat="1">
      <c r="I446" s="19"/>
      <c r="J446" s="19"/>
      <c r="K446" s="19"/>
    </row>
    <row r="447" spans="9:11" s="1" customFormat="1">
      <c r="I447" s="19"/>
      <c r="J447" s="19"/>
      <c r="K447" s="19"/>
    </row>
    <row r="448" spans="9:11" s="1" customFormat="1">
      <c r="I448" s="19"/>
      <c r="J448" s="19"/>
      <c r="K448" s="19"/>
    </row>
    <row r="449" spans="9:11" s="1" customFormat="1">
      <c r="I449" s="19"/>
      <c r="J449" s="19"/>
      <c r="K449" s="19"/>
    </row>
    <row r="450" spans="9:11" s="1" customFormat="1">
      <c r="I450" s="19"/>
      <c r="J450" s="19"/>
      <c r="K450" s="19"/>
    </row>
    <row r="451" spans="9:11" s="1" customFormat="1">
      <c r="I451" s="19"/>
      <c r="J451" s="19"/>
      <c r="K451" s="19"/>
    </row>
    <row r="452" spans="9:11" s="1" customFormat="1">
      <c r="I452" s="19"/>
      <c r="J452" s="19"/>
      <c r="K452" s="19"/>
    </row>
    <row r="453" spans="9:11" s="1" customFormat="1">
      <c r="I453" s="19"/>
      <c r="J453" s="19"/>
      <c r="K453" s="19"/>
    </row>
    <row r="454" spans="9:11" s="1" customFormat="1">
      <c r="I454" s="19"/>
      <c r="J454" s="19"/>
      <c r="K454" s="19"/>
    </row>
    <row r="455" spans="9:11" s="1" customFormat="1">
      <c r="I455" s="19"/>
      <c r="J455" s="19"/>
      <c r="K455" s="19"/>
    </row>
    <row r="456" spans="9:11" s="1" customFormat="1">
      <c r="I456" s="19"/>
      <c r="J456" s="19"/>
      <c r="K456" s="19"/>
    </row>
    <row r="457" spans="9:11" s="1" customFormat="1">
      <c r="I457" s="19"/>
      <c r="J457" s="19"/>
      <c r="K457" s="19"/>
    </row>
    <row r="458" spans="9:11" s="1" customFormat="1">
      <c r="I458" s="19"/>
      <c r="J458" s="19"/>
      <c r="K458" s="19"/>
    </row>
    <row r="459" spans="9:11" s="1" customFormat="1">
      <c r="I459" s="19"/>
      <c r="J459" s="19"/>
      <c r="K459" s="19"/>
    </row>
    <row r="460" spans="9:11" s="1" customFormat="1">
      <c r="I460" s="19"/>
      <c r="J460" s="19"/>
      <c r="K460" s="19"/>
    </row>
    <row r="461" spans="9:11" s="1" customFormat="1">
      <c r="I461" s="19"/>
      <c r="J461" s="19"/>
      <c r="K461" s="19"/>
    </row>
    <row r="462" spans="9:11" s="1" customFormat="1">
      <c r="I462" s="19"/>
      <c r="J462" s="19"/>
      <c r="K462" s="19"/>
    </row>
    <row r="463" spans="9:11" s="1" customFormat="1">
      <c r="I463" s="19"/>
      <c r="J463" s="19"/>
      <c r="K463" s="19"/>
    </row>
    <row r="464" spans="9:11" s="1" customFormat="1">
      <c r="I464" s="19"/>
      <c r="J464" s="19"/>
      <c r="K464" s="19"/>
    </row>
    <row r="465" spans="9:11" s="1" customFormat="1">
      <c r="I465" s="19"/>
      <c r="J465" s="19"/>
      <c r="K465" s="19"/>
    </row>
    <row r="466" spans="9:11" s="1" customFormat="1">
      <c r="I466" s="19"/>
      <c r="J466" s="19"/>
      <c r="K466" s="19"/>
    </row>
    <row r="467" spans="9:11" s="1" customFormat="1">
      <c r="I467" s="19"/>
      <c r="J467" s="19"/>
      <c r="K467" s="19"/>
    </row>
    <row r="468" spans="9:11" s="1" customFormat="1">
      <c r="I468" s="19"/>
      <c r="J468" s="19"/>
      <c r="K468" s="19"/>
    </row>
    <row r="469" spans="9:11" s="1" customFormat="1">
      <c r="I469" s="19"/>
      <c r="J469" s="19"/>
      <c r="K469" s="19"/>
    </row>
    <row r="470" spans="9:11" s="1" customFormat="1">
      <c r="I470" s="19"/>
      <c r="J470" s="19"/>
      <c r="K470" s="19"/>
    </row>
    <row r="471" spans="9:11" s="1" customFormat="1">
      <c r="I471" s="19"/>
      <c r="J471" s="19"/>
      <c r="K471" s="19"/>
    </row>
    <row r="472" spans="9:11" s="1" customFormat="1">
      <c r="I472" s="19"/>
      <c r="J472" s="19"/>
      <c r="K472" s="19"/>
    </row>
    <row r="473" spans="9:11" s="1" customFormat="1">
      <c r="I473" s="19"/>
      <c r="J473" s="19"/>
      <c r="K473" s="19"/>
    </row>
    <row r="474" spans="9:11" s="1" customFormat="1">
      <c r="I474" s="19"/>
      <c r="J474" s="19"/>
      <c r="K474" s="19"/>
    </row>
    <row r="475" spans="9:11" s="1" customFormat="1">
      <c r="I475" s="19"/>
      <c r="J475" s="19"/>
      <c r="K475" s="19"/>
    </row>
    <row r="476" spans="9:11" s="1" customFormat="1">
      <c r="I476" s="19"/>
      <c r="J476" s="19"/>
      <c r="K476" s="19"/>
    </row>
    <row r="477" spans="9:11" s="1" customFormat="1">
      <c r="I477" s="19"/>
      <c r="J477" s="19"/>
      <c r="K477" s="19"/>
    </row>
    <row r="478" spans="9:11" s="1" customFormat="1">
      <c r="I478" s="19"/>
      <c r="J478" s="19"/>
      <c r="K478" s="19"/>
    </row>
    <row r="479" spans="9:11" s="1" customFormat="1">
      <c r="I479" s="19"/>
      <c r="J479" s="19"/>
      <c r="K479" s="19"/>
    </row>
    <row r="480" spans="9:11" s="1" customFormat="1">
      <c r="I480" s="19"/>
      <c r="J480" s="19"/>
      <c r="K480" s="19"/>
    </row>
    <row r="481" spans="9:11" s="1" customFormat="1">
      <c r="I481" s="19"/>
      <c r="J481" s="19"/>
      <c r="K481" s="19"/>
    </row>
    <row r="482" spans="9:11" s="1" customFormat="1">
      <c r="I482" s="19"/>
      <c r="J482" s="19"/>
      <c r="K482" s="19"/>
    </row>
    <row r="483" spans="9:11" s="1" customFormat="1">
      <c r="I483" s="19"/>
      <c r="J483" s="19"/>
      <c r="K483" s="19"/>
    </row>
    <row r="484" spans="9:11" s="1" customFormat="1">
      <c r="I484" s="19"/>
      <c r="J484" s="19"/>
      <c r="K484" s="19"/>
    </row>
    <row r="485" spans="9:11" s="1" customFormat="1">
      <c r="I485" s="19"/>
      <c r="J485" s="19"/>
      <c r="K485" s="19"/>
    </row>
    <row r="486" spans="9:11" s="1" customFormat="1">
      <c r="I486" s="19"/>
      <c r="J486" s="19"/>
      <c r="K486" s="19"/>
    </row>
    <row r="487" spans="9:11" s="1" customFormat="1">
      <c r="I487" s="19"/>
      <c r="J487" s="19"/>
      <c r="K487" s="19"/>
    </row>
    <row r="488" spans="9:11" s="1" customFormat="1">
      <c r="I488" s="19"/>
      <c r="J488" s="19"/>
      <c r="K488" s="19"/>
    </row>
    <row r="489" spans="9:11" s="1" customFormat="1">
      <c r="I489" s="19"/>
      <c r="J489" s="19"/>
      <c r="K489" s="19"/>
    </row>
    <row r="490" spans="9:11" s="1" customFormat="1">
      <c r="I490" s="19"/>
      <c r="J490" s="19"/>
      <c r="K490" s="19"/>
    </row>
    <row r="491" spans="9:11" s="1" customFormat="1">
      <c r="I491" s="19"/>
      <c r="J491" s="19"/>
      <c r="K491" s="19"/>
    </row>
    <row r="492" spans="9:11" s="1" customFormat="1">
      <c r="I492" s="19"/>
      <c r="J492" s="19"/>
      <c r="K492" s="19"/>
    </row>
    <row r="493" spans="9:11" s="1" customFormat="1">
      <c r="I493" s="19"/>
      <c r="J493" s="19"/>
      <c r="K493" s="19"/>
    </row>
    <row r="494" spans="9:11" s="1" customFormat="1">
      <c r="I494" s="19"/>
      <c r="J494" s="19"/>
      <c r="K494" s="19"/>
    </row>
    <row r="495" spans="9:11" s="1" customFormat="1">
      <c r="I495" s="19"/>
      <c r="J495" s="19"/>
      <c r="K495" s="19"/>
    </row>
    <row r="496" spans="9:11" s="1" customFormat="1">
      <c r="I496" s="19"/>
      <c r="J496" s="19"/>
      <c r="K496" s="19"/>
    </row>
    <row r="497" spans="9:11" s="1" customFormat="1">
      <c r="I497" s="19"/>
      <c r="J497" s="19"/>
      <c r="K497" s="19"/>
    </row>
    <row r="498" spans="9:11" s="1" customFormat="1">
      <c r="I498" s="19"/>
      <c r="J498" s="19"/>
      <c r="K498" s="19"/>
    </row>
    <row r="499" spans="9:11" s="1" customFormat="1">
      <c r="I499" s="19"/>
      <c r="J499" s="19"/>
      <c r="K499" s="19"/>
    </row>
    <row r="500" spans="9:11" s="1" customFormat="1">
      <c r="I500" s="19"/>
      <c r="J500" s="19"/>
      <c r="K500" s="19"/>
    </row>
    <row r="501" spans="9:11" s="1" customFormat="1">
      <c r="I501" s="19"/>
      <c r="J501" s="19"/>
      <c r="K501" s="19"/>
    </row>
    <row r="502" spans="9:11" s="1" customFormat="1">
      <c r="I502" s="19"/>
      <c r="J502" s="19"/>
      <c r="K502" s="19"/>
    </row>
    <row r="503" spans="9:11" s="1" customFormat="1">
      <c r="I503" s="19"/>
      <c r="J503" s="19"/>
      <c r="K503" s="19"/>
    </row>
    <row r="504" spans="9:11" s="1" customFormat="1">
      <c r="I504" s="19"/>
      <c r="J504" s="19"/>
      <c r="K504" s="19"/>
    </row>
    <row r="505" spans="9:11" s="1" customFormat="1">
      <c r="I505" s="19"/>
      <c r="J505" s="19"/>
      <c r="K505" s="19"/>
    </row>
    <row r="506" spans="9:11" s="1" customFormat="1">
      <c r="I506" s="19"/>
      <c r="J506" s="19"/>
      <c r="K506" s="19"/>
    </row>
    <row r="507" spans="9:11" s="1" customFormat="1">
      <c r="I507" s="19"/>
      <c r="J507" s="19"/>
      <c r="K507" s="19"/>
    </row>
  </sheetData>
  <mergeCells count="54">
    <mergeCell ref="B248:B252"/>
    <mergeCell ref="B133:B136"/>
    <mergeCell ref="B137:B155"/>
    <mergeCell ref="L5:N5"/>
    <mergeCell ref="O5:Q5"/>
    <mergeCell ref="B36:B42"/>
    <mergeCell ref="B17:B35"/>
    <mergeCell ref="B43:B44"/>
    <mergeCell ref="B72:B120"/>
    <mergeCell ref="B61:B65"/>
    <mergeCell ref="B66:B71"/>
    <mergeCell ref="B45:B48"/>
    <mergeCell ref="B49:B60"/>
    <mergeCell ref="B8:B12"/>
    <mergeCell ref="B128:B132"/>
    <mergeCell ref="B122:Q122"/>
    <mergeCell ref="B124:Q124"/>
    <mergeCell ref="D125:F125"/>
    <mergeCell ref="G125:H125"/>
    <mergeCell ref="L245:N245"/>
    <mergeCell ref="I125:K125"/>
    <mergeCell ref="L125:N125"/>
    <mergeCell ref="O125:Q125"/>
    <mergeCell ref="O245:Q245"/>
    <mergeCell ref="B244:Q244"/>
    <mergeCell ref="D245:F245"/>
    <mergeCell ref="G245:H245"/>
    <mergeCell ref="I245:K245"/>
    <mergeCell ref="B156:B162"/>
    <mergeCell ref="B2:Q2"/>
    <mergeCell ref="B3:Q3"/>
    <mergeCell ref="B4:Q4"/>
    <mergeCell ref="B243:Q243"/>
    <mergeCell ref="B242:Q242"/>
    <mergeCell ref="B13:B16"/>
    <mergeCell ref="B163:B164"/>
    <mergeCell ref="B165:B168"/>
    <mergeCell ref="B169:B180"/>
    <mergeCell ref="B181:B185"/>
    <mergeCell ref="B186:B191"/>
    <mergeCell ref="B192:B240"/>
    <mergeCell ref="D5:F5"/>
    <mergeCell ref="G5:H5"/>
    <mergeCell ref="I5:K5"/>
    <mergeCell ref="B123:Q123"/>
    <mergeCell ref="B312:B360"/>
    <mergeCell ref="B306:B311"/>
    <mergeCell ref="B289:B300"/>
    <mergeCell ref="B253:B256"/>
    <mergeCell ref="B283:B284"/>
    <mergeCell ref="B285:B288"/>
    <mergeCell ref="B301:B305"/>
    <mergeCell ref="B257:B275"/>
    <mergeCell ref="B276:B282"/>
  </mergeCells>
  <conditionalFormatting sqref="C8:C12">
    <cfRule type="cellIs" dxfId="115" priority="6" operator="lessThan">
      <formula>0</formula>
    </cfRule>
  </conditionalFormatting>
  <conditionalFormatting sqref="C128:C132">
    <cfRule type="cellIs" dxfId="114" priority="5" operator="lessThan">
      <formula>0</formula>
    </cfRule>
  </conditionalFormatting>
  <conditionalFormatting sqref="C248:C252">
    <cfRule type="cellIs" dxfId="113" priority="4" operator="lessThan">
      <formula>0</formula>
    </cfRule>
  </conditionalFormatting>
  <conditionalFormatting sqref="D72:D119">
    <cfRule type="dataBar" priority="24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{7BEBC69D-F75F-491E-AC9F-57BE87A2411E}</x14:id>
        </ext>
      </extLst>
    </cfRule>
  </conditionalFormatting>
  <conditionalFormatting sqref="D120">
    <cfRule type="dataBar" priority="20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{B508801C-BC0C-4A1C-BFE9-928D21163C2F}</x14:id>
        </ext>
      </extLst>
    </cfRule>
  </conditionalFormatting>
  <conditionalFormatting sqref="D121">
    <cfRule type="dataBar" priority="56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{23C7700C-B0C2-433C-BD9F-11314BA9DADE}</x14:id>
        </ext>
      </extLst>
    </cfRule>
  </conditionalFormatting>
  <conditionalFormatting sqref="D192:D239">
    <cfRule type="dataBar" priority="18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{585ACE7D-6D51-4756-BF06-7ACA0659F4E9}</x14:id>
        </ext>
      </extLst>
    </cfRule>
  </conditionalFormatting>
  <conditionalFormatting sqref="D240">
    <cfRule type="dataBar" priority="14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{C9D11572-67A4-4992-8A5A-76C6D58EA5CA}</x14:id>
        </ext>
      </extLst>
    </cfRule>
  </conditionalFormatting>
  <conditionalFormatting sqref="D312:D359">
    <cfRule type="dataBar" priority="12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{DC9E1246-3FBB-4F47-A3DF-584DEFF46630}</x14:id>
        </ext>
      </extLst>
    </cfRule>
  </conditionalFormatting>
  <conditionalFormatting sqref="D360">
    <cfRule type="dataBar" priority="8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{96A8274C-80E6-4816-83C3-36CED8B1ABA4}</x14:id>
        </ext>
      </extLst>
    </cfRule>
  </conditionalFormatting>
  <conditionalFormatting sqref="D7:Q121">
    <cfRule type="cellIs" dxfId="112" priority="3" operator="lessThan">
      <formula>0</formula>
    </cfRule>
  </conditionalFormatting>
  <conditionalFormatting sqref="D127:Q240">
    <cfRule type="cellIs" dxfId="111" priority="2" operator="lessThan">
      <formula>0</formula>
    </cfRule>
  </conditionalFormatting>
  <conditionalFormatting sqref="D247:Q360">
    <cfRule type="cellIs" dxfId="110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7BEBC69D-F75F-491E-AC9F-57BE87A2411E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D72:D119</xm:sqref>
        </x14:conditionalFormatting>
        <x14:conditionalFormatting xmlns:xm="http://schemas.microsoft.com/office/excel/2006/main">
          <x14:cfRule type="dataBar" id="{B508801C-BC0C-4A1C-BFE9-928D21163C2F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D120</xm:sqref>
        </x14:conditionalFormatting>
        <x14:conditionalFormatting xmlns:xm="http://schemas.microsoft.com/office/excel/2006/main">
          <x14:cfRule type="dataBar" id="{23C7700C-B0C2-433C-BD9F-11314BA9DADE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D121</xm:sqref>
        </x14:conditionalFormatting>
        <x14:conditionalFormatting xmlns:xm="http://schemas.microsoft.com/office/excel/2006/main">
          <x14:cfRule type="dataBar" id="{585ACE7D-6D51-4756-BF06-7ACA0659F4E9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D192:D239</xm:sqref>
        </x14:conditionalFormatting>
        <x14:conditionalFormatting xmlns:xm="http://schemas.microsoft.com/office/excel/2006/main">
          <x14:cfRule type="dataBar" id="{C9D11572-67A4-4992-8A5A-76C6D58EA5CA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D240</xm:sqref>
        </x14:conditionalFormatting>
        <x14:conditionalFormatting xmlns:xm="http://schemas.microsoft.com/office/excel/2006/main">
          <x14:cfRule type="dataBar" id="{DC9E1246-3FBB-4F47-A3DF-584DEFF46630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D312:D359</xm:sqref>
        </x14:conditionalFormatting>
        <x14:conditionalFormatting xmlns:xm="http://schemas.microsoft.com/office/excel/2006/main">
          <x14:cfRule type="dataBar" id="{96A8274C-80E6-4816-83C3-36CED8B1ABA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D360</xm:sqref>
        </x14:conditionalFormatting>
      </x14:conditionalFormattings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C00000"/>
    <pageSetUpPr fitToPage="1"/>
  </sheetPr>
  <dimension ref="B2:Q507"/>
  <sheetViews>
    <sheetView showGridLines="0" topLeftCell="A231" zoomScale="80" zoomScaleNormal="80" workbookViewId="0">
      <selection activeCell="B244" sqref="B244:Q244"/>
    </sheetView>
  </sheetViews>
  <sheetFormatPr defaultColWidth="9.1796875" defaultRowHeight="14.5"/>
  <cols>
    <col min="1" max="1" width="9.1796875" style="1"/>
    <col min="2" max="2" width="20.1796875" style="1" bestFit="1" customWidth="1"/>
    <col min="3" max="3" width="34.453125" style="68" bestFit="1" customWidth="1"/>
    <col min="4" max="4" width="14.453125" style="1" bestFit="1" customWidth="1"/>
    <col min="5" max="5" width="12.36328125" style="1" bestFit="1" customWidth="1"/>
    <col min="6" max="6" width="11.54296875" style="19" bestFit="1" customWidth="1"/>
    <col min="7" max="7" width="9.1796875" style="19" bestFit="1" customWidth="1"/>
    <col min="8" max="8" width="10.08984375" style="19" bestFit="1" customWidth="1"/>
    <col min="9" max="9" width="9.1796875" style="19" bestFit="1" customWidth="1"/>
    <col min="10" max="10" width="10.08984375" style="19" bestFit="1" customWidth="1"/>
    <col min="11" max="11" width="12" style="19" bestFit="1" customWidth="1"/>
    <col min="12" max="12" width="15.08984375" style="1" bestFit="1" customWidth="1"/>
    <col min="13" max="13" width="14.08984375" style="1" bestFit="1" customWidth="1"/>
    <col min="14" max="14" width="11.54296875" style="19" bestFit="1" customWidth="1"/>
    <col min="15" max="15" width="14.453125" style="1" bestFit="1" customWidth="1"/>
    <col min="16" max="16" width="13.54296875" style="1" bestFit="1" customWidth="1"/>
    <col min="17" max="17" width="12" style="19" bestFit="1" customWidth="1"/>
    <col min="18" max="16384" width="9.1796875" style="1"/>
  </cols>
  <sheetData>
    <row r="2" spans="2:17" ht="23.5">
      <c r="B2" s="500" t="s">
        <v>212</v>
      </c>
      <c r="C2" s="500"/>
      <c r="D2" s="500"/>
      <c r="E2" s="500"/>
      <c r="F2" s="500"/>
      <c r="G2" s="500"/>
      <c r="H2" s="500"/>
      <c r="I2" s="500"/>
      <c r="J2" s="500"/>
      <c r="K2" s="500"/>
      <c r="L2" s="500"/>
      <c r="M2" s="500"/>
      <c r="N2" s="500"/>
      <c r="O2" s="500"/>
      <c r="P2" s="500"/>
      <c r="Q2" s="500"/>
    </row>
    <row r="3" spans="2:17">
      <c r="B3" s="501" t="s">
        <v>524</v>
      </c>
      <c r="C3" s="501"/>
      <c r="D3" s="501"/>
      <c r="E3" s="501"/>
      <c r="F3" s="501"/>
      <c r="G3" s="501"/>
      <c r="H3" s="501"/>
      <c r="I3" s="501"/>
      <c r="J3" s="501"/>
      <c r="K3" s="501"/>
      <c r="L3" s="501"/>
      <c r="M3" s="501"/>
      <c r="N3" s="501"/>
      <c r="O3" s="501"/>
      <c r="P3" s="501"/>
      <c r="Q3" s="501"/>
    </row>
    <row r="4" spans="2:17" ht="15" thickBot="1">
      <c r="B4" s="501" t="str">
        <f>'HOME PAGE'!H5</f>
        <v>4 WEEKS ENDING 11-03-2024</v>
      </c>
      <c r="C4" s="501"/>
      <c r="D4" s="501"/>
      <c r="E4" s="501"/>
      <c r="F4" s="501"/>
      <c r="G4" s="501"/>
      <c r="H4" s="501"/>
      <c r="I4" s="501"/>
      <c r="J4" s="501"/>
      <c r="K4" s="501"/>
      <c r="L4" s="501"/>
      <c r="M4" s="501"/>
      <c r="N4" s="501"/>
      <c r="O4" s="501"/>
      <c r="P4" s="501"/>
      <c r="Q4" s="501"/>
    </row>
    <row r="5" spans="2:17">
      <c r="D5" s="507" t="s">
        <v>70</v>
      </c>
      <c r="E5" s="508"/>
      <c r="F5" s="509"/>
      <c r="G5" s="510" t="s">
        <v>19</v>
      </c>
      <c r="H5" s="511"/>
      <c r="I5" s="507" t="s">
        <v>20</v>
      </c>
      <c r="J5" s="508"/>
      <c r="K5" s="509"/>
      <c r="L5" s="510" t="s">
        <v>21</v>
      </c>
      <c r="M5" s="508"/>
      <c r="N5" s="511"/>
      <c r="O5" s="507" t="s">
        <v>22</v>
      </c>
      <c r="P5" s="508"/>
      <c r="Q5" s="509"/>
    </row>
    <row r="6" spans="2:17" s="14" customFormat="1" ht="29.25" customHeight="1" thickBot="1">
      <c r="C6" s="69"/>
      <c r="D6" s="229" t="s">
        <v>18</v>
      </c>
      <c r="E6" s="230" t="s">
        <v>24</v>
      </c>
      <c r="F6" s="17" t="s">
        <v>25</v>
      </c>
      <c r="G6" s="433" t="s">
        <v>18</v>
      </c>
      <c r="H6" s="434" t="s">
        <v>24</v>
      </c>
      <c r="I6" s="435" t="s">
        <v>18</v>
      </c>
      <c r="J6" s="436" t="s">
        <v>24</v>
      </c>
      <c r="K6" s="43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2:17" ht="15" thickBot="1">
      <c r="C7" s="423" t="s">
        <v>152</v>
      </c>
      <c r="D7" s="424">
        <f>'Segment Data'!D21</f>
        <v>411304458.36066836</v>
      </c>
      <c r="E7" s="425">
        <f>'Segment Data'!E21</f>
        <v>3017876.8275902867</v>
      </c>
      <c r="F7" s="426">
        <f>'Segment Data'!F21</f>
        <v>7.3915650528078598E-3</v>
      </c>
      <c r="G7" s="427">
        <f>'Segment Data'!G21</f>
        <v>100.00000000000003</v>
      </c>
      <c r="H7" s="428">
        <f>'Segment Data'!H21</f>
        <v>4.2632564145606011E-14</v>
      </c>
      <c r="I7" s="429">
        <f>'Segment Data'!I21</f>
        <v>5.6442583371828601</v>
      </c>
      <c r="J7" s="430">
        <f>'Segment Data'!J21</f>
        <v>5.9037611335275741E-2</v>
      </c>
      <c r="K7" s="426">
        <f>'Segment Data'!K21</f>
        <v>1.0570327339447537E-2</v>
      </c>
      <c r="L7" s="431">
        <f>'Segment Data'!L21</f>
        <v>2321508618.222683</v>
      </c>
      <c r="M7" s="432">
        <f>'Segment Data'!M21</f>
        <v>41137940.958675861</v>
      </c>
      <c r="N7" s="426">
        <f>'Segment Data'!N21</f>
        <v>1.8040023654414483E-2</v>
      </c>
      <c r="O7" s="424">
        <f>'Segment Data'!O21</f>
        <v>539171715.1190033</v>
      </c>
      <c r="P7" s="425">
        <f>'Segment Data'!P21</f>
        <v>1643671.2531225681</v>
      </c>
      <c r="Q7" s="426">
        <f>'Segment Data'!Q21</f>
        <v>3.0578334877215869E-3</v>
      </c>
    </row>
    <row r="8" spans="2:17">
      <c r="B8" s="493" t="s">
        <v>66</v>
      </c>
      <c r="C8" s="421" t="s">
        <v>194</v>
      </c>
      <c r="D8" s="355">
        <f>'Segment Data'!D22</f>
        <v>351814380.24984717</v>
      </c>
      <c r="E8" s="347">
        <f>'Segment Data'!E22</f>
        <v>4722621.8019715548</v>
      </c>
      <c r="F8" s="114">
        <f>'Segment Data'!F22</f>
        <v>1.3606263148079827E-2</v>
      </c>
      <c r="G8" s="348">
        <f>'Segment Data'!G22</f>
        <v>85.536242824128379</v>
      </c>
      <c r="H8" s="115">
        <f>'Segment Data'!H22</f>
        <v>0.52444617272280425</v>
      </c>
      <c r="I8" s="349">
        <f>'Segment Data'!I22</f>
        <v>5.7153369492388171</v>
      </c>
      <c r="J8" s="350">
        <f>'Segment Data'!J22</f>
        <v>6.061552468602649E-2</v>
      </c>
      <c r="K8" s="114">
        <f>'Segment Data'!K22</f>
        <v>1.0719453733447237E-2</v>
      </c>
      <c r="L8" s="351">
        <f>'Segment Data'!L22</f>
        <v>2010737726.7155068</v>
      </c>
      <c r="M8" s="352">
        <f>'Segment Data'!M22</f>
        <v>48030523.934602499</v>
      </c>
      <c r="N8" s="114">
        <f>'Segment Data'!N22</f>
        <v>2.4471568589828074E-2</v>
      </c>
      <c r="O8" s="353">
        <f>'Segment Data'!O22</f>
        <v>473994854.91626239</v>
      </c>
      <c r="P8" s="354">
        <f>'Segment Data'!P22</f>
        <v>2807859.7545439005</v>
      </c>
      <c r="Q8" s="114">
        <f>'Segment Data'!Q22</f>
        <v>5.9591198046121813E-3</v>
      </c>
    </row>
    <row r="9" spans="2:17">
      <c r="B9" s="494"/>
      <c r="C9" s="421" t="s">
        <v>195</v>
      </c>
      <c r="D9" s="355">
        <f>'Segment Data'!D23</f>
        <v>55076474.761974797</v>
      </c>
      <c r="E9" s="347">
        <f>'Segment Data'!E23</f>
        <v>-1556614.4836229458</v>
      </c>
      <c r="F9" s="114">
        <f>'Segment Data'!F23</f>
        <v>-2.748595396010374E-2</v>
      </c>
      <c r="G9" s="348">
        <f>'Segment Data'!G23</f>
        <v>13.390682654278173</v>
      </c>
      <c r="H9" s="115">
        <f>'Segment Data'!H23</f>
        <v>-0.48023346374504605</v>
      </c>
      <c r="I9" s="349">
        <f>'Segment Data'!I23</f>
        <v>5.0132490445792453</v>
      </c>
      <c r="J9" s="350">
        <f>'Segment Data'!J23</f>
        <v>5.6635242100312233E-2</v>
      </c>
      <c r="K9" s="114">
        <f>'Segment Data'!K23</f>
        <v>1.1426196261646905E-2</v>
      </c>
      <c r="L9" s="351">
        <f>'Segment Data'!L23</f>
        <v>276112084.47926307</v>
      </c>
      <c r="M9" s="352">
        <f>'Segment Data'!M23</f>
        <v>-4596267.3524879217</v>
      </c>
      <c r="N9" s="114">
        <f>'Segment Data'!N23</f>
        <v>-1.6373817602843538E-2</v>
      </c>
      <c r="O9" s="353">
        <f>'Segment Data'!O23</f>
        <v>57496269.213581607</v>
      </c>
      <c r="P9" s="354">
        <f>'Segment Data'!P23</f>
        <v>-692984.51371231675</v>
      </c>
      <c r="Q9" s="114">
        <f>'Segment Data'!Q23</f>
        <v>-1.1909149358746103E-2</v>
      </c>
    </row>
    <row r="10" spans="2:17">
      <c r="B10" s="494"/>
      <c r="C10" s="421" t="s">
        <v>293</v>
      </c>
      <c r="D10" s="355">
        <f>'Segment Data'!D24</f>
        <v>1522015.3410731927</v>
      </c>
      <c r="E10" s="347">
        <f>'Segment Data'!E24</f>
        <v>-19372.23947798158</v>
      </c>
      <c r="F10" s="114">
        <f>'Segment Data'!F24</f>
        <v>-1.2568052138485762E-2</v>
      </c>
      <c r="G10" s="348">
        <f>'Segment Data'!G24</f>
        <v>0.37004591371060575</v>
      </c>
      <c r="H10" s="115">
        <f>'Segment Data'!H24</f>
        <v>-7.4799836048062285E-3</v>
      </c>
      <c r="I10" s="349">
        <f>'Segment Data'!I24</f>
        <v>10.528636888136287</v>
      </c>
      <c r="J10" s="350">
        <f>'Segment Data'!J24</f>
        <v>-0.41256978971602365</v>
      </c>
      <c r="K10" s="114">
        <f>'Segment Data'!K24</f>
        <v>-3.7707887426271382E-2</v>
      </c>
      <c r="L10" s="351">
        <f>'Segment Data'!L24</f>
        <v>16024746.864332547</v>
      </c>
      <c r="M10" s="352">
        <f>'Segment Data'!M24</f>
        <v>-839893.22515257634</v>
      </c>
      <c r="N10" s="114">
        <f>'Segment Data'!N24</f>
        <v>-4.9802024869551674E-2</v>
      </c>
      <c r="O10" s="353">
        <f>'Segment Data'!O24</f>
        <v>3281805.8137044311</v>
      </c>
      <c r="P10" s="354">
        <f>'Segment Data'!P24</f>
        <v>-5248.1525665284134</v>
      </c>
      <c r="Q10" s="114">
        <f>'Segment Data'!Q24</f>
        <v>-1.5966128394546096E-3</v>
      </c>
    </row>
    <row r="11" spans="2:17">
      <c r="B11" s="494"/>
      <c r="C11" s="421" t="s">
        <v>193</v>
      </c>
      <c r="D11" s="355">
        <f>'Segment Data'!D25</f>
        <v>774341.34803499107</v>
      </c>
      <c r="E11" s="347">
        <f>'Segment Data'!E25</f>
        <v>-41961.261044408544</v>
      </c>
      <c r="F11" s="114">
        <f>'Segment Data'!F25</f>
        <v>-5.1404051117429517E-2</v>
      </c>
      <c r="G11" s="348">
        <f>'Segment Data'!G25</f>
        <v>0.18826475918137989</v>
      </c>
      <c r="H11" s="115">
        <f>'Segment Data'!H25</f>
        <v>-1.1668975112375052E-2</v>
      </c>
      <c r="I11" s="349">
        <f>'Segment Data'!I25</f>
        <v>2.7517535922166649</v>
      </c>
      <c r="J11" s="350">
        <f>'Segment Data'!J25</f>
        <v>3.8474037976117703E-2</v>
      </c>
      <c r="K11" s="114">
        <f>'Segment Data'!K25</f>
        <v>1.417990192569253E-2</v>
      </c>
      <c r="L11" s="351">
        <f>'Segment Data'!L25</f>
        <v>2130796.5860571815</v>
      </c>
      <c r="M11" s="352">
        <f>'Segment Data'!M25</f>
        <v>-84060.593231167644</v>
      </c>
      <c r="N11" s="114">
        <f>'Segment Data'!N25</f>
        <v>-3.7953053595165431E-2</v>
      </c>
      <c r="O11" s="353">
        <f>'Segment Data'!O25</f>
        <v>1208930.1302957535</v>
      </c>
      <c r="P11" s="354">
        <f>'Segment Data'!P25</f>
        <v>-63187.241380922031</v>
      </c>
      <c r="Q11" s="114">
        <f>'Segment Data'!Q25</f>
        <v>-4.9670920928970581E-2</v>
      </c>
    </row>
    <row r="12" spans="2:17" ht="15" thickBot="1">
      <c r="B12" s="495"/>
      <c r="C12" s="422" t="s">
        <v>292</v>
      </c>
      <c r="D12" s="355">
        <f>'Segment Data'!D26</f>
        <v>76231.034350957401</v>
      </c>
      <c r="E12" s="347">
        <f>'Segment Data'!E26</f>
        <v>-53423.731293949444</v>
      </c>
      <c r="F12" s="114">
        <f>'Segment Data'!F26</f>
        <v>-0.41204602876121166</v>
      </c>
      <c r="G12" s="348">
        <f>'Segment Data'!G26</f>
        <v>1.8533967430061572E-2</v>
      </c>
      <c r="H12" s="115">
        <f>'Segment Data'!H26</f>
        <v>-1.3221855932554285E-2</v>
      </c>
      <c r="I12" s="349">
        <f>'Segment Data'!I26</f>
        <v>29.640926292737838</v>
      </c>
      <c r="J12" s="350">
        <f>'Segment Data'!J26</f>
        <v>3.2189922885788853</v>
      </c>
      <c r="K12" s="114">
        <f>'Segment Data'!K26</f>
        <v>0.12183030538461714</v>
      </c>
      <c r="L12" s="351">
        <f>'Segment Data'!L26</f>
        <v>2259558.4704158944</v>
      </c>
      <c r="M12" s="352">
        <f>'Segment Data'!M26</f>
        <v>-1166171.1907785297</v>
      </c>
      <c r="N12" s="114">
        <f>'Segment Data'!N26</f>
        <v>-0.34041541689309174</v>
      </c>
      <c r="O12" s="353">
        <f>'Segment Data'!O26</f>
        <v>517103.93528097868</v>
      </c>
      <c r="P12" s="354">
        <f>'Segment Data'!P26</f>
        <v>-290126.04925820709</v>
      </c>
      <c r="Q12" s="114">
        <f>'Segment Data'!Q26</f>
        <v>-0.3594094060118791</v>
      </c>
    </row>
    <row r="13" spans="2:17">
      <c r="B13" s="493" t="s">
        <v>151</v>
      </c>
      <c r="C13" s="224" t="s">
        <v>150</v>
      </c>
      <c r="D13" s="110">
        <f>Fat!D15</f>
        <v>392021019.1770739</v>
      </c>
      <c r="E13" s="109">
        <f>Fat!E15</f>
        <v>4618012.0968251228</v>
      </c>
      <c r="F13" s="107">
        <f>Fat!F15</f>
        <v>1.1920434308524927E-2</v>
      </c>
      <c r="G13" s="223">
        <f>Fat!G15</f>
        <v>95.311638667751836</v>
      </c>
      <c r="H13" s="108">
        <f>Fat!H15</f>
        <v>0.42656906159761832</v>
      </c>
      <c r="I13" s="236">
        <f>Fat!I15</f>
        <v>5.6569230127778658</v>
      </c>
      <c r="J13" s="237">
        <f>Fat!J15</f>
        <v>5.5538266482378695E-2</v>
      </c>
      <c r="K13" s="107">
        <f>Fat!K15</f>
        <v>9.9150958196737513E-3</v>
      </c>
      <c r="L13" s="222">
        <f>Fat!L15</f>
        <v>2217632724.8754225</v>
      </c>
      <c r="M13" s="221">
        <f>Fat!M15</f>
        <v>47639430.347114563</v>
      </c>
      <c r="N13" s="107">
        <f>Fat!N15</f>
        <v>2.1953722376579953E-2</v>
      </c>
      <c r="O13" s="225">
        <f>Fat!O15</f>
        <v>514601696.35124362</v>
      </c>
      <c r="P13" s="226">
        <f>Fat!P15</f>
        <v>3953689.0979770422</v>
      </c>
      <c r="Q13" s="107">
        <f>Fat!Q15</f>
        <v>7.7424939328435043E-3</v>
      </c>
    </row>
    <row r="14" spans="2:17">
      <c r="B14" s="494"/>
      <c r="C14" s="220" t="s">
        <v>213</v>
      </c>
      <c r="D14" s="99">
        <f>Fat!D16</f>
        <v>17857543.220854171</v>
      </c>
      <c r="E14" s="98">
        <f>Fat!E16</f>
        <v>-1539295.1920745932</v>
      </c>
      <c r="F14" s="96">
        <f>Fat!F16</f>
        <v>-7.9358045847749692E-2</v>
      </c>
      <c r="G14" s="203">
        <f>Fat!G16</f>
        <v>4.3416848171373559</v>
      </c>
      <c r="H14" s="97">
        <f>Fat!H16</f>
        <v>-0.40910526273630587</v>
      </c>
      <c r="I14" s="238">
        <f>Fat!I16</f>
        <v>5.35640041091904</v>
      </c>
      <c r="J14" s="239">
        <f>Fat!J16</f>
        <v>8.9428429093046269E-2</v>
      </c>
      <c r="K14" s="96">
        <f>Fat!K16</f>
        <v>1.6979097174168477E-2</v>
      </c>
      <c r="L14" s="202">
        <f>Fat!L16</f>
        <v>95652151.8461878</v>
      </c>
      <c r="M14" s="201">
        <f>Fat!M16</f>
        <v>-6510452.6107141674</v>
      </c>
      <c r="N14" s="96">
        <f>Fat!N16</f>
        <v>-6.3726376645582172E-2</v>
      </c>
      <c r="O14" s="200">
        <f>Fat!O16</f>
        <v>22094927.7988897</v>
      </c>
      <c r="P14" s="199">
        <f>Fat!P16</f>
        <v>-2225764.9295006841</v>
      </c>
      <c r="Q14" s="96">
        <f>Fat!Q16</f>
        <v>-9.1517332765052042E-2</v>
      </c>
    </row>
    <row r="15" spans="2:17">
      <c r="B15" s="494"/>
      <c r="C15" s="220" t="s">
        <v>65</v>
      </c>
      <c r="D15" s="99">
        <f>Fat!D17</f>
        <v>204133.67103180711</v>
      </c>
      <c r="E15" s="98">
        <f>Fat!E17</f>
        <v>-74961.01781360319</v>
      </c>
      <c r="F15" s="96">
        <f>Fat!F17</f>
        <v>-0.26858632861739573</v>
      </c>
      <c r="G15" s="203">
        <f>Fat!G17</f>
        <v>4.9630794629705807E-2</v>
      </c>
      <c r="H15" s="97">
        <f>Fat!H17</f>
        <v>-1.872675163043229E-2</v>
      </c>
      <c r="I15" s="238">
        <f>Fat!I17</f>
        <v>4.8471384687359507</v>
      </c>
      <c r="J15" s="239">
        <f>Fat!J17</f>
        <v>0.35703583904494884</v>
      </c>
      <c r="K15" s="96">
        <f>Fat!K17</f>
        <v>7.951618670897044E-2</v>
      </c>
      <c r="L15" s="202">
        <f>Fat!L17</f>
        <v>989464.16962256189</v>
      </c>
      <c r="M15" s="201">
        <f>Fat!M17</f>
        <v>-263699.62669500685</v>
      </c>
      <c r="N15" s="96">
        <f>Fat!N17</f>
        <v>-0.21042710256224301</v>
      </c>
      <c r="O15" s="200">
        <f>Fat!O17</f>
        <v>276859.82270436489</v>
      </c>
      <c r="P15" s="199">
        <f>Fat!P17</f>
        <v>-100651.68236890889</v>
      </c>
      <c r="Q15" s="96">
        <f>Fat!Q17</f>
        <v>-0.26661884741598196</v>
      </c>
    </row>
    <row r="16" spans="2:17" ht="15" thickBot="1">
      <c r="B16" s="495"/>
      <c r="C16" s="227" t="s">
        <v>13</v>
      </c>
      <c r="D16" s="94">
        <f>Fat!D18</f>
        <v>1221762.2917080268</v>
      </c>
      <c r="E16" s="93">
        <f>Fat!E18</f>
        <v>14120.940653281752</v>
      </c>
      <c r="F16" s="91">
        <f>Fat!F18</f>
        <v>1.1692991997126156E-2</v>
      </c>
      <c r="G16" s="215">
        <f>Fat!G18</f>
        <v>0.29704572048102557</v>
      </c>
      <c r="H16" s="92">
        <f>Fat!H18</f>
        <v>1.2629527691492282E-3</v>
      </c>
      <c r="I16" s="240">
        <f>Fat!I18</f>
        <v>5.9211823613713923</v>
      </c>
      <c r="J16" s="241">
        <f>Fat!J18</f>
        <v>0.15654497428615777</v>
      </c>
      <c r="K16" s="91">
        <f>Fat!K18</f>
        <v>2.7156083509584178E-2</v>
      </c>
      <c r="L16" s="214">
        <f>Fat!L18</f>
        <v>7234277.3314502575</v>
      </c>
      <c r="M16" s="213">
        <f>Fat!M18</f>
        <v>272662.84896994941</v>
      </c>
      <c r="N16" s="91">
        <f>Fat!N18</f>
        <v>3.9166611373861106E-2</v>
      </c>
      <c r="O16" s="212">
        <f>Fat!O18</f>
        <v>2198231.146165967</v>
      </c>
      <c r="P16" s="211">
        <f>Fat!P18</f>
        <v>16398.767015597783</v>
      </c>
      <c r="Q16" s="91">
        <f>Fat!Q18</f>
        <v>7.5160526410299458E-3</v>
      </c>
    </row>
    <row r="17" spans="2:17">
      <c r="B17" s="493" t="s">
        <v>67</v>
      </c>
      <c r="C17" s="224" t="s">
        <v>148</v>
      </c>
      <c r="D17" s="110">
        <f>'Form Data'!D60</f>
        <v>3198606.5020740321</v>
      </c>
      <c r="E17" s="109">
        <f>'Form Data'!E60</f>
        <v>-179072.61051766481</v>
      </c>
      <c r="F17" s="107">
        <f>'Form Data'!F60</f>
        <v>-5.3016466203108972E-2</v>
      </c>
      <c r="G17" s="223">
        <f>'Form Data'!G60</f>
        <v>0.77767367628901529</v>
      </c>
      <c r="H17" s="108">
        <f>'Form Data'!H60</f>
        <v>-4.9607764092597595E-2</v>
      </c>
      <c r="I17" s="236">
        <f>'Form Data'!I60</f>
        <v>8.7662497027792963</v>
      </c>
      <c r="J17" s="237">
        <f>'Form Data'!J60</f>
        <v>0.7321457562423781</v>
      </c>
      <c r="K17" s="107">
        <f>'Form Data'!K60</f>
        <v>9.1129734082911362E-2</v>
      </c>
      <c r="L17" s="222">
        <f>'Form Data'!L60</f>
        <v>28039783.298114408</v>
      </c>
      <c r="M17" s="221">
        <f>'Form Data'!M60</f>
        <v>903158.20950614288</v>
      </c>
      <c r="N17" s="107">
        <f>'Form Data'!N60</f>
        <v>3.3281891412697495E-2</v>
      </c>
      <c r="O17" s="225">
        <f>'Form Data'!O60</f>
        <v>5057235.2271701433</v>
      </c>
      <c r="P17" s="226">
        <f>'Form Data'!P60</f>
        <v>-134007.79182653502</v>
      </c>
      <c r="Q17" s="107">
        <f>'Form Data'!Q60</f>
        <v>-2.5814201210798828E-2</v>
      </c>
    </row>
    <row r="18" spans="2:17">
      <c r="B18" s="494"/>
      <c r="C18" s="220" t="s">
        <v>147</v>
      </c>
      <c r="D18" s="99">
        <f>'Form Data'!D61</f>
        <v>76989229.251782864</v>
      </c>
      <c r="E18" s="98">
        <f>'Form Data'!E61</f>
        <v>3448969.743052721</v>
      </c>
      <c r="F18" s="96">
        <f>'Form Data'!F61</f>
        <v>4.6899069517741983E-2</v>
      </c>
      <c r="G18" s="203">
        <f>'Form Data'!G61</f>
        <v>18.718306521314645</v>
      </c>
      <c r="H18" s="97">
        <f>'Form Data'!H61</f>
        <v>0.7063847891349333</v>
      </c>
      <c r="I18" s="238">
        <f>'Form Data'!I61</f>
        <v>5.1784933250696712</v>
      </c>
      <c r="J18" s="239">
        <f>'Form Data'!J61</f>
        <v>6.719848985861443E-2</v>
      </c>
      <c r="K18" s="96">
        <f>'Form Data'!K61</f>
        <v>1.3147058040106125E-2</v>
      </c>
      <c r="L18" s="202">
        <f>'Form Data'!L61</f>
        <v>398688209.78261626</v>
      </c>
      <c r="M18" s="201">
        <f>'Form Data'!M61</f>
        <v>22802261.175563097</v>
      </c>
      <c r="N18" s="96">
        <f>'Form Data'!N61</f>
        <v>6.0662712346824965E-2</v>
      </c>
      <c r="O18" s="200">
        <f>'Form Data'!O61</f>
        <v>100115720.71707273</v>
      </c>
      <c r="P18" s="199">
        <f>'Form Data'!P61</f>
        <v>3706203.4970294833</v>
      </c>
      <c r="Q18" s="96">
        <f>'Form Data'!Q61</f>
        <v>3.8442299099688625E-2</v>
      </c>
    </row>
    <row r="19" spans="2:17">
      <c r="B19" s="494"/>
      <c r="C19" s="220" t="s">
        <v>146</v>
      </c>
      <c r="D19" s="99">
        <f>'Form Data'!D62</f>
        <v>246107.28308835169</v>
      </c>
      <c r="E19" s="98">
        <f>'Form Data'!E62</f>
        <v>-63511.129580191831</v>
      </c>
      <c r="F19" s="96">
        <f>'Form Data'!F62</f>
        <v>-0.2051271080191944</v>
      </c>
      <c r="G19" s="203">
        <f>'Form Data'!G62</f>
        <v>5.9835792704328747E-2</v>
      </c>
      <c r="H19" s="97">
        <f>'Form Data'!H62</f>
        <v>-1.5997807191596117E-2</v>
      </c>
      <c r="I19" s="238">
        <f>'Form Data'!I62</f>
        <v>7.4790442363058602</v>
      </c>
      <c r="J19" s="239">
        <f>'Form Data'!J62</f>
        <v>0.58853102383169542</v>
      </c>
      <c r="K19" s="96">
        <f>'Form Data'!K62</f>
        <v>8.5411783663117399E-2</v>
      </c>
      <c r="L19" s="202">
        <f>'Form Data'!L62</f>
        <v>1840647.2570948314</v>
      </c>
      <c r="M19" s="201">
        <f>'Form Data'!M62</f>
        <v>-292782.50622304599</v>
      </c>
      <c r="N19" s="96">
        <f>'Form Data'!N62</f>
        <v>-0.13723559652965331</v>
      </c>
      <c r="O19" s="200">
        <f>'Form Data'!O62</f>
        <v>346357.40815733251</v>
      </c>
      <c r="P19" s="199">
        <f>'Form Data'!P62</f>
        <v>-47299.131951364572</v>
      </c>
      <c r="Q19" s="96">
        <f>'Form Data'!Q62</f>
        <v>-0.12015329896031769</v>
      </c>
    </row>
    <row r="20" spans="2:17">
      <c r="B20" s="494"/>
      <c r="C20" s="220" t="s">
        <v>145</v>
      </c>
      <c r="D20" s="99">
        <f>'Form Data'!D63</f>
        <v>3648337.7416280834</v>
      </c>
      <c r="E20" s="98">
        <f>'Form Data'!E63</f>
        <v>139464.36817898415</v>
      </c>
      <c r="F20" s="96">
        <f>'Form Data'!F63</f>
        <v>3.974619581153354E-2</v>
      </c>
      <c r="G20" s="203">
        <f>'Form Data'!G63</f>
        <v>0.88701633728193052</v>
      </c>
      <c r="H20" s="97">
        <f>'Form Data'!H63</f>
        <v>2.7602011130528292E-2</v>
      </c>
      <c r="I20" s="238">
        <f>'Form Data'!I63</f>
        <v>10.329294487920388</v>
      </c>
      <c r="J20" s="239">
        <f>'Form Data'!J63</f>
        <v>-6.1469940078350049E-2</v>
      </c>
      <c r="K20" s="96">
        <f>'Form Data'!K63</f>
        <v>-5.9158246252522511E-3</v>
      </c>
      <c r="L20" s="202">
        <f>'Form Data'!L63</f>
        <v>37684754.924670875</v>
      </c>
      <c r="M20" s="201">
        <f>'Form Data'!M63</f>
        <v>1224878.2934840471</v>
      </c>
      <c r="N20" s="96">
        <f>'Form Data'!N63</f>
        <v>3.3595239662339342E-2</v>
      </c>
      <c r="O20" s="200">
        <f>'Form Data'!O63</f>
        <v>8215357.8433711473</v>
      </c>
      <c r="P20" s="199">
        <f>'Form Data'!P63</f>
        <v>214432.36344745196</v>
      </c>
      <c r="Q20" s="96">
        <f>'Form Data'!Q63</f>
        <v>2.6800944963868981E-2</v>
      </c>
    </row>
    <row r="21" spans="2:17">
      <c r="B21" s="494"/>
      <c r="C21" s="220" t="s">
        <v>144</v>
      </c>
      <c r="D21" s="99">
        <f>'Form Data'!D64</f>
        <v>2227503.0475835642</v>
      </c>
      <c r="E21" s="98">
        <f>'Form Data'!E64</f>
        <v>50686.987485136371</v>
      </c>
      <c r="F21" s="96">
        <f>'Form Data'!F64</f>
        <v>2.3284919848875284E-2</v>
      </c>
      <c r="G21" s="203">
        <f>'Form Data'!G64</f>
        <v>0.54157036285521887</v>
      </c>
      <c r="H21" s="97">
        <f>'Form Data'!H64</f>
        <v>8.4115086198712774E-3</v>
      </c>
      <c r="I21" s="238">
        <f>'Form Data'!I64</f>
        <v>6.3268771179375154</v>
      </c>
      <c r="J21" s="239">
        <f>'Form Data'!J64</f>
        <v>2.6513240273814631E-2</v>
      </c>
      <c r="K21" s="96">
        <f>'Form Data'!K64</f>
        <v>4.2082077779365124E-3</v>
      </c>
      <c r="L21" s="202">
        <f>'Form Data'!L64</f>
        <v>14093138.061892532</v>
      </c>
      <c r="M21" s="201">
        <f>'Form Data'!M64</f>
        <v>378404.78853018209</v>
      </c>
      <c r="N21" s="96">
        <f>'Form Data'!N64</f>
        <v>2.759111540762842E-2</v>
      </c>
      <c r="O21" s="200">
        <f>'Form Data'!O64</f>
        <v>3927057.9784809193</v>
      </c>
      <c r="P21" s="199">
        <f>'Form Data'!P64</f>
        <v>-11263.372912988532</v>
      </c>
      <c r="Q21" s="96">
        <f>'Form Data'!Q64</f>
        <v>-2.8599425765502948E-3</v>
      </c>
    </row>
    <row r="22" spans="2:17">
      <c r="B22" s="494"/>
      <c r="C22" s="220" t="s">
        <v>143</v>
      </c>
      <c r="D22" s="99">
        <f>'Form Data'!D65</f>
        <v>422593.5580886025</v>
      </c>
      <c r="E22" s="98">
        <f>'Form Data'!E65</f>
        <v>17372.935305911466</v>
      </c>
      <c r="F22" s="96">
        <f>'Form Data'!F65</f>
        <v>4.2872781712366366E-2</v>
      </c>
      <c r="G22" s="203">
        <f>'Form Data'!G65</f>
        <v>0.10274470638439685</v>
      </c>
      <c r="H22" s="97">
        <f>'Form Data'!H65</f>
        <v>3.4956394027867016E-3</v>
      </c>
      <c r="I22" s="238">
        <f>'Form Data'!I65</f>
        <v>7.9385466850987543</v>
      </c>
      <c r="J22" s="239">
        <f>'Form Data'!J65</f>
        <v>-6.7060477307768984E-2</v>
      </c>
      <c r="K22" s="96">
        <f>'Form Data'!K65</f>
        <v>-8.3766884818777809E-3</v>
      </c>
      <c r="L22" s="202">
        <f>'Form Data'!L65</f>
        <v>3354778.6897083633</v>
      </c>
      <c r="M22" s="201">
        <f>'Form Data'!M65</f>
        <v>110741.5696044201</v>
      </c>
      <c r="N22" s="96">
        <f>'Form Data'!N65</f>
        <v>3.4136961293732608E-2</v>
      </c>
      <c r="O22" s="200">
        <f>'Form Data'!O65</f>
        <v>640756.92360806291</v>
      </c>
      <c r="P22" s="199">
        <f>'Form Data'!P65</f>
        <v>37985.302458352991</v>
      </c>
      <c r="Q22" s="96">
        <f>'Form Data'!Q65</f>
        <v>6.3017735284054813E-2</v>
      </c>
    </row>
    <row r="23" spans="2:17">
      <c r="B23" s="494"/>
      <c r="C23" s="220" t="s">
        <v>142</v>
      </c>
      <c r="D23" s="99">
        <f>'Form Data'!D66</f>
        <v>8611291.6114902087</v>
      </c>
      <c r="E23" s="98">
        <f>'Form Data'!E66</f>
        <v>-333032.19584939629</v>
      </c>
      <c r="F23" s="96">
        <f>'Form Data'!F66</f>
        <v>-3.7233915388451617E-2</v>
      </c>
      <c r="G23" s="203">
        <f>'Form Data'!G66</f>
        <v>2.0936538460614162</v>
      </c>
      <c r="H23" s="97">
        <f>'Form Data'!H66</f>
        <v>-9.7043622798447249E-2</v>
      </c>
      <c r="I23" s="238">
        <f>'Form Data'!I66</f>
        <v>7.9968542261705284</v>
      </c>
      <c r="J23" s="239">
        <f>'Form Data'!J66</f>
        <v>0.16468922571705225</v>
      </c>
      <c r="K23" s="96">
        <f>'Form Data'!K66</f>
        <v>2.1027292671632541E-2</v>
      </c>
      <c r="L23" s="202">
        <f>'Form Data'!L66</f>
        <v>68863243.716132298</v>
      </c>
      <c r="M23" s="201">
        <f>'Form Data'!M66</f>
        <v>-1190176.1604357362</v>
      </c>
      <c r="N23" s="96">
        <f>'Form Data'!N66</f>
        <v>-1.6989551153002807E-2</v>
      </c>
      <c r="O23" s="200">
        <f>'Form Data'!O66</f>
        <v>14930343.952536484</v>
      </c>
      <c r="P23" s="199">
        <f>'Form Data'!P66</f>
        <v>-366901.76356119104</v>
      </c>
      <c r="Q23" s="96">
        <f>'Form Data'!Q66</f>
        <v>-2.3984825135879927E-2</v>
      </c>
    </row>
    <row r="24" spans="2:17" ht="15" customHeight="1">
      <c r="B24" s="494"/>
      <c r="C24" s="220" t="s">
        <v>141</v>
      </c>
      <c r="D24" s="99">
        <f>'Form Data'!D67</f>
        <v>9527515.9700398445</v>
      </c>
      <c r="E24" s="98">
        <f>'Form Data'!E67</f>
        <v>-544365.0906667728</v>
      </c>
      <c r="F24" s="96">
        <f>'Form Data'!F67</f>
        <v>-5.4048006264738546E-2</v>
      </c>
      <c r="G24" s="203">
        <f>'Form Data'!G67</f>
        <v>2.3164144653363494</v>
      </c>
      <c r="H24" s="97">
        <f>'Form Data'!H67</f>
        <v>-0.15045109338165741</v>
      </c>
      <c r="I24" s="238">
        <f>'Form Data'!I67</f>
        <v>4.2555210364689433</v>
      </c>
      <c r="J24" s="239">
        <f>'Form Data'!J67</f>
        <v>6.364875804633563E-2</v>
      </c>
      <c r="K24" s="96">
        <f>'Form Data'!K67</f>
        <v>1.5183849559053483E-2</v>
      </c>
      <c r="L24" s="202">
        <f>'Form Data'!L67</f>
        <v>40544544.635798365</v>
      </c>
      <c r="M24" s="201">
        <f>'Form Data'!M67</f>
        <v>-1675494.3741473928</v>
      </c>
      <c r="N24" s="96">
        <f>'Form Data'!N67</f>
        <v>-3.9684813501775718E-2</v>
      </c>
      <c r="O24" s="200">
        <f>'Form Data'!O67</f>
        <v>5017268.0733457208</v>
      </c>
      <c r="P24" s="199">
        <f>'Form Data'!P67</f>
        <v>-251768.08308446594</v>
      </c>
      <c r="Q24" s="96">
        <f>'Form Data'!Q67</f>
        <v>-4.7782568881637885E-2</v>
      </c>
    </row>
    <row r="25" spans="2:17">
      <c r="B25" s="494"/>
      <c r="C25" s="220" t="s">
        <v>140</v>
      </c>
      <c r="D25" s="99">
        <f>'Form Data'!D68</f>
        <v>1755783.2997447581</v>
      </c>
      <c r="E25" s="98">
        <f>'Form Data'!E68</f>
        <v>-42349.902139283251</v>
      </c>
      <c r="F25" s="96">
        <f>'Form Data'!F68</f>
        <v>-2.3552149582083258E-2</v>
      </c>
      <c r="G25" s="203">
        <f>'Form Data'!G68</f>
        <v>0.42688166005852796</v>
      </c>
      <c r="H25" s="97">
        <f>'Form Data'!H68</f>
        <v>-1.3527915767407472E-2</v>
      </c>
      <c r="I25" s="238">
        <f>'Form Data'!I68</f>
        <v>10.458868129777116</v>
      </c>
      <c r="J25" s="239">
        <f>'Form Data'!J68</f>
        <v>2.726304798890844E-2</v>
      </c>
      <c r="K25" s="96">
        <f>'Form Data'!K68</f>
        <v>2.6135046117212626E-3</v>
      </c>
      <c r="L25" s="202">
        <f>'Form Data'!L68</f>
        <v>18363505.996495351</v>
      </c>
      <c r="M25" s="201">
        <f>'Form Data'!M68</f>
        <v>-393909.45001031458</v>
      </c>
      <c r="N25" s="96">
        <f>'Form Data'!N68</f>
        <v>-2.1000198621910691E-2</v>
      </c>
      <c r="O25" s="200">
        <f>'Form Data'!O68</f>
        <v>3614583.7498364416</v>
      </c>
      <c r="P25" s="199">
        <f>'Form Data'!P68</f>
        <v>15858.314184515271</v>
      </c>
      <c r="Q25" s="96">
        <f>'Form Data'!Q68</f>
        <v>4.4066474278392576E-3</v>
      </c>
    </row>
    <row r="26" spans="2:17">
      <c r="B26" s="494"/>
      <c r="C26" s="220" t="s">
        <v>139</v>
      </c>
      <c r="D26" s="99">
        <f>'Form Data'!D69</f>
        <v>4853051.3311571367</v>
      </c>
      <c r="E26" s="98">
        <f>'Form Data'!E69</f>
        <v>355048.65612273943</v>
      </c>
      <c r="F26" s="96">
        <f>'Form Data'!F69</f>
        <v>7.8934736542819933E-2</v>
      </c>
      <c r="G26" s="203">
        <f>'Form Data'!G69</f>
        <v>1.1799170255775708</v>
      </c>
      <c r="H26" s="97">
        <f>'Form Data'!H69</f>
        <v>7.8239214334101748E-2</v>
      </c>
      <c r="I26" s="238">
        <f>'Form Data'!I69</f>
        <v>11.630962438660086</v>
      </c>
      <c r="J26" s="239">
        <f>'Form Data'!J69</f>
        <v>-2.8757177177464399E-2</v>
      </c>
      <c r="K26" s="96">
        <f>'Form Data'!K69</f>
        <v>-2.4663695290239353E-3</v>
      </c>
      <c r="L26" s="202">
        <f>'Form Data'!L69</f>
        <v>56445657.745577991</v>
      </c>
      <c r="M26" s="201">
        <f>'Form Data'!M69</f>
        <v>4000207.7233896554</v>
      </c>
      <c r="N26" s="96">
        <f>'Form Data'!N69</f>
        <v>7.627368478480534E-2</v>
      </c>
      <c r="O26" s="200">
        <f>'Form Data'!O69</f>
        <v>10220639.144468335</v>
      </c>
      <c r="P26" s="199">
        <f>'Form Data'!P69</f>
        <v>984069.92130439356</v>
      </c>
      <c r="Q26" s="96">
        <f>'Form Data'!Q69</f>
        <v>0.10654063186540004</v>
      </c>
    </row>
    <row r="27" spans="2:17">
      <c r="B27" s="494"/>
      <c r="C27" s="220" t="s">
        <v>138</v>
      </c>
      <c r="D27" s="99">
        <f>'Form Data'!D70</f>
        <v>11312295.292118436</v>
      </c>
      <c r="E27" s="98">
        <f>'Form Data'!E70</f>
        <v>1421233.1097853538</v>
      </c>
      <c r="F27" s="96">
        <f>'Form Data'!F70</f>
        <v>0.14368862348513883</v>
      </c>
      <c r="G27" s="203">
        <f>'Form Data'!G70</f>
        <v>2.7503458963721727</v>
      </c>
      <c r="H27" s="97">
        <f>'Form Data'!H70</f>
        <v>0.32776758258261252</v>
      </c>
      <c r="I27" s="238">
        <f>'Form Data'!I70</f>
        <v>7.1239590478031403</v>
      </c>
      <c r="J27" s="239">
        <f>'Form Data'!J70</f>
        <v>-0.22802722473817205</v>
      </c>
      <c r="K27" s="96">
        <f>'Form Data'!K70</f>
        <v>-3.1015730482226729E-2</v>
      </c>
      <c r="L27" s="202">
        <f>'Form Data'!L70</f>
        <v>80588328.397707999</v>
      </c>
      <c r="M27" s="201">
        <f>'Form Data'!M70</f>
        <v>7869375.0123426616</v>
      </c>
      <c r="N27" s="96">
        <f>'Form Data'!N70</f>
        <v>0.10821628538353482</v>
      </c>
      <c r="O27" s="200">
        <f>'Form Data'!O70</f>
        <v>12798119.328002596</v>
      </c>
      <c r="P27" s="199">
        <f>'Form Data'!P70</f>
        <v>809850.48676842265</v>
      </c>
      <c r="Q27" s="96">
        <f>'Form Data'!Q70</f>
        <v>6.7553580712413339E-2</v>
      </c>
    </row>
    <row r="28" spans="2:17">
      <c r="B28" s="494"/>
      <c r="C28" s="220" t="s">
        <v>137</v>
      </c>
      <c r="D28" s="99">
        <f>'Form Data'!D71</f>
        <v>1036976.7697327805</v>
      </c>
      <c r="E28" s="98">
        <f>'Form Data'!E71</f>
        <v>66168.695990022388</v>
      </c>
      <c r="F28" s="96">
        <f>'Form Data'!F71</f>
        <v>6.8158370103909516E-2</v>
      </c>
      <c r="G28" s="203">
        <f>'Form Data'!G71</f>
        <v>0.2521190200237185</v>
      </c>
      <c r="H28" s="97">
        <f>'Form Data'!H71</f>
        <v>1.4342880015035336E-2</v>
      </c>
      <c r="I28" s="238">
        <f>'Form Data'!I71</f>
        <v>10.37149028439509</v>
      </c>
      <c r="J28" s="239">
        <f>'Form Data'!J71</f>
        <v>-0.1699510944652225</v>
      </c>
      <c r="K28" s="96">
        <f>'Form Data'!K71</f>
        <v>-1.612218750331814E-2</v>
      </c>
      <c r="L28" s="202">
        <f>'Form Data'!L71</f>
        <v>10754994.492426937</v>
      </c>
      <c r="M28" s="201">
        <f>'Form Data'!M71</f>
        <v>521278.09294335358</v>
      </c>
      <c r="N28" s="96">
        <f>'Form Data'!N71</f>
        <v>5.0937320577855612E-2</v>
      </c>
      <c r="O28" s="200">
        <f>'Form Data'!O71</f>
        <v>2326594.8024394312</v>
      </c>
      <c r="P28" s="199">
        <f>'Form Data'!P71</f>
        <v>108044.76888127765</v>
      </c>
      <c r="Q28" s="96">
        <f>'Form Data'!Q71</f>
        <v>4.8700623040713376E-2</v>
      </c>
    </row>
    <row r="29" spans="2:17">
      <c r="B29" s="494"/>
      <c r="C29" s="220" t="s">
        <v>136</v>
      </c>
      <c r="D29" s="99">
        <f>'Form Data'!D72</f>
        <v>74602175.553878352</v>
      </c>
      <c r="E29" s="98">
        <f>'Form Data'!E72</f>
        <v>-405967.71170730889</v>
      </c>
      <c r="F29" s="96">
        <f>'Form Data'!F72</f>
        <v>-5.4123151704992293E-3</v>
      </c>
      <c r="G29" s="203">
        <f>'Form Data'!G72</f>
        <v>18.13794478455678</v>
      </c>
      <c r="H29" s="97">
        <f>'Form Data'!H72</f>
        <v>-0.23349984728418249</v>
      </c>
      <c r="I29" s="238">
        <f>'Form Data'!I72</f>
        <v>4.7860064927966448</v>
      </c>
      <c r="J29" s="239">
        <f>'Form Data'!J72</f>
        <v>9.6934267001508978E-2</v>
      </c>
      <c r="K29" s="96">
        <f>'Form Data'!K72</f>
        <v>2.0672376609654722E-2</v>
      </c>
      <c r="L29" s="202">
        <f>'Form Data'!L72</f>
        <v>357046496.57761693</v>
      </c>
      <c r="M29" s="201">
        <f>'Form Data'!M72</f>
        <v>5327895.2824967504</v>
      </c>
      <c r="N29" s="96">
        <f>'Form Data'!N72</f>
        <v>1.5148176021620812E-2</v>
      </c>
      <c r="O29" s="200">
        <f>'Form Data'!O72</f>
        <v>82292215.461570472</v>
      </c>
      <c r="P29" s="199">
        <f>'Form Data'!P72</f>
        <v>-1355080.9463314563</v>
      </c>
      <c r="Q29" s="96">
        <f>'Form Data'!Q72</f>
        <v>-1.61999371709932E-2</v>
      </c>
    </row>
    <row r="30" spans="2:17">
      <c r="B30" s="494"/>
      <c r="C30" s="220" t="s">
        <v>135</v>
      </c>
      <c r="D30" s="99">
        <f>'Form Data'!D73</f>
        <v>51135664.939595751</v>
      </c>
      <c r="E30" s="98">
        <f>'Form Data'!E73</f>
        <v>-806769.00938399136</v>
      </c>
      <c r="F30" s="96">
        <f>'Form Data'!F73</f>
        <v>-1.5531983159981243E-2</v>
      </c>
      <c r="G30" s="203">
        <f>'Form Data'!G73</f>
        <v>12.432557902096807</v>
      </c>
      <c r="H30" s="97">
        <f>'Form Data'!H73</f>
        <v>-0.28949476834382537</v>
      </c>
      <c r="I30" s="238">
        <f>'Form Data'!I73</f>
        <v>4.5727214483991165</v>
      </c>
      <c r="J30" s="239">
        <f>'Form Data'!J73</f>
        <v>0.10059797006689308</v>
      </c>
      <c r="K30" s="96">
        <f>'Form Data'!K73</f>
        <v>2.2494452703351743E-2</v>
      </c>
      <c r="L30" s="202">
        <f>'Form Data'!L73</f>
        <v>233829151.84744021</v>
      </c>
      <c r="M30" s="201">
        <f>'Form Data'!M73</f>
        <v>1536173.4624871612</v>
      </c>
      <c r="N30" s="96">
        <f>'Form Data'!N73</f>
        <v>6.6130860827890957E-3</v>
      </c>
      <c r="O30" s="200">
        <f>'Form Data'!O73</f>
        <v>71188236.333549321</v>
      </c>
      <c r="P30" s="199">
        <f>'Form Data'!P73</f>
        <v>-308646.96542493999</v>
      </c>
      <c r="Q30" s="96">
        <f>'Form Data'!Q73</f>
        <v>-4.3169289510745432E-3</v>
      </c>
    </row>
    <row r="31" spans="2:17">
      <c r="B31" s="494"/>
      <c r="C31" s="220" t="s">
        <v>134</v>
      </c>
      <c r="D31" s="99">
        <f>'Form Data'!D74</f>
        <v>84752993.18074362</v>
      </c>
      <c r="E31" s="98">
        <f>'Form Data'!E74</f>
        <v>1118123.2425647676</v>
      </c>
      <c r="F31" s="96">
        <f>'Form Data'!F74</f>
        <v>1.3369103621387358E-2</v>
      </c>
      <c r="G31" s="203">
        <f>'Form Data'!G74</f>
        <v>20.605901895287662</v>
      </c>
      <c r="H31" s="97">
        <f>'Form Data'!H74</f>
        <v>0.1215475909806969</v>
      </c>
      <c r="I31" s="238">
        <f>'Form Data'!I74</f>
        <v>5.3914994921191646</v>
      </c>
      <c r="J31" s="239">
        <f>'Form Data'!J74</f>
        <v>1.1511626744620251E-2</v>
      </c>
      <c r="K31" s="96">
        <f>'Form Data'!K74</f>
        <v>2.1397123994849076E-3</v>
      </c>
      <c r="L31" s="202">
        <f>'Form Data'!L74</f>
        <v>456945719.68955827</v>
      </c>
      <c r="M31" s="201">
        <f>'Form Data'!M74</f>
        <v>6991134.2999777794</v>
      </c>
      <c r="N31" s="96">
        <f>'Form Data'!N74</f>
        <v>1.5537422057661003E-2</v>
      </c>
      <c r="O31" s="200">
        <f>'Form Data'!O74</f>
        <v>117848728.87411034</v>
      </c>
      <c r="P31" s="199">
        <f>'Form Data'!P74</f>
        <v>1982136.1260225773</v>
      </c>
      <c r="Q31" s="96">
        <f>'Form Data'!Q74</f>
        <v>1.7107054578985106E-2</v>
      </c>
    </row>
    <row r="32" spans="2:17">
      <c r="B32" s="494"/>
      <c r="C32" s="220" t="s">
        <v>133</v>
      </c>
      <c r="D32" s="99">
        <f>'Form Data'!D75</f>
        <v>24225247.315278746</v>
      </c>
      <c r="E32" s="98">
        <f>'Form Data'!E75</f>
        <v>88577.557438950986</v>
      </c>
      <c r="F32" s="96">
        <f>'Form Data'!F75</f>
        <v>3.6698334247283739E-3</v>
      </c>
      <c r="G32" s="203">
        <f>'Form Data'!G75</f>
        <v>5.8898577009918744</v>
      </c>
      <c r="H32" s="97">
        <f>'Form Data'!H75</f>
        <v>-2.1840319356686955E-2</v>
      </c>
      <c r="I32" s="238">
        <f>'Form Data'!I75</f>
        <v>6.9143996540917572</v>
      </c>
      <c r="J32" s="239">
        <f>'Form Data'!J75</f>
        <v>0.1642144410975872</v>
      </c>
      <c r="K32" s="96">
        <f>'Form Data'!K75</f>
        <v>2.4327397829243688E-2</v>
      </c>
      <c r="L32" s="202">
        <f>'Form Data'!L75</f>
        <v>167503041.65705064</v>
      </c>
      <c r="M32" s="201">
        <f>'Form Data'!M75</f>
        <v>4576050.3667568862</v>
      </c>
      <c r="N32" s="96">
        <f>'Form Data'!N75</f>
        <v>2.8086508751662565E-2</v>
      </c>
      <c r="O32" s="200">
        <f>'Form Data'!O75</f>
        <v>38145263.353479803</v>
      </c>
      <c r="P32" s="199">
        <f>'Form Data'!P75</f>
        <v>-66017.718286000192</v>
      </c>
      <c r="Q32" s="96">
        <f>'Form Data'!Q75</f>
        <v>-1.7277023024171907E-3</v>
      </c>
    </row>
    <row r="33" spans="2:17">
      <c r="B33" s="494"/>
      <c r="C33" s="220" t="s">
        <v>132</v>
      </c>
      <c r="D33" s="99">
        <f>'Form Data'!D76</f>
        <v>4082358.1153853051</v>
      </c>
      <c r="E33" s="98">
        <f>'Form Data'!E76</f>
        <v>83360.977945091669</v>
      </c>
      <c r="F33" s="96">
        <f>'Form Data'!F76</f>
        <v>2.0845470771817462E-2</v>
      </c>
      <c r="G33" s="203">
        <f>'Form Data'!G76</f>
        <v>0.9925392327757192</v>
      </c>
      <c r="H33" s="97">
        <f>'Form Data'!H76</f>
        <v>1.3080852726991887E-2</v>
      </c>
      <c r="I33" s="238">
        <f>'Form Data'!I76</f>
        <v>7.3505969295153646</v>
      </c>
      <c r="J33" s="239">
        <f>'Form Data'!J76</f>
        <v>-8.445091157058382E-2</v>
      </c>
      <c r="K33" s="96">
        <f>'Form Data'!K76</f>
        <v>-1.1358489329942104E-2</v>
      </c>
      <c r="L33" s="202">
        <f>'Form Data'!L76</f>
        <v>30007769.028133355</v>
      </c>
      <c r="M33" s="201">
        <f>'Form Data'!M76</f>
        <v>275033.99489960819</v>
      </c>
      <c r="N33" s="96">
        <f>'Form Data'!N76</f>
        <v>9.2502083845360707E-3</v>
      </c>
      <c r="O33" s="200">
        <f>'Form Data'!O76</f>
        <v>6362608.5394532681</v>
      </c>
      <c r="P33" s="199">
        <f>'Form Data'!P76</f>
        <v>48122.657082729042</v>
      </c>
      <c r="Q33" s="96">
        <f>'Form Data'!Q76</f>
        <v>7.6209936927855125E-3</v>
      </c>
    </row>
    <row r="34" spans="2:17">
      <c r="B34" s="499"/>
      <c r="C34" s="216" t="s">
        <v>131</v>
      </c>
      <c r="D34" s="99">
        <f>'Form Data'!D77</f>
        <v>18980044.283067264</v>
      </c>
      <c r="E34" s="98">
        <f>'Form Data'!E77</f>
        <v>167509.72347931936</v>
      </c>
      <c r="F34" s="96">
        <f>'Form Data'!F77</f>
        <v>8.9041549903198357E-3</v>
      </c>
      <c r="G34" s="203">
        <f>'Form Data'!G77</f>
        <v>4.6145972642056492</v>
      </c>
      <c r="H34" s="97">
        <f>'Form Data'!H77</f>
        <v>6.918390962098897E-3</v>
      </c>
      <c r="I34" s="238">
        <f>'Form Data'!I77</f>
        <v>5.1759715529251915</v>
      </c>
      <c r="J34" s="239">
        <f>'Form Data'!J77</f>
        <v>9.4737900145315912E-2</v>
      </c>
      <c r="K34" s="96">
        <f>'Form Data'!K77</f>
        <v>1.8644665177616083E-2</v>
      </c>
      <c r="L34" s="202">
        <f>'Form Data'!L77</f>
        <v>98240169.282416567</v>
      </c>
      <c r="M34" s="201">
        <f>'Form Data'!M77</f>
        <v>2649285.5841538608</v>
      </c>
      <c r="N34" s="96">
        <f>'Form Data'!N77</f>
        <v>2.771483515641994E-2</v>
      </c>
      <c r="O34" s="200">
        <f>'Form Data'!O77</f>
        <v>16863218.663228266</v>
      </c>
      <c r="P34" s="199">
        <f>'Form Data'!P77</f>
        <v>-614833.57979460433</v>
      </c>
      <c r="Q34" s="96">
        <f>'Form Data'!Q77</f>
        <v>-3.5177465500484589E-2</v>
      </c>
    </row>
    <row r="35" spans="2:17" ht="15" thickBot="1">
      <c r="B35" s="494"/>
      <c r="C35" s="228" t="s">
        <v>130</v>
      </c>
      <c r="D35" s="94">
        <f>'Form Data'!D78</f>
        <v>8010711.3000661433</v>
      </c>
      <c r="E35" s="93">
        <f>'Form Data'!E78</f>
        <v>23931.008910449222</v>
      </c>
      <c r="F35" s="91">
        <f>'Form Data'!F78</f>
        <v>2.9963274358441611E-3</v>
      </c>
      <c r="G35" s="215">
        <f>'Form Data'!G78</f>
        <v>1.9476354163517573</v>
      </c>
      <c r="H35" s="92">
        <f>'Form Data'!H78</f>
        <v>-8.5347475478438906E-3</v>
      </c>
      <c r="I35" s="240">
        <f>'Form Data'!I78</f>
        <v>3.0990862288646963</v>
      </c>
      <c r="J35" s="241">
        <f>'Form Data'!J78</f>
        <v>-4.7454188773325523E-2</v>
      </c>
      <c r="K35" s="91">
        <f>'Form Data'!K78</f>
        <v>-1.5081385418512255E-2</v>
      </c>
      <c r="L35" s="214">
        <f>'Form Data'!L78</f>
        <v>24825885.073445793</v>
      </c>
      <c r="M35" s="213">
        <f>'Form Data'!M78</f>
        <v>-304841.91947036609</v>
      </c>
      <c r="N35" s="91">
        <f>'Form Data'!N78</f>
        <v>-1.2130246751568104E-2</v>
      </c>
      <c r="O35" s="212">
        <f>'Form Data'!O78</f>
        <v>6094602.4373424053</v>
      </c>
      <c r="P35" s="211">
        <f>'Form Data'!P78</f>
        <v>6306.7417945181951</v>
      </c>
      <c r="Q35" s="91">
        <f>'Form Data'!Q78</f>
        <v>1.0358796796170805E-3</v>
      </c>
    </row>
    <row r="36" spans="2:17">
      <c r="B36" s="493" t="s">
        <v>68</v>
      </c>
      <c r="C36" s="210" t="s">
        <v>129</v>
      </c>
      <c r="D36" s="104">
        <f>Package!D24</f>
        <v>163847001.89909363</v>
      </c>
      <c r="E36" s="103">
        <f>Package!E24</f>
        <v>94524.693036586046</v>
      </c>
      <c r="F36" s="101">
        <f>Package!F24</f>
        <v>5.7724130131870559E-4</v>
      </c>
      <c r="G36" s="209">
        <f>Package!G24</f>
        <v>39.835941130357995</v>
      </c>
      <c r="H36" s="102">
        <f>Package!H24</f>
        <v>-0.27129839516884857</v>
      </c>
      <c r="I36" s="242">
        <f>Package!I24</f>
        <v>4.8597882279207676</v>
      </c>
      <c r="J36" s="243">
        <f>Package!J24</f>
        <v>6.6018897072676275E-2</v>
      </c>
      <c r="K36" s="101">
        <f>Package!K24</f>
        <v>1.3771813476264307E-2</v>
      </c>
      <c r="L36" s="208">
        <f>Package!L24</f>
        <v>796261731.00932682</v>
      </c>
      <c r="M36" s="207">
        <f>Package!M24</f>
        <v>11270127.928529382</v>
      </c>
      <c r="N36" s="101">
        <f>Package!N24</f>
        <v>1.4357004437115453E-2</v>
      </c>
      <c r="O36" s="206">
        <f>Package!O24</f>
        <v>215686647.03755018</v>
      </c>
      <c r="P36" s="205">
        <f>Package!P24</f>
        <v>210275.33944690228</v>
      </c>
      <c r="Q36" s="101">
        <f>Package!Q24</f>
        <v>9.7586263305710389E-4</v>
      </c>
    </row>
    <row r="37" spans="2:17">
      <c r="B37" s="494"/>
      <c r="C37" s="204" t="s">
        <v>128</v>
      </c>
      <c r="D37" s="99">
        <f>Package!D25</f>
        <v>1213970.3361491289</v>
      </c>
      <c r="E37" s="98">
        <f>Package!E25</f>
        <v>49641.702050570864</v>
      </c>
      <c r="F37" s="96">
        <f>Package!F25</f>
        <v>4.2635473007158559E-2</v>
      </c>
      <c r="G37" s="203">
        <f>Package!G25</f>
        <v>0.29515127090711274</v>
      </c>
      <c r="H37" s="97">
        <f>Package!H25</f>
        <v>9.9769137860403756E-3</v>
      </c>
      <c r="I37" s="238">
        <f>Package!I25</f>
        <v>11.173863963315013</v>
      </c>
      <c r="J37" s="239">
        <f>Package!J25</f>
        <v>0.1700109986344831</v>
      </c>
      <c r="K37" s="96">
        <f>Package!K25</f>
        <v>1.5450133619576128E-2</v>
      </c>
      <c r="L37" s="202">
        <f>Package!L25</f>
        <v>13564739.391630163</v>
      </c>
      <c r="M37" s="201">
        <f>Package!M25</f>
        <v>752638.29944231547</v>
      </c>
      <c r="N37" s="96">
        <f>Package!N25</f>
        <v>5.8744330381629219E-2</v>
      </c>
      <c r="O37" s="200">
        <f>Package!O25</f>
        <v>1703510.1458114386</v>
      </c>
      <c r="P37" s="199">
        <f>Package!P25</f>
        <v>43521.66145787132</v>
      </c>
      <c r="Q37" s="96">
        <f>Package!Q25</f>
        <v>2.6218050226305953E-2</v>
      </c>
    </row>
    <row r="38" spans="2:17">
      <c r="B38" s="494"/>
      <c r="C38" s="204" t="s">
        <v>127</v>
      </c>
      <c r="D38" s="99">
        <f>Package!D26</f>
        <v>1845728.5275054271</v>
      </c>
      <c r="E38" s="98">
        <f>Package!E26</f>
        <v>-85628.937714714557</v>
      </c>
      <c r="F38" s="96">
        <f>Package!F26</f>
        <v>-4.4336141422144412E-2</v>
      </c>
      <c r="G38" s="203">
        <f>Package!G26</f>
        <v>0.44874994422913067</v>
      </c>
      <c r="H38" s="97">
        <f>Package!H26</f>
        <v>-2.4289717757328688E-2</v>
      </c>
      <c r="I38" s="238">
        <f>Package!I26</f>
        <v>6.6376609806199527</v>
      </c>
      <c r="J38" s="239">
        <f>Package!J26</f>
        <v>8.724671248453042E-2</v>
      </c>
      <c r="K38" s="96">
        <f>Package!K26</f>
        <v>1.3319266372043554E-2</v>
      </c>
      <c r="L38" s="202">
        <f>Package!L26</f>
        <v>12251320.227839895</v>
      </c>
      <c r="M38" s="201">
        <f>Package!M26</f>
        <v>-399871.26920798421</v>
      </c>
      <c r="N38" s="96">
        <f>Package!N26</f>
        <v>-3.1607399927611017E-2</v>
      </c>
      <c r="O38" s="200">
        <f>Package!O26</f>
        <v>3640595.2827643156</v>
      </c>
      <c r="P38" s="199">
        <f>Package!P26</f>
        <v>-133772.30647684494</v>
      </c>
      <c r="Q38" s="96">
        <f>Package!Q26</f>
        <v>-3.5442310086109013E-2</v>
      </c>
    </row>
    <row r="39" spans="2:17">
      <c r="B39" s="494"/>
      <c r="C39" s="204" t="s">
        <v>126</v>
      </c>
      <c r="D39" s="99">
        <f>Package!D27</f>
        <v>44929488.077975139</v>
      </c>
      <c r="E39" s="98">
        <f>Package!E27</f>
        <v>590698.64357421547</v>
      </c>
      <c r="F39" s="96">
        <f>Package!F27</f>
        <v>1.3322389968453061E-2</v>
      </c>
      <c r="G39" s="203">
        <f>Package!G27</f>
        <v>10.923656956467262</v>
      </c>
      <c r="H39" s="97">
        <f>Package!H27</f>
        <v>6.3934536025985977E-2</v>
      </c>
      <c r="I39" s="238">
        <f>Package!I27</f>
        <v>7.0481419149255826</v>
      </c>
      <c r="J39" s="239">
        <f>Package!J27</f>
        <v>4.3700548529298722E-2</v>
      </c>
      <c r="K39" s="96">
        <f>Package!K27</f>
        <v>6.2389769923625223E-3</v>
      </c>
      <c r="L39" s="202">
        <f>Package!L27</f>
        <v>316669408.13852584</v>
      </c>
      <c r="M39" s="201">
        <f>Package!M27</f>
        <v>6100957.2882735133</v>
      </c>
      <c r="N39" s="96">
        <f>Package!N27</f>
        <v>1.9644485045312052E-2</v>
      </c>
      <c r="O39" s="200">
        <f>Package!O27</f>
        <v>69366824.033603013</v>
      </c>
      <c r="P39" s="199">
        <f>Package!P27</f>
        <v>1481151.9519780278</v>
      </c>
      <c r="Q39" s="96">
        <f>Package!Q27</f>
        <v>2.1818329355229878E-2</v>
      </c>
    </row>
    <row r="40" spans="2:17">
      <c r="B40" s="494"/>
      <c r="C40" s="204" t="s">
        <v>125</v>
      </c>
      <c r="D40" s="99">
        <f>Package!D28</f>
        <v>59350366.369944349</v>
      </c>
      <c r="E40" s="98">
        <f>Package!E28</f>
        <v>-351929.715534091</v>
      </c>
      <c r="F40" s="96">
        <f>Package!F28</f>
        <v>-5.8947433952995293E-3</v>
      </c>
      <c r="G40" s="203">
        <f>Package!G28</f>
        <v>14.429789214173963</v>
      </c>
      <c r="H40" s="97">
        <f>Package!H28</f>
        <v>-0.1928554638122435</v>
      </c>
      <c r="I40" s="238">
        <f>Package!I28</f>
        <v>5.3926271756266733</v>
      </c>
      <c r="J40" s="239">
        <f>Package!J28</f>
        <v>9.2343423325084828E-2</v>
      </c>
      <c r="K40" s="96">
        <f>Package!K28</f>
        <v>1.7422354658839866E-2</v>
      </c>
      <c r="L40" s="202">
        <f>Package!L28</f>
        <v>320054398.56996131</v>
      </c>
      <c r="M40" s="201">
        <f>Package!M28</f>
        <v>3615288.6530011892</v>
      </c>
      <c r="N40" s="96">
        <f>Package!N28</f>
        <v>1.1424910953484581E-2</v>
      </c>
      <c r="O40" s="200">
        <f>Package!O28</f>
        <v>65459822.592442974</v>
      </c>
      <c r="P40" s="199">
        <f>Package!P28</f>
        <v>-748565.84148512781</v>
      </c>
      <c r="Q40" s="96">
        <f>Package!Q28</f>
        <v>-1.1306208460762497E-2</v>
      </c>
    </row>
    <row r="41" spans="2:17">
      <c r="B41" s="494"/>
      <c r="C41" s="204" t="s">
        <v>124</v>
      </c>
      <c r="D41" s="99">
        <f>Package!D29</f>
        <v>73407604.17528598</v>
      </c>
      <c r="E41" s="98">
        <f>Package!E29</f>
        <v>4658280.2969418317</v>
      </c>
      <c r="F41" s="96">
        <f>Package!F29</f>
        <v>6.7757470679783327E-2</v>
      </c>
      <c r="G41" s="203">
        <f>Package!G29</f>
        <v>17.847509960836764</v>
      </c>
      <c r="H41" s="97">
        <f>Package!H29</f>
        <v>1.0090129374477357</v>
      </c>
      <c r="I41" s="238">
        <f>Package!I29</f>
        <v>5.8034576023807469</v>
      </c>
      <c r="J41" s="239">
        <f>Package!J29</f>
        <v>-7.1465730981570275E-3</v>
      </c>
      <c r="K41" s="96">
        <f>Package!K29</f>
        <v>-1.229919106917658E-3</v>
      </c>
      <c r="L41" s="202">
        <f>Package!L29</f>
        <v>426017918.52362007</v>
      </c>
      <c r="M41" s="201">
        <f>Package!M29</f>
        <v>26542810.134762049</v>
      </c>
      <c r="N41" s="96">
        <f>Package!N29</f>
        <v>6.644421536504018E-2</v>
      </c>
      <c r="O41" s="200">
        <f>Package!O29</f>
        <v>95471058.612222016</v>
      </c>
      <c r="P41" s="199">
        <f>Package!P29</f>
        <v>4836964.1454364657</v>
      </c>
      <c r="Q41" s="96">
        <f>Package!Q29</f>
        <v>5.3368041837821373E-2</v>
      </c>
    </row>
    <row r="42" spans="2:17" ht="15" thickBot="1">
      <c r="B42" s="495"/>
      <c r="C42" s="198" t="s">
        <v>123</v>
      </c>
      <c r="D42" s="197">
        <f>Package!D30</f>
        <v>5802777.9847782794</v>
      </c>
      <c r="E42" s="139">
        <f>Package!E30</f>
        <v>957428.03420221992</v>
      </c>
      <c r="F42" s="137">
        <f>Package!F30</f>
        <v>0.19759729306825241</v>
      </c>
      <c r="G42" s="196">
        <f>Package!G30</f>
        <v>1.4108230209578443</v>
      </c>
      <c r="H42" s="138">
        <f>Package!H30</f>
        <v>0.22407083028279851</v>
      </c>
      <c r="I42" s="244">
        <f>Package!I30</f>
        <v>6.9088418709658486</v>
      </c>
      <c r="J42" s="245">
        <f>Package!J30</f>
        <v>-0.42363231169328852</v>
      </c>
      <c r="K42" s="137">
        <f>Package!K30</f>
        <v>-5.7774811221995653E-2</v>
      </c>
      <c r="L42" s="195">
        <f>Package!L30</f>
        <v>40090475.509155005</v>
      </c>
      <c r="M42" s="194">
        <f>Package!M30</f>
        <v>4562072.0906073228</v>
      </c>
      <c r="N42" s="137">
        <f>Package!N30</f>
        <v>0.12840633554126113</v>
      </c>
      <c r="O42" s="193">
        <f>Package!O30</f>
        <v>7103759.1974440552</v>
      </c>
      <c r="P42" s="192">
        <f>Package!P30</f>
        <v>959861.02871805243</v>
      </c>
      <c r="Q42" s="137">
        <f>Package!Q30</f>
        <v>0.15622997034748851</v>
      </c>
    </row>
    <row r="43" spans="2:17">
      <c r="B43" s="505" t="s">
        <v>122</v>
      </c>
      <c r="C43" s="219" t="s">
        <v>12</v>
      </c>
      <c r="D43" s="136">
        <f>'NB &amp; PL'!D9</f>
        <v>174056611.71675152</v>
      </c>
      <c r="E43" s="119">
        <f>'NB &amp; PL'!E9</f>
        <v>3497101.1987433434</v>
      </c>
      <c r="F43" s="117">
        <f>'NB &amp; PL'!F9</f>
        <v>2.0503700955298586E-2</v>
      </c>
      <c r="G43" s="181">
        <f>'NB &amp; PL'!G9</f>
        <v>42.318192321689637</v>
      </c>
      <c r="H43" s="118">
        <f>'NB &amp; PL'!H9</f>
        <v>0.5437333430053215</v>
      </c>
      <c r="I43" s="246">
        <f>'NB &amp; PL'!I9</f>
        <v>6.623790650987833</v>
      </c>
      <c r="J43" s="247">
        <f>'NB &amp; PL'!J9</f>
        <v>2.6202973132142482E-2</v>
      </c>
      <c r="K43" s="117">
        <f>'NB &amp; PL'!K9</f>
        <v>3.9715990770521781E-3</v>
      </c>
      <c r="L43" s="180">
        <f>'NB &amp; PL'!L9</f>
        <v>1152914557.4320381</v>
      </c>
      <c r="M43" s="179">
        <f>'NB &amp; PL'!M9</f>
        <v>27633232.497329235</v>
      </c>
      <c r="N43" s="117">
        <f>'NB &amp; PL'!N9</f>
        <v>2.4556732512140973E-2</v>
      </c>
      <c r="O43" s="178">
        <f>'NB &amp; PL'!O9</f>
        <v>229505329.72818828</v>
      </c>
      <c r="P43" s="177">
        <f>'NB &amp; PL'!P9</f>
        <v>3242892.5359349847</v>
      </c>
      <c r="Q43" s="117">
        <f>'NB &amp; PL'!Q9</f>
        <v>1.4332438809449958E-2</v>
      </c>
    </row>
    <row r="44" spans="2:17" ht="15" thickBot="1">
      <c r="B44" s="506"/>
      <c r="C44" s="217" t="s">
        <v>11</v>
      </c>
      <c r="D44" s="134">
        <f>'NB &amp; PL'!D10</f>
        <v>210647004.21961135</v>
      </c>
      <c r="E44" s="113">
        <f>'NB &amp; PL'!E10</f>
        <v>771730.26040682197</v>
      </c>
      <c r="F44" s="111">
        <f>'NB &amp; PL'!F10</f>
        <v>3.6770899489419156E-3</v>
      </c>
      <c r="G44" s="171">
        <f>'NB &amp; PL'!G10</f>
        <v>51.21437415465536</v>
      </c>
      <c r="H44" s="112">
        <f>'NB &amp; PL'!H10</f>
        <v>-0.18953757106005753</v>
      </c>
      <c r="I44" s="234">
        <f>'NB &amp; PL'!I10</f>
        <v>4.4483117756486941</v>
      </c>
      <c r="J44" s="235">
        <f>'NB &amp; PL'!J10</f>
        <v>0.1079355443995702</v>
      </c>
      <c r="K44" s="111">
        <f>'NB &amp; PL'!K10</f>
        <v>2.4867785336781106E-2</v>
      </c>
      <c r="L44" s="170">
        <f>'NB &amp; PL'!L10</f>
        <v>937023549.37521732</v>
      </c>
      <c r="M44" s="169">
        <f>'NB &amp; PL'!M10</f>
        <v>26085898.75578773</v>
      </c>
      <c r="N44" s="111">
        <f>'NB &amp; PL'!N10</f>
        <v>2.8636316369237289E-2</v>
      </c>
      <c r="O44" s="168">
        <f>'NB &amp; PL'!O10</f>
        <v>268731764.00422621</v>
      </c>
      <c r="P44" s="167">
        <f>'NB &amp; PL'!P10</f>
        <v>1146335.9523627162</v>
      </c>
      <c r="Q44" s="111">
        <f>'NB &amp; PL'!Q10</f>
        <v>4.2839999199826865E-3</v>
      </c>
    </row>
    <row r="45" spans="2:17">
      <c r="B45" s="493" t="s">
        <v>121</v>
      </c>
      <c r="C45" s="120" t="s">
        <v>120</v>
      </c>
      <c r="D45" s="166">
        <f>Sodium!D15</f>
        <v>410278209.09391505</v>
      </c>
      <c r="E45" s="165">
        <f>Sodium!E15</f>
        <v>3080280.0343738198</v>
      </c>
      <c r="F45" s="158">
        <f>Sodium!F15</f>
        <v>7.5645768668028161E-3</v>
      </c>
      <c r="G45" s="164">
        <f>Sodium!G15</f>
        <v>99.750489145961694</v>
      </c>
      <c r="H45" s="163">
        <f>Sodium!H15</f>
        <v>1.7128443645447078E-2</v>
      </c>
      <c r="I45" s="248">
        <f>Sodium!I15</f>
        <v>5.6398994052911942</v>
      </c>
      <c r="J45" s="249">
        <f>Sodium!J15</f>
        <v>6.0144361673429181E-2</v>
      </c>
      <c r="K45" s="158">
        <f>Sodium!K15</f>
        <v>1.077903262836305E-2</v>
      </c>
      <c r="L45" s="162">
        <f>Sodium!L15</f>
        <v>2313927827.4727077</v>
      </c>
      <c r="M45" s="161">
        <f>Sodium!M15</f>
        <v>41863129.052023888</v>
      </c>
      <c r="N45" s="158">
        <f>Sodium!N15</f>
        <v>1.8425148316033001E-2</v>
      </c>
      <c r="O45" s="160">
        <f>Sodium!O15</f>
        <v>537041022.08249307</v>
      </c>
      <c r="P45" s="159">
        <f>Sodium!P15</f>
        <v>1763859.543333292</v>
      </c>
      <c r="Q45" s="158">
        <f>Sodium!Q15</f>
        <v>3.2952265980603118E-3</v>
      </c>
    </row>
    <row r="46" spans="2:17">
      <c r="B46" s="494"/>
      <c r="C46" s="100" t="s">
        <v>119</v>
      </c>
      <c r="D46" s="157">
        <f>Sodium!D16</f>
        <v>327329.31449124223</v>
      </c>
      <c r="E46" s="156">
        <f>Sodium!E16</f>
        <v>-75101.339185098535</v>
      </c>
      <c r="F46" s="149">
        <f>Sodium!F16</f>
        <v>-0.18661933055800367</v>
      </c>
      <c r="G46" s="155">
        <f>Sodium!G16</f>
        <v>7.9583215751143341E-2</v>
      </c>
      <c r="H46" s="154">
        <f>Sodium!H16</f>
        <v>-1.8982515252126742E-2</v>
      </c>
      <c r="I46" s="250">
        <f>Sodium!I16</f>
        <v>10.107951202471662</v>
      </c>
      <c r="J46" s="251">
        <f>Sodium!J16</f>
        <v>-0.24028169380379083</v>
      </c>
      <c r="K46" s="149">
        <f>Sodium!K16</f>
        <v>-2.3219586978011797E-2</v>
      </c>
      <c r="L46" s="153">
        <f>Sodium!L16</f>
        <v>3308628.7380159767</v>
      </c>
      <c r="M46" s="152">
        <f>Sodium!M16</f>
        <v>-855817.39082716685</v>
      </c>
      <c r="N46" s="149">
        <f>Sodium!N16</f>
        <v>-0.2055056937583456</v>
      </c>
      <c r="O46" s="151">
        <f>Sodium!O16</f>
        <v>560725.19574307813</v>
      </c>
      <c r="P46" s="150">
        <f>Sodium!P16</f>
        <v>-135698.86212879629</v>
      </c>
      <c r="Q46" s="149">
        <f>Sodium!Q16</f>
        <v>-0.19485091101456703</v>
      </c>
    </row>
    <row r="47" spans="2:17">
      <c r="B47" s="494"/>
      <c r="C47" s="100" t="s">
        <v>118</v>
      </c>
      <c r="D47" s="157">
        <f>Sodium!D17</f>
        <v>635361.18850925856</v>
      </c>
      <c r="E47" s="156">
        <f>Sodium!E17</f>
        <v>13787.18903917016</v>
      </c>
      <c r="F47" s="149">
        <f>Sodium!F17</f>
        <v>2.2181090346321077E-2</v>
      </c>
      <c r="G47" s="155">
        <f>Sodium!G17</f>
        <v>0.15447466605190971</v>
      </c>
      <c r="H47" s="154">
        <f>Sodium!H17</f>
        <v>2.2350315441734825E-3</v>
      </c>
      <c r="I47" s="250">
        <f>Sodium!I17</f>
        <v>6.1598610318885783</v>
      </c>
      <c r="J47" s="251">
        <f>Sodium!J17</f>
        <v>5.8909760168758929E-2</v>
      </c>
      <c r="K47" s="149">
        <f>Sodium!K17</f>
        <v>9.6558319424427472E-3</v>
      </c>
      <c r="L47" s="153">
        <f>Sodium!L17</f>
        <v>3913736.626272595</v>
      </c>
      <c r="M47" s="152">
        <f>Sodium!M17</f>
        <v>121543.9437375851</v>
      </c>
      <c r="N47" s="149">
        <f>Sodium!N17</f>
        <v>3.2051099169448122E-2</v>
      </c>
      <c r="O47" s="151">
        <f>Sodium!O17</f>
        <v>1489330.8529369505</v>
      </c>
      <c r="P47" s="150">
        <f>Sodium!P17</f>
        <v>18166.356876777485</v>
      </c>
      <c r="Q47" s="149">
        <f>Sodium!Q17</f>
        <v>1.234828391075749E-2</v>
      </c>
    </row>
    <row r="48" spans="2:17" ht="15" thickBot="1">
      <c r="B48" s="495"/>
      <c r="C48" s="297" t="s">
        <v>117</v>
      </c>
      <c r="D48" s="148">
        <f>Sodium!D18</f>
        <v>63558.763752671686</v>
      </c>
      <c r="E48" s="147">
        <f>Sodium!E18</f>
        <v>-1089.0566378865333</v>
      </c>
      <c r="F48" s="140">
        <f>Sodium!F18</f>
        <v>-1.6845991578790943E-2</v>
      </c>
      <c r="G48" s="146">
        <f>Sodium!G18</f>
        <v>1.5452972235214064E-2</v>
      </c>
      <c r="H48" s="145">
        <f>Sodium!H18</f>
        <v>-3.8095993757782283E-4</v>
      </c>
      <c r="I48" s="254">
        <f>Sodium!I18</f>
        <v>5.6392756014291461</v>
      </c>
      <c r="J48" s="255">
        <f>Sodium!J18</f>
        <v>0.23553530771562148</v>
      </c>
      <c r="K48" s="140">
        <f>Sodium!K18</f>
        <v>4.3587458855051373E-2</v>
      </c>
      <c r="L48" s="144">
        <f>Sodium!L18</f>
        <v>358425.38568744063</v>
      </c>
      <c r="M48" s="143">
        <f>Sodium!M18</f>
        <v>9085.3537422263762</v>
      </c>
      <c r="N48" s="140">
        <f>Sodium!N18</f>
        <v>2.6007193311447338E-2</v>
      </c>
      <c r="O48" s="142">
        <f>Sodium!O18</f>
        <v>80636.987830442682</v>
      </c>
      <c r="P48" s="141">
        <f>Sodium!P18</f>
        <v>-2655.7849584373034</v>
      </c>
      <c r="Q48" s="140">
        <f>Sodium!Q18</f>
        <v>-3.1884938746952897E-2</v>
      </c>
    </row>
    <row r="49" spans="2:17">
      <c r="B49" s="503"/>
      <c r="C49" s="285" t="s">
        <v>114</v>
      </c>
      <c r="D49" s="286">
        <f>'Flavor Groups'!D39</f>
        <v>2145516.8439840055</v>
      </c>
      <c r="E49" s="287">
        <f>'Flavor Groups'!E39</f>
        <v>-85729.507292757742</v>
      </c>
      <c r="F49" s="288">
        <f>'Flavor Groups'!F39</f>
        <v>-3.8422250973632575E-2</v>
      </c>
      <c r="G49" s="289">
        <f>'Flavor Groups'!G39</f>
        <v>0.52163714746379541</v>
      </c>
      <c r="H49" s="290">
        <f>'Flavor Groups'!H39</f>
        <v>-2.4853100366207026E-2</v>
      </c>
      <c r="I49" s="291">
        <f>'Flavor Groups'!I39</f>
        <v>7.482442516933677</v>
      </c>
      <c r="J49" s="292">
        <f>'Flavor Groups'!J39</f>
        <v>-6.0979452366251685E-2</v>
      </c>
      <c r="K49" s="288">
        <f>'Flavor Groups'!K39</f>
        <v>-8.0837917611429749E-3</v>
      </c>
      <c r="L49" s="293">
        <f>'Flavor Groups'!L39</f>
        <v>16053706.454223281</v>
      </c>
      <c r="M49" s="294">
        <f>'Flavor Groups'!M39</f>
        <v>-777526.29091816209</v>
      </c>
      <c r="N49" s="288">
        <f>'Flavor Groups'!N39</f>
        <v>-4.6195445258910423E-2</v>
      </c>
      <c r="O49" s="295">
        <f>'Flavor Groups'!O39</f>
        <v>4211758.9120444562</v>
      </c>
      <c r="P49" s="296">
        <f>'Flavor Groups'!P39</f>
        <v>-121614.75913883559</v>
      </c>
      <c r="Q49" s="288">
        <f>'Flavor Groups'!Q39</f>
        <v>-2.8064683169966943E-2</v>
      </c>
    </row>
    <row r="50" spans="2:17">
      <c r="B50" s="503"/>
      <c r="C50" s="218" t="s">
        <v>113</v>
      </c>
      <c r="D50" s="135">
        <f>'Flavor Groups'!D40</f>
        <v>548451.37322404701</v>
      </c>
      <c r="E50" s="116">
        <f>'Flavor Groups'!E40</f>
        <v>-29387.048231382505</v>
      </c>
      <c r="F50" s="114">
        <f>'Flavor Groups'!F40</f>
        <v>-5.085686091513944E-2</v>
      </c>
      <c r="G50" s="176">
        <f>'Flavor Groups'!G40</f>
        <v>0.13334437837362703</v>
      </c>
      <c r="H50" s="115">
        <f>'Flavor Groups'!H40</f>
        <v>-8.183275874940249E-3</v>
      </c>
      <c r="I50" s="232">
        <f>'Flavor Groups'!I40</f>
        <v>11.254851204496097</v>
      </c>
      <c r="J50" s="233">
        <f>'Flavor Groups'!J40</f>
        <v>0.31465477288339727</v>
      </c>
      <c r="K50" s="114">
        <f>'Flavor Groups'!K40</f>
        <v>2.8761345817719827E-2</v>
      </c>
      <c r="L50" s="175">
        <f>'Flavor Groups'!L40</f>
        <v>6172738.5985382041</v>
      </c>
      <c r="M50" s="174">
        <f>'Flavor Groups'!M40</f>
        <v>-148927.23791720066</v>
      </c>
      <c r="N50" s="114">
        <f>'Flavor Groups'!N40</f>
        <v>-2.355822686140352E-2</v>
      </c>
      <c r="O50" s="173">
        <f>'Flavor Groups'!O40</f>
        <v>1133358.8538101604</v>
      </c>
      <c r="P50" s="172">
        <f>'Flavor Groups'!P40</f>
        <v>-39079.1727934191</v>
      </c>
      <c r="Q50" s="114">
        <f>'Flavor Groups'!Q40</f>
        <v>-3.3331546663175921E-2</v>
      </c>
    </row>
    <row r="51" spans="2:17">
      <c r="B51" s="503"/>
      <c r="C51" s="218" t="s">
        <v>112</v>
      </c>
      <c r="D51" s="135">
        <f>'Flavor Groups'!D41</f>
        <v>211419.95055538375</v>
      </c>
      <c r="E51" s="116">
        <f>'Flavor Groups'!E41</f>
        <v>-27887.048515537434</v>
      </c>
      <c r="F51" s="114">
        <f>'Flavor Groups'!F41</f>
        <v>-0.11653252359440106</v>
      </c>
      <c r="G51" s="176">
        <f>'Flavor Groups'!G41</f>
        <v>5.1402299746041616E-2</v>
      </c>
      <c r="H51" s="115">
        <f>'Flavor Groups'!H41</f>
        <v>-7.2102067371118822E-3</v>
      </c>
      <c r="I51" s="232">
        <f>'Flavor Groups'!I41</f>
        <v>10.722811834681124</v>
      </c>
      <c r="J51" s="233">
        <f>'Flavor Groups'!J41</f>
        <v>-0.11978356992135986</v>
      </c>
      <c r="K51" s="114">
        <f>'Flavor Groups'!K41</f>
        <v>-1.1047499740746014E-2</v>
      </c>
      <c r="L51" s="175">
        <f>'Flavor Groups'!L41</f>
        <v>2267016.3479029671</v>
      </c>
      <c r="M51" s="174">
        <f>'Flavor Groups'!M41</f>
        <v>-327692.62051261403</v>
      </c>
      <c r="N51" s="114">
        <f>'Flavor Groups'!N41</f>
        <v>-0.12629263031094945</v>
      </c>
      <c r="O51" s="173">
        <f>'Flavor Groups'!O41</f>
        <v>504627.7849858604</v>
      </c>
      <c r="P51" s="172">
        <f>'Flavor Groups'!P41</f>
        <v>-60124.484712885751</v>
      </c>
      <c r="Q51" s="114">
        <f>'Flavor Groups'!Q41</f>
        <v>-0.10646169646198633</v>
      </c>
    </row>
    <row r="52" spans="2:17">
      <c r="B52" s="503"/>
      <c r="C52" s="218" t="s">
        <v>111</v>
      </c>
      <c r="D52" s="135">
        <f>'Flavor Groups'!D42</f>
        <v>145500.11361152443</v>
      </c>
      <c r="E52" s="116">
        <f>'Flavor Groups'!E42</f>
        <v>-23904.082009053411</v>
      </c>
      <c r="F52" s="114">
        <f>'Flavor Groups'!F42</f>
        <v>-0.14110678853900674</v>
      </c>
      <c r="G52" s="176">
        <f>'Flavor Groups'!G42</f>
        <v>3.5375282386055959E-2</v>
      </c>
      <c r="H52" s="115">
        <f>'Flavor Groups'!H42</f>
        <v>-6.1162099339906323E-3</v>
      </c>
      <c r="I52" s="232">
        <f>'Flavor Groups'!I42</f>
        <v>8.7360692009734819</v>
      </c>
      <c r="J52" s="233">
        <f>'Flavor Groups'!J42</f>
        <v>0.64012367505623757</v>
      </c>
      <c r="K52" s="114">
        <f>'Flavor Groups'!K42</f>
        <v>7.9067191473439866E-2</v>
      </c>
      <c r="L52" s="175">
        <f>'Flavor Groups'!L42</f>
        <v>1271099.061259781</v>
      </c>
      <c r="M52" s="174">
        <f>'Flavor Groups'!M42</f>
        <v>-100388.07834624592</v>
      </c>
      <c r="N52" s="114">
        <f>'Flavor Groups'!N42</f>
        <v>-7.3196514533182849E-2</v>
      </c>
      <c r="O52" s="173">
        <f>'Flavor Groups'!O42</f>
        <v>323897.62120510271</v>
      </c>
      <c r="P52" s="172">
        <f>'Flavor Groups'!P42</f>
        <v>-57507.749044540979</v>
      </c>
      <c r="Q52" s="114">
        <f>'Flavor Groups'!Q42</f>
        <v>-0.15077855093361708</v>
      </c>
    </row>
    <row r="53" spans="2:17">
      <c r="B53" s="503"/>
      <c r="C53" s="218" t="s">
        <v>110</v>
      </c>
      <c r="D53" s="135">
        <f>'Flavor Groups'!D43</f>
        <v>9404836.6352166329</v>
      </c>
      <c r="E53" s="116">
        <f>'Flavor Groups'!E43</f>
        <v>82839.381942752749</v>
      </c>
      <c r="F53" s="114">
        <f>'Flavor Groups'!F43</f>
        <v>8.8864413592977202E-3</v>
      </c>
      <c r="G53" s="176">
        <f>'Flavor Groups'!G43</f>
        <v>2.2865875737650363</v>
      </c>
      <c r="H53" s="115">
        <f>'Flavor Groups'!H43</f>
        <v>3.388057809686984E-3</v>
      </c>
      <c r="I53" s="232">
        <f>'Flavor Groups'!I43</f>
        <v>5.1617772341697981</v>
      </c>
      <c r="J53" s="233">
        <f>'Flavor Groups'!J43</f>
        <v>-1.1615464459099556E-2</v>
      </c>
      <c r="K53" s="114">
        <f>'Flavor Groups'!K43</f>
        <v>-2.2452315406441114E-3</v>
      </c>
      <c r="L53" s="175">
        <f>'Flavor Groups'!L43</f>
        <v>48545671.634747304</v>
      </c>
      <c r="M53" s="174">
        <f>'Flavor Groups'!M43</f>
        <v>319319.10802157223</v>
      </c>
      <c r="N53" s="114">
        <f>'Flavor Groups'!N43</f>
        <v>6.621257700229647E-3</v>
      </c>
      <c r="O53" s="173">
        <f>'Flavor Groups'!O43</f>
        <v>11303103.769577989</v>
      </c>
      <c r="P53" s="172">
        <f>'Flavor Groups'!P43</f>
        <v>52271.168179485947</v>
      </c>
      <c r="Q53" s="114">
        <f>'Flavor Groups'!Q43</f>
        <v>4.64598221583961E-3</v>
      </c>
    </row>
    <row r="54" spans="2:17">
      <c r="B54" s="503"/>
      <c r="C54" s="218" t="s">
        <v>109</v>
      </c>
      <c r="D54" s="135">
        <f>'Flavor Groups'!D44</f>
        <v>14744620.315827737</v>
      </c>
      <c r="E54" s="116">
        <f>'Flavor Groups'!E44</f>
        <v>842710.19086641446</v>
      </c>
      <c r="F54" s="114">
        <f>'Flavor Groups'!F44</f>
        <v>6.0618302326189082E-2</v>
      </c>
      <c r="G54" s="176">
        <f>'Flavor Groups'!G44</f>
        <v>3.584843299436919</v>
      </c>
      <c r="H54" s="115">
        <f>'Flavor Groups'!H44</f>
        <v>0.17990403526591825</v>
      </c>
      <c r="I54" s="232">
        <f>'Flavor Groups'!I44</f>
        <v>5.8905746354193429</v>
      </c>
      <c r="J54" s="233">
        <f>'Flavor Groups'!J44</f>
        <v>-7.2466757695766049E-2</v>
      </c>
      <c r="K54" s="114">
        <f>'Flavor Groups'!K44</f>
        <v>-1.2152650454420075E-2</v>
      </c>
      <c r="L54" s="175">
        <f>'Flavor Groups'!L44</f>
        <v>86854286.441303611</v>
      </c>
      <c r="M54" s="174">
        <f>'Flavor Groups'!M44</f>
        <v>3956620.9227932096</v>
      </c>
      <c r="N54" s="114">
        <f>'Flavor Groups'!N44</f>
        <v>4.7728978832458524E-2</v>
      </c>
      <c r="O54" s="173">
        <f>'Flavor Groups'!O44</f>
        <v>23076550.780343406</v>
      </c>
      <c r="P54" s="172">
        <f>'Flavor Groups'!P44</f>
        <v>940628.88303478807</v>
      </c>
      <c r="Q54" s="114">
        <f>'Flavor Groups'!Q44</f>
        <v>4.2493323178428535E-2</v>
      </c>
    </row>
    <row r="55" spans="2:17">
      <c r="B55" s="503"/>
      <c r="C55" s="218" t="s">
        <v>108</v>
      </c>
      <c r="D55" s="135">
        <f>'Flavor Groups'!D45</f>
        <v>370271181.33326769</v>
      </c>
      <c r="E55" s="116">
        <f>'Flavor Groups'!E45</f>
        <v>2034186.161924243</v>
      </c>
      <c r="F55" s="114">
        <f>'Flavor Groups'!F45</f>
        <v>5.5241222055315781E-3</v>
      </c>
      <c r="G55" s="176">
        <f>'Flavor Groups'!G45</f>
        <v>90.023624545440939</v>
      </c>
      <c r="H55" s="115">
        <f>'Flavor Groups'!H45</f>
        <v>-0.16719039357759868</v>
      </c>
      <c r="I55" s="232">
        <f>'Flavor Groups'!I45</f>
        <v>5.5339368574905654</v>
      </c>
      <c r="J55" s="233">
        <f>'Flavor Groups'!J45</f>
        <v>7.0047760983968033E-2</v>
      </c>
      <c r="K55" s="114">
        <f>'Flavor Groups'!K45</f>
        <v>1.2820128620244856E-2</v>
      </c>
      <c r="L55" s="175">
        <f>'Flavor Groups'!L45</f>
        <v>2049057337.6467426</v>
      </c>
      <c r="M55" s="174">
        <f>'Flavor Groups'!M45</f>
        <v>37051234.79968667</v>
      </c>
      <c r="N55" s="114">
        <f>'Flavor Groups'!N45</f>
        <v>1.8415070782965288E-2</v>
      </c>
      <c r="O55" s="173">
        <f>'Flavor Groups'!O45</f>
        <v>472061651.10855579</v>
      </c>
      <c r="P55" s="172">
        <f>'Flavor Groups'!P45</f>
        <v>172328.35108077526</v>
      </c>
      <c r="Q55" s="114">
        <f>'Flavor Groups'!Q45</f>
        <v>3.6518807010461326E-4</v>
      </c>
    </row>
    <row r="56" spans="2:17">
      <c r="B56" s="503"/>
      <c r="C56" s="218" t="s">
        <v>107</v>
      </c>
      <c r="D56" s="135">
        <f>'Flavor Groups'!D46</f>
        <v>4266988.358798773</v>
      </c>
      <c r="E56" s="116">
        <f>'Flavor Groups'!E46</f>
        <v>-145951.08417843189</v>
      </c>
      <c r="F56" s="114">
        <f>'Flavor Groups'!F46</f>
        <v>-3.307343915872217E-2</v>
      </c>
      <c r="G56" s="176">
        <f>'Flavor Groups'!G46</f>
        <v>1.0374281805273058</v>
      </c>
      <c r="H56" s="115">
        <f>'Flavor Groups'!H46</f>
        <v>-4.3415433388936275E-2</v>
      </c>
      <c r="I56" s="232">
        <f>'Flavor Groups'!I46</f>
        <v>7.2709974736130834</v>
      </c>
      <c r="J56" s="233">
        <f>'Flavor Groups'!J46</f>
        <v>-1.559372012727156E-2</v>
      </c>
      <c r="K56" s="114">
        <f>'Flavor Groups'!K46</f>
        <v>-2.1400569501782338E-3</v>
      </c>
      <c r="L56" s="175">
        <f>'Flavor Groups'!L46</f>
        <v>31025261.576762315</v>
      </c>
      <c r="M56" s="174">
        <f>'Flavor Groups'!M46</f>
        <v>-1130024.1069448553</v>
      </c>
      <c r="N56" s="114">
        <f>'Flavor Groups'!N46</f>
        <v>-3.5142717065562552E-2</v>
      </c>
      <c r="O56" s="173">
        <f>'Flavor Groups'!O46</f>
        <v>8008081.6792844534</v>
      </c>
      <c r="P56" s="172">
        <f>'Flavor Groups'!P46</f>
        <v>-91125.186555435881</v>
      </c>
      <c r="Q56" s="114">
        <f>'Flavor Groups'!Q46</f>
        <v>-1.1251124716887471E-2</v>
      </c>
    </row>
    <row r="57" spans="2:17">
      <c r="B57" s="503"/>
      <c r="C57" s="218" t="s">
        <v>106</v>
      </c>
      <c r="D57" s="135">
        <f>'Flavor Groups'!D47</f>
        <v>2458489.220143327</v>
      </c>
      <c r="E57" s="116">
        <f>'Flavor Groups'!E47</f>
        <v>-152924.43145434139</v>
      </c>
      <c r="F57" s="114">
        <f>'Flavor Groups'!F47</f>
        <v>-5.8560018387275377E-2</v>
      </c>
      <c r="G57" s="176">
        <f>'Flavor Groups'!G47</f>
        <v>0.59772977660930293</v>
      </c>
      <c r="H57" s="115">
        <f>'Flavor Groups'!H47</f>
        <v>-4.1873328100152318E-2</v>
      </c>
      <c r="I57" s="232">
        <f>'Flavor Groups'!I47</f>
        <v>5.233774185905939</v>
      </c>
      <c r="J57" s="233">
        <f>'Flavor Groups'!J47</f>
        <v>5.5886779341924431E-2</v>
      </c>
      <c r="K57" s="114">
        <f>'Flavor Groups'!K47</f>
        <v>1.0793355465991148E-2</v>
      </c>
      <c r="L57" s="175">
        <f>'Flavor Groups'!L47</f>
        <v>12867177.416714167</v>
      </c>
      <c r="M57" s="174">
        <f>'Flavor Groups'!M47</f>
        <v>-654428.44322274812</v>
      </c>
      <c r="N57" s="114">
        <f>'Flavor Groups'!N47</f>
        <v>-4.8398722015833208E-2</v>
      </c>
      <c r="O57" s="173">
        <f>'Flavor Groups'!O47</f>
        <v>4105870.7902348097</v>
      </c>
      <c r="P57" s="172">
        <f>'Flavor Groups'!P47</f>
        <v>-142549.52994107641</v>
      </c>
      <c r="Q57" s="114">
        <f>'Flavor Groups'!Q47</f>
        <v>-3.355353736166454E-2</v>
      </c>
    </row>
    <row r="58" spans="2:17">
      <c r="B58" s="503"/>
      <c r="C58" s="218" t="s">
        <v>105</v>
      </c>
      <c r="D58" s="135">
        <f>'Flavor Groups'!D48</f>
        <v>833675.5358726175</v>
      </c>
      <c r="E58" s="116">
        <f>'Flavor Groups'!E48</f>
        <v>294556.36045057408</v>
      </c>
      <c r="F58" s="114">
        <f>'Flavor Groups'!F48</f>
        <v>0.54636595001463995</v>
      </c>
      <c r="G58" s="176">
        <f>'Flavor Groups'!G48</f>
        <v>0.2026906149268084</v>
      </c>
      <c r="H58" s="115">
        <f>'Flavor Groups'!H48</f>
        <v>7.0646310801578238E-2</v>
      </c>
      <c r="I58" s="232">
        <f>'Flavor Groups'!I48</f>
        <v>5.8645913675835049</v>
      </c>
      <c r="J58" s="233">
        <f>'Flavor Groups'!J48</f>
        <v>-0.55288458794011053</v>
      </c>
      <c r="K58" s="114">
        <f>'Flavor Groups'!K48</f>
        <v>-8.6152966021514218E-2</v>
      </c>
      <c r="L58" s="175">
        <f>'Flavor Groups'!L48</f>
        <v>4889166.3510441054</v>
      </c>
      <c r="M58" s="174">
        <f>'Flavor Groups'!M48</f>
        <v>1429382.0056114234</v>
      </c>
      <c r="N58" s="114">
        <f>'Flavor Groups'!N48</f>
        <v>0.4131419368662021</v>
      </c>
      <c r="O58" s="173">
        <f>'Flavor Groups'!O48</f>
        <v>1030463.3700810503</v>
      </c>
      <c r="P58" s="172">
        <f>'Flavor Groups'!P48</f>
        <v>289326.83281368145</v>
      </c>
      <c r="Q58" s="114">
        <f>'Flavor Groups'!Q48</f>
        <v>0.39038263297671599</v>
      </c>
    </row>
    <row r="59" spans="2:17">
      <c r="B59" s="503"/>
      <c r="C59" s="218" t="s">
        <v>104</v>
      </c>
      <c r="D59" s="135">
        <f>'Flavor Groups'!D49</f>
        <v>1469040.4083560735</v>
      </c>
      <c r="E59" s="116">
        <f>'Flavor Groups'!E49</f>
        <v>22862.448866090737</v>
      </c>
      <c r="F59" s="114">
        <f>'Flavor Groups'!F49</f>
        <v>1.5808876574328057E-2</v>
      </c>
      <c r="G59" s="176">
        <f>'Flavor Groups'!G49</f>
        <v>0.35716617665930761</v>
      </c>
      <c r="H59" s="115">
        <f>'Flavor Groups'!H49</f>
        <v>2.9595911624932802E-3</v>
      </c>
      <c r="I59" s="232">
        <f>'Flavor Groups'!I49</f>
        <v>9.0086402560833925</v>
      </c>
      <c r="J59" s="233">
        <f>'Flavor Groups'!J49</f>
        <v>-0.26008507716155727</v>
      </c>
      <c r="K59" s="114">
        <f>'Flavor Groups'!K49</f>
        <v>-2.8060501073290771E-2</v>
      </c>
      <c r="L59" s="175">
        <f>'Flavor Groups'!L49</f>
        <v>13234056.560529709</v>
      </c>
      <c r="M59" s="174">
        <f>'Flavor Groups'!M49</f>
        <v>-170169.72897558287</v>
      </c>
      <c r="N59" s="114">
        <f>'Flavor Groups'!N49</f>
        <v>-1.2695229497044196E-2</v>
      </c>
      <c r="O59" s="173">
        <f>'Flavor Groups'!O49</f>
        <v>2916840.4182205019</v>
      </c>
      <c r="P59" s="172">
        <f>'Flavor Groups'!P49</f>
        <v>17526.701795350295</v>
      </c>
      <c r="Q59" s="114">
        <f>'Flavor Groups'!Q49</f>
        <v>6.0451208491369077E-3</v>
      </c>
    </row>
    <row r="60" spans="2:17" ht="15" thickBot="1">
      <c r="B60" s="504"/>
      <c r="C60" s="217" t="s">
        <v>103</v>
      </c>
      <c r="D60" s="134">
        <f>'Flavor Groups'!D50</f>
        <v>423176.25419497915</v>
      </c>
      <c r="E60" s="113">
        <f>'Flavor Groups'!E50</f>
        <v>-35490.75055118656</v>
      </c>
      <c r="F60" s="111">
        <f>'Flavor Groups'!F50</f>
        <v>-7.7378032829781937E-2</v>
      </c>
      <c r="G60" s="171">
        <f>'Flavor Groups'!G50</f>
        <v>0.10288637664702881</v>
      </c>
      <c r="H60" s="112">
        <f>'Flavor Groups'!H50</f>
        <v>-9.4530989791144354E-3</v>
      </c>
      <c r="I60" s="234">
        <f>'Flavor Groups'!I50</f>
        <v>10.106779716559879</v>
      </c>
      <c r="J60" s="235">
        <f>'Flavor Groups'!J50</f>
        <v>0.32572840282720072</v>
      </c>
      <c r="K60" s="111">
        <f>'Flavor Groups'!K50</f>
        <v>3.3301982821608893E-2</v>
      </c>
      <c r="L60" s="170">
        <f>'Flavor Groups'!L50</f>
        <v>4276949.1824276028</v>
      </c>
      <c r="M60" s="169">
        <f>'Flavor Groups'!M50</f>
        <v>-209296.32691071369</v>
      </c>
      <c r="N60" s="111">
        <f>'Flavor Groups'!N50</f>
        <v>-4.6652891928240264E-2</v>
      </c>
      <c r="O60" s="168">
        <f>'Flavor Groups'!O50</f>
        <v>766224.58650058741</v>
      </c>
      <c r="P60" s="167">
        <f>'Flavor Groups'!P50</f>
        <v>-64222.345603449969</v>
      </c>
      <c r="Q60" s="111">
        <f>'Flavor Groups'!Q50</f>
        <v>-7.7334677413684841E-2</v>
      </c>
    </row>
    <row r="61" spans="2:17">
      <c r="B61" s="498" t="s">
        <v>102</v>
      </c>
      <c r="C61" s="120" t="s">
        <v>101</v>
      </c>
      <c r="D61" s="166">
        <f>'Cheddar Sharpness'!D18</f>
        <v>411304458.36066848</v>
      </c>
      <c r="E61" s="165">
        <f>'Cheddar Sharpness'!E18</f>
        <v>3017876.8275904655</v>
      </c>
      <c r="F61" s="158">
        <f>'Cheddar Sharpness'!F18</f>
        <v>7.3915650528082986E-3</v>
      </c>
      <c r="G61" s="164">
        <f>'Cheddar Sharpness'!G18</f>
        <v>99.999999999999957</v>
      </c>
      <c r="H61" s="163">
        <f>'Cheddar Sharpness'!H18</f>
        <v>-2.8421709430404007E-14</v>
      </c>
      <c r="I61" s="248">
        <f>'Cheddar Sharpness'!I18</f>
        <v>5.644258337182861</v>
      </c>
      <c r="J61" s="249">
        <f>'Cheddar Sharpness'!J18</f>
        <v>5.9037611335273965E-2</v>
      </c>
      <c r="K61" s="158">
        <f>'Cheddar Sharpness'!K18</f>
        <v>1.0570327339447214E-2</v>
      </c>
      <c r="L61" s="162">
        <f>'Cheddar Sharpness'!L18</f>
        <v>2321508618.2226839</v>
      </c>
      <c r="M61" s="161">
        <f>'Cheddar Sharpness'!M18</f>
        <v>41137940.958675861</v>
      </c>
      <c r="N61" s="158">
        <f>'Cheddar Sharpness'!N18</f>
        <v>1.8040023654414476E-2</v>
      </c>
      <c r="O61" s="160">
        <f>'Cheddar Sharpness'!O18</f>
        <v>539171715.1190033</v>
      </c>
      <c r="P61" s="159">
        <f>'Cheddar Sharpness'!P18</f>
        <v>1643671.2531224489</v>
      </c>
      <c r="Q61" s="158">
        <f>'Cheddar Sharpness'!Q18</f>
        <v>3.0578334877213644E-3</v>
      </c>
    </row>
    <row r="62" spans="2:17">
      <c r="B62" s="496"/>
      <c r="C62" s="106" t="s">
        <v>100</v>
      </c>
      <c r="D62" s="157">
        <f>'Cheddar Sharpness'!D19</f>
        <v>11932771.258256104</v>
      </c>
      <c r="E62" s="156">
        <f>'Cheddar Sharpness'!E19</f>
        <v>204860.12441407703</v>
      </c>
      <c r="F62" s="149">
        <f>'Cheddar Sharpness'!F19</f>
        <v>1.7467741874589521E-2</v>
      </c>
      <c r="G62" s="155">
        <f>'Cheddar Sharpness'!G19</f>
        <v>2.9012015347016686</v>
      </c>
      <c r="H62" s="154">
        <f>'Cheddar Sharpness'!H19</f>
        <v>2.8731151324185689E-2</v>
      </c>
      <c r="I62" s="250">
        <f>'Cheddar Sharpness'!I19</f>
        <v>5.9376285780698126</v>
      </c>
      <c r="J62" s="251">
        <f>'Cheddar Sharpness'!J19</f>
        <v>-1.664792443628027E-2</v>
      </c>
      <c r="K62" s="149">
        <f>'Cheddar Sharpness'!K19</f>
        <v>-2.795960924769505E-3</v>
      </c>
      <c r="L62" s="153">
        <f>'Cheddar Sharpness'!L19</f>
        <v>70852363.638591513</v>
      </c>
      <c r="M62" s="152">
        <f>'Cheddar Sharpness'!M19</f>
        <v>1021137.9508763403</v>
      </c>
      <c r="N62" s="149">
        <f>'Cheddar Sharpness'!N19</f>
        <v>1.4622941826094577E-2</v>
      </c>
      <c r="O62" s="151">
        <f>'Cheddar Sharpness'!O19</f>
        <v>18290854.486214656</v>
      </c>
      <c r="P62" s="150">
        <f>'Cheddar Sharpness'!P19</f>
        <v>381891.53302404284</v>
      </c>
      <c r="Q62" s="149">
        <f>'Cheddar Sharpness'!Q19</f>
        <v>2.132404506180555E-2</v>
      </c>
    </row>
    <row r="63" spans="2:17">
      <c r="B63" s="496"/>
      <c r="C63" s="106" t="s">
        <v>99</v>
      </c>
      <c r="D63" s="157">
        <f>'Cheddar Sharpness'!D20</f>
        <v>35512603.275403902</v>
      </c>
      <c r="E63" s="156">
        <f>'Cheddar Sharpness'!E20</f>
        <v>146316.25136456639</v>
      </c>
      <c r="F63" s="149">
        <f>'Cheddar Sharpness'!F20</f>
        <v>4.1371674460796981E-3</v>
      </c>
      <c r="G63" s="155">
        <f>'Cheddar Sharpness'!G20</f>
        <v>8.6341401250416947</v>
      </c>
      <c r="H63" s="154">
        <f>'Cheddar Sharpness'!H20</f>
        <v>-2.7983153965472241E-2</v>
      </c>
      <c r="I63" s="250">
        <f>'Cheddar Sharpness'!I20</f>
        <v>5.3224053482924871</v>
      </c>
      <c r="J63" s="251">
        <f>'Cheddar Sharpness'!J20</f>
        <v>5.6987026818413611E-2</v>
      </c>
      <c r="K63" s="149">
        <f>'Cheddar Sharpness'!K20</f>
        <v>1.0822886870355987E-2</v>
      </c>
      <c r="L63" s="153">
        <f>'Cheddar Sharpness'!L20</f>
        <v>189012469.60479903</v>
      </c>
      <c r="M63" s="152">
        <f>'Cheddar Sharpness'!M20</f>
        <v>2794173.9459115267</v>
      </c>
      <c r="N63" s="149">
        <f>'Cheddar Sharpness'!N20</f>
        <v>1.5004830411668366E-2</v>
      </c>
      <c r="O63" s="151">
        <f>'Cheddar Sharpness'!O20</f>
        <v>51744013.536978856</v>
      </c>
      <c r="P63" s="150">
        <f>'Cheddar Sharpness'!P20</f>
        <v>-98880.169325239956</v>
      </c>
      <c r="Q63" s="149">
        <f>'Cheddar Sharpness'!Q20</f>
        <v>-1.907304208083125E-3</v>
      </c>
    </row>
    <row r="64" spans="2:17">
      <c r="B64" s="496"/>
      <c r="C64" s="106" t="s">
        <v>98</v>
      </c>
      <c r="D64" s="157">
        <f>'Cheddar Sharpness'!D21</f>
        <v>9515173.7607140858</v>
      </c>
      <c r="E64" s="156">
        <f>'Cheddar Sharpness'!E21</f>
        <v>86396.39295637235</v>
      </c>
      <c r="F64" s="149">
        <f>'Cheddar Sharpness'!F21</f>
        <v>9.163053658665243E-3</v>
      </c>
      <c r="G64" s="155">
        <f>'Cheddar Sharpness'!G21</f>
        <v>2.3134137175752003</v>
      </c>
      <c r="H64" s="154">
        <f>'Cheddar Sharpness'!H21</f>
        <v>4.0609751084912382E-3</v>
      </c>
      <c r="I64" s="250">
        <f>'Cheddar Sharpness'!I21</f>
        <v>5.256229517024221</v>
      </c>
      <c r="J64" s="251">
        <f>'Cheddar Sharpness'!J21</f>
        <v>-9.5587957259084533E-3</v>
      </c>
      <c r="K64" s="149">
        <f>'Cheddar Sharpness'!K21</f>
        <v>-1.8152639563507715E-3</v>
      </c>
      <c r="L64" s="153">
        <f>'Cheddar Sharpness'!L21</f>
        <v>50013937.180679739</v>
      </c>
      <c r="M64" s="152">
        <f>'Cheddar Sharpness'!M21</f>
        <v>363991.51401823759</v>
      </c>
      <c r="N64" s="149">
        <f>'Cheddar Sharpness'!N21</f>
        <v>7.3311563412776773E-3</v>
      </c>
      <c r="O64" s="151">
        <f>'Cheddar Sharpness'!O21</f>
        <v>11311610.228302233</v>
      </c>
      <c r="P64" s="150">
        <f>'Cheddar Sharpness'!P21</f>
        <v>-17943.62132512778</v>
      </c>
      <c r="Q64" s="149">
        <f>'Cheddar Sharpness'!Q21</f>
        <v>-1.5837888731794997E-3</v>
      </c>
    </row>
    <row r="65" spans="2:17" ht="15" thickBot="1">
      <c r="B65" s="497"/>
      <c r="C65" s="105" t="s">
        <v>97</v>
      </c>
      <c r="D65" s="148">
        <f>'Cheddar Sharpness'!D22</f>
        <v>19005097.658259619</v>
      </c>
      <c r="E65" s="147">
        <f>'Cheddar Sharpness'!E22</f>
        <v>-1279335.1149358451</v>
      </c>
      <c r="F65" s="140">
        <f>'Cheddar Sharpness'!F22</f>
        <v>-6.3069799843079755E-2</v>
      </c>
      <c r="G65" s="146">
        <f>'Cheddar Sharpness'!G22</f>
        <v>4.62068846372539</v>
      </c>
      <c r="H65" s="145">
        <f>'Cheddar Sharpness'!H22</f>
        <v>-0.34749655402104462</v>
      </c>
      <c r="I65" s="254">
        <f>'Cheddar Sharpness'!I22</f>
        <v>5.092942863667826</v>
      </c>
      <c r="J65" s="255">
        <f>'Cheddar Sharpness'!J22</f>
        <v>0.10600210539690025</v>
      </c>
      <c r="K65" s="140">
        <f>'Cheddar Sharpness'!K22</f>
        <v>2.1255938366842229E-2</v>
      </c>
      <c r="L65" s="144">
        <f>'Cheddar Sharpness'!L22</f>
        <v>96791876.491943434</v>
      </c>
      <c r="M65" s="143">
        <f>'Cheddar Sharpness'!M22</f>
        <v>-4365388.0631115735</v>
      </c>
      <c r="N65" s="140">
        <f>'Cheddar Sharpness'!N22</f>
        <v>-4.3154469254511163E-2</v>
      </c>
      <c r="O65" s="142">
        <f>'Cheddar Sharpness'!O22</f>
        <v>25482154.555285092</v>
      </c>
      <c r="P65" s="141">
        <f>'Cheddar Sharpness'!P22</f>
        <v>-1139811.6335447878</v>
      </c>
      <c r="Q65" s="140">
        <f>'Cheddar Sharpness'!Q22</f>
        <v>-4.2814705174670127E-2</v>
      </c>
    </row>
    <row r="66" spans="2:17">
      <c r="B66" s="493" t="s">
        <v>69</v>
      </c>
      <c r="C66" s="362" t="s">
        <v>294</v>
      </c>
      <c r="D66" s="317">
        <f>Size!D21</f>
        <v>244416.89980510325</v>
      </c>
      <c r="E66" s="318">
        <f>Size!E21</f>
        <v>-43740.439817949722</v>
      </c>
      <c r="F66" s="321">
        <f>Size!F21</f>
        <v>-0.15179359954935684</v>
      </c>
      <c r="G66" s="333">
        <f>Size!G21</f>
        <v>5.9424811678257264E-2</v>
      </c>
      <c r="H66" s="334">
        <f>Size!H21</f>
        <v>-1.1152413402481118E-2</v>
      </c>
      <c r="I66" s="332">
        <f>Size!I21</f>
        <v>17.182630174690342</v>
      </c>
      <c r="J66" s="319">
        <f>Size!J21</f>
        <v>-0.44281003418973697</v>
      </c>
      <c r="K66" s="321">
        <f>Size!K21</f>
        <v>-2.5123346080550071E-2</v>
      </c>
      <c r="L66" s="337">
        <f>Size!L21</f>
        <v>4199725.197795433</v>
      </c>
      <c r="M66" s="340">
        <f>Size!M21</f>
        <v>-879174.76248063799</v>
      </c>
      <c r="N66" s="321">
        <f>Size!N21</f>
        <v>-0.17310338249561608</v>
      </c>
      <c r="O66" s="329">
        <f>Size!O21</f>
        <v>1554028.618350029</v>
      </c>
      <c r="P66" s="320">
        <f>Size!P21</f>
        <v>-307996.65458945278</v>
      </c>
      <c r="Q66" s="321">
        <f>Size!Q21</f>
        <v>-0.16540949205444166</v>
      </c>
    </row>
    <row r="67" spans="2:17">
      <c r="B67" s="494"/>
      <c r="C67" s="362" t="s">
        <v>295</v>
      </c>
      <c r="D67" s="157">
        <f>Size!D22</f>
        <v>35129479.753951296</v>
      </c>
      <c r="E67" s="357">
        <f>Size!E22</f>
        <v>1027754.0969624519</v>
      </c>
      <c r="F67" s="325">
        <f>Size!F22</f>
        <v>3.0137891181815396E-2</v>
      </c>
      <c r="G67" s="313">
        <f>Size!G22</f>
        <v>8.5409917251970668</v>
      </c>
      <c r="H67" s="335">
        <f>Size!H22</f>
        <v>0.18859240584152026</v>
      </c>
      <c r="I67" s="315">
        <f>Size!I22</f>
        <v>9.5121392326618732</v>
      </c>
      <c r="J67" s="358">
        <f>Size!J22</f>
        <v>-4.8663890966707868E-2</v>
      </c>
      <c r="K67" s="325">
        <f>Size!K22</f>
        <v>-5.0899375646005999E-3</v>
      </c>
      <c r="L67" s="338">
        <f>Size!L22</f>
        <v>334156502.59056109</v>
      </c>
      <c r="M67" s="359">
        <f>Size!M22</f>
        <v>8116617.4080972075</v>
      </c>
      <c r="N67" s="325">
        <f>Size!N22</f>
        <v>2.4894553632770575E-2</v>
      </c>
      <c r="O67" s="360">
        <f>Size!O22</f>
        <v>89835834.961506829</v>
      </c>
      <c r="P67" s="361">
        <f>Size!P22</f>
        <v>2528152.6605346501</v>
      </c>
      <c r="Q67" s="325">
        <f>Size!Q22</f>
        <v>2.8956817932922024E-2</v>
      </c>
    </row>
    <row r="68" spans="2:17">
      <c r="B68" s="494"/>
      <c r="C68" s="100" t="s">
        <v>96</v>
      </c>
      <c r="D68" s="157">
        <f>Size!D23</f>
        <v>124067119.66565159</v>
      </c>
      <c r="E68" s="322">
        <f>Size!E23</f>
        <v>680570.86489014328</v>
      </c>
      <c r="F68" s="325">
        <f>Size!F23</f>
        <v>5.5157622245281838E-3</v>
      </c>
      <c r="G68" s="313">
        <f>Size!G23</f>
        <v>30.164302171715946</v>
      </c>
      <c r="H68" s="335">
        <f>Size!H23</f>
        <v>-5.6271900901489147E-2</v>
      </c>
      <c r="I68" s="315">
        <f>Size!I23</f>
        <v>6.0008050245801181</v>
      </c>
      <c r="J68" s="323">
        <f>Size!J23</f>
        <v>7.562468736753658E-2</v>
      </c>
      <c r="K68" s="325">
        <f>Size!K23</f>
        <v>1.2763271843825965E-2</v>
      </c>
      <c r="L68" s="338">
        <f>Size!L23</f>
        <v>744502595.07482481</v>
      </c>
      <c r="M68" s="341">
        <f>Size!M23</f>
        <v>13415042.244032502</v>
      </c>
      <c r="N68" s="325">
        <f>Size!N23</f>
        <v>1.8349433241051729E-2</v>
      </c>
      <c r="O68" s="330">
        <f>Size!O23</f>
        <v>242824891.69477546</v>
      </c>
      <c r="P68" s="324">
        <f>Size!P23</f>
        <v>1161363.6418223977</v>
      </c>
      <c r="Q68" s="325">
        <f>Size!Q23</f>
        <v>4.8057050692726826E-3</v>
      </c>
    </row>
    <row r="69" spans="2:17">
      <c r="B69" s="494"/>
      <c r="C69" s="100" t="s">
        <v>95</v>
      </c>
      <c r="D69" s="157">
        <f>Size!D24</f>
        <v>32472760.437941052</v>
      </c>
      <c r="E69" s="322">
        <f>Size!E24</f>
        <v>-1044362.0882411301</v>
      </c>
      <c r="F69" s="325">
        <f>Size!F24</f>
        <v>-3.1159061683332687E-2</v>
      </c>
      <c r="G69" s="313">
        <f>Size!G24</f>
        <v>7.8950664836864091</v>
      </c>
      <c r="H69" s="335">
        <f>Size!H24</f>
        <v>-0.31414832820589123</v>
      </c>
      <c r="I69" s="315">
        <f>Size!I24</f>
        <v>5.3278105266570766</v>
      </c>
      <c r="J69" s="323">
        <f>Size!J24</f>
        <v>6.7858381356445285E-2</v>
      </c>
      <c r="K69" s="325">
        <f>Size!K24</f>
        <v>1.2900950328430574E-2</v>
      </c>
      <c r="L69" s="338">
        <f>Size!L24</f>
        <v>173008714.89087579</v>
      </c>
      <c r="M69" s="341">
        <f>Size!M24</f>
        <v>-3289745.6450203061</v>
      </c>
      <c r="N69" s="325">
        <f>Size!N24</f>
        <v>-1.8660092861959403E-2</v>
      </c>
      <c r="O69" s="330">
        <f>Size!O24</f>
        <v>41671067.273363411</v>
      </c>
      <c r="P69" s="324">
        <f>Size!P24</f>
        <v>-1383387.2276374623</v>
      </c>
      <c r="Q69" s="325">
        <f>Size!Q24</f>
        <v>-3.2131105681650271E-2</v>
      </c>
    </row>
    <row r="70" spans="2:17">
      <c r="B70" s="494"/>
      <c r="C70" s="100" t="s">
        <v>94</v>
      </c>
      <c r="D70" s="157">
        <f>Size!D25</f>
        <v>84558287.036064118</v>
      </c>
      <c r="E70" s="322">
        <f>Size!E25</f>
        <v>1714035.792213738</v>
      </c>
      <c r="F70" s="325">
        <f>Size!F25</f>
        <v>2.0689857974194349E-2</v>
      </c>
      <c r="G70" s="313">
        <f>Size!G25</f>
        <v>20.55856320475765</v>
      </c>
      <c r="H70" s="335">
        <f>Size!H25</f>
        <v>0.26785197619414447</v>
      </c>
      <c r="I70" s="315">
        <f>Size!I25</f>
        <v>5.1806287698770452</v>
      </c>
      <c r="J70" s="323">
        <f>Size!J25</f>
        <v>0.14029421715958001</v>
      </c>
      <c r="K70" s="325">
        <f>Size!K25</f>
        <v>2.7834306570769445E-2</v>
      </c>
      <c r="L70" s="338">
        <f>Size!L25</f>
        <v>438065094.55055499</v>
      </c>
      <c r="M70" s="341">
        <f>Size!M25</f>
        <v>20502352.512169063</v>
      </c>
      <c r="N70" s="325">
        <f>Size!N25</f>
        <v>4.9100052394723266E-2</v>
      </c>
      <c r="O70" s="330">
        <f>Size!O25</f>
        <v>78740083.926095068</v>
      </c>
      <c r="P70" s="324">
        <f>Size!P25</f>
        <v>1770919.0809385478</v>
      </c>
      <c r="Q70" s="325">
        <f>Size!Q25</f>
        <v>2.3008162872771347E-2</v>
      </c>
    </row>
    <row r="71" spans="2:17" ht="15" thickBot="1">
      <c r="B71" s="495"/>
      <c r="C71" s="95" t="s">
        <v>93</v>
      </c>
      <c r="D71" s="148">
        <f>Size!D26</f>
        <v>107780251.59553757</v>
      </c>
      <c r="E71" s="147">
        <f>Size!E26</f>
        <v>1729145.149746269</v>
      </c>
      <c r="F71" s="328">
        <f>Size!F26</f>
        <v>1.6304828942356509E-2</v>
      </c>
      <c r="G71" s="314">
        <f>Size!G26</f>
        <v>26.204493874225463</v>
      </c>
      <c r="H71" s="336">
        <f>Size!H26</f>
        <v>0.22982038689720952</v>
      </c>
      <c r="I71" s="316">
        <f>Size!I26</f>
        <v>3.7030415673084294</v>
      </c>
      <c r="J71" s="326">
        <f>Size!J26</f>
        <v>8.2840960037818601E-2</v>
      </c>
      <c r="K71" s="328">
        <f>Size!K26</f>
        <v>2.2882975012888898E-2</v>
      </c>
      <c r="L71" s="339">
        <f>Size!L26</f>
        <v>399114751.79323632</v>
      </c>
      <c r="M71" s="342">
        <f>Size!M26</f>
        <v>15188471.836462438</v>
      </c>
      <c r="N71" s="328">
        <f>Size!N26</f>
        <v>3.9560906948522781E-2</v>
      </c>
      <c r="O71" s="331">
        <f>Size!O26</f>
        <v>44014085.20374316</v>
      </c>
      <c r="P71" s="327">
        <f>Size!P26</f>
        <v>719083.35184060782</v>
      </c>
      <c r="Q71" s="328">
        <f>Size!Q26</f>
        <v>1.6608922995322808E-2</v>
      </c>
    </row>
    <row r="72" spans="2:17">
      <c r="B72" s="493" t="s">
        <v>92</v>
      </c>
      <c r="C72" s="120" t="s">
        <v>189</v>
      </c>
      <c r="D72" s="129">
        <f>Variety!D150</f>
        <v>79710.496918530422</v>
      </c>
      <c r="E72" s="128">
        <f>Variety!E150</f>
        <v>4474.7357259927667</v>
      </c>
      <c r="F72" s="127">
        <f>Variety!F150</f>
        <v>5.9476180676119726E-2</v>
      </c>
      <c r="G72" s="133">
        <f>Variety!G150</f>
        <v>1.9379925332254282E-2</v>
      </c>
      <c r="H72" s="132">
        <f>Variety!H150</f>
        <v>9.5273115162890568E-4</v>
      </c>
      <c r="I72" s="256">
        <f>Variety!I150</f>
        <v>4.2648391316955294</v>
      </c>
      <c r="J72" s="257">
        <f>Variety!J150</f>
        <v>0.25254666264098802</v>
      </c>
      <c r="K72" s="127">
        <f>Variety!K150</f>
        <v>6.2943233722066685E-2</v>
      </c>
      <c r="L72" s="131">
        <f>Variety!L150</f>
        <v>339952.44646504446</v>
      </c>
      <c r="M72" s="130">
        <f>Variety!M150</f>
        <v>38084.56842863973</v>
      </c>
      <c r="N72" s="127">
        <f>Variety!N150</f>
        <v>0.12616303753937938</v>
      </c>
      <c r="O72" s="129">
        <f>Variety!O150</f>
        <v>80906.807351147014</v>
      </c>
      <c r="P72" s="128">
        <f>Variety!P150</f>
        <v>5292.371514793369</v>
      </c>
      <c r="Q72" s="127">
        <f>Variety!Q150</f>
        <v>6.9991549315361307E-2</v>
      </c>
    </row>
    <row r="73" spans="2:17">
      <c r="B73" s="494"/>
      <c r="C73" s="120" t="s">
        <v>176</v>
      </c>
      <c r="D73" s="124">
        <f>Variety!D151</f>
        <v>329896.88541429891</v>
      </c>
      <c r="E73" s="88">
        <f>Variety!E151</f>
        <v>-17755.631159532175</v>
      </c>
      <c r="F73" s="87">
        <f>Variety!F151</f>
        <v>-5.1072925732040274E-2</v>
      </c>
      <c r="G73" s="126">
        <f>Variety!G151</f>
        <v>8.0207466442052525E-2</v>
      </c>
      <c r="H73" s="90">
        <f>Variety!H151</f>
        <v>-4.9416744551153968E-3</v>
      </c>
      <c r="I73" s="258">
        <f>Variety!I151</f>
        <v>11.138150486490311</v>
      </c>
      <c r="J73" s="259">
        <f>Variety!J151</f>
        <v>0.12334946474594588</v>
      </c>
      <c r="K73" s="87">
        <f>Variety!K151</f>
        <v>1.1198519564941861E-2</v>
      </c>
      <c r="L73" s="125">
        <f>Variety!L151</f>
        <v>3674441.1547689117</v>
      </c>
      <c r="M73" s="89">
        <f>Variety!M151</f>
        <v>-154882.1400005226</v>
      </c>
      <c r="N73" s="87">
        <f>Variety!N151</f>
        <v>-4.0446347325147472E-2</v>
      </c>
      <c r="O73" s="124">
        <f>Variety!O151</f>
        <v>700519.28737471614</v>
      </c>
      <c r="P73" s="88">
        <f>Variety!P151</f>
        <v>-23899.670871030423</v>
      </c>
      <c r="Q73" s="87">
        <f>Variety!Q151</f>
        <v>-3.2991503879061752E-2</v>
      </c>
    </row>
    <row r="74" spans="2:17">
      <c r="B74" s="494"/>
      <c r="C74" s="120" t="s">
        <v>171</v>
      </c>
      <c r="D74" s="124">
        <f>Variety!D152</f>
        <v>1874432.1547334471</v>
      </c>
      <c r="E74" s="88">
        <f>Variety!E152</f>
        <v>-469495.23034631158</v>
      </c>
      <c r="F74" s="87">
        <f>Variety!F152</f>
        <v>-0.20030280517002266</v>
      </c>
      <c r="G74" s="126">
        <f>Variety!G152</f>
        <v>0.45572862550635873</v>
      </c>
      <c r="H74" s="90">
        <f>Variety!H152</f>
        <v>-0.1183601374107397</v>
      </c>
      <c r="I74" s="258">
        <f>Variety!I152</f>
        <v>7.797661380644886</v>
      </c>
      <c r="J74" s="259">
        <f>Variety!J152</f>
        <v>0.31079818819138527</v>
      </c>
      <c r="K74" s="87">
        <f>Variety!K152</f>
        <v>4.1512470603798278E-2</v>
      </c>
      <c r="L74" s="125">
        <f>Variety!L152</f>
        <v>14616187.223603981</v>
      </c>
      <c r="M74" s="89">
        <f>Variety!M152</f>
        <v>-2932476.4415334482</v>
      </c>
      <c r="N74" s="87">
        <f>Variety!N152</f>
        <v>-0.16710539887770326</v>
      </c>
      <c r="O74" s="124">
        <f>Variety!O152</f>
        <v>3350928.7248202581</v>
      </c>
      <c r="P74" s="88">
        <f>Variety!P152</f>
        <v>-825864.16917304695</v>
      </c>
      <c r="Q74" s="87">
        <f>Variety!Q152</f>
        <v>-0.1977268660748614</v>
      </c>
    </row>
    <row r="75" spans="2:17">
      <c r="B75" s="494"/>
      <c r="C75" s="120" t="s">
        <v>173</v>
      </c>
      <c r="D75" s="124">
        <f>Variety!D153</f>
        <v>658288.36710619531</v>
      </c>
      <c r="E75" s="88">
        <f>Variety!E153</f>
        <v>-67436.985614075675</v>
      </c>
      <c r="F75" s="87">
        <f>Variety!F153</f>
        <v>-9.2923563110064167E-2</v>
      </c>
      <c r="G75" s="126">
        <f>Variety!G153</f>
        <v>0.16004892573494781</v>
      </c>
      <c r="H75" s="90">
        <f>Variety!H153</f>
        <v>-1.7700083305525638E-2</v>
      </c>
      <c r="I75" s="258">
        <f>Variety!I153</f>
        <v>14.528404529817138</v>
      </c>
      <c r="J75" s="259">
        <f>Variety!J153</f>
        <v>0.65667600730663978</v>
      </c>
      <c r="K75" s="87">
        <f>Variety!K153</f>
        <v>4.7339162256600655E-2</v>
      </c>
      <c r="L75" s="125">
        <f>Variety!L153</f>
        <v>9563879.6945915744</v>
      </c>
      <c r="M75" s="89">
        <f>Variety!M153</f>
        <v>-503185.38024719991</v>
      </c>
      <c r="N75" s="87">
        <f>Variety!N153</f>
        <v>-4.9983324484992313E-2</v>
      </c>
      <c r="O75" s="124">
        <f>Variety!O153</f>
        <v>2055515.4324659437</v>
      </c>
      <c r="P75" s="88">
        <f>Variety!P153</f>
        <v>-88643.396428989479</v>
      </c>
      <c r="Q75" s="87">
        <f>Variety!Q153</f>
        <v>-4.1341805109967031E-2</v>
      </c>
    </row>
    <row r="76" spans="2:17">
      <c r="B76" s="494"/>
      <c r="C76" s="120" t="s">
        <v>169</v>
      </c>
      <c r="D76" s="124">
        <f>Variety!D154</f>
        <v>1556275.9156218749</v>
      </c>
      <c r="E76" s="88">
        <f>Variety!E154</f>
        <v>-97676.197915177094</v>
      </c>
      <c r="F76" s="87">
        <f>Variety!F154</f>
        <v>-5.9056242992605208E-2</v>
      </c>
      <c r="G76" s="126">
        <f>Variety!G154</f>
        <v>0.37837564947015329</v>
      </c>
      <c r="H76" s="90">
        <f>Variety!H154</f>
        <v>-2.6720228853012673E-2</v>
      </c>
      <c r="I76" s="258">
        <f>Variety!I154</f>
        <v>11.940831046147768</v>
      </c>
      <c r="J76" s="259">
        <f>Variety!J154</f>
        <v>-2.3520610325952873E-2</v>
      </c>
      <c r="K76" s="87">
        <f>Variety!K154</f>
        <v>-1.9658909234104836E-3</v>
      </c>
      <c r="L76" s="125">
        <f>Variety!L154</f>
        <v>18583227.769629728</v>
      </c>
      <c r="M76" s="89">
        <f>Variety!M154</f>
        <v>-1205236.939695511</v>
      </c>
      <c r="N76" s="87">
        <f>Variety!N154</f>
        <v>-6.0906035783945767E-2</v>
      </c>
      <c r="O76" s="124">
        <f>Variety!O154</f>
        <v>2687156.5502109937</v>
      </c>
      <c r="P76" s="88">
        <f>Variety!P154</f>
        <v>-160587.05929276347</v>
      </c>
      <c r="Q76" s="87">
        <f>Variety!Q154</f>
        <v>-5.6390982234790124E-2</v>
      </c>
    </row>
    <row r="77" spans="2:17">
      <c r="B77" s="494"/>
      <c r="C77" s="120" t="s">
        <v>233</v>
      </c>
      <c r="D77" s="124">
        <f>Variety!D155</f>
        <v>427072.88806983741</v>
      </c>
      <c r="E77" s="88">
        <f>Variety!E155</f>
        <v>38743.911969989131</v>
      </c>
      <c r="F77" s="87">
        <f>Variety!F155</f>
        <v>9.9770849858052263E-2</v>
      </c>
      <c r="G77" s="126">
        <f>Variety!G155</f>
        <v>0.10383376094973956</v>
      </c>
      <c r="H77" s="90">
        <f>Variety!H155</f>
        <v>8.7218974538320754E-3</v>
      </c>
      <c r="I77" s="258">
        <f>Variety!I155</f>
        <v>11.611350238235033</v>
      </c>
      <c r="J77" s="259">
        <f>Variety!J155</f>
        <v>0.49962027292513689</v>
      </c>
      <c r="K77" s="87">
        <f>Variety!K155</f>
        <v>4.4963320246704977E-2</v>
      </c>
      <c r="L77" s="125">
        <f>Variety!L155</f>
        <v>4958892.8806334306</v>
      </c>
      <c r="M77" s="89">
        <f>Variety!M155</f>
        <v>643886.1605066359</v>
      </c>
      <c r="N77" s="87">
        <f>Variety!N155</f>
        <v>0.14922019877821086</v>
      </c>
      <c r="O77" s="124">
        <f>Variety!O155</f>
        <v>735520.27828139951</v>
      </c>
      <c r="P77" s="88">
        <f>Variety!P155</f>
        <v>114778.57994331361</v>
      </c>
      <c r="Q77" s="87">
        <f>Variety!Q155</f>
        <v>0.18490554162965164</v>
      </c>
    </row>
    <row r="78" spans="2:17">
      <c r="B78" s="494"/>
      <c r="C78" s="120" t="s">
        <v>153</v>
      </c>
      <c r="D78" s="124">
        <f>Variety!D156</f>
        <v>76573437.690299943</v>
      </c>
      <c r="E78" s="88">
        <f>Variety!E156</f>
        <v>-1072184.6712211519</v>
      </c>
      <c r="F78" s="87">
        <f>Variety!F156</f>
        <v>-1.3808694406865819E-2</v>
      </c>
      <c r="G78" s="126">
        <f>Variety!G156</f>
        <v>18.617215576874088</v>
      </c>
      <c r="H78" s="90">
        <f>Variety!H156</f>
        <v>-0.40021626474289818</v>
      </c>
      <c r="I78" s="258">
        <f>Variety!I156</f>
        <v>5.4699051551402684</v>
      </c>
      <c r="J78" s="259">
        <f>Variety!J156</f>
        <v>4.2941543874666976E-2</v>
      </c>
      <c r="K78" s="87">
        <f>Variety!K156</f>
        <v>7.91262793535716E-3</v>
      </c>
      <c r="L78" s="125">
        <f>Variety!L156</f>
        <v>418849441.56898379</v>
      </c>
      <c r="M78" s="89">
        <f>Variety!M156</f>
        <v>-2530525.5610618591</v>
      </c>
      <c r="N78" s="87">
        <f>Variety!N156</f>
        <v>-6.0053295326232062E-3</v>
      </c>
      <c r="O78" s="124">
        <f>Variety!O156</f>
        <v>110715685.72221728</v>
      </c>
      <c r="P78" s="88">
        <f>Variety!P156</f>
        <v>-1326141.1233193427</v>
      </c>
      <c r="Q78" s="87">
        <f>Variety!Q156</f>
        <v>-1.1836125495772135E-2</v>
      </c>
    </row>
    <row r="79" spans="2:17">
      <c r="B79" s="494"/>
      <c r="C79" s="120" t="s">
        <v>234</v>
      </c>
      <c r="D79" s="124">
        <f>Variety!D157</f>
        <v>8546047.0215202328</v>
      </c>
      <c r="E79" s="88">
        <f>Variety!E157</f>
        <v>-621416.98545284569</v>
      </c>
      <c r="F79" s="87">
        <f>Variety!F157</f>
        <v>-6.7785047749320343E-2</v>
      </c>
      <c r="G79" s="126">
        <f>Variety!G157</f>
        <v>2.0777910007545555</v>
      </c>
      <c r="H79" s="90">
        <f>Variety!H157</f>
        <v>-0.16755930504048289</v>
      </c>
      <c r="I79" s="258">
        <f>Variety!I157</f>
        <v>3.6158173983031863</v>
      </c>
      <c r="J79" s="259">
        <f>Variety!J157</f>
        <v>9.1051867906168926E-2</v>
      </c>
      <c r="K79" s="87">
        <f>Variety!K157</f>
        <v>2.5832035385319137E-2</v>
      </c>
      <c r="L79" s="125">
        <f>Variety!L157</f>
        <v>30900945.507129982</v>
      </c>
      <c r="M79" s="89">
        <f>Variety!M157</f>
        <v>-1412215.625804048</v>
      </c>
      <c r="N79" s="87">
        <f>Variety!N157</f>
        <v>-4.3704038116057234E-2</v>
      </c>
      <c r="O79" s="124">
        <f>Variety!O157</f>
        <v>8343956.7083174754</v>
      </c>
      <c r="P79" s="88">
        <f>Variety!P157</f>
        <v>-439827.65998180211</v>
      </c>
      <c r="Q79" s="87">
        <f>Variety!Q157</f>
        <v>-5.0072684112003295E-2</v>
      </c>
    </row>
    <row r="80" spans="2:17">
      <c r="B80" s="494"/>
      <c r="C80" s="120" t="s">
        <v>235</v>
      </c>
      <c r="D80" s="124">
        <f>Variety!D158</f>
        <v>24786643.091356114</v>
      </c>
      <c r="E80" s="88">
        <f>Variety!E158</f>
        <v>51971.851534627378</v>
      </c>
      <c r="F80" s="87">
        <f>Variety!F158</f>
        <v>2.1011741385491109E-3</v>
      </c>
      <c r="G80" s="126">
        <f>Variety!G158</f>
        <v>6.0263492377758237</v>
      </c>
      <c r="H80" s="90">
        <f>Variety!H158</f>
        <v>-3.1814894619881962E-2</v>
      </c>
      <c r="I80" s="258">
        <f>Variety!I158</f>
        <v>4.3671363761451163</v>
      </c>
      <c r="J80" s="259">
        <f>Variety!J158</f>
        <v>0.10901716332596223</v>
      </c>
      <c r="K80" s="87">
        <f>Variety!K158</f>
        <v>2.5602186758361262E-2</v>
      </c>
      <c r="L80" s="125">
        <f>Variety!L158</f>
        <v>108246650.68678732</v>
      </c>
      <c r="M80" s="89">
        <f>Variety!M158</f>
        <v>2923471.8577380925</v>
      </c>
      <c r="N80" s="87">
        <f>Variety!N158</f>
        <v>2.7757155549617427E-2</v>
      </c>
      <c r="O80" s="124">
        <f>Variety!O158</f>
        <v>25496403.7777071</v>
      </c>
      <c r="P80" s="88">
        <f>Variety!P158</f>
        <v>227537.57158137113</v>
      </c>
      <c r="Q80" s="87">
        <f>Variety!Q158</f>
        <v>9.0046609026807473E-3</v>
      </c>
    </row>
    <row r="81" spans="2:17">
      <c r="B81" s="494"/>
      <c r="C81" s="120" t="s">
        <v>236</v>
      </c>
      <c r="D81" s="124">
        <f>Variety!D159</f>
        <v>900049.22517513495</v>
      </c>
      <c r="E81" s="88">
        <f>Variety!E159</f>
        <v>-14119.593308609328</v>
      </c>
      <c r="F81" s="87">
        <f>Variety!F159</f>
        <v>-1.5445279934212066E-2</v>
      </c>
      <c r="G81" s="126">
        <f>Variety!G159</f>
        <v>0.21882797691093633</v>
      </c>
      <c r="H81" s="90">
        <f>Variety!H159</f>
        <v>-5.0757367627105865E-3</v>
      </c>
      <c r="I81" s="258">
        <f>Variety!I159</f>
        <v>6.1923645970270904</v>
      </c>
      <c r="J81" s="259">
        <f>Variety!J159</f>
        <v>-0.20563789533831933</v>
      </c>
      <c r="K81" s="87">
        <f>Variety!K159</f>
        <v>-3.2140952677605604E-2</v>
      </c>
      <c r="L81" s="125">
        <f>Variety!L159</f>
        <v>5573432.9575561695</v>
      </c>
      <c r="M81" s="89">
        <f>Variety!M159</f>
        <v>-275421.42154556792</v>
      </c>
      <c r="N81" s="87">
        <f>Variety!N159</f>
        <v>-4.7089806600359732E-2</v>
      </c>
      <c r="O81" s="124">
        <f>Variety!O159</f>
        <v>1562976.452290535</v>
      </c>
      <c r="P81" s="88">
        <f>Variety!P159</f>
        <v>17743.666258836631</v>
      </c>
      <c r="Q81" s="87">
        <f>Variety!Q159</f>
        <v>1.1482843503731252E-2</v>
      </c>
    </row>
    <row r="82" spans="2:17">
      <c r="B82" s="494"/>
      <c r="C82" s="120" t="s">
        <v>160</v>
      </c>
      <c r="D82" s="124">
        <f>Variety!D160</f>
        <v>4421085.6923332978</v>
      </c>
      <c r="E82" s="88">
        <f>Variety!E160</f>
        <v>-401231.02214293834</v>
      </c>
      <c r="F82" s="87">
        <f>Variety!F160</f>
        <v>-8.3202959469350621E-2</v>
      </c>
      <c r="G82" s="126">
        <f>Variety!G160</f>
        <v>1.0748936955252979</v>
      </c>
      <c r="H82" s="90">
        <f>Variety!H160</f>
        <v>-0.10621705672349879</v>
      </c>
      <c r="I82" s="258">
        <f>Variety!I160</f>
        <v>5.1417798081408828</v>
      </c>
      <c r="J82" s="259">
        <f>Variety!J160</f>
        <v>0.15899163227857915</v>
      </c>
      <c r="K82" s="87">
        <f>Variety!K160</f>
        <v>3.1908166004079558E-2</v>
      </c>
      <c r="L82" s="125">
        <f>Variety!L160</f>
        <v>22732249.142899904</v>
      </c>
      <c r="M82" s="89">
        <f>Variety!M160</f>
        <v>-1296333.5622554384</v>
      </c>
      <c r="N82" s="87">
        <f>Variety!N160</f>
        <v>-5.3949647308049901E-2</v>
      </c>
      <c r="O82" s="124">
        <f>Variety!O160</f>
        <v>4585325.2370641707</v>
      </c>
      <c r="P82" s="88">
        <f>Variety!P160</f>
        <v>-421362.11376573052</v>
      </c>
      <c r="Q82" s="87">
        <f>Variety!Q160</f>
        <v>-8.4159861449284654E-2</v>
      </c>
    </row>
    <row r="83" spans="2:17">
      <c r="B83" s="494"/>
      <c r="C83" s="120" t="s">
        <v>155</v>
      </c>
      <c r="D83" s="124">
        <f>Variety!D161</f>
        <v>35299950.473510049</v>
      </c>
      <c r="E83" s="88">
        <f>Variety!E161</f>
        <v>-717737.66707665473</v>
      </c>
      <c r="F83" s="87">
        <f>Variety!F161</f>
        <v>-1.9927366361636872E-2</v>
      </c>
      <c r="G83" s="126">
        <f>Variety!G161</f>
        <v>8.5824380835074532</v>
      </c>
      <c r="H83" s="90">
        <f>Variety!H161</f>
        <v>-0.23923026653815427</v>
      </c>
      <c r="I83" s="258">
        <f>Variety!I161</f>
        <v>4.4464704515533837</v>
      </c>
      <c r="J83" s="259">
        <f>Variety!J161</f>
        <v>-1.173254685917513E-2</v>
      </c>
      <c r="K83" s="87">
        <f>Variety!K161</f>
        <v>-2.6316762299412478E-3</v>
      </c>
      <c r="L83" s="125">
        <f>Variety!L161</f>
        <v>156960186.7217603</v>
      </c>
      <c r="M83" s="89">
        <f>Variety!M161</f>
        <v>-3613978.5424917936</v>
      </c>
      <c r="N83" s="87">
        <f>Variety!N161</f>
        <v>-2.250660021519886E-2</v>
      </c>
      <c r="O83" s="124">
        <f>Variety!O161</f>
        <v>33746245.777405903</v>
      </c>
      <c r="P83" s="88">
        <f>Variety!P161</f>
        <v>-364880.07105320692</v>
      </c>
      <c r="Q83" s="87">
        <f>Variety!Q161</f>
        <v>-1.0696805279140019E-2</v>
      </c>
    </row>
    <row r="84" spans="2:17">
      <c r="B84" s="494"/>
      <c r="C84" s="120" t="s">
        <v>168</v>
      </c>
      <c r="D84" s="124">
        <f>Variety!D162</f>
        <v>970769.41358537541</v>
      </c>
      <c r="E84" s="88">
        <f>Variety!E162</f>
        <v>-116306.54312011448</v>
      </c>
      <c r="F84" s="87">
        <f>Variety!F162</f>
        <v>-0.10699026356225833</v>
      </c>
      <c r="G84" s="126">
        <f>Variety!G162</f>
        <v>0.23602209843641386</v>
      </c>
      <c r="H84" s="90">
        <f>Variety!H162</f>
        <v>-3.0231069283088663E-2</v>
      </c>
      <c r="I84" s="258">
        <f>Variety!I162</f>
        <v>5.7672128946518555</v>
      </c>
      <c r="J84" s="259">
        <f>Variety!J162</f>
        <v>0.11594964832833554</v>
      </c>
      <c r="K84" s="87">
        <f>Variety!K162</f>
        <v>2.0517474283960783E-2</v>
      </c>
      <c r="L84" s="125">
        <f>Variety!L162</f>
        <v>5598633.8797631972</v>
      </c>
      <c r="M84" s="89">
        <f>Variety!M162</f>
        <v>-544718.52032851614</v>
      </c>
      <c r="N84" s="87">
        <f>Variety!N162</f>
        <v>-8.8667959259570411E-2</v>
      </c>
      <c r="O84" s="124">
        <f>Variety!O162</f>
        <v>1595471.2244220076</v>
      </c>
      <c r="P84" s="88">
        <f>Variety!P162</f>
        <v>-197404.49755386822</v>
      </c>
      <c r="Q84" s="87">
        <f>Variety!Q162</f>
        <v>-0.11010495325148054</v>
      </c>
    </row>
    <row r="85" spans="2:17">
      <c r="B85" s="494"/>
      <c r="C85" s="120" t="s">
        <v>157</v>
      </c>
      <c r="D85" s="124">
        <f>Variety!D163</f>
        <v>26626313.867703114</v>
      </c>
      <c r="E85" s="88">
        <f>Variety!E163</f>
        <v>912689.63741125911</v>
      </c>
      <c r="F85" s="87">
        <f>Variety!F163</f>
        <v>3.5494398970646386E-2</v>
      </c>
      <c r="G85" s="126">
        <f>Variety!G163</f>
        <v>6.4736263676370838</v>
      </c>
      <c r="H85" s="90">
        <f>Variety!H163</f>
        <v>0.17569119334367755</v>
      </c>
      <c r="I85" s="258">
        <f>Variety!I163</f>
        <v>5.054544356944624</v>
      </c>
      <c r="J85" s="259">
        <f>Variety!J163</f>
        <v>-2.4905150907771123E-2</v>
      </c>
      <c r="K85" s="87">
        <f>Variety!K163</f>
        <v>-4.9031200859994545E-3</v>
      </c>
      <c r="L85" s="125">
        <f>Variety!L163</f>
        <v>134583884.50623515</v>
      </c>
      <c r="M85" s="89">
        <f>Variety!M163</f>
        <v>3972828.5645777583</v>
      </c>
      <c r="N85" s="87">
        <f>Variety!N163</f>
        <v>3.0417245584113337E-2</v>
      </c>
      <c r="O85" s="124">
        <f>Variety!O163</f>
        <v>37354108.122637577</v>
      </c>
      <c r="P85" s="88">
        <f>Variety!P163</f>
        <v>1063902.8827490211</v>
      </c>
      <c r="Q85" s="87">
        <f>Variety!Q163</f>
        <v>2.9316529783072899E-2</v>
      </c>
    </row>
    <row r="86" spans="2:17">
      <c r="B86" s="494"/>
      <c r="C86" s="120" t="s">
        <v>178</v>
      </c>
      <c r="D86" s="124">
        <f>Variety!D164</f>
        <v>1178061.0994170266</v>
      </c>
      <c r="E86" s="88">
        <f>Variety!E164</f>
        <v>100025.54096112796</v>
      </c>
      <c r="F86" s="87">
        <f>Variety!F164</f>
        <v>9.2785010825057967E-2</v>
      </c>
      <c r="G86" s="126">
        <f>Variety!G164</f>
        <v>0.28642069772654832</v>
      </c>
      <c r="H86" s="90">
        <f>Variety!H164</f>
        <v>2.2381758604920698E-2</v>
      </c>
      <c r="I86" s="258">
        <f>Variety!I164</f>
        <v>5.3226741365840997</v>
      </c>
      <c r="J86" s="259">
        <f>Variety!J164</f>
        <v>-0.24926692935636741</v>
      </c>
      <c r="K86" s="87">
        <f>Variety!K164</f>
        <v>-4.4736102985736548E-2</v>
      </c>
      <c r="L86" s="125">
        <f>Variety!L164</f>
        <v>6270435.345182837</v>
      </c>
      <c r="M86" s="89">
        <f>Variety!M164</f>
        <v>263684.7464783499</v>
      </c>
      <c r="N86" s="87">
        <f>Variety!N164</f>
        <v>4.3898068039518803E-2</v>
      </c>
      <c r="O86" s="124">
        <f>Variety!O164</f>
        <v>1102100.5137939728</v>
      </c>
      <c r="P86" s="88">
        <f>Variety!P164</f>
        <v>-12192.724811053369</v>
      </c>
      <c r="Q86" s="87">
        <f>Variety!Q164</f>
        <v>-1.0942115045333429E-2</v>
      </c>
    </row>
    <row r="87" spans="2:17" ht="15" customHeight="1">
      <c r="B87" s="494"/>
      <c r="C87" s="120" t="s">
        <v>154</v>
      </c>
      <c r="D87" s="124">
        <f>Variety!D165</f>
        <v>41734449.074463971</v>
      </c>
      <c r="E87" s="88">
        <f>Variety!E165</f>
        <v>-98228.403666689992</v>
      </c>
      <c r="F87" s="87">
        <f>Variety!F165</f>
        <v>-2.3481261441618685E-3</v>
      </c>
      <c r="G87" s="126">
        <f>Variety!G165</f>
        <v>10.146850642175023</v>
      </c>
      <c r="H87" s="90">
        <f>Variety!H165</f>
        <v>-9.905979677519916E-2</v>
      </c>
      <c r="I87" s="258">
        <f>Variety!I165</f>
        <v>5.4888040564709613</v>
      </c>
      <c r="J87" s="259">
        <f>Variety!J165</f>
        <v>0.23429523645312234</v>
      </c>
      <c r="K87" s="87">
        <f>Variety!K165</f>
        <v>4.458936971625959E-2</v>
      </c>
      <c r="L87" s="125">
        <f>Variety!L165</f>
        <v>229072213.37449861</v>
      </c>
      <c r="M87" s="89">
        <f>Variety!M165</f>
        <v>9262040.6006994247</v>
      </c>
      <c r="N87" s="87">
        <f>Variety!N165</f>
        <v>4.2136542107315232E-2</v>
      </c>
      <c r="O87" s="124">
        <f>Variety!O165</f>
        <v>59620023.100644708</v>
      </c>
      <c r="P87" s="88">
        <f>Variety!P165</f>
        <v>-1283474.2231639326</v>
      </c>
      <c r="Q87" s="87">
        <f>Variety!Q165</f>
        <v>-2.1073900179164124E-2</v>
      </c>
    </row>
    <row r="88" spans="2:17">
      <c r="B88" s="494"/>
      <c r="C88" s="120" t="s">
        <v>237</v>
      </c>
      <c r="D88" s="124">
        <f>Variety!D166</f>
        <v>551458.43157761591</v>
      </c>
      <c r="E88" s="88">
        <f>Variety!E166</f>
        <v>115826.30228613765</v>
      </c>
      <c r="F88" s="87">
        <f>Variety!F166</f>
        <v>0.26588099108878888</v>
      </c>
      <c r="G88" s="126">
        <f>Variety!G166</f>
        <v>0.13407548115951812</v>
      </c>
      <c r="H88" s="90">
        <f>Variety!H166</f>
        <v>2.7377845480255736E-2</v>
      </c>
      <c r="I88" s="258">
        <f>Variety!I166</f>
        <v>8.5115161716487986</v>
      </c>
      <c r="J88" s="259">
        <f>Variety!J166</f>
        <v>-0.28748986741873495</v>
      </c>
      <c r="K88" s="87">
        <f>Variety!K166</f>
        <v>-3.2672993533847082E-2</v>
      </c>
      <c r="L88" s="125">
        <f>Variety!L166</f>
        <v>4693747.3583649602</v>
      </c>
      <c r="M88" s="89">
        <f>Variety!M166</f>
        <v>860617.62191739446</v>
      </c>
      <c r="N88" s="87">
        <f>Variety!N166</f>
        <v>0.2245208696523249</v>
      </c>
      <c r="O88" s="124">
        <f>Variety!O166</f>
        <v>495991.04824761511</v>
      </c>
      <c r="P88" s="88">
        <f>Variety!P166</f>
        <v>79617.320594753837</v>
      </c>
      <c r="Q88" s="87">
        <f>Variety!Q166</f>
        <v>0.19121600453411008</v>
      </c>
    </row>
    <row r="89" spans="2:17">
      <c r="B89" s="494"/>
      <c r="C89" s="120" t="s">
        <v>183</v>
      </c>
      <c r="D89" s="124">
        <f>Variety!D167</f>
        <v>161699.91329974512</v>
      </c>
      <c r="E89" s="88">
        <f>Variety!E167</f>
        <v>15377.701094072079</v>
      </c>
      <c r="F89" s="87">
        <f>Variety!F167</f>
        <v>0.10509478268724447</v>
      </c>
      <c r="G89" s="126">
        <f>Variety!G167</f>
        <v>3.9313921843743369E-2</v>
      </c>
      <c r="H89" s="90">
        <f>Variety!H167</f>
        <v>3.4758074349262175E-3</v>
      </c>
      <c r="I89" s="258">
        <f>Variety!I167</f>
        <v>6.6035455824075351</v>
      </c>
      <c r="J89" s="259">
        <f>Variety!J167</f>
        <v>1.9125201265698166E-2</v>
      </c>
      <c r="K89" s="87">
        <f>Variety!K167</f>
        <v>2.904614249793931E-3</v>
      </c>
      <c r="L89" s="125">
        <f>Variety!L167</f>
        <v>1067792.7481462134</v>
      </c>
      <c r="M89" s="89">
        <f>Variety!M167</f>
        <v>104345.79188541893</v>
      </c>
      <c r="N89" s="87">
        <f>Variety!N167</f>
        <v>0.10830465674041082</v>
      </c>
      <c r="O89" s="124">
        <f>Variety!O167</f>
        <v>209768.68604695296</v>
      </c>
      <c r="P89" s="88">
        <f>Variety!P167</f>
        <v>10928.176437662856</v>
      </c>
      <c r="Q89" s="87">
        <f>Variety!Q167</f>
        <v>5.4959507291225916E-2</v>
      </c>
    </row>
    <row r="90" spans="2:17">
      <c r="B90" s="494"/>
      <c r="C90" s="120" t="s">
        <v>167</v>
      </c>
      <c r="D90" s="124">
        <f>Variety!D168</f>
        <v>3975986.5227059713</v>
      </c>
      <c r="E90" s="88">
        <f>Variety!E168</f>
        <v>308094.26481605181</v>
      </c>
      <c r="F90" s="87">
        <f>Variety!F168</f>
        <v>8.3997632196888355E-2</v>
      </c>
      <c r="G90" s="126">
        <f>Variety!G168</f>
        <v>0.96667722459246297</v>
      </c>
      <c r="H90" s="90">
        <f>Variety!H168</f>
        <v>6.8315038865632283E-2</v>
      </c>
      <c r="I90" s="258">
        <f>Variety!I168</f>
        <v>9.280447423922352</v>
      </c>
      <c r="J90" s="259">
        <f>Variety!J168</f>
        <v>-1.9179196141859478E-2</v>
      </c>
      <c r="K90" s="87">
        <f>Variety!K168</f>
        <v>-2.0623619555305383E-3</v>
      </c>
      <c r="L90" s="125">
        <f>Variety!L168</f>
        <v>36898933.88219662</v>
      </c>
      <c r="M90" s="89">
        <f>Variety!M168</f>
        <v>2788905.4011960998</v>
      </c>
      <c r="N90" s="87">
        <f>Variety!N168</f>
        <v>8.1762036720360295E-2</v>
      </c>
      <c r="O90" s="124">
        <f>Variety!O168</f>
        <v>7218098.86126222</v>
      </c>
      <c r="P90" s="88">
        <f>Variety!P168</f>
        <v>477535.59631058015</v>
      </c>
      <c r="Q90" s="87">
        <f>Variety!Q168</f>
        <v>7.0845058126460039E-2</v>
      </c>
    </row>
    <row r="91" spans="2:17">
      <c r="B91" s="494"/>
      <c r="C91" s="120" t="s">
        <v>187</v>
      </c>
      <c r="D91" s="124">
        <f>Variety!D169</f>
        <v>173492.39358896652</v>
      </c>
      <c r="E91" s="88">
        <f>Variety!E169</f>
        <v>4849.9537955133128</v>
      </c>
      <c r="F91" s="87">
        <f>Variety!F169</f>
        <v>2.8758797616147812E-2</v>
      </c>
      <c r="G91" s="126">
        <f>Variety!G169</f>
        <v>4.2181014589643219E-2</v>
      </c>
      <c r="H91" s="90">
        <f>Variety!H169</f>
        <v>8.7609607867562139E-4</v>
      </c>
      <c r="I91" s="258">
        <f>Variety!I169</f>
        <v>12.115105838605716</v>
      </c>
      <c r="J91" s="259">
        <f>Variety!J169</f>
        <v>-0.73157654471469336</v>
      </c>
      <c r="K91" s="87">
        <f>Variety!K169</f>
        <v>-5.6946729348936145E-2</v>
      </c>
      <c r="L91" s="125">
        <f>Variety!L169</f>
        <v>2101878.7105233693</v>
      </c>
      <c r="M91" s="89">
        <f>Variety!M169</f>
        <v>-64617.149851358961</v>
      </c>
      <c r="N91" s="87">
        <f>Variety!N169</f>
        <v>-2.9825651197035959E-2</v>
      </c>
      <c r="O91" s="124">
        <f>Variety!O169</f>
        <v>335296.99189293309</v>
      </c>
      <c r="P91" s="88">
        <f>Variety!P169</f>
        <v>-29034.822352999763</v>
      </c>
      <c r="Q91" s="87">
        <f>Variety!Q169</f>
        <v>-7.9693348803737879E-2</v>
      </c>
    </row>
    <row r="92" spans="2:17">
      <c r="B92" s="494"/>
      <c r="C92" s="120" t="s">
        <v>165</v>
      </c>
      <c r="D92" s="124">
        <f>Variety!D170</f>
        <v>6370648.652661114</v>
      </c>
      <c r="E92" s="88">
        <f>Variety!E170</f>
        <v>174423.57193946932</v>
      </c>
      <c r="F92" s="87">
        <f>Variety!F170</f>
        <v>2.8149973518901774E-2</v>
      </c>
      <c r="G92" s="126">
        <f>Variety!G170</f>
        <v>1.5488887910557885</v>
      </c>
      <c r="H92" s="90">
        <f>Variety!H170</f>
        <v>3.1272155834666249E-2</v>
      </c>
      <c r="I92" s="258">
        <f>Variety!I170</f>
        <v>7.0911874078939441</v>
      </c>
      <c r="J92" s="259">
        <f>Variety!J170</f>
        <v>0.1821646348429331</v>
      </c>
      <c r="K92" s="87">
        <f>Variety!K170</f>
        <v>2.6366194008431321E-2</v>
      </c>
      <c r="L92" s="125">
        <f>Variety!L170</f>
        <v>45175463.505867012</v>
      </c>
      <c r="M92" s="89">
        <f>Variety!M170</f>
        <v>2365603.3162113279</v>
      </c>
      <c r="N92" s="87">
        <f>Variety!N170</f>
        <v>5.5258375190464601E-2</v>
      </c>
      <c r="O92" s="124">
        <f>Variety!O170</f>
        <v>7609164.4933071062</v>
      </c>
      <c r="P92" s="88">
        <f>Variety!P170</f>
        <v>264360.63018622342</v>
      </c>
      <c r="Q92" s="87">
        <f>Variety!Q170</f>
        <v>3.5992878109871521E-2</v>
      </c>
    </row>
    <row r="93" spans="2:17">
      <c r="B93" s="494"/>
      <c r="C93" s="120" t="s">
        <v>238</v>
      </c>
      <c r="D93" s="124">
        <f>Variety!D171</f>
        <v>1698381.6498128211</v>
      </c>
      <c r="E93" s="88">
        <f>Variety!E171</f>
        <v>-35942.912799943704</v>
      </c>
      <c r="F93" s="87">
        <f>Variety!F171</f>
        <v>-2.072444430227962E-2</v>
      </c>
      <c r="G93" s="126">
        <f>Variety!G171</f>
        <v>0.41292566012584508</v>
      </c>
      <c r="H93" s="90">
        <f>Variety!H171</f>
        <v>-1.185552080362301E-2</v>
      </c>
      <c r="I93" s="258">
        <f>Variety!I171</f>
        <v>13.242789055521444</v>
      </c>
      <c r="J93" s="259">
        <f>Variety!J171</f>
        <v>0.13582875234910574</v>
      </c>
      <c r="K93" s="87">
        <f>Variety!K171</f>
        <v>1.0363100917932168E-2</v>
      </c>
      <c r="L93" s="125">
        <f>Variety!L171</f>
        <v>22491309.92423968</v>
      </c>
      <c r="M93" s="89">
        <f>Variety!M171</f>
        <v>-240413.27074255422</v>
      </c>
      <c r="N93" s="87">
        <f>Variety!N171</f>
        <v>-1.0576112892119972E-2</v>
      </c>
      <c r="O93" s="124">
        <f>Variety!O171</f>
        <v>4453507.596827182</v>
      </c>
      <c r="P93" s="88">
        <f>Variety!P171</f>
        <v>15827.394277739339</v>
      </c>
      <c r="Q93" s="87">
        <f>Variety!Q171</f>
        <v>3.5665919028249303E-3</v>
      </c>
    </row>
    <row r="94" spans="2:17">
      <c r="B94" s="494"/>
      <c r="C94" s="120" t="s">
        <v>184</v>
      </c>
      <c r="D94" s="124">
        <f>Variety!D172</f>
        <v>228527.82139484276</v>
      </c>
      <c r="E94" s="88">
        <f>Variety!E172</f>
        <v>-17516.294464424311</v>
      </c>
      <c r="F94" s="87">
        <f>Variety!F172</f>
        <v>-7.1191682041456844E-2</v>
      </c>
      <c r="G94" s="126">
        <f>Variety!G172</f>
        <v>5.5561717542689328E-2</v>
      </c>
      <c r="H94" s="90">
        <f>Variety!H172</f>
        <v>-4.7008840190358517E-3</v>
      </c>
      <c r="I94" s="258">
        <f>Variety!I172</f>
        <v>11.726122988209916</v>
      </c>
      <c r="J94" s="259">
        <f>Variety!J172</f>
        <v>0.19907243449400447</v>
      </c>
      <c r="K94" s="87">
        <f>Variety!K172</f>
        <v>1.7270023547335846E-2</v>
      </c>
      <c r="L94" s="125">
        <f>Variety!L172</f>
        <v>2679745.3399035954</v>
      </c>
      <c r="M94" s="89">
        <f>Variety!M172</f>
        <v>-156417.62205051072</v>
      </c>
      <c r="N94" s="87">
        <f>Variety!N172</f>
        <v>-5.5151140519351376E-2</v>
      </c>
      <c r="O94" s="124">
        <f>Variety!O172</f>
        <v>522360.6025130233</v>
      </c>
      <c r="P94" s="88">
        <f>Variety!P172</f>
        <v>-20630.236423400347</v>
      </c>
      <c r="Q94" s="87">
        <f>Variety!Q172</f>
        <v>-3.7993709919323056E-2</v>
      </c>
    </row>
    <row r="95" spans="2:17">
      <c r="B95" s="494"/>
      <c r="C95" s="120" t="s">
        <v>170</v>
      </c>
      <c r="D95" s="124">
        <f>Variety!D173</f>
        <v>3647495.6648458266</v>
      </c>
      <c r="E95" s="88">
        <f>Variety!E173</f>
        <v>336399.15629879432</v>
      </c>
      <c r="F95" s="87">
        <f>Variety!F173</f>
        <v>0.10159750868947405</v>
      </c>
      <c r="G95" s="126">
        <f>Variety!G173</f>
        <v>0.8868116040812225</v>
      </c>
      <c r="H95" s="90">
        <f>Variety!H173</f>
        <v>7.583797469713327E-2</v>
      </c>
      <c r="I95" s="258">
        <f>Variety!I173</f>
        <v>8.3650189902434562</v>
      </c>
      <c r="J95" s="259">
        <f>Variety!J173</f>
        <v>-0.46772038240161429</v>
      </c>
      <c r="K95" s="87">
        <f>Variety!K173</f>
        <v>-5.2953037859369077E-2</v>
      </c>
      <c r="L95" s="125">
        <f>Variety!L173</f>
        <v>30511370.503266022</v>
      </c>
      <c r="M95" s="89">
        <f>Variety!M173</f>
        <v>1265318.0055950247</v>
      </c>
      <c r="N95" s="87">
        <f>Variety!N173</f>
        <v>4.3264574106053728E-2</v>
      </c>
      <c r="O95" s="124">
        <f>Variety!O173</f>
        <v>6719091.5432051113</v>
      </c>
      <c r="P95" s="88">
        <f>Variety!P173</f>
        <v>649693.52261700202</v>
      </c>
      <c r="Q95" s="87">
        <f>Variety!Q173</f>
        <v>0.10704414513814475</v>
      </c>
    </row>
    <row r="96" spans="2:17">
      <c r="B96" s="494"/>
      <c r="C96" s="120" t="s">
        <v>174</v>
      </c>
      <c r="D96" s="124">
        <f>Variety!D174</f>
        <v>1116597.3634358079</v>
      </c>
      <c r="E96" s="88">
        <f>Variety!E174</f>
        <v>98953.49303927354</v>
      </c>
      <c r="F96" s="87">
        <f>Variety!F174</f>
        <v>9.7237841171996048E-2</v>
      </c>
      <c r="G96" s="126">
        <f>Variety!G174</f>
        <v>0.27147708728619618</v>
      </c>
      <c r="H96" s="90">
        <f>Variety!H174</f>
        <v>2.2229642862385768E-2</v>
      </c>
      <c r="I96" s="258">
        <f>Variety!I174</f>
        <v>12.846776705249841</v>
      </c>
      <c r="J96" s="259">
        <f>Variety!J174</f>
        <v>-6.3047627375642179E-2</v>
      </c>
      <c r="K96" s="87">
        <f>Variety!K174</f>
        <v>-4.8836936701229395E-3</v>
      </c>
      <c r="L96" s="125">
        <f>Variety!L174</f>
        <v>14344676.997730527</v>
      </c>
      <c r="M96" s="89">
        <f>Variety!M174</f>
        <v>1207073.3977381755</v>
      </c>
      <c r="N96" s="87">
        <f>Variety!N174</f>
        <v>9.1879267672445086E-2</v>
      </c>
      <c r="O96" s="124">
        <f>Variety!O174</f>
        <v>2211980.6981046968</v>
      </c>
      <c r="P96" s="88">
        <f>Variety!P174</f>
        <v>233312.65878351475</v>
      </c>
      <c r="Q96" s="87">
        <f>Variety!Q174</f>
        <v>0.11791399777375335</v>
      </c>
    </row>
    <row r="97" spans="2:17">
      <c r="B97" s="494"/>
      <c r="C97" s="120" t="s">
        <v>182</v>
      </c>
      <c r="D97" s="124">
        <f>Variety!D175</f>
        <v>595617.73715349927</v>
      </c>
      <c r="E97" s="88">
        <f>Variety!E175</f>
        <v>-391.74243285378907</v>
      </c>
      <c r="F97" s="87">
        <f>Variety!F175</f>
        <v>-6.5727550696956878E-4</v>
      </c>
      <c r="G97" s="126">
        <f>Variety!G175</f>
        <v>0.14481188449243812</v>
      </c>
      <c r="H97" s="90">
        <f>Variety!H175</f>
        <v>-1.1663343724564734E-3</v>
      </c>
      <c r="I97" s="258">
        <f>Variety!I175</f>
        <v>16.740903750558449</v>
      </c>
      <c r="J97" s="259">
        <f>Variety!J175</f>
        <v>-0.13791047268597367</v>
      </c>
      <c r="K97" s="87">
        <f>Variety!K175</f>
        <v>-8.1706256649268765E-3</v>
      </c>
      <c r="L97" s="125">
        <f>Variety!L175</f>
        <v>9971179.2098121513</v>
      </c>
      <c r="M97" s="89">
        <f>Variety!M175</f>
        <v>-88754.071418490261</v>
      </c>
      <c r="N97" s="87">
        <f>Variety!N175</f>
        <v>-8.8225308197702971E-3</v>
      </c>
      <c r="O97" s="124">
        <f>Variety!O175</f>
        <v>1184136.6217500435</v>
      </c>
      <c r="P97" s="88">
        <f>Variety!P175</f>
        <v>-17637.933910789201</v>
      </c>
      <c r="Q97" s="87">
        <f>Variety!Q175</f>
        <v>-1.467657459355215E-2</v>
      </c>
    </row>
    <row r="98" spans="2:17">
      <c r="B98" s="494"/>
      <c r="C98" s="120" t="s">
        <v>172</v>
      </c>
      <c r="D98" s="124">
        <f>Variety!D176</f>
        <v>2403532.3828557213</v>
      </c>
      <c r="E98" s="88">
        <f>Variety!E176</f>
        <v>-121911.47231054073</v>
      </c>
      <c r="F98" s="87">
        <f>Variety!F176</f>
        <v>-4.8273285530045854E-2</v>
      </c>
      <c r="G98" s="126">
        <f>Variety!G176</f>
        <v>0.58436818128241408</v>
      </c>
      <c r="H98" s="90">
        <f>Variety!H176</f>
        <v>-3.4178684912270829E-2</v>
      </c>
      <c r="I98" s="258">
        <f>Variety!I176</f>
        <v>7.1974878741973471</v>
      </c>
      <c r="J98" s="259">
        <f>Variety!J176</f>
        <v>2.2019536316543409E-2</v>
      </c>
      <c r="K98" s="87">
        <f>Variety!K176</f>
        <v>3.0687246155484591E-3</v>
      </c>
      <c r="L98" s="125">
        <f>Variety!L176</f>
        <v>17299395.180844709</v>
      </c>
      <c r="M98" s="89">
        <f>Variety!M176</f>
        <v>-821847.24099643901</v>
      </c>
      <c r="N98" s="87">
        <f>Variety!N176</f>
        <v>-4.5352698334076916E-2</v>
      </c>
      <c r="O98" s="124">
        <f>Variety!O176</f>
        <v>3785246.1756657474</v>
      </c>
      <c r="P98" s="88">
        <f>Variety!P176</f>
        <v>-245877.97558420105</v>
      </c>
      <c r="Q98" s="87">
        <f>Variety!Q176</f>
        <v>-6.0994890347884863E-2</v>
      </c>
    </row>
    <row r="99" spans="2:17">
      <c r="B99" s="494"/>
      <c r="C99" s="120" t="s">
        <v>162</v>
      </c>
      <c r="D99" s="124">
        <f>Variety!D177</f>
        <v>4958395.0277085816</v>
      </c>
      <c r="E99" s="88">
        <f>Variety!E177</f>
        <v>-154683.62174125295</v>
      </c>
      <c r="F99" s="87">
        <f>Variety!F177</f>
        <v>-3.0252541051348163E-2</v>
      </c>
      <c r="G99" s="126">
        <f>Variety!G177</f>
        <v>1.2055291225072549</v>
      </c>
      <c r="H99" s="90">
        <f>Variety!H177</f>
        <v>-4.6796787947774199E-2</v>
      </c>
      <c r="I99" s="258">
        <f>Variety!I177</f>
        <v>6.1478351145040238</v>
      </c>
      <c r="J99" s="259">
        <f>Variety!J177</f>
        <v>4.8676576415938477E-2</v>
      </c>
      <c r="K99" s="87">
        <f>Variety!K177</f>
        <v>7.980867542950805E-3</v>
      </c>
      <c r="L99" s="125">
        <f>Variety!L177</f>
        <v>30483395.062928971</v>
      </c>
      <c r="M99" s="89">
        <f>Variety!M177</f>
        <v>-702082.23777888343</v>
      </c>
      <c r="N99" s="87">
        <f>Variety!N177</f>
        <v>-2.2513115031365816E-2</v>
      </c>
      <c r="O99" s="124">
        <f>Variety!O177</f>
        <v>8700584.9957267586</v>
      </c>
      <c r="P99" s="88">
        <f>Variety!P177</f>
        <v>-362326.05253338069</v>
      </c>
      <c r="Q99" s="87">
        <f>Variety!Q177</f>
        <v>-3.9978992467650729E-2</v>
      </c>
    </row>
    <row r="100" spans="2:17">
      <c r="B100" s="494"/>
      <c r="C100" s="120" t="s">
        <v>188</v>
      </c>
      <c r="D100" s="124">
        <f>Variety!D178</f>
        <v>627229.18746057455</v>
      </c>
      <c r="E100" s="88">
        <f>Variety!E178</f>
        <v>-237360.13489625324</v>
      </c>
      <c r="F100" s="87">
        <f>Variety!F178</f>
        <v>-0.27453512177228978</v>
      </c>
      <c r="G100" s="126">
        <f>Variety!G178</f>
        <v>0.15249754159255047</v>
      </c>
      <c r="H100" s="90">
        <f>Variety!H178</f>
        <v>-5.9262864323895603E-2</v>
      </c>
      <c r="I100" s="258">
        <f>Variety!I178</f>
        <v>8.2593636790497786</v>
      </c>
      <c r="J100" s="259">
        <f>Variety!J178</f>
        <v>0.84162926822011208</v>
      </c>
      <c r="K100" s="87">
        <f>Variety!K178</f>
        <v>0.11346176899935362</v>
      </c>
      <c r="L100" s="125">
        <f>Variety!L178</f>
        <v>5180513.9693517741</v>
      </c>
      <c r="M100" s="89">
        <f>Variety!M178</f>
        <v>-1232779.9983303705</v>
      </c>
      <c r="N100" s="87">
        <f>Variety!N178</f>
        <v>-0.19222259334167316</v>
      </c>
      <c r="O100" s="124">
        <f>Variety!O178</f>
        <v>579478.1056062954</v>
      </c>
      <c r="P100" s="88">
        <f>Variety!P178</f>
        <v>-174789.63981590024</v>
      </c>
      <c r="Q100" s="87">
        <f>Variety!Q178</f>
        <v>-0.23173420960492361</v>
      </c>
    </row>
    <row r="101" spans="2:17">
      <c r="B101" s="494"/>
      <c r="C101" s="120" t="s">
        <v>179</v>
      </c>
      <c r="D101" s="124">
        <f>Variety!D179</f>
        <v>284476.43420469365</v>
      </c>
      <c r="E101" s="88">
        <f>Variety!E179</f>
        <v>36123.414631627034</v>
      </c>
      <c r="F101" s="87">
        <f>Variety!F179</f>
        <v>0.14545188415154081</v>
      </c>
      <c r="G101" s="126">
        <f>Variety!G179</f>
        <v>6.9164442160079734E-2</v>
      </c>
      <c r="H101" s="90">
        <f>Variety!H179</f>
        <v>8.3363300432121867E-3</v>
      </c>
      <c r="I101" s="258">
        <f>Variety!I179</f>
        <v>9.1182548779158807</v>
      </c>
      <c r="J101" s="259">
        <f>Variety!J179</f>
        <v>-0.17678217450880851</v>
      </c>
      <c r="K101" s="87">
        <f>Variety!K179</f>
        <v>-1.9018985455544084E-2</v>
      </c>
      <c r="L101" s="125">
        <f>Variety!L179</f>
        <v>2593928.6338390638</v>
      </c>
      <c r="M101" s="89">
        <f>Variety!M179</f>
        <v>285478.11482585547</v>
      </c>
      <c r="N101" s="87">
        <f>Variety!N179</f>
        <v>0.123666551426837</v>
      </c>
      <c r="O101" s="124">
        <f>Variety!O179</f>
        <v>505877.73068321811</v>
      </c>
      <c r="P101" s="88">
        <f>Variety!P179</f>
        <v>60087.439373393368</v>
      </c>
      <c r="Q101" s="87">
        <f>Variety!Q179</f>
        <v>0.13478857782398973</v>
      </c>
    </row>
    <row r="102" spans="2:17">
      <c r="B102" s="494"/>
      <c r="C102" s="120" t="s">
        <v>158</v>
      </c>
      <c r="D102" s="124">
        <f>Variety!D180</f>
        <v>14269245.48059855</v>
      </c>
      <c r="E102" s="88">
        <f>Variety!E180</f>
        <v>293723.60571778379</v>
      </c>
      <c r="F102" s="87">
        <f>Variety!F180</f>
        <v>2.1017004470202636E-2</v>
      </c>
      <c r="G102" s="126">
        <f>Variety!G180</f>
        <v>3.4692659392682796</v>
      </c>
      <c r="H102" s="90">
        <f>Variety!H180</f>
        <v>4.6297243504636931E-2</v>
      </c>
      <c r="I102" s="258">
        <f>Variety!I180</f>
        <v>5.271450414399256</v>
      </c>
      <c r="J102" s="259">
        <f>Variety!J180</f>
        <v>-5.2772825070269924E-2</v>
      </c>
      <c r="K102" s="87">
        <f>Variety!K180</f>
        <v>-9.9118355291818866E-3</v>
      </c>
      <c r="L102" s="125">
        <f>Variety!L180</f>
        <v>75219620.001865938</v>
      </c>
      <c r="M102" s="89">
        <f>Variety!M180</f>
        <v>810821.65191103518</v>
      </c>
      <c r="N102" s="87">
        <f>Variety!N180</f>
        <v>1.0896851849395933E-2</v>
      </c>
      <c r="O102" s="124">
        <f>Variety!O180</f>
        <v>21637796.211039901</v>
      </c>
      <c r="P102" s="88">
        <f>Variety!P180</f>
        <v>381606.7412943244</v>
      </c>
      <c r="Q102" s="87">
        <f>Variety!Q180</f>
        <v>1.7952735218016103E-2</v>
      </c>
    </row>
    <row r="103" spans="2:17">
      <c r="B103" s="494"/>
      <c r="C103" s="120" t="s">
        <v>156</v>
      </c>
      <c r="D103" s="124">
        <f>Variety!D181</f>
        <v>40391126.352078088</v>
      </c>
      <c r="E103" s="88">
        <f>Variety!E181</f>
        <v>1551700.8112536669</v>
      </c>
      <c r="F103" s="87">
        <f>Variety!F181</f>
        <v>3.9951693148052927E-2</v>
      </c>
      <c r="G103" s="126">
        <f>Variety!G181</f>
        <v>9.8202500680553193</v>
      </c>
      <c r="H103" s="90">
        <f>Variety!H181</f>
        <v>0.30746485846405847</v>
      </c>
      <c r="I103" s="258">
        <f>Variety!I181</f>
        <v>4.4412621684173272</v>
      </c>
      <c r="J103" s="259">
        <f>Variety!J181</f>
        <v>8.4469793936055915E-2</v>
      </c>
      <c r="K103" s="87">
        <f>Variety!K181</f>
        <v>1.9388069633709148E-2</v>
      </c>
      <c r="L103" s="125">
        <f>Variety!L181</f>
        <v>179387581.40724859</v>
      </c>
      <c r="M103" s="89">
        <f>Variety!M181</f>
        <v>10172268.381751627</v>
      </c>
      <c r="N103" s="87">
        <f>Variety!N181</f>
        <v>6.0114348990501193E-2</v>
      </c>
      <c r="O103" s="124">
        <f>Variety!O181</f>
        <v>41784157.47068163</v>
      </c>
      <c r="P103" s="88">
        <f>Variety!P181</f>
        <v>1544262.9310378283</v>
      </c>
      <c r="Q103" s="87">
        <f>Variety!Q181</f>
        <v>3.8376415959948437E-2</v>
      </c>
    </row>
    <row r="104" spans="2:17">
      <c r="B104" s="494"/>
      <c r="C104" s="120" t="s">
        <v>166</v>
      </c>
      <c r="D104" s="124">
        <f>Variety!D182</f>
        <v>3624643.056194657</v>
      </c>
      <c r="E104" s="88">
        <f>Variety!E182</f>
        <v>-8931.7327888021246</v>
      </c>
      <c r="F104" s="87">
        <f>Variety!F182</f>
        <v>-2.458111723992035E-3</v>
      </c>
      <c r="G104" s="126">
        <f>Variety!G182</f>
        <v>0.8812554745069765</v>
      </c>
      <c r="H104" s="90">
        <f>Variety!H182</f>
        <v>-8.7014707689920812E-3</v>
      </c>
      <c r="I104" s="258">
        <f>Variety!I182</f>
        <v>6.216013354001114</v>
      </c>
      <c r="J104" s="259">
        <f>Variety!J182</f>
        <v>-0.12886127757943466</v>
      </c>
      <c r="K104" s="87">
        <f>Variety!K182</f>
        <v>-2.0309507289245604E-2</v>
      </c>
      <c r="L104" s="125">
        <f>Variety!L182</f>
        <v>22530829.640793398</v>
      </c>
      <c r="M104" s="89">
        <f>Variety!M182</f>
        <v>-523746.85977839679</v>
      </c>
      <c r="N104" s="87">
        <f>Variety!N182</f>
        <v>-2.2717695975261437E-2</v>
      </c>
      <c r="O104" s="124">
        <f>Variety!O182</f>
        <v>6095499.7828749549</v>
      </c>
      <c r="P104" s="88">
        <f>Variety!P182</f>
        <v>71619.954293746501</v>
      </c>
      <c r="Q104" s="87">
        <f>Variety!Q182</f>
        <v>1.1889339816165455E-2</v>
      </c>
    </row>
    <row r="105" spans="2:17">
      <c r="B105" s="494"/>
      <c r="C105" s="120" t="s">
        <v>186</v>
      </c>
      <c r="D105" s="124">
        <f>Variety!D183</f>
        <v>497888.37188729807</v>
      </c>
      <c r="E105" s="88">
        <f>Variety!E183</f>
        <v>18981.563047385542</v>
      </c>
      <c r="F105" s="87">
        <f>Variety!F183</f>
        <v>3.9635191433936449E-2</v>
      </c>
      <c r="G105" s="126">
        <f>Variety!G183</f>
        <v>0.12105105154262766</v>
      </c>
      <c r="H105" s="90">
        <f>Variety!H183</f>
        <v>3.7543216227605702E-3</v>
      </c>
      <c r="I105" s="258">
        <f>Variety!I183</f>
        <v>5.1638371450457798</v>
      </c>
      <c r="J105" s="259">
        <f>Variety!J183</f>
        <v>-0.33356641017451238</v>
      </c>
      <c r="K105" s="87">
        <f>Variety!K183</f>
        <v>-6.0677082703481044E-2</v>
      </c>
      <c r="L105" s="125">
        <f>Variety!L183</f>
        <v>2571014.4688379969</v>
      </c>
      <c r="M105" s="89">
        <f>Variety!M183</f>
        <v>-61729.524697742891</v>
      </c>
      <c r="N105" s="87">
        <f>Variety!N183</f>
        <v>-2.3446839058149732E-2</v>
      </c>
      <c r="O105" s="124">
        <f>Variety!O183</f>
        <v>487706.84382168815</v>
      </c>
      <c r="P105" s="88">
        <f>Variety!P183</f>
        <v>-32984.325138714456</v>
      </c>
      <c r="Q105" s="87">
        <f>Variety!Q183</f>
        <v>-6.3347195237764511E-2</v>
      </c>
    </row>
    <row r="106" spans="2:17">
      <c r="B106" s="494"/>
      <c r="C106" s="120" t="s">
        <v>181</v>
      </c>
      <c r="D106" s="124">
        <f>Variety!D184</f>
        <v>1383277.1472884587</v>
      </c>
      <c r="E106" s="88">
        <f>Variety!E184</f>
        <v>339132.53709945502</v>
      </c>
      <c r="F106" s="87">
        <f>Variety!F184</f>
        <v>0.32479460583344644</v>
      </c>
      <c r="G106" s="126">
        <f>Variety!G184</f>
        <v>0.33631464944527256</v>
      </c>
      <c r="H106" s="90">
        <f>Variety!H184</f>
        <v>8.0576484779576796E-2</v>
      </c>
      <c r="I106" s="258">
        <f>Variety!I184</f>
        <v>4.1949748568207017</v>
      </c>
      <c r="J106" s="259">
        <f>Variety!J184</f>
        <v>-0.71037939058175148</v>
      </c>
      <c r="K106" s="87">
        <f>Variety!K184</f>
        <v>-0.14481714362584941</v>
      </c>
      <c r="L106" s="125">
        <f>Variety!L184</f>
        <v>5802812.8528897511</v>
      </c>
      <c r="M106" s="89">
        <f>Variety!M184</f>
        <v>680913.65439674351</v>
      </c>
      <c r="N106" s="87">
        <f>Variety!N184</f>
        <v>0.13294163512571383</v>
      </c>
      <c r="O106" s="124">
        <f>Variety!O184</f>
        <v>995316.69885184278</v>
      </c>
      <c r="P106" s="88">
        <f>Variety!P184</f>
        <v>77923.553854271187</v>
      </c>
      <c r="Q106" s="87">
        <f>Variety!Q184</f>
        <v>8.4940196336955903E-2</v>
      </c>
    </row>
    <row r="107" spans="2:17">
      <c r="B107" s="494"/>
      <c r="C107" s="120" t="s">
        <v>159</v>
      </c>
      <c r="D107" s="124">
        <f>Variety!D185</f>
        <v>14919090.398206167</v>
      </c>
      <c r="E107" s="88">
        <f>Variety!E185</f>
        <v>443165.89188625105</v>
      </c>
      <c r="F107" s="87">
        <f>Variety!F185</f>
        <v>3.0613995789545129E-2</v>
      </c>
      <c r="G107" s="126">
        <f>Variety!G185</f>
        <v>3.6272620184252373</v>
      </c>
      <c r="H107" s="90">
        <f>Variety!H185</f>
        <v>8.1731706857277597E-2</v>
      </c>
      <c r="I107" s="258">
        <f>Variety!I185</f>
        <v>9.3098618658934402</v>
      </c>
      <c r="J107" s="259">
        <f>Variety!J185</f>
        <v>0.12123750906859421</v>
      </c>
      <c r="K107" s="87">
        <f>Variety!K185</f>
        <v>1.3194304648937477E-2</v>
      </c>
      <c r="L107" s="125">
        <f>Variety!L185</f>
        <v>138894670.77207658</v>
      </c>
      <c r="M107" s="89">
        <f>Variety!M185</f>
        <v>5880838.2657477111</v>
      </c>
      <c r="N107" s="87">
        <f>Variety!N185</f>
        <v>4.4212230825451164E-2</v>
      </c>
      <c r="O107" s="124">
        <f>Variety!O185</f>
        <v>30172517.818082511</v>
      </c>
      <c r="P107" s="88">
        <f>Variety!P185</f>
        <v>1106707.7571885101</v>
      </c>
      <c r="Q107" s="87">
        <f>Variety!Q185</f>
        <v>3.8075930272368615E-2</v>
      </c>
    </row>
    <row r="108" spans="2:17">
      <c r="B108" s="494"/>
      <c r="C108" s="120" t="s">
        <v>161</v>
      </c>
      <c r="D108" s="124">
        <f>Variety!D186</f>
        <v>12334627.972926075</v>
      </c>
      <c r="E108" s="88">
        <f>Variety!E186</f>
        <v>-649968.55198296346</v>
      </c>
      <c r="F108" s="87">
        <f>Variety!F186</f>
        <v>-5.0056892467632279E-2</v>
      </c>
      <c r="G108" s="126">
        <f>Variety!G186</f>
        <v>2.9989045151827596</v>
      </c>
      <c r="H108" s="90">
        <f>Variety!H186</f>
        <v>-0.18136079653850423</v>
      </c>
      <c r="I108" s="258">
        <f>Variety!I186</f>
        <v>5.7200767748043511</v>
      </c>
      <c r="J108" s="259">
        <f>Variety!J186</f>
        <v>0.14332291436859013</v>
      </c>
      <c r="K108" s="87">
        <f>Variety!K186</f>
        <v>2.57000609952312E-2</v>
      </c>
      <c r="L108" s="125">
        <f>Variety!L186</f>
        <v>70555018.993786514</v>
      </c>
      <c r="M108" s="89">
        <f>Variety!M186</f>
        <v>-1856879.8027007282</v>
      </c>
      <c r="N108" s="87">
        <f>Variety!N186</f>
        <v>-2.5643296662050889E-2</v>
      </c>
      <c r="O108" s="124">
        <f>Variety!O186</f>
        <v>13767553.407717833</v>
      </c>
      <c r="P108" s="88">
        <f>Variety!P186</f>
        <v>-620220.72878950834</v>
      </c>
      <c r="Q108" s="87">
        <f>Variety!Q186</f>
        <v>-4.3107482985555681E-2</v>
      </c>
    </row>
    <row r="109" spans="2:17">
      <c r="B109" s="494"/>
      <c r="C109" s="120" t="s">
        <v>177</v>
      </c>
      <c r="D109" s="124">
        <f>Variety!D187</f>
        <v>767833.82381847943</v>
      </c>
      <c r="E109" s="88">
        <f>Variety!E187</f>
        <v>47977.297403739765</v>
      </c>
      <c r="F109" s="87">
        <f>Variety!F187</f>
        <v>6.6648416237457334E-2</v>
      </c>
      <c r="G109" s="126">
        <f>Variety!G187</f>
        <v>0.18668259198522341</v>
      </c>
      <c r="H109" s="90">
        <f>Variety!H187</f>
        <v>1.0371011106972333E-2</v>
      </c>
      <c r="I109" s="258">
        <f>Variety!I187</f>
        <v>14.218699910317909</v>
      </c>
      <c r="J109" s="259">
        <f>Variety!J187</f>
        <v>-0.27647220412965545</v>
      </c>
      <c r="K109" s="87">
        <f>Variety!K187</f>
        <v>-1.9073399194349083E-2</v>
      </c>
      <c r="L109" s="125">
        <f>Variety!L187</f>
        <v>10917598.72186687</v>
      </c>
      <c r="M109" s="89">
        <f>Variety!M187</f>
        <v>483154.47377684899</v>
      </c>
      <c r="N109" s="87">
        <f>Variety!N187</f>
        <v>4.6303805194540019E-2</v>
      </c>
      <c r="O109" s="124">
        <f>Variety!O187</f>
        <v>1040035.4231892098</v>
      </c>
      <c r="P109" s="88">
        <f>Variety!P187</f>
        <v>47355.392700918717</v>
      </c>
      <c r="Q109" s="87">
        <f>Variety!Q187</f>
        <v>4.7704588836772505E-2</v>
      </c>
    </row>
    <row r="110" spans="2:17">
      <c r="B110" s="494"/>
      <c r="C110" s="120" t="s">
        <v>164</v>
      </c>
      <c r="D110" s="124">
        <f>Variety!D188</f>
        <v>7096143.5215140954</v>
      </c>
      <c r="E110" s="88">
        <f>Variety!E188</f>
        <v>-188002.6934921639</v>
      </c>
      <c r="F110" s="87">
        <f>Variety!F188</f>
        <v>-2.5809846197877611E-2</v>
      </c>
      <c r="G110" s="126">
        <f>Variety!G188</f>
        <v>1.7252775595472796</v>
      </c>
      <c r="H110" s="90">
        <f>Variety!H188</f>
        <v>-5.8799249358604255E-2</v>
      </c>
      <c r="I110" s="258">
        <f>Variety!I188</f>
        <v>6.4777578572780277</v>
      </c>
      <c r="J110" s="259">
        <f>Variety!J188</f>
        <v>-6.6352754295317951E-2</v>
      </c>
      <c r="K110" s="87">
        <f>Variety!K188</f>
        <v>-1.0139308186199089E-2</v>
      </c>
      <c r="L110" s="125">
        <f>Variety!L188</f>
        <v>45967099.452860504</v>
      </c>
      <c r="M110" s="89">
        <f>Variety!M188</f>
        <v>-1701159.0890137777</v>
      </c>
      <c r="N110" s="87">
        <f>Variety!N188</f>
        <v>-3.5687460399238015E-2</v>
      </c>
      <c r="O110" s="124">
        <f>Variety!O188</f>
        <v>12439786.39496108</v>
      </c>
      <c r="P110" s="88">
        <f>Variety!P188</f>
        <v>-252965.46461212449</v>
      </c>
      <c r="Q110" s="87">
        <f>Variety!Q188</f>
        <v>-1.9929914916073252E-2</v>
      </c>
    </row>
    <row r="111" spans="2:17">
      <c r="B111" s="494"/>
      <c r="C111" s="120" t="s">
        <v>190</v>
      </c>
      <c r="D111" s="124">
        <f>Variety!D189</f>
        <v>5.6339000463485718</v>
      </c>
      <c r="E111" s="88">
        <f>Variety!E189</f>
        <v>-58.813534498214722</v>
      </c>
      <c r="F111" s="87">
        <f>Variety!F189</f>
        <v>-0.91258146912810134</v>
      </c>
      <c r="G111" s="126">
        <f>Variety!G189</f>
        <v>1.3697639137692661E-6</v>
      </c>
      <c r="H111" s="90">
        <f>Variety!H189</f>
        <v>-1.4415088554947478E-5</v>
      </c>
      <c r="I111" s="258">
        <f>Variety!I189</f>
        <v>5.49</v>
      </c>
      <c r="J111" s="259">
        <f>Variety!J189</f>
        <v>-5.1114518816501882</v>
      </c>
      <c r="K111" s="87">
        <f>Variety!K189</f>
        <v>-0.48214640208832943</v>
      </c>
      <c r="L111" s="125">
        <f>Variety!L189</f>
        <v>30.93011125445366</v>
      </c>
      <c r="M111" s="89">
        <f>Variety!M189</f>
        <v>-652.30626496553418</v>
      </c>
      <c r="N111" s="87">
        <f>Variety!N189</f>
        <v>-0.95472999926383484</v>
      </c>
      <c r="O111" s="124">
        <f>Variety!O189</f>
        <v>5.6339000463485718</v>
      </c>
      <c r="P111" s="88">
        <f>Variety!P189</f>
        <v>-88.570018529891968</v>
      </c>
      <c r="Q111" s="87">
        <f>Variety!Q189</f>
        <v>-0.94019463169370199</v>
      </c>
    </row>
    <row r="112" spans="2:17" ht="15.75" customHeight="1">
      <c r="B112" s="494"/>
      <c r="C112" s="120" t="s">
        <v>180</v>
      </c>
      <c r="D112" s="124">
        <f>Variety!D190</f>
        <v>752498.17677359702</v>
      </c>
      <c r="E112" s="88">
        <f>Variety!E190</f>
        <v>-40280.871983664227</v>
      </c>
      <c r="F112" s="87">
        <f>Variety!F190</f>
        <v>-5.0809708009826218E-2</v>
      </c>
      <c r="G112" s="126">
        <f>Variety!G190</f>
        <v>0.1829540530080371</v>
      </c>
      <c r="H112" s="90">
        <f>Variety!H190</f>
        <v>-1.1218149708116243E-2</v>
      </c>
      <c r="I112" s="258">
        <f>Variety!I190</f>
        <v>4.7842021750159844</v>
      </c>
      <c r="J112" s="259">
        <f>Variety!J190</f>
        <v>0.23066569779016621</v>
      </c>
      <c r="K112" s="87">
        <f>Variety!K190</f>
        <v>5.0656385195072873E-2</v>
      </c>
      <c r="L112" s="125">
        <f>Variety!L190</f>
        <v>3600103.4140158058</v>
      </c>
      <c r="M112" s="89">
        <f>Variety!M190</f>
        <v>-9844.9028807687573</v>
      </c>
      <c r="N112" s="87">
        <f>Variety!N190</f>
        <v>-2.7271589553482284E-3</v>
      </c>
      <c r="O112" s="124">
        <f>Variety!O190</f>
        <v>604813.97052851773</v>
      </c>
      <c r="P112" s="88">
        <f>Variety!P190</f>
        <v>-33405.804217402241</v>
      </c>
      <c r="Q112" s="87">
        <f>Variety!Q190</f>
        <v>-5.2342164156072006E-2</v>
      </c>
    </row>
    <row r="113" spans="2:17">
      <c r="B113" s="494"/>
      <c r="C113" s="120" t="s">
        <v>185</v>
      </c>
      <c r="D113" s="124">
        <f>Variety!D191</f>
        <v>502065.02902128367</v>
      </c>
      <c r="E113" s="88">
        <f>Variety!E191</f>
        <v>28224.30049655569</v>
      </c>
      <c r="F113" s="87">
        <f>Variety!F191</f>
        <v>5.9564952519869277E-2</v>
      </c>
      <c r="G113" s="126">
        <f>Variety!G191</f>
        <v>0.12206651759194607</v>
      </c>
      <c r="H113" s="90">
        <f>Variety!H191</f>
        <v>6.0106024684315751E-3</v>
      </c>
      <c r="I113" s="258">
        <f>Variety!I191</f>
        <v>5.8312288525084535</v>
      </c>
      <c r="J113" s="259">
        <f>Variety!J191</f>
        <v>-4.3795719527402355E-2</v>
      </c>
      <c r="K113" s="87">
        <f>Variety!K191</f>
        <v>-7.4545593793535316E-3</v>
      </c>
      <c r="L113" s="125">
        <f>Variety!L191</f>
        <v>2927656.0830644034</v>
      </c>
      <c r="M113" s="89">
        <f>Variety!M191</f>
        <v>143830.15975025529</v>
      </c>
      <c r="N113" s="87">
        <f>Variety!N191</f>
        <v>5.1666362665028033E-2</v>
      </c>
      <c r="O113" s="124">
        <f>Variety!O191</f>
        <v>417595.42472859909</v>
      </c>
      <c r="P113" s="88">
        <f>Variety!P191</f>
        <v>20066.442111028999</v>
      </c>
      <c r="Q113" s="87">
        <f>Variety!Q191</f>
        <v>5.0477934914077122E-2</v>
      </c>
    </row>
    <row r="114" spans="2:17">
      <c r="B114" s="494"/>
      <c r="C114" s="120" t="s">
        <v>163</v>
      </c>
      <c r="D114" s="124">
        <f>Variety!D192</f>
        <v>7474249.6006002733</v>
      </c>
      <c r="E114" s="88">
        <f>Variety!E192</f>
        <v>1111134.4398389608</v>
      </c>
      <c r="F114" s="87">
        <f>Variety!F192</f>
        <v>0.17462114259551126</v>
      </c>
      <c r="G114" s="126">
        <f>Variety!G192</f>
        <v>1.8172060741549725</v>
      </c>
      <c r="H114" s="90">
        <f>Variety!H192</f>
        <v>0.25871371889107753</v>
      </c>
      <c r="I114" s="258">
        <f>Variety!I192</f>
        <v>4.8965530368684114</v>
      </c>
      <c r="J114" s="259">
        <f>Variety!J192</f>
        <v>-6.8909303333442473E-2</v>
      </c>
      <c r="K114" s="87">
        <f>Variety!K192</f>
        <v>-1.3877721471278182E-2</v>
      </c>
      <c r="L114" s="125">
        <f>Variety!L192</f>
        <v>36598059.580131777</v>
      </c>
      <c r="M114" s="89">
        <f>Variety!M192</f>
        <v>5002250.8830040134</v>
      </c>
      <c r="N114" s="87">
        <f>Variety!N192</f>
        <v>0.15832007754429614</v>
      </c>
      <c r="O114" s="124">
        <f>Variety!O192</f>
        <v>7898044.4028261332</v>
      </c>
      <c r="P114" s="88">
        <f>Variety!P192</f>
        <v>983997.33967428468</v>
      </c>
      <c r="Q114" s="87">
        <f>Variety!Q192</f>
        <v>0.14231857704852216</v>
      </c>
    </row>
    <row r="115" spans="2:17">
      <c r="B115" s="494"/>
      <c r="C115" s="120" t="s">
        <v>175</v>
      </c>
      <c r="D115" s="124">
        <f>Variety!D193</f>
        <v>2663232.3760465411</v>
      </c>
      <c r="E115" s="88">
        <f>Variety!E193</f>
        <v>532276.06169736991</v>
      </c>
      <c r="F115" s="87">
        <f>Variety!F193</f>
        <v>0.24978271873205232</v>
      </c>
      <c r="G115" s="126">
        <f>Variety!G193</f>
        <v>0.64750875462458091</v>
      </c>
      <c r="H115" s="90">
        <f>Variety!H193</f>
        <v>0.12558214455877159</v>
      </c>
      <c r="I115" s="258">
        <f>Variety!I193</f>
        <v>5.3485541379691606</v>
      </c>
      <c r="J115" s="259">
        <f>Variety!J193</f>
        <v>-3.2311278375322772E-2</v>
      </c>
      <c r="K115" s="87">
        <f>Variety!K193</f>
        <v>-6.0048478962466956E-3</v>
      </c>
      <c r="L115" s="125">
        <f>Variety!L193</f>
        <v>14244442.545277167</v>
      </c>
      <c r="M115" s="89">
        <f>Variety!M193</f>
        <v>2778053.4096548073</v>
      </c>
      <c r="N115" s="87">
        <f>Variety!N193</f>
        <v>0.24227796360270859</v>
      </c>
      <c r="O115" s="124">
        <f>Variety!O193</f>
        <v>2267391.9777827575</v>
      </c>
      <c r="P115" s="88">
        <f>Variety!P193</f>
        <v>313500.89360658429</v>
      </c>
      <c r="Q115" s="87">
        <f>Variety!Q193</f>
        <v>0.16044952359192882</v>
      </c>
    </row>
    <row r="116" spans="2:17">
      <c r="B116" s="494"/>
      <c r="C116" s="120" t="s">
        <v>207</v>
      </c>
      <c r="D116" s="124">
        <f>Variety!D194</f>
        <v>8013337.4161103489</v>
      </c>
      <c r="E116" s="88">
        <f>Variety!E194</f>
        <v>23765.055604069494</v>
      </c>
      <c r="F116" s="87">
        <f>Variety!F194</f>
        <v>2.9745090890651326E-3</v>
      </c>
      <c r="G116" s="126">
        <f>Variety!G194</f>
        <v>1.9482739010534971</v>
      </c>
      <c r="H116" s="90">
        <f>Variety!H194</f>
        <v>-8.5801132288676474E-3</v>
      </c>
      <c r="I116" s="258">
        <f>Variety!I194</f>
        <v>3.1025323551227313</v>
      </c>
      <c r="J116" s="259">
        <f>Variety!J194</f>
        <v>-4.70270555552883E-2</v>
      </c>
      <c r="K116" s="87">
        <f>Variety!K194</f>
        <v>-1.493131242289047E-2</v>
      </c>
      <c r="L116" s="125">
        <f>Variety!L194</f>
        <v>24861638.605997942</v>
      </c>
      <c r="M116" s="89">
        <f>Variety!M194</f>
        <v>-301994.20932760835</v>
      </c>
      <c r="N116" s="87">
        <f>Variety!N194</f>
        <v>-1.2001216658338898E-2</v>
      </c>
      <c r="O116" s="124">
        <f>Variety!O194</f>
        <v>6102502.2239568252</v>
      </c>
      <c r="P116" s="88">
        <f>Variety!P194</f>
        <v>5190.6685015037656</v>
      </c>
      <c r="Q116" s="87">
        <f>Variety!Q194</f>
        <v>8.5130445677482661E-4</v>
      </c>
    </row>
    <row r="117" spans="2:17">
      <c r="B117" s="494"/>
      <c r="C117" s="120" t="s">
        <v>208</v>
      </c>
      <c r="D117" s="124">
        <f>Variety!D195</f>
        <v>183550.75354408289</v>
      </c>
      <c r="E117" s="88">
        <f>Variety!E195</f>
        <v>10190.572752707463</v>
      </c>
      <c r="F117" s="87">
        <f>Variety!F195</f>
        <v>5.8782661082771775E-2</v>
      </c>
      <c r="G117" s="126">
        <f>Variety!G195</f>
        <v>4.4626492568463551E-2</v>
      </c>
      <c r="H117" s="90">
        <f>Variety!H195</f>
        <v>2.1660766173872137E-3</v>
      </c>
      <c r="I117" s="258">
        <f>Variety!I195</f>
        <v>12.030739609467265</v>
      </c>
      <c r="J117" s="259">
        <f>Variety!J195</f>
        <v>-0.14193905036883336</v>
      </c>
      <c r="K117" s="87">
        <f>Variety!K195</f>
        <v>-1.1660461459248324E-2</v>
      </c>
      <c r="L117" s="125">
        <f>Variety!L195</f>
        <v>2208251.3210103619</v>
      </c>
      <c r="M117" s="89">
        <f>Variety!M195</f>
        <v>97993.547825858463</v>
      </c>
      <c r="N117" s="87">
        <f>Variety!N195</f>
        <v>4.6436766669495748E-2</v>
      </c>
      <c r="O117" s="124">
        <f>Variety!O195</f>
        <v>428782.32927009335</v>
      </c>
      <c r="P117" s="88">
        <f>Variety!P195</f>
        <v>23743.857482521038</v>
      </c>
      <c r="Q117" s="87">
        <f>Variety!Q195</f>
        <v>5.8621240045992007E-2</v>
      </c>
    </row>
    <row r="118" spans="2:17">
      <c r="B118" s="494"/>
      <c r="C118" s="120" t="s">
        <v>239</v>
      </c>
      <c r="D118" s="124">
        <f>Variety!D196</f>
        <v>369836.45750316733</v>
      </c>
      <c r="E118" s="88">
        <f>Variety!E196</f>
        <v>48595.881261511066</v>
      </c>
      <c r="F118" s="87">
        <f>Variety!F196</f>
        <v>0.15127566333635994</v>
      </c>
      <c r="G118" s="126">
        <f>Variety!G196</f>
        <v>8.9917930619381192E-2</v>
      </c>
      <c r="H118" s="90">
        <f>Variety!H196</f>
        <v>1.123776066732747E-2</v>
      </c>
      <c r="I118" s="258">
        <f>Variety!I196</f>
        <v>14.494471880733098</v>
      </c>
      <c r="J118" s="259">
        <f>Variety!J196</f>
        <v>-0.16502019924714872</v>
      </c>
      <c r="K118" s="87">
        <f>Variety!K196</f>
        <v>-1.125688382290603E-2</v>
      </c>
      <c r="L118" s="125">
        <f>Variety!L196</f>
        <v>5360584.1337496005</v>
      </c>
      <c r="M118" s="89">
        <f>Variety!M196</f>
        <v>651360.45056675002</v>
      </c>
      <c r="N118" s="87">
        <f>Variety!N196</f>
        <v>0.13831588694604358</v>
      </c>
      <c r="O118" s="124">
        <f>Variety!O196</f>
        <v>559948.94270319073</v>
      </c>
      <c r="P118" s="88">
        <f>Variety!P196</f>
        <v>67511.132222178916</v>
      </c>
      <c r="Q118" s="87">
        <f>Variety!Q196</f>
        <v>0.13709575257073425</v>
      </c>
    </row>
    <row r="119" spans="2:17">
      <c r="B119" s="494"/>
      <c r="C119" s="120" t="s">
        <v>209</v>
      </c>
      <c r="D119" s="124">
        <f>Variety!D197</f>
        <v>18555926.371467799</v>
      </c>
      <c r="E119" s="88">
        <f>Variety!E197</f>
        <v>294291.00916962698</v>
      </c>
      <c r="F119" s="87">
        <f>Variety!F197</f>
        <v>1.6115260398704586E-2</v>
      </c>
      <c r="G119" s="126">
        <f>Variety!G197</f>
        <v>4.5114819434308959</v>
      </c>
      <c r="H119" s="90">
        <f>Variety!H197</f>
        <v>3.8732607969654609E-2</v>
      </c>
      <c r="I119" s="258">
        <f>Variety!I197</f>
        <v>5.1300773845892786</v>
      </c>
      <c r="J119" s="259">
        <f>Variety!J197</f>
        <v>0.10881216282070572</v>
      </c>
      <c r="K119" s="87">
        <f>Variety!K197</f>
        <v>2.1670267953378543E-2</v>
      </c>
      <c r="L119" s="125">
        <f>Variety!L197</f>
        <v>95193338.228370756</v>
      </c>
      <c r="M119" s="89">
        <f>Variety!M197</f>
        <v>3496823.6910438091</v>
      </c>
      <c r="N119" s="87">
        <f>Variety!N197</f>
        <v>3.8134750363061569E-2</v>
      </c>
      <c r="O119" s="124">
        <f>Variety!O197</f>
        <v>16380430.30516172</v>
      </c>
      <c r="P119" s="88">
        <f>Variety!P197</f>
        <v>-356197.06361371465</v>
      </c>
      <c r="Q119" s="87">
        <f>Variety!Q197</f>
        <v>-2.1282487550523536E-2</v>
      </c>
    </row>
    <row r="120" spans="2:17" ht="15" thickBot="1">
      <c r="B120" s="495"/>
      <c r="C120" s="95" t="s">
        <v>210</v>
      </c>
      <c r="D120" s="121">
        <f>Variety!D198</f>
        <v>7615190.1222744687</v>
      </c>
      <c r="E120" s="84">
        <f>Variety!E198</f>
        <v>-98637.041970328428</v>
      </c>
      <c r="F120" s="83">
        <f>Variety!F198</f>
        <v>-1.2787043301609317E-2</v>
      </c>
      <c r="G120" s="123">
        <f>Variety!G198</f>
        <v>1.8514727879746915</v>
      </c>
      <c r="H120" s="86">
        <f>Variety!H198</f>
        <v>-3.7844057874146797E-2</v>
      </c>
      <c r="I120" s="260">
        <f>Variety!I198</f>
        <v>6.7156860173722288</v>
      </c>
      <c r="J120" s="261">
        <f>Variety!J198</f>
        <v>-0.10712653697404129</v>
      </c>
      <c r="K120" s="83">
        <f>Variety!K198</f>
        <v>-1.5701228213546553E-2</v>
      </c>
      <c r="L120" s="122">
        <f>Variety!L198</f>
        <v>51141225.82378976</v>
      </c>
      <c r="M120" s="85">
        <f>Variety!M198</f>
        <v>-1488770.9944769293</v>
      </c>
      <c r="N120" s="83">
        <f>Variety!N198</f>
        <v>-2.8287499230100852E-2</v>
      </c>
      <c r="O120" s="121">
        <f>Variety!O198</f>
        <v>14306277.077904487</v>
      </c>
      <c r="P120" s="84">
        <f>Variety!P198</f>
        <v>-112200.10374479927</v>
      </c>
      <c r="Q120" s="83">
        <f>Variety!Q198</f>
        <v>-7.7816888934428398E-3</v>
      </c>
    </row>
    <row r="121" spans="2:17" s="55" customFormat="1">
      <c r="B121" s="82"/>
      <c r="C121" s="70"/>
      <c r="D121" s="50"/>
      <c r="E121" s="50"/>
      <c r="F121" s="51"/>
      <c r="G121" s="52"/>
      <c r="H121" s="52"/>
      <c r="I121" s="262"/>
      <c r="J121" s="262"/>
      <c r="K121" s="51"/>
      <c r="L121" s="53"/>
      <c r="M121" s="53"/>
      <c r="N121" s="51"/>
      <c r="O121" s="50"/>
      <c r="P121" s="50"/>
      <c r="Q121" s="51"/>
    </row>
    <row r="122" spans="2:17" s="55" customFormat="1" ht="23.5">
      <c r="B122" s="500" t="s">
        <v>212</v>
      </c>
      <c r="C122" s="500"/>
      <c r="D122" s="500"/>
      <c r="E122" s="500"/>
      <c r="F122" s="500"/>
      <c r="G122" s="500"/>
      <c r="H122" s="500"/>
      <c r="I122" s="500"/>
      <c r="J122" s="500"/>
      <c r="K122" s="500"/>
      <c r="L122" s="500"/>
      <c r="M122" s="500"/>
      <c r="N122" s="500"/>
      <c r="O122" s="500"/>
      <c r="P122" s="500"/>
      <c r="Q122" s="500"/>
    </row>
    <row r="123" spans="2:17" s="55" customFormat="1">
      <c r="B123" s="501" t="s">
        <v>524</v>
      </c>
      <c r="C123" s="501"/>
      <c r="D123" s="501"/>
      <c r="E123" s="501"/>
      <c r="F123" s="501"/>
      <c r="G123" s="501"/>
      <c r="H123" s="501"/>
      <c r="I123" s="501"/>
      <c r="J123" s="501"/>
      <c r="K123" s="501"/>
      <c r="L123" s="501"/>
      <c r="M123" s="501"/>
      <c r="N123" s="501"/>
      <c r="O123" s="501"/>
      <c r="P123" s="501"/>
      <c r="Q123" s="501"/>
    </row>
    <row r="124" spans="2:17" s="55" customFormat="1" ht="15" thickBot="1">
      <c r="B124" s="501" t="str">
        <f>'HOME PAGE'!H6</f>
        <v>LATEST 52 WEEKS ENDING 11-03-2024</v>
      </c>
      <c r="C124" s="501"/>
      <c r="D124" s="501"/>
      <c r="E124" s="501"/>
      <c r="F124" s="501"/>
      <c r="G124" s="501"/>
      <c r="H124" s="501"/>
      <c r="I124" s="501"/>
      <c r="J124" s="501"/>
      <c r="K124" s="501"/>
      <c r="L124" s="501"/>
      <c r="M124" s="501"/>
      <c r="N124" s="501"/>
      <c r="O124" s="501"/>
      <c r="P124" s="501"/>
      <c r="Q124" s="501"/>
    </row>
    <row r="125" spans="2:17" s="55" customFormat="1" ht="24" customHeight="1">
      <c r="B125" s="1"/>
      <c r="C125" s="68"/>
      <c r="D125" s="507" t="s">
        <v>70</v>
      </c>
      <c r="E125" s="508"/>
      <c r="F125" s="509"/>
      <c r="G125" s="510" t="s">
        <v>19</v>
      </c>
      <c r="H125" s="511"/>
      <c r="I125" s="507" t="s">
        <v>20</v>
      </c>
      <c r="J125" s="508"/>
      <c r="K125" s="509"/>
      <c r="L125" s="510" t="s">
        <v>21</v>
      </c>
      <c r="M125" s="508"/>
      <c r="N125" s="511"/>
      <c r="O125" s="507" t="s">
        <v>22</v>
      </c>
      <c r="P125" s="508"/>
      <c r="Q125" s="509"/>
    </row>
    <row r="126" spans="2:17" s="55" customFormat="1" ht="29.25" customHeight="1" thickBot="1">
      <c r="B126" s="14"/>
      <c r="C126" s="69"/>
      <c r="D126" s="15" t="s">
        <v>18</v>
      </c>
      <c r="E126" s="16" t="s">
        <v>24</v>
      </c>
      <c r="F126" s="17" t="s">
        <v>25</v>
      </c>
      <c r="G126" s="18" t="s">
        <v>18</v>
      </c>
      <c r="H126" s="49" t="s">
        <v>24</v>
      </c>
      <c r="I126" s="15" t="s">
        <v>18</v>
      </c>
      <c r="J126" s="16" t="s">
        <v>24</v>
      </c>
      <c r="K126" s="17" t="s">
        <v>25</v>
      </c>
      <c r="L126" s="18" t="s">
        <v>18</v>
      </c>
      <c r="M126" s="16" t="s">
        <v>24</v>
      </c>
      <c r="N126" s="49" t="s">
        <v>25</v>
      </c>
      <c r="O126" s="15" t="s">
        <v>18</v>
      </c>
      <c r="P126" s="16" t="s">
        <v>24</v>
      </c>
      <c r="Q126" s="17" t="s">
        <v>25</v>
      </c>
    </row>
    <row r="127" spans="2:17" s="55" customFormat="1" ht="15" thickBot="1">
      <c r="B127" s="1"/>
      <c r="C127" s="423" t="s">
        <v>152</v>
      </c>
      <c r="D127" s="424">
        <f>'Segment Data'!D27</f>
        <v>5450078026.865325</v>
      </c>
      <c r="E127" s="425">
        <f>'Segment Data'!E27</f>
        <v>119273081.65075397</v>
      </c>
      <c r="F127" s="426">
        <f>'Segment Data'!F27</f>
        <v>2.2374309860619578E-2</v>
      </c>
      <c r="G127" s="427">
        <f>'Segment Data'!G27</f>
        <v>100</v>
      </c>
      <c r="H127" s="428">
        <f>'Segment Data'!H27</f>
        <v>-1.4210854715202004E-14</v>
      </c>
      <c r="I127" s="429">
        <f>'Segment Data'!I27</f>
        <v>5.5912632441615928</v>
      </c>
      <c r="J127" s="430">
        <f>'Segment Data'!J27</f>
        <v>-7.4035729058971711E-2</v>
      </c>
      <c r="K127" s="426">
        <f>'Segment Data'!K27</f>
        <v>-1.3068282787710401E-2</v>
      </c>
      <c r="L127" s="431">
        <f>'Segment Data'!L27</f>
        <v>30472820949.424828</v>
      </c>
      <c r="M127" s="432">
        <f>'Segment Data'!M27</f>
        <v>272217166.86161041</v>
      </c>
      <c r="N127" s="426">
        <f>'Segment Data'!N27</f>
        <v>9.0136332644706659E-3</v>
      </c>
      <c r="O127" s="424">
        <f>'Segment Data'!O27</f>
        <v>7171914018.1984396</v>
      </c>
      <c r="P127" s="425">
        <f>'Segment Data'!P27</f>
        <v>105555293.37187481</v>
      </c>
      <c r="Q127" s="426">
        <f>'Segment Data'!Q27</f>
        <v>1.4937720752984492E-2</v>
      </c>
    </row>
    <row r="128" spans="2:17" s="55" customFormat="1">
      <c r="B128" s="493" t="s">
        <v>66</v>
      </c>
      <c r="C128" s="421" t="s">
        <v>194</v>
      </c>
      <c r="D128" s="355">
        <f>'Segment Data'!D28</f>
        <v>4640079493.29562</v>
      </c>
      <c r="E128" s="347">
        <f>'Segment Data'!E28</f>
        <v>119971373.04024601</v>
      </c>
      <c r="F128" s="114">
        <f>'Segment Data'!F28</f>
        <v>2.6541704279734783E-2</v>
      </c>
      <c r="G128" s="348">
        <f>'Segment Data'!G28</f>
        <v>85.137854365076223</v>
      </c>
      <c r="H128" s="115">
        <f>'Segment Data'!H28</f>
        <v>0.34562942514389761</v>
      </c>
      <c r="I128" s="349">
        <f>'Segment Data'!I28</f>
        <v>5.6616649238728822</v>
      </c>
      <c r="J128" s="350">
        <f>'Segment Data'!J28</f>
        <v>-7.3124734243132039E-2</v>
      </c>
      <c r="K128" s="114">
        <f>'Segment Data'!K28</f>
        <v>-1.2751075209819445E-2</v>
      </c>
      <c r="L128" s="351">
        <f>'Segment Data'!L28</f>
        <v>26270575311.173668</v>
      </c>
      <c r="M128" s="352">
        <f>'Segment Data'!M28</f>
        <v>348706009.56693268</v>
      </c>
      <c r="N128" s="114">
        <f>'Segment Data'!N28</f>
        <v>1.3452193802447672E-2</v>
      </c>
      <c r="O128" s="353">
        <f>'Segment Data'!O28</f>
        <v>6288079041.455307</v>
      </c>
      <c r="P128" s="354">
        <f>'Segment Data'!P28</f>
        <v>108616801.44606686</v>
      </c>
      <c r="Q128" s="114">
        <f>'Segment Data'!Q28</f>
        <v>1.7577063703508356E-2</v>
      </c>
    </row>
    <row r="129" spans="2:17" s="55" customFormat="1">
      <c r="B129" s="494"/>
      <c r="C129" s="421" t="s">
        <v>195</v>
      </c>
      <c r="D129" s="355">
        <f>'Segment Data'!D29</f>
        <v>750981292.83219671</v>
      </c>
      <c r="E129" s="347">
        <f>'Segment Data'!E29</f>
        <v>5747182.6614958048</v>
      </c>
      <c r="F129" s="114">
        <f>'Segment Data'!F29</f>
        <v>7.7119157363574964E-3</v>
      </c>
      <c r="G129" s="348">
        <f>'Segment Data'!G29</f>
        <v>13.779275987065679</v>
      </c>
      <c r="H129" s="115">
        <f>'Segment Data'!H29</f>
        <v>-0.20049100552880361</v>
      </c>
      <c r="I129" s="349">
        <f>'Segment Data'!I29</f>
        <v>4.959466677209762</v>
      </c>
      <c r="J129" s="350">
        <f>'Segment Data'!J29</f>
        <v>-3.319005616218984E-2</v>
      </c>
      <c r="K129" s="114">
        <f>'Segment Data'!K29</f>
        <v>-6.6477745085778937E-3</v>
      </c>
      <c r="L129" s="351">
        <f>'Segment Data'!L29</f>
        <v>3724466697.0091858</v>
      </c>
      <c r="M129" s="352">
        <f>'Segment Data'!M29</f>
        <v>3768598.9269809723</v>
      </c>
      <c r="N129" s="114">
        <f>'Segment Data'!N29</f>
        <v>1.0128741509351316E-3</v>
      </c>
      <c r="O129" s="353">
        <f>'Segment Data'!O29</f>
        <v>778287176.24419999</v>
      </c>
      <c r="P129" s="354">
        <f>'Segment Data'!P29</f>
        <v>15696904.989284277</v>
      </c>
      <c r="Q129" s="114">
        <f>'Segment Data'!Q29</f>
        <v>2.058366803375751E-2</v>
      </c>
    </row>
    <row r="130" spans="2:17" s="55" customFormat="1">
      <c r="B130" s="494"/>
      <c r="C130" s="421" t="s">
        <v>293</v>
      </c>
      <c r="D130" s="355">
        <f>'Segment Data'!D30</f>
        <v>20521359.404972259</v>
      </c>
      <c r="E130" s="347">
        <f>'Segment Data'!E30</f>
        <v>-440677.00768181682</v>
      </c>
      <c r="F130" s="114">
        <f>'Segment Data'!F30</f>
        <v>-2.1022623900023137E-2</v>
      </c>
      <c r="G130" s="348">
        <f>'Segment Data'!G30</f>
        <v>0.37653331390514705</v>
      </c>
      <c r="H130" s="115">
        <f>'Segment Data'!H30</f>
        <v>-1.6691285908274456E-2</v>
      </c>
      <c r="I130" s="349">
        <f>'Segment Data'!I30</f>
        <v>10.83102836865179</v>
      </c>
      <c r="J130" s="350">
        <f>'Segment Data'!J30</f>
        <v>-8.4503746022605242E-2</v>
      </c>
      <c r="K130" s="114">
        <f>'Segment Data'!K30</f>
        <v>-7.7416057352808166E-3</v>
      </c>
      <c r="L130" s="351">
        <f>'Segment Data'!L30</f>
        <v>222267425.87855375</v>
      </c>
      <c r="M130" s="352">
        <f>'Segment Data'!M30</f>
        <v>-6544355.7727458775</v>
      </c>
      <c r="N130" s="114">
        <f>'Segment Data'!N30</f>
        <v>-2.8601480769548941E-2</v>
      </c>
      <c r="O130" s="353">
        <f>'Segment Data'!O30</f>
        <v>44213874.038814493</v>
      </c>
      <c r="P130" s="354">
        <f>'Segment Data'!P30</f>
        <v>-501149.96090794355</v>
      </c>
      <c r="Q130" s="114">
        <f>'Segment Data'!Q30</f>
        <v>-1.1207641550434019E-2</v>
      </c>
    </row>
    <row r="131" spans="2:17" s="55" customFormat="1">
      <c r="B131" s="494"/>
      <c r="C131" s="421" t="s">
        <v>193</v>
      </c>
      <c r="D131" s="355">
        <f>'Segment Data'!D31</f>
        <v>10511710.652523961</v>
      </c>
      <c r="E131" s="347">
        <f>'Segment Data'!E31</f>
        <v>-816203.57842257433</v>
      </c>
      <c r="F131" s="114">
        <f>'Segment Data'!F31</f>
        <v>-7.2052415103285444E-2</v>
      </c>
      <c r="G131" s="348">
        <f>'Segment Data'!G31</f>
        <v>0.19287266348679952</v>
      </c>
      <c r="H131" s="115">
        <f>'Segment Data'!H31</f>
        <v>-1.9626468396004293E-2</v>
      </c>
      <c r="I131" s="349">
        <f>'Segment Data'!I31</f>
        <v>2.7062503138360094</v>
      </c>
      <c r="J131" s="350">
        <f>'Segment Data'!J31</f>
        <v>-6.7990057488374056E-2</v>
      </c>
      <c r="K131" s="114">
        <f>'Segment Data'!K31</f>
        <v>-2.4507630337711708E-2</v>
      </c>
      <c r="L131" s="351">
        <f>'Segment Data'!L31</f>
        <v>28447320.252346292</v>
      </c>
      <c r="M131" s="352">
        <f>'Segment Data'!M31</f>
        <v>-2979036.7300455905</v>
      </c>
      <c r="N131" s="114">
        <f>'Segment Data'!N31</f>
        <v>-9.479421148670647E-2</v>
      </c>
      <c r="O131" s="353">
        <f>'Segment Data'!O31</f>
        <v>16515232.672687838</v>
      </c>
      <c r="P131" s="354">
        <f>'Segment Data'!P31</f>
        <v>-1533308.1315582152</v>
      </c>
      <c r="Q131" s="114">
        <f>'Segment Data'!Q31</f>
        <v>-8.49546868186426E-2</v>
      </c>
    </row>
    <row r="132" spans="2:17" s="55" customFormat="1" ht="15" thickBot="1">
      <c r="B132" s="495"/>
      <c r="C132" s="422" t="s">
        <v>292</v>
      </c>
      <c r="D132" s="356">
        <f>'Segment Data'!D32</f>
        <v>1615853.1151663258</v>
      </c>
      <c r="E132" s="113">
        <f>'Segment Data'!E32</f>
        <v>-1255838.4258120491</v>
      </c>
      <c r="F132" s="111">
        <f>'Segment Data'!F32</f>
        <v>-0.43731661562236918</v>
      </c>
      <c r="G132" s="171">
        <f>'Segment Data'!G32</f>
        <v>2.9648256542405913E-2</v>
      </c>
      <c r="H132" s="112">
        <f>'Segment Data'!H32</f>
        <v>-2.4221498034832454E-2</v>
      </c>
      <c r="I132" s="234">
        <f>'Segment Data'!I32</f>
        <v>26.004071032207943</v>
      </c>
      <c r="J132" s="235">
        <f>'Segment Data'!J32</f>
        <v>3.2810229771217649</v>
      </c>
      <c r="K132" s="111">
        <f>'Segment Data'!K32</f>
        <v>0.1443918513558467</v>
      </c>
      <c r="L132" s="170">
        <f>'Segment Data'!L32</f>
        <v>42018759.18439962</v>
      </c>
      <c r="M132" s="169">
        <f>'Segment Data'!M32</f>
        <v>-23234825.700636469</v>
      </c>
      <c r="N132" s="111">
        <f>'Segment Data'!N32</f>
        <v>-0.35606972002490955</v>
      </c>
      <c r="O132" s="168">
        <f>'Segment Data'!O32</f>
        <v>9666093.6173829325</v>
      </c>
      <c r="P132" s="167">
        <f>'Segment Data'!P32</f>
        <v>-4720699.6023425013</v>
      </c>
      <c r="Q132" s="111">
        <f>'Segment Data'!Q32</f>
        <v>-0.32812729913084787</v>
      </c>
    </row>
    <row r="133" spans="2:17" s="55" customFormat="1">
      <c r="B133" s="493" t="s">
        <v>151</v>
      </c>
      <c r="C133" s="224" t="s">
        <v>150</v>
      </c>
      <c r="D133" s="110">
        <f>Fat!D19</f>
        <v>5186012515.4939146</v>
      </c>
      <c r="E133" s="109">
        <f>Fat!E19</f>
        <v>125414914.40950775</v>
      </c>
      <c r="F133" s="107">
        <f>Fat!F19</f>
        <v>2.4782629305011981E-2</v>
      </c>
      <c r="G133" s="223">
        <f>Fat!G19</f>
        <v>95.154830626832506</v>
      </c>
      <c r="H133" s="108">
        <f>Fat!H19</f>
        <v>0.2236213049218776</v>
      </c>
      <c r="I133" s="236">
        <f>Fat!I19</f>
        <v>5.6034433541411266</v>
      </c>
      <c r="J133" s="237">
        <f>Fat!J19</f>
        <v>-7.5257155212071325E-2</v>
      </c>
      <c r="K133" s="107">
        <f>Fat!K19</f>
        <v>-1.3252531118363749E-2</v>
      </c>
      <c r="L133" s="222">
        <f>Fat!L19</f>
        <v>29059527364.43708</v>
      </c>
      <c r="M133" s="221">
        <f>Fat!M19</f>
        <v>321909189.52748871</v>
      </c>
      <c r="N133" s="107">
        <f>Fat!N19</f>
        <v>1.1201665620588663E-2</v>
      </c>
      <c r="O133" s="225">
        <f>Fat!O19</f>
        <v>6833616744.0446711</v>
      </c>
      <c r="P133" s="226">
        <f>Fat!P19</f>
        <v>118711469.43100452</v>
      </c>
      <c r="Q133" s="107">
        <f>Fat!Q19</f>
        <v>1.7678800307102536E-2</v>
      </c>
    </row>
    <row r="134" spans="2:17" s="55" customFormat="1">
      <c r="B134" s="494"/>
      <c r="C134" s="220" t="s">
        <v>213</v>
      </c>
      <c r="D134" s="99">
        <f>Fat!D20</f>
        <v>244879120.39948478</v>
      </c>
      <c r="E134" s="98">
        <f>Fat!E20</f>
        <v>-6450892.8630293608</v>
      </c>
      <c r="F134" s="96">
        <f>Fat!F20</f>
        <v>-2.5667021535909461E-2</v>
      </c>
      <c r="G134" s="203">
        <f>Fat!G20</f>
        <v>4.4931305422122518</v>
      </c>
      <c r="H134" s="97">
        <f>Fat!H20</f>
        <v>-0.22154230448666024</v>
      </c>
      <c r="I134" s="238">
        <f>Fat!I20</f>
        <v>5.3156789936114128</v>
      </c>
      <c r="J134" s="239">
        <f>Fat!J20</f>
        <v>-5.1483904402742198E-2</v>
      </c>
      <c r="K134" s="96">
        <f>Fat!K20</f>
        <v>-9.5923871477407909E-3</v>
      </c>
      <c r="L134" s="202">
        <f>Fat!L20</f>
        <v>1301698796.2815812</v>
      </c>
      <c r="M134" s="201">
        <f>Fat!M20</f>
        <v>-47230326.058390379</v>
      </c>
      <c r="N134" s="96">
        <f>Fat!N20</f>
        <v>-3.5013200676148562E-2</v>
      </c>
      <c r="O134" s="200">
        <f>Fat!O20</f>
        <v>304569900.52788776</v>
      </c>
      <c r="P134" s="199">
        <f>Fat!P20</f>
        <v>-13798600.490989268</v>
      </c>
      <c r="Q134" s="96">
        <f>Fat!Q20</f>
        <v>-4.3341600839371691E-2</v>
      </c>
    </row>
    <row r="135" spans="2:17" s="55" customFormat="1">
      <c r="B135" s="494"/>
      <c r="C135" s="220" t="s">
        <v>65</v>
      </c>
      <c r="D135" s="99">
        <f>Fat!D21</f>
        <v>2716104.8745725309</v>
      </c>
      <c r="E135" s="98">
        <f>Fat!E21</f>
        <v>-813962.1125153061</v>
      </c>
      <c r="F135" s="96">
        <f>Fat!F21</f>
        <v>-0.23057979225113573</v>
      </c>
      <c r="G135" s="203">
        <f>Fat!G21</f>
        <v>4.9836073193519577E-2</v>
      </c>
      <c r="H135" s="97">
        <f>Fat!H21</f>
        <v>-1.6384075984077991E-2</v>
      </c>
      <c r="I135" s="238">
        <f>Fat!I21</f>
        <v>4.8202250177223709</v>
      </c>
      <c r="J135" s="239">
        <f>Fat!J21</f>
        <v>0.19893285249435344</v>
      </c>
      <c r="K135" s="96">
        <f>Fat!K21</f>
        <v>4.3047019184630574E-2</v>
      </c>
      <c r="L135" s="202">
        <f>Fat!L21</f>
        <v>13092236.667172195</v>
      </c>
      <c r="M135" s="201">
        <f>Fat!M21</f>
        <v>-3221234.242986897</v>
      </c>
      <c r="N135" s="96">
        <f>Fat!N21</f>
        <v>-0.19745854580712785</v>
      </c>
      <c r="O135" s="200">
        <f>Fat!O21</f>
        <v>3705811.8297249889</v>
      </c>
      <c r="P135" s="199">
        <f>Fat!P21</f>
        <v>-1088855.101015538</v>
      </c>
      <c r="Q135" s="96">
        <f>Fat!Q21</f>
        <v>-0.22709713036258108</v>
      </c>
    </row>
    <row r="136" spans="2:17" s="55" customFormat="1" ht="15" thickBot="1">
      <c r="B136" s="495"/>
      <c r="C136" s="227" t="s">
        <v>13</v>
      </c>
      <c r="D136" s="94">
        <f>Fat!D22</f>
        <v>16470286.097255319</v>
      </c>
      <c r="E136" s="93">
        <f>Fat!E22</f>
        <v>1123022.2168704551</v>
      </c>
      <c r="F136" s="91">
        <f>Fat!F22</f>
        <v>7.317409967165385E-2</v>
      </c>
      <c r="G136" s="215">
        <f>Fat!G22</f>
        <v>0.30220275775993605</v>
      </c>
      <c r="H136" s="92">
        <f>Fat!H22</f>
        <v>1.4305075550385182E-2</v>
      </c>
      <c r="I136" s="240">
        <f>Fat!I22</f>
        <v>5.9806217971742965</v>
      </c>
      <c r="J136" s="241">
        <f>Fat!J22</f>
        <v>-0.38813651475879585</v>
      </c>
      <c r="K136" s="91">
        <f>Fat!K22</f>
        <v>-6.0943828568835387E-2</v>
      </c>
      <c r="L136" s="214">
        <f>Fat!L22</f>
        <v>98502552.038941935</v>
      </c>
      <c r="M136" s="213">
        <f>Fat!M22</f>
        <v>759537.63531030715</v>
      </c>
      <c r="N136" s="91">
        <f>Fat!N22</f>
        <v>7.7707613167502911E-3</v>
      </c>
      <c r="O136" s="212">
        <f>Fat!O22</f>
        <v>30021561.79616069</v>
      </c>
      <c r="P136" s="211">
        <f>Fat!P22</f>
        <v>1731279.5328815021</v>
      </c>
      <c r="Q136" s="91">
        <f>Fat!Q22</f>
        <v>6.1196969219663971E-2</v>
      </c>
    </row>
    <row r="137" spans="2:17" s="55" customFormat="1">
      <c r="B137" s="493" t="s">
        <v>67</v>
      </c>
      <c r="C137" s="224" t="s">
        <v>148</v>
      </c>
      <c r="D137" s="110">
        <f>'Form Data'!D79</f>
        <v>48744401.471243471</v>
      </c>
      <c r="E137" s="109">
        <f>'Form Data'!E79</f>
        <v>3395224.6097284406</v>
      </c>
      <c r="F137" s="107">
        <f>'Form Data'!F79</f>
        <v>7.48684947490139E-2</v>
      </c>
      <c r="G137" s="223">
        <f>'Form Data'!G79</f>
        <v>0.89437988283773928</v>
      </c>
      <c r="H137" s="108">
        <f>'Form Data'!H79</f>
        <v>4.3679522806283289E-2</v>
      </c>
      <c r="I137" s="236">
        <f>'Form Data'!I79</f>
        <v>8.5509007362992051</v>
      </c>
      <c r="J137" s="237">
        <f>'Form Data'!J79</f>
        <v>-0.14068923478434137</v>
      </c>
      <c r="K137" s="107">
        <f>'Form Data'!K79</f>
        <v>-1.6186823728731672E-2</v>
      </c>
      <c r="L137" s="222">
        <f>'Form Data'!L79</f>
        <v>416808538.43091989</v>
      </c>
      <c r="M137" s="221">
        <f>'Form Data'!M79</f>
        <v>22652087.624481797</v>
      </c>
      <c r="N137" s="107">
        <f>'Form Data'!N79</f>
        <v>5.746978789294447E-2</v>
      </c>
      <c r="O137" s="225">
        <f>'Form Data'!O79</f>
        <v>76937390.756707579</v>
      </c>
      <c r="P137" s="226">
        <f>'Form Data'!P79</f>
        <v>4710269.4307248592</v>
      </c>
      <c r="Q137" s="107">
        <f>'Form Data'!Q79</f>
        <v>6.5214691437943326E-2</v>
      </c>
    </row>
    <row r="138" spans="2:17" s="55" customFormat="1">
      <c r="B138" s="494"/>
      <c r="C138" s="220" t="s">
        <v>147</v>
      </c>
      <c r="D138" s="99">
        <f>'Form Data'!D80</f>
        <v>1020352007.2330319</v>
      </c>
      <c r="E138" s="98">
        <f>'Form Data'!E80</f>
        <v>47373374.766277432</v>
      </c>
      <c r="F138" s="96">
        <f>'Form Data'!F80</f>
        <v>4.8689018633609228E-2</v>
      </c>
      <c r="G138" s="203">
        <f>'Form Data'!G80</f>
        <v>18.721787141456744</v>
      </c>
      <c r="H138" s="97">
        <f>'Form Data'!H80</f>
        <v>0.46978500545304414</v>
      </c>
      <c r="I138" s="238">
        <f>'Form Data'!I80</f>
        <v>5.1355528495468237</v>
      </c>
      <c r="J138" s="239">
        <f>'Form Data'!J80</f>
        <v>-2.3120742776778336E-2</v>
      </c>
      <c r="K138" s="96">
        <f>'Form Data'!K80</f>
        <v>-4.4819162063642302E-3</v>
      </c>
      <c r="L138" s="202">
        <f>'Form Data'!L80</f>
        <v>5240071658.286418</v>
      </c>
      <c r="M138" s="201">
        <f>'Form Data'!M80</f>
        <v>220792481.08504009</v>
      </c>
      <c r="N138" s="96">
        <f>'Form Data'!N80</f>
        <v>4.3988882325559017E-2</v>
      </c>
      <c r="O138" s="200">
        <f>'Form Data'!O80</f>
        <v>1340725367.526814</v>
      </c>
      <c r="P138" s="199">
        <f>'Form Data'!P80</f>
        <v>49322309.698110342</v>
      </c>
      <c r="Q138" s="96">
        <f>'Form Data'!Q80</f>
        <v>3.8192808510952615E-2</v>
      </c>
    </row>
    <row r="139" spans="2:17" s="55" customFormat="1">
      <c r="B139" s="494"/>
      <c r="C139" s="220" t="s">
        <v>146</v>
      </c>
      <c r="D139" s="99">
        <f>'Form Data'!D81</f>
        <v>3549419.9174500667</v>
      </c>
      <c r="E139" s="98">
        <f>'Form Data'!E81</f>
        <v>-1238712.0515595041</v>
      </c>
      <c r="F139" s="96">
        <f>'Form Data'!F81</f>
        <v>-0.25870465968291445</v>
      </c>
      <c r="G139" s="203">
        <f>'Form Data'!G81</f>
        <v>6.5126038562269103E-2</v>
      </c>
      <c r="H139" s="97">
        <f>'Form Data'!H81</f>
        <v>-2.4694017099453153E-2</v>
      </c>
      <c r="I139" s="238">
        <f>'Form Data'!I81</f>
        <v>7.3794811647086487</v>
      </c>
      <c r="J139" s="239">
        <f>'Form Data'!J81</f>
        <v>0.5754136090074109</v>
      </c>
      <c r="K139" s="96">
        <f>'Form Data'!K81</f>
        <v>8.456906171151439E-2</v>
      </c>
      <c r="L139" s="202">
        <f>'Form Data'!L81</f>
        <v>26192877.426464494</v>
      </c>
      <c r="M139" s="201">
        <f>'Form Data'!M81</f>
        <v>-6385895.9562894106</v>
      </c>
      <c r="N139" s="96">
        <f>'Form Data'!N81</f>
        <v>-0.19601400830118076</v>
      </c>
      <c r="O139" s="200">
        <f>'Form Data'!O81</f>
        <v>4962053.7401413592</v>
      </c>
      <c r="P139" s="199">
        <f>'Form Data'!P81</f>
        <v>-968994.6610040348</v>
      </c>
      <c r="Q139" s="96">
        <f>'Form Data'!Q81</f>
        <v>-0.16337662340049428</v>
      </c>
    </row>
    <row r="140" spans="2:17" s="55" customFormat="1">
      <c r="B140" s="494"/>
      <c r="C140" s="220" t="s">
        <v>145</v>
      </c>
      <c r="D140" s="99">
        <f>'Form Data'!D82</f>
        <v>54097996.929992564</v>
      </c>
      <c r="E140" s="98">
        <f>'Form Data'!E82</f>
        <v>1786365.5750264302</v>
      </c>
      <c r="F140" s="96">
        <f>'Form Data'!F82</f>
        <v>3.4148535015183466E-2</v>
      </c>
      <c r="G140" s="203">
        <f>'Form Data'!G82</f>
        <v>0.99260958583207015</v>
      </c>
      <c r="H140" s="97">
        <f>'Form Data'!H82</f>
        <v>1.1301286380484776E-2</v>
      </c>
      <c r="I140" s="238">
        <f>'Form Data'!I82</f>
        <v>10.313162824732755</v>
      </c>
      <c r="J140" s="239">
        <f>'Form Data'!J82</f>
        <v>-0.19945738992027984</v>
      </c>
      <c r="K140" s="96">
        <f>'Form Data'!K82</f>
        <v>-1.8973137604863324E-2</v>
      </c>
      <c r="L140" s="202">
        <f>'Form Data'!L82</f>
        <v>557921450.83090603</v>
      </c>
      <c r="M140" s="201">
        <f>'Form Data'!M82</f>
        <v>7989137.5872114897</v>
      </c>
      <c r="N140" s="96">
        <f>'Form Data'!N82</f>
        <v>1.4527492556472526E-2</v>
      </c>
      <c r="O140" s="200">
        <f>'Form Data'!O82</f>
        <v>122955413.84225734</v>
      </c>
      <c r="P140" s="199">
        <f>'Form Data'!P82</f>
        <v>2279841.7668995857</v>
      </c>
      <c r="Q140" s="96">
        <f>'Form Data'!Q82</f>
        <v>1.889232201423419E-2</v>
      </c>
    </row>
    <row r="141" spans="2:17" s="55" customFormat="1">
      <c r="B141" s="494"/>
      <c r="C141" s="220" t="s">
        <v>144</v>
      </c>
      <c r="D141" s="99">
        <f>'Form Data'!D83</f>
        <v>30183333.126989488</v>
      </c>
      <c r="E141" s="98">
        <f>'Form Data'!E83</f>
        <v>1131027.4584243521</v>
      </c>
      <c r="F141" s="96">
        <f>'Form Data'!F83</f>
        <v>3.8930729675205583E-2</v>
      </c>
      <c r="G141" s="203">
        <f>'Form Data'!G83</f>
        <v>0.55381469729800881</v>
      </c>
      <c r="H141" s="97">
        <f>'Form Data'!H83</f>
        <v>8.8256015209218219E-3</v>
      </c>
      <c r="I141" s="238">
        <f>'Form Data'!I83</f>
        <v>6.300752589871486</v>
      </c>
      <c r="J141" s="239">
        <f>'Form Data'!J83</f>
        <v>4.4542079670747192E-2</v>
      </c>
      <c r="K141" s="96">
        <f>'Form Data'!K83</f>
        <v>7.119658073864589E-3</v>
      </c>
      <c r="L141" s="202">
        <f>'Form Data'!L83</f>
        <v>190177714.37083283</v>
      </c>
      <c r="M141" s="201">
        <f>'Form Data'!M83</f>
        <v>8420374.3015911281</v>
      </c>
      <c r="N141" s="96">
        <f>'Form Data'!N83</f>
        <v>4.6327561232923684E-2</v>
      </c>
      <c r="O141" s="200">
        <f>'Form Data'!O83</f>
        <v>53073231.350756086</v>
      </c>
      <c r="P141" s="199">
        <f>'Form Data'!P83</f>
        <v>1406408.4820137769</v>
      </c>
      <c r="Q141" s="96">
        <f>'Form Data'!Q83</f>
        <v>2.722072703380091E-2</v>
      </c>
    </row>
    <row r="142" spans="2:17" s="55" customFormat="1">
      <c r="B142" s="494"/>
      <c r="C142" s="220" t="s">
        <v>143</v>
      </c>
      <c r="D142" s="99">
        <f>'Form Data'!D84</f>
        <v>5269685.0023849327</v>
      </c>
      <c r="E142" s="98">
        <f>'Form Data'!E84</f>
        <v>37283.048782299273</v>
      </c>
      <c r="F142" s="96">
        <f>'Form Data'!F84</f>
        <v>7.125417564036533E-3</v>
      </c>
      <c r="G142" s="203">
        <f>'Form Data'!G84</f>
        <v>9.6690083635662227E-2</v>
      </c>
      <c r="H142" s="97">
        <f>'Form Data'!H84</f>
        <v>-1.4639851658932584E-3</v>
      </c>
      <c r="I142" s="238">
        <f>'Form Data'!I84</f>
        <v>8.1048135809264803</v>
      </c>
      <c r="J142" s="239">
        <f>'Form Data'!J84</f>
        <v>1.4114634099902545E-2</v>
      </c>
      <c r="K142" s="96">
        <f>'Form Data'!K84</f>
        <v>1.7445506491671823E-3</v>
      </c>
      <c r="L142" s="202">
        <f>'Form Data'!L84</f>
        <v>42709814.574533992</v>
      </c>
      <c r="M142" s="201">
        <f>'Form Data'!M84</f>
        <v>376025.59914784133</v>
      </c>
      <c r="N142" s="96">
        <f>'Form Data'!N84</f>
        <v>8.8823988650406742E-3</v>
      </c>
      <c r="O142" s="200">
        <f>'Form Data'!O84</f>
        <v>7904229.2054005377</v>
      </c>
      <c r="P142" s="199">
        <f>'Form Data'!P84</f>
        <v>108885.07302457932</v>
      </c>
      <c r="Q142" s="96">
        <f>'Form Data'!Q84</f>
        <v>1.3967962308726456E-2</v>
      </c>
    </row>
    <row r="143" spans="2:17" s="55" customFormat="1">
      <c r="B143" s="494"/>
      <c r="C143" s="220" t="s">
        <v>142</v>
      </c>
      <c r="D143" s="99">
        <f>'Form Data'!D85</f>
        <v>112918925.82343946</v>
      </c>
      <c r="E143" s="98">
        <f>'Form Data'!E85</f>
        <v>69129.142236277461</v>
      </c>
      <c r="F143" s="96">
        <f>'Form Data'!F85</f>
        <v>6.1257657762171184E-4</v>
      </c>
      <c r="G143" s="203">
        <f>'Form Data'!G85</f>
        <v>2.0718772330748827</v>
      </c>
      <c r="H143" s="97">
        <f>'Form Data'!H85</f>
        <v>-4.5060037018027188E-2</v>
      </c>
      <c r="I143" s="238">
        <f>'Form Data'!I85</f>
        <v>7.971486414719223</v>
      </c>
      <c r="J143" s="239">
        <f>'Form Data'!J85</f>
        <v>7.0786377483290863E-2</v>
      </c>
      <c r="K143" s="96">
        <f>'Form Data'!K85</f>
        <v>8.9595070246529119E-3</v>
      </c>
      <c r="L143" s="202">
        <f>'Form Data'!L85</f>
        <v>900131683.16623533</v>
      </c>
      <c r="M143" s="201">
        <f>'Form Data'!M85</f>
        <v>8539290.324985981</v>
      </c>
      <c r="N143" s="96">
        <f>'Form Data'!N85</f>
        <v>9.5775719864249972E-3</v>
      </c>
      <c r="O143" s="200">
        <f>'Form Data'!O85</f>
        <v>195779718.6277284</v>
      </c>
      <c r="P143" s="199">
        <f>'Form Data'!P85</f>
        <v>-66403.821886479855</v>
      </c>
      <c r="Q143" s="96">
        <f>'Form Data'!Q85</f>
        <v>-3.3906120302975868E-4</v>
      </c>
    </row>
    <row r="144" spans="2:17" s="55" customFormat="1">
      <c r="B144" s="494"/>
      <c r="C144" s="220" t="s">
        <v>141</v>
      </c>
      <c r="D144" s="99">
        <f>'Form Data'!D86</f>
        <v>128776154.53113881</v>
      </c>
      <c r="E144" s="98">
        <f>'Form Data'!E86</f>
        <v>-1721990.630600065</v>
      </c>
      <c r="F144" s="96">
        <f>'Form Data'!F86</f>
        <v>-1.3195518054803283E-2</v>
      </c>
      <c r="G144" s="203">
        <f>'Form Data'!G86</f>
        <v>2.3628313924379882</v>
      </c>
      <c r="H144" s="97">
        <f>'Form Data'!H86</f>
        <v>-8.5169359847765413E-2</v>
      </c>
      <c r="I144" s="238">
        <f>'Form Data'!I86</f>
        <v>4.191242674345685</v>
      </c>
      <c r="J144" s="239">
        <f>'Form Data'!J86</f>
        <v>2.7830217221793241E-2</v>
      </c>
      <c r="K144" s="96">
        <f>'Form Data'!K86</f>
        <v>6.6844727752528527E-3</v>
      </c>
      <c r="L144" s="202">
        <f>'Form Data'!L86</f>
        <v>539732114.30904341</v>
      </c>
      <c r="M144" s="201">
        <f>'Form Data'!M86</f>
        <v>-3585488.8889021873</v>
      </c>
      <c r="N144" s="96">
        <f>'Form Data'!N86</f>
        <v>-6.5992503607432262E-3</v>
      </c>
      <c r="O144" s="200">
        <f>'Form Data'!O86</f>
        <v>67198123.042251348</v>
      </c>
      <c r="P144" s="199">
        <f>'Form Data'!P86</f>
        <v>285268.69008234888</v>
      </c>
      <c r="Q144" s="96">
        <f>'Form Data'!Q86</f>
        <v>4.2632868205106219E-3</v>
      </c>
    </row>
    <row r="145" spans="2:17" s="55" customFormat="1">
      <c r="B145" s="494"/>
      <c r="C145" s="220" t="s">
        <v>140</v>
      </c>
      <c r="D145" s="99">
        <f>'Form Data'!D87</f>
        <v>23718904.17519144</v>
      </c>
      <c r="E145" s="98">
        <f>'Form Data'!E87</f>
        <v>266703.51748177782</v>
      </c>
      <c r="F145" s="96">
        <f>'Form Data'!F87</f>
        <v>1.1372217105523608E-2</v>
      </c>
      <c r="G145" s="203">
        <f>'Form Data'!G87</f>
        <v>0.43520302018196316</v>
      </c>
      <c r="H145" s="97">
        <f>'Form Data'!H87</f>
        <v>-4.7343044572087378E-3</v>
      </c>
      <c r="I145" s="238">
        <f>'Form Data'!I87</f>
        <v>10.38888388067503</v>
      </c>
      <c r="J145" s="239">
        <f>'Form Data'!J87</f>
        <v>-5.5587247185147959E-2</v>
      </c>
      <c r="K145" s="96">
        <f>'Form Data'!K87</f>
        <v>-5.3221696440781353E-3</v>
      </c>
      <c r="L145" s="202">
        <f>'Form Data'!L87</f>
        <v>246412941.25292203</v>
      </c>
      <c r="M145" s="201">
        <f>'Form Data'!M87</f>
        <v>1467108.5986900032</v>
      </c>
      <c r="N145" s="96">
        <f>'Form Data'!N87</f>
        <v>5.9895225927806993E-3</v>
      </c>
      <c r="O145" s="200">
        <f>'Form Data'!O87</f>
        <v>47700946.049361058</v>
      </c>
      <c r="P145" s="199">
        <f>'Form Data'!P87</f>
        <v>819978.42621982098</v>
      </c>
      <c r="Q145" s="96">
        <f>'Form Data'!Q87</f>
        <v>1.7490646370854041E-2</v>
      </c>
    </row>
    <row r="146" spans="2:17" s="55" customFormat="1">
      <c r="B146" s="494"/>
      <c r="C146" s="220" t="s">
        <v>139</v>
      </c>
      <c r="D146" s="99">
        <f>'Form Data'!D88</f>
        <v>62883213.363668509</v>
      </c>
      <c r="E146" s="98">
        <f>'Form Data'!E88</f>
        <v>6507233.2350159138</v>
      </c>
      <c r="F146" s="96">
        <f>'Form Data'!F88</f>
        <v>0.11542563375689623</v>
      </c>
      <c r="G146" s="203">
        <f>'Form Data'!G88</f>
        <v>1.1538039098467092</v>
      </c>
      <c r="H146" s="97">
        <f>'Form Data'!H88</f>
        <v>9.6252926307892395E-2</v>
      </c>
      <c r="I146" s="238">
        <f>'Form Data'!I88</f>
        <v>11.662186608870281</v>
      </c>
      <c r="J146" s="239">
        <f>'Form Data'!J88</f>
        <v>-0.19776057488413201</v>
      </c>
      <c r="K146" s="96">
        <f>'Form Data'!K88</f>
        <v>-1.6674658986257682E-2</v>
      </c>
      <c r="L146" s="202">
        <f>'Form Data'!L88</f>
        <v>733355768.81250751</v>
      </c>
      <c r="M146" s="201">
        <f>'Form Data'!M88</f>
        <v>64739622.054299474</v>
      </c>
      <c r="N146" s="96">
        <f>'Form Data'!N88</f>
        <v>9.6826291689469615E-2</v>
      </c>
      <c r="O146" s="200">
        <f>'Form Data'!O88</f>
        <v>128640334.07183981</v>
      </c>
      <c r="P146" s="199">
        <f>'Form Data'!P88</f>
        <v>12077448.6665003</v>
      </c>
      <c r="Q146" s="96">
        <f>'Form Data'!Q88</f>
        <v>0.10361315803483925</v>
      </c>
    </row>
    <row r="147" spans="2:17" s="55" customFormat="1">
      <c r="B147" s="494"/>
      <c r="C147" s="220" t="s">
        <v>138</v>
      </c>
      <c r="D147" s="99">
        <f>'Form Data'!D89</f>
        <v>140764152.2147899</v>
      </c>
      <c r="E147" s="98">
        <f>'Form Data'!E89</f>
        <v>9523518.468461737</v>
      </c>
      <c r="F147" s="96">
        <f>'Form Data'!F89</f>
        <v>7.2565319113511106E-2</v>
      </c>
      <c r="G147" s="203">
        <f>'Form Data'!G89</f>
        <v>2.5827915035512259</v>
      </c>
      <c r="H147" s="97">
        <f>'Form Data'!H89</f>
        <v>0.12086248729370919</v>
      </c>
      <c r="I147" s="238">
        <f>'Form Data'!I89</f>
        <v>7.2528163029864778</v>
      </c>
      <c r="J147" s="239">
        <f>'Form Data'!J89</f>
        <v>-4.7372065878414027E-2</v>
      </c>
      <c r="K147" s="96">
        <f>'Form Data'!K89</f>
        <v>-6.4891566470331946E-3</v>
      </c>
      <c r="L147" s="202">
        <f>'Form Data'!L89</f>
        <v>1020936538.0594983</v>
      </c>
      <c r="M147" s="201">
        <f>'Form Data'!M89</f>
        <v>62855190.062096238</v>
      </c>
      <c r="N147" s="96">
        <f>'Form Data'!N89</f>
        <v>6.5605274743608388E-2</v>
      </c>
      <c r="O147" s="200">
        <f>'Form Data'!O89</f>
        <v>164670986.70603144</v>
      </c>
      <c r="P147" s="199">
        <f>'Form Data'!P89</f>
        <v>9267436.5136755407</v>
      </c>
      <c r="Q147" s="96">
        <f>'Form Data'!Q89</f>
        <v>5.963465121745587E-2</v>
      </c>
    </row>
    <row r="148" spans="2:17" s="55" customFormat="1">
      <c r="B148" s="494"/>
      <c r="C148" s="220" t="s">
        <v>137</v>
      </c>
      <c r="D148" s="99">
        <f>'Form Data'!D90</f>
        <v>13210579.622032445</v>
      </c>
      <c r="E148" s="98">
        <f>'Form Data'!E90</f>
        <v>1151878.0224124379</v>
      </c>
      <c r="F148" s="96">
        <f>'Form Data'!F90</f>
        <v>9.5522557955056778E-2</v>
      </c>
      <c r="G148" s="203">
        <f>'Form Data'!G90</f>
        <v>0.24239248606924368</v>
      </c>
      <c r="H148" s="97">
        <f>'Form Data'!H90</f>
        <v>1.6184592072952891E-2</v>
      </c>
      <c r="I148" s="238">
        <f>'Form Data'!I90</f>
        <v>10.59180351677502</v>
      </c>
      <c r="J148" s="239">
        <f>'Form Data'!J90</f>
        <v>-8.655836938244299E-2</v>
      </c>
      <c r="K148" s="96">
        <f>'Form Data'!K90</f>
        <v>-8.1059595381057503E-3</v>
      </c>
      <c r="L148" s="202">
        <f>'Form Data'!L90</f>
        <v>139923863.69927967</v>
      </c>
      <c r="M148" s="201">
        <f>'Form Data'!M90</f>
        <v>11156684.141351357</v>
      </c>
      <c r="N148" s="96">
        <f>'Form Data'!N90</f>
        <v>8.6642296427191026E-2</v>
      </c>
      <c r="O148" s="200">
        <f>'Form Data'!O90</f>
        <v>30074279.012019988</v>
      </c>
      <c r="P148" s="199">
        <f>'Form Data'!P90</f>
        <v>2209767.2260189578</v>
      </c>
      <c r="Q148" s="96">
        <f>'Form Data'!Q90</f>
        <v>7.9303999402176209E-2</v>
      </c>
    </row>
    <row r="149" spans="2:17" s="55" customFormat="1">
      <c r="B149" s="494"/>
      <c r="C149" s="220" t="s">
        <v>136</v>
      </c>
      <c r="D149" s="99">
        <f>'Form Data'!D91</f>
        <v>976304066.52206397</v>
      </c>
      <c r="E149" s="98">
        <f>'Form Data'!E91</f>
        <v>19097453.633104444</v>
      </c>
      <c r="F149" s="96">
        <f>'Form Data'!F91</f>
        <v>1.9951234535944266E-2</v>
      </c>
      <c r="G149" s="203">
        <f>'Form Data'!G91</f>
        <v>17.91357961683342</v>
      </c>
      <c r="H149" s="97">
        <f>'Form Data'!H91</f>
        <v>-4.2556890247698931E-2</v>
      </c>
      <c r="I149" s="238">
        <f>'Form Data'!I91</f>
        <v>4.6548993225190474</v>
      </c>
      <c r="J149" s="239">
        <f>'Form Data'!J91</f>
        <v>-8.8938603482866974E-2</v>
      </c>
      <c r="K149" s="96">
        <f>'Form Data'!K91</f>
        <v>-1.874823821348889E-2</v>
      </c>
      <c r="L149" s="202">
        <f>'Form Data'!L91</f>
        <v>4544597137.8261461</v>
      </c>
      <c r="M149" s="201">
        <f>'Form Data'!M91</f>
        <v>3764104.5836668015</v>
      </c>
      <c r="N149" s="96">
        <f>'Form Data'!N91</f>
        <v>8.289458247221572E-4</v>
      </c>
      <c r="O149" s="200">
        <f>'Form Data'!O91</f>
        <v>1076745237.7703829</v>
      </c>
      <c r="P149" s="199">
        <f>'Form Data'!P91</f>
        <v>9383030.1905304193</v>
      </c>
      <c r="Q149" s="96">
        <f>'Form Data'!Q91</f>
        <v>8.7908585519489157E-3</v>
      </c>
    </row>
    <row r="150" spans="2:17" s="55" customFormat="1">
      <c r="B150" s="494"/>
      <c r="C150" s="220" t="s">
        <v>135</v>
      </c>
      <c r="D150" s="99">
        <f>'Form Data'!D92</f>
        <v>670517307.15646946</v>
      </c>
      <c r="E150" s="98">
        <f>'Form Data'!E92</f>
        <v>5933069.3555884361</v>
      </c>
      <c r="F150" s="96">
        <f>'Form Data'!F92</f>
        <v>8.9274903287219834E-3</v>
      </c>
      <c r="G150" s="203">
        <f>'Form Data'!G92</f>
        <v>12.302893717323993</v>
      </c>
      <c r="H150" s="97">
        <f>'Form Data'!H92</f>
        <v>-0.16397094253331268</v>
      </c>
      <c r="I150" s="238">
        <f>'Form Data'!I92</f>
        <v>4.4112575069128273</v>
      </c>
      <c r="J150" s="239">
        <f>'Form Data'!J92</f>
        <v>-9.7783619071422301E-2</v>
      </c>
      <c r="K150" s="96">
        <f>'Form Data'!K92</f>
        <v>-2.1686122689794217E-2</v>
      </c>
      <c r="L150" s="202">
        <f>'Form Data'!L92</f>
        <v>2957824504.70895</v>
      </c>
      <c r="M150" s="201">
        <f>'Form Data'!M92</f>
        <v>-38813155.216118813</v>
      </c>
      <c r="N150" s="96">
        <f>'Form Data'!N92</f>
        <v>-1.2952235011652807E-2</v>
      </c>
      <c r="O150" s="200">
        <f>'Form Data'!O92</f>
        <v>923852503.20982754</v>
      </c>
      <c r="P150" s="199">
        <f>'Form Data'!P92</f>
        <v>4445774.157695055</v>
      </c>
      <c r="Q150" s="96">
        <f>'Form Data'!Q92</f>
        <v>4.8354814221105939E-3</v>
      </c>
    </row>
    <row r="151" spans="2:17" s="55" customFormat="1">
      <c r="B151" s="494"/>
      <c r="C151" s="220" t="s">
        <v>134</v>
      </c>
      <c r="D151" s="99">
        <f>'Form Data'!D93</f>
        <v>1145013329.2443049</v>
      </c>
      <c r="E151" s="98">
        <f>'Form Data'!E93</f>
        <v>39876112.37397027</v>
      </c>
      <c r="F151" s="96">
        <f>'Form Data'!F93</f>
        <v>3.6082498865522256E-2</v>
      </c>
      <c r="G151" s="203">
        <f>'Form Data'!G93</f>
        <v>21.009118100697588</v>
      </c>
      <c r="H151" s="97">
        <f>'Form Data'!H93</f>
        <v>0.27796721020385462</v>
      </c>
      <c r="I151" s="238">
        <f>'Form Data'!I93</f>
        <v>5.3283829619216716</v>
      </c>
      <c r="J151" s="239">
        <f>'Form Data'!J93</f>
        <v>-7.2697077587069892E-2</v>
      </c>
      <c r="K151" s="96">
        <f>'Form Data'!K93</f>
        <v>-1.3459729730959902E-2</v>
      </c>
      <c r="L151" s="202">
        <f>'Form Data'!L93</f>
        <v>6101069514.7185631</v>
      </c>
      <c r="M151" s="201">
        <f>'Form Data'!M93</f>
        <v>132134951.76195526</v>
      </c>
      <c r="N151" s="96">
        <f>'Form Data'!N93</f>
        <v>2.2137108451814644E-2</v>
      </c>
      <c r="O151" s="200">
        <f>'Form Data'!O93</f>
        <v>1586209253.3884399</v>
      </c>
      <c r="P151" s="199">
        <f>'Form Data'!P93</f>
        <v>70406071.802060843</v>
      </c>
      <c r="Q151" s="96">
        <f>'Form Data'!Q93</f>
        <v>4.6448030098720769E-2</v>
      </c>
    </row>
    <row r="152" spans="2:17" s="55" customFormat="1">
      <c r="B152" s="494"/>
      <c r="C152" s="220" t="s">
        <v>133</v>
      </c>
      <c r="D152" s="99">
        <f>'Form Data'!D94</f>
        <v>306117419.73093224</v>
      </c>
      <c r="E152" s="98">
        <f>'Form Data'!E94</f>
        <v>-364440.78158265352</v>
      </c>
      <c r="F152" s="96">
        <f>'Form Data'!F94</f>
        <v>-1.1891104451441814E-3</v>
      </c>
      <c r="G152" s="203">
        <f>'Form Data'!G94</f>
        <v>5.6167529753147258</v>
      </c>
      <c r="H152" s="97">
        <f>'Form Data'!H94</f>
        <v>-0.13250747713611055</v>
      </c>
      <c r="I152" s="238">
        <f>'Form Data'!I94</f>
        <v>6.9851336837100151</v>
      </c>
      <c r="J152" s="239">
        <f>'Form Data'!J94</f>
        <v>6.944925460306095E-2</v>
      </c>
      <c r="K152" s="96">
        <f>'Form Data'!K94</f>
        <v>1.0042282194190455E-2</v>
      </c>
      <c r="L152" s="202">
        <f>'Form Data'!L94</f>
        <v>2138271099.7329316</v>
      </c>
      <c r="M152" s="201">
        <f>'Form Data'!M94</f>
        <v>18739269.182802916</v>
      </c>
      <c r="N152" s="96">
        <f>'Form Data'!N94</f>
        <v>8.841230366396103E-3</v>
      </c>
      <c r="O152" s="200">
        <f>'Form Data'!O94</f>
        <v>491163755.48031998</v>
      </c>
      <c r="P152" s="199">
        <f>'Form Data'!P94</f>
        <v>-7024532.408277154</v>
      </c>
      <c r="Q152" s="96">
        <f>'Form Data'!Q94</f>
        <v>-1.4100155662125786E-2</v>
      </c>
    </row>
    <row r="153" spans="2:17" s="55" customFormat="1">
      <c r="B153" s="494"/>
      <c r="C153" s="220" t="s">
        <v>132</v>
      </c>
      <c r="D153" s="99">
        <f>'Form Data'!D95</f>
        <v>52745028.67826046</v>
      </c>
      <c r="E153" s="98">
        <f>'Form Data'!E95</f>
        <v>-1629595.3754027635</v>
      </c>
      <c r="F153" s="96">
        <f>'Form Data'!F95</f>
        <v>-2.9969777332060056E-2</v>
      </c>
      <c r="G153" s="203">
        <f>'Form Data'!G95</f>
        <v>0.96778483570807461</v>
      </c>
      <c r="H153" s="97">
        <f>'Form Data'!H95</f>
        <v>-5.2222923204113036E-2</v>
      </c>
      <c r="I153" s="238">
        <f>'Form Data'!I95</f>
        <v>7.3068355518853556</v>
      </c>
      <c r="J153" s="239">
        <f>'Form Data'!J95</f>
        <v>-0.18156995886043781</v>
      </c>
      <c r="K153" s="96">
        <f>'Form Data'!K95</f>
        <v>-2.4246811767857198E-2</v>
      </c>
      <c r="L153" s="202">
        <f>'Form Data'!L95</f>
        <v>385399250.7315262</v>
      </c>
      <c r="M153" s="201">
        <f>'Form Data'!M95</f>
        <v>-21779983.676656246</v>
      </c>
      <c r="N153" s="96">
        <f>'Form Data'!N95</f>
        <v>-5.3489917550222123E-2</v>
      </c>
      <c r="O153" s="200">
        <f>'Form Data'!O95</f>
        <v>82525977.027849421</v>
      </c>
      <c r="P153" s="199">
        <f>'Form Data'!P95</f>
        <v>-3725687.473296985</v>
      </c>
      <c r="Q153" s="96">
        <f>'Form Data'!Q95</f>
        <v>-4.3195542890044347E-2</v>
      </c>
    </row>
    <row r="154" spans="2:17" s="55" customFormat="1">
      <c r="B154" s="499"/>
      <c r="C154" s="216" t="s">
        <v>131</v>
      </c>
      <c r="D154" s="99">
        <f>'Form Data'!D96</f>
        <v>250356819.77245122</v>
      </c>
      <c r="E154" s="98">
        <f>'Form Data'!E96</f>
        <v>13890503.159681052</v>
      </c>
      <c r="F154" s="96">
        <f>'Form Data'!F96</f>
        <v>5.8741994879666963E-2</v>
      </c>
      <c r="G154" s="203">
        <f>'Form Data'!G96</f>
        <v>4.5936373486463058</v>
      </c>
      <c r="H154" s="97">
        <f>'Form Data'!H96</f>
        <v>0.15779099818014597</v>
      </c>
      <c r="I154" s="238">
        <f>'Form Data'!I96</f>
        <v>5.0237312233931535</v>
      </c>
      <c r="J154" s="239">
        <f>'Form Data'!J96</f>
        <v>-0.17714352226118724</v>
      </c>
      <c r="K154" s="96">
        <f>'Form Data'!K96</f>
        <v>-3.4060332333364085E-2</v>
      </c>
      <c r="L154" s="202">
        <f>'Form Data'!L96</f>
        <v>1257725372.4802756</v>
      </c>
      <c r="M154" s="201">
        <f>'Form Data'!M96</f>
        <v>27893678.211015701</v>
      </c>
      <c r="N154" s="96">
        <f>'Form Data'!N96</f>
        <v>2.268089067877661E-2</v>
      </c>
      <c r="O154" s="200">
        <f>'Form Data'!O96</f>
        <v>226421691.72693452</v>
      </c>
      <c r="P154" s="199">
        <f>'Form Data'!P96</f>
        <v>4138254.7046557665</v>
      </c>
      <c r="Q154" s="96">
        <f>'Form Data'!Q96</f>
        <v>1.861701780434951E-2</v>
      </c>
    </row>
    <row r="155" spans="2:17" s="55" customFormat="1" ht="15" thickBot="1">
      <c r="B155" s="494"/>
      <c r="C155" s="228" t="s">
        <v>130</v>
      </c>
      <c r="D155" s="94">
        <f>'Form Data'!D97</f>
        <v>101910143.48653106</v>
      </c>
      <c r="E155" s="93">
        <f>'Form Data'!E97</f>
        <v>1049218.8376988322</v>
      </c>
      <c r="F155" s="91">
        <f>'Form Data'!F97</f>
        <v>1.0402629574851711E-2</v>
      </c>
      <c r="G155" s="215">
        <f>'Form Data'!G97</f>
        <v>1.8698841187994122</v>
      </c>
      <c r="H155" s="92">
        <f>'Form Data'!H97</f>
        <v>-2.2155182683085473E-2</v>
      </c>
      <c r="I155" s="240">
        <f>'Form Data'!I97</f>
        <v>3.1419184358203012</v>
      </c>
      <c r="J155" s="241">
        <f>'Form Data'!J97</f>
        <v>-9.1682220497211198E-3</v>
      </c>
      <c r="K155" s="91">
        <f>'Form Data'!K97</f>
        <v>-2.9095429752218813E-3</v>
      </c>
      <c r="L155" s="214">
        <f>'Form Data'!L97</f>
        <v>320193358.61742413</v>
      </c>
      <c r="M155" s="213">
        <f>'Form Data'!M97</f>
        <v>2371844.656055212</v>
      </c>
      <c r="N155" s="91">
        <f>'Form Data'!N97</f>
        <v>7.4628197018264432E-3</v>
      </c>
      <c r="O155" s="212">
        <f>'Form Data'!O97</f>
        <v>76762113.697461948</v>
      </c>
      <c r="P155" s="211">
        <f>'Form Data'!P97</f>
        <v>1061898.133384034</v>
      </c>
      <c r="Q155" s="91">
        <f>'Form Data'!Q97</f>
        <v>1.4027676479800376E-2</v>
      </c>
    </row>
    <row r="156" spans="2:17" s="55" customFormat="1">
      <c r="B156" s="493" t="s">
        <v>68</v>
      </c>
      <c r="C156" s="210" t="s">
        <v>129</v>
      </c>
      <c r="D156" s="104">
        <f>Package!D31</f>
        <v>2151362334.5443254</v>
      </c>
      <c r="E156" s="103">
        <f>Package!E31</f>
        <v>50005889.834282637</v>
      </c>
      <c r="F156" s="101">
        <f>Package!F31</f>
        <v>2.3796957417751532E-2</v>
      </c>
      <c r="G156" s="209">
        <f>Package!G31</f>
        <v>39.473973105330124</v>
      </c>
      <c r="H156" s="102">
        <f>Package!H31</f>
        <v>5.4852235105535385E-2</v>
      </c>
      <c r="I156" s="242">
        <f>Package!I31</f>
        <v>4.740539281354943</v>
      </c>
      <c r="J156" s="243">
        <f>Package!J31</f>
        <v>-0.11899352339082814</v>
      </c>
      <c r="K156" s="101">
        <f>Package!K31</f>
        <v>-2.4486617988177847E-2</v>
      </c>
      <c r="L156" s="208">
        <f>Package!L31</f>
        <v>10198617655.334848</v>
      </c>
      <c r="M156" s="207">
        <f>Package!M31</f>
        <v>-12992922.197547913</v>
      </c>
      <c r="N156" s="101">
        <f>Package!N31</f>
        <v>-1.2723675759957948E-3</v>
      </c>
      <c r="O156" s="206">
        <f>Package!O31</f>
        <v>2826684274.3739405</v>
      </c>
      <c r="P156" s="205">
        <f>Package!P31</f>
        <v>40452545.433760643</v>
      </c>
      <c r="Q156" s="101">
        <f>Package!Q31</f>
        <v>1.4518729728610149E-2</v>
      </c>
    </row>
    <row r="157" spans="2:17" s="55" customFormat="1">
      <c r="B157" s="494"/>
      <c r="C157" s="204" t="s">
        <v>128</v>
      </c>
      <c r="D157" s="99">
        <f>Package!D32</f>
        <v>15700708.431573007</v>
      </c>
      <c r="E157" s="98">
        <f>Package!E32</f>
        <v>224452.18486888707</v>
      </c>
      <c r="F157" s="96">
        <f>Package!F32</f>
        <v>1.4503002618394045E-2</v>
      </c>
      <c r="G157" s="203">
        <f>Package!G32</f>
        <v>0.28808226880750643</v>
      </c>
      <c r="H157" s="97">
        <f>Package!H32</f>
        <v>-2.235167410021055E-3</v>
      </c>
      <c r="I157" s="238">
        <f>Package!I32</f>
        <v>11.009282707159487</v>
      </c>
      <c r="J157" s="239">
        <f>Package!J32</f>
        <v>0.32440256302091797</v>
      </c>
      <c r="K157" s="96">
        <f>Package!K32</f>
        <v>3.0360898638519242E-2</v>
      </c>
      <c r="L157" s="202">
        <f>Package!L32</f>
        <v>172853537.82586986</v>
      </c>
      <c r="M157" s="201">
        <f>Package!M32</f>
        <v>7491594.7498604953</v>
      </c>
      <c r="N157" s="96">
        <f>Package!N32</f>
        <v>4.5304225449364431E-2</v>
      </c>
      <c r="O157" s="200">
        <f>Package!O32</f>
        <v>22161371.691465747</v>
      </c>
      <c r="P157" s="199">
        <f>Package!P32</f>
        <v>86470.322537437081</v>
      </c>
      <c r="Q157" s="96">
        <f>Package!Q32</f>
        <v>3.9171329054792075E-3</v>
      </c>
    </row>
    <row r="158" spans="2:17" s="55" customFormat="1">
      <c r="B158" s="494"/>
      <c r="C158" s="204" t="s">
        <v>127</v>
      </c>
      <c r="D158" s="99">
        <f>Package!D33</f>
        <v>24405328.284073167</v>
      </c>
      <c r="E158" s="98">
        <f>Package!E33</f>
        <v>-607668.80463054031</v>
      </c>
      <c r="F158" s="96">
        <f>Package!F33</f>
        <v>-2.4294122070840276E-2</v>
      </c>
      <c r="G158" s="203">
        <f>Package!G33</f>
        <v>0.44779777764228035</v>
      </c>
      <c r="H158" s="97">
        <f>Package!H33</f>
        <v>-2.1418360366252498E-2</v>
      </c>
      <c r="I158" s="238">
        <f>Package!I33</f>
        <v>6.6807732289506641</v>
      </c>
      <c r="J158" s="239">
        <f>Package!J33</f>
        <v>0.13068813184408867</v>
      </c>
      <c r="K158" s="96">
        <f>Package!K33</f>
        <v>1.9952127324547073E-2</v>
      </c>
      <c r="L158" s="202">
        <f>Package!L33</f>
        <v>163046463.84398845</v>
      </c>
      <c r="M158" s="201">
        <f>Package!M33</f>
        <v>-790795.62069985271</v>
      </c>
      <c r="N158" s="96">
        <f>Package!N33</f>
        <v>-4.8267141630887215E-3</v>
      </c>
      <c r="O158" s="200">
        <f>Package!O33</f>
        <v>47941226.331725605</v>
      </c>
      <c r="P158" s="199">
        <f>Package!P33</f>
        <v>-948943.18860498071</v>
      </c>
      <c r="Q158" s="96">
        <f>Package!Q33</f>
        <v>-1.9409693153352031E-2</v>
      </c>
    </row>
    <row r="159" spans="2:17" s="55" customFormat="1">
      <c r="B159" s="494"/>
      <c r="C159" s="204" t="s">
        <v>126</v>
      </c>
      <c r="D159" s="99">
        <f>Package!D34</f>
        <v>586310360.4043014</v>
      </c>
      <c r="E159" s="98">
        <f>Package!E34</f>
        <v>10356702.57055521</v>
      </c>
      <c r="F159" s="96">
        <f>Package!F34</f>
        <v>1.7981833138291759E-2</v>
      </c>
      <c r="G159" s="203">
        <f>Package!G34</f>
        <v>10.75783424593509</v>
      </c>
      <c r="H159" s="97">
        <f>Package!H34</f>
        <v>-4.641884066069224E-2</v>
      </c>
      <c r="I159" s="238">
        <f>Package!I34</f>
        <v>7.1667635411081827</v>
      </c>
      <c r="J159" s="239">
        <f>Package!J34</f>
        <v>-1.6284376218360208E-2</v>
      </c>
      <c r="K159" s="96">
        <f>Package!K34</f>
        <v>-2.2670566040747069E-3</v>
      </c>
      <c r="L159" s="202">
        <f>Package!L34</f>
        <v>4201947714.7195458</v>
      </c>
      <c r="M159" s="201">
        <f>Package!M34</f>
        <v>64844992.340250969</v>
      </c>
      <c r="N159" s="96">
        <f>Package!N34</f>
        <v>1.56740107006475E-2</v>
      </c>
      <c r="O159" s="200">
        <f>Package!O34</f>
        <v>918220962.62415493</v>
      </c>
      <c r="P159" s="199">
        <f>Package!P34</f>
        <v>14957472.052283287</v>
      </c>
      <c r="Q159" s="96">
        <f>Package!Q34</f>
        <v>1.6559367458562346E-2</v>
      </c>
    </row>
    <row r="160" spans="2:17" s="55" customFormat="1">
      <c r="B160" s="494"/>
      <c r="C160" s="204" t="s">
        <v>125</v>
      </c>
      <c r="D160" s="99">
        <f>Package!D35</f>
        <v>801334039.56631088</v>
      </c>
      <c r="E160" s="98">
        <f>Package!E35</f>
        <v>12818481.487219214</v>
      </c>
      <c r="F160" s="96">
        <f>Package!F35</f>
        <v>1.6256472501882408E-2</v>
      </c>
      <c r="G160" s="203">
        <f>Package!G35</f>
        <v>14.703166369660352</v>
      </c>
      <c r="H160" s="97">
        <f>Package!H35</f>
        <v>-8.8512676614573849E-2</v>
      </c>
      <c r="I160" s="238">
        <f>Package!I35</f>
        <v>5.2794113542142274</v>
      </c>
      <c r="J160" s="239">
        <f>Package!J35</f>
        <v>-5.0087604801301033E-2</v>
      </c>
      <c r="K160" s="96">
        <f>Package!K35</f>
        <v>-9.3981826784244795E-3</v>
      </c>
      <c r="L160" s="202">
        <f>Package!L35</f>
        <v>4230572027.0047345</v>
      </c>
      <c r="M160" s="201">
        <f>Package!M35</f>
        <v>28179181.054666996</v>
      </c>
      <c r="N160" s="96">
        <f>Package!N35</f>
        <v>6.705508525178424E-3</v>
      </c>
      <c r="O160" s="200">
        <f>Package!O35</f>
        <v>881149980.34537101</v>
      </c>
      <c r="P160" s="199">
        <f>Package!P35</f>
        <v>11386630.988819599</v>
      </c>
      <c r="Q160" s="96">
        <f>Package!Q35</f>
        <v>1.3091642683315408E-2</v>
      </c>
    </row>
    <row r="161" spans="2:17" s="55" customFormat="1">
      <c r="B161" s="494"/>
      <c r="C161" s="204" t="s">
        <v>124</v>
      </c>
      <c r="D161" s="99">
        <f>Package!D36</f>
        <v>967450991.69027317</v>
      </c>
      <c r="E161" s="98">
        <f>Package!E36</f>
        <v>45501093.651428699</v>
      </c>
      <c r="F161" s="96">
        <f>Package!F36</f>
        <v>4.9353108827516354E-2</v>
      </c>
      <c r="G161" s="203">
        <f>Package!G36</f>
        <v>17.75114020242227</v>
      </c>
      <c r="H161" s="97">
        <f>Package!H36</f>
        <v>0.45638063958228159</v>
      </c>
      <c r="I161" s="238">
        <f>Package!I36</f>
        <v>5.7760345871789891</v>
      </c>
      <c r="J161" s="239">
        <f>Package!J36</f>
        <v>-6.8807244773087639E-2</v>
      </c>
      <c r="K161" s="96">
        <f>Package!K36</f>
        <v>-1.1772302271198878E-2</v>
      </c>
      <c r="L161" s="202">
        <f>Package!L36</f>
        <v>5588030389.4036303</v>
      </c>
      <c r="M161" s="201">
        <f>Package!M36</f>
        <v>199379058.3822403</v>
      </c>
      <c r="N161" s="96">
        <f>Package!N36</f>
        <v>3.6999806841176541E-2</v>
      </c>
      <c r="O161" s="200">
        <f>Package!O36</f>
        <v>1267195575.9098985</v>
      </c>
      <c r="P161" s="199">
        <f>Package!P36</f>
        <v>57963907.299915314</v>
      </c>
      <c r="Q161" s="96">
        <f>Package!Q36</f>
        <v>4.7934493285761416E-2</v>
      </c>
    </row>
    <row r="162" spans="2:17" s="55" customFormat="1" ht="15" thickBot="1">
      <c r="B162" s="495"/>
      <c r="C162" s="198" t="s">
        <v>123</v>
      </c>
      <c r="D162" s="197">
        <f>Package!D37</f>
        <v>73675842.447158098</v>
      </c>
      <c r="E162" s="139">
        <f>Package!E37</f>
        <v>8785957.0402702466</v>
      </c>
      <c r="F162" s="137">
        <f>Package!F37</f>
        <v>0.13539794353431922</v>
      </c>
      <c r="G162" s="196">
        <f>Package!G37</f>
        <v>1.3518309661620314</v>
      </c>
      <c r="H162" s="138">
        <f>Package!H37</f>
        <v>0.13456854381174344</v>
      </c>
      <c r="I162" s="244">
        <f>Package!I37</f>
        <v>7.070683202168567</v>
      </c>
      <c r="J162" s="245">
        <f>Package!J37</f>
        <v>-0.31827460954046938</v>
      </c>
      <c r="K162" s="137">
        <f>Package!K37</f>
        <v>-4.307435739260957E-2</v>
      </c>
      <c r="L162" s="195">
        <f>Package!L37</f>
        <v>520938541.59673864</v>
      </c>
      <c r="M162" s="194">
        <f>Package!M37</f>
        <v>41469915.918610454</v>
      </c>
      <c r="N162" s="137">
        <f>Package!N37</f>
        <v>8.6491406731688009E-2</v>
      </c>
      <c r="O162" s="193">
        <f>Package!O37</f>
        <v>92103481.045558527</v>
      </c>
      <c r="P162" s="192">
        <f>Package!P37</f>
        <v>11589756.361799493</v>
      </c>
      <c r="Q162" s="137">
        <f>Package!Q37</f>
        <v>0.14394758666701382</v>
      </c>
    </row>
    <row r="163" spans="2:17" s="55" customFormat="1">
      <c r="B163" s="493" t="s">
        <v>122</v>
      </c>
      <c r="C163" s="219" t="s">
        <v>12</v>
      </c>
      <c r="D163" s="136">
        <f>'NB &amp; PL'!D11</f>
        <v>2311783640.0272412</v>
      </c>
      <c r="E163" s="119">
        <f>'NB &amp; PL'!E11</f>
        <v>49862689.209236622</v>
      </c>
      <c r="F163" s="117">
        <f>'NB &amp; PL'!F11</f>
        <v>2.2044399558350702E-2</v>
      </c>
      <c r="G163" s="181">
        <f>'NB &amp; PL'!G11</f>
        <v>42.417441156468918</v>
      </c>
      <c r="H163" s="118">
        <f>'NB &amp; PL'!H11</f>
        <v>-1.3692116349794503E-2</v>
      </c>
      <c r="I163" s="246">
        <f>'NB &amp; PL'!I11</f>
        <v>6.6130588473590759</v>
      </c>
      <c r="J163" s="247">
        <f>'NB &amp; PL'!J11</f>
        <v>-5.0901651028507189E-2</v>
      </c>
      <c r="K163" s="117">
        <f>'NB &amp; PL'!K11</f>
        <v>-7.6383482526379606E-3</v>
      </c>
      <c r="L163" s="180">
        <f>'NB &amp; PL'!L11</f>
        <v>15287961253.862116</v>
      </c>
      <c r="M163" s="179">
        <f>'NB &amp; PL'!M11</f>
        <v>214609387.13565063</v>
      </c>
      <c r="N163" s="117">
        <f>'NB &amp; PL'!N11</f>
        <v>1.4237668504865741E-2</v>
      </c>
      <c r="O163" s="178">
        <f>'NB &amp; PL'!O11</f>
        <v>3078063760.5559921</v>
      </c>
      <c r="P163" s="177">
        <f>'NB &amp; PL'!P11</f>
        <v>50877810.126102448</v>
      </c>
      <c r="Q163" s="117">
        <f>'NB &amp; PL'!Q11</f>
        <v>1.680696559749734E-2</v>
      </c>
    </row>
    <row r="164" spans="2:17" s="55" customFormat="1" ht="15" thickBot="1">
      <c r="B164" s="495"/>
      <c r="C164" s="217" t="s">
        <v>11</v>
      </c>
      <c r="D164" s="134">
        <f>'NB &amp; PL'!D12</f>
        <v>2771625321.7778492</v>
      </c>
      <c r="E164" s="113">
        <f>'NB &amp; PL'!E12</f>
        <v>75337459.910648346</v>
      </c>
      <c r="F164" s="111">
        <f>'NB &amp; PL'!F12</f>
        <v>2.7941178305226116E-2</v>
      </c>
      <c r="G164" s="171">
        <f>'NB &amp; PL'!G12</f>
        <v>50.854782410738835</v>
      </c>
      <c r="H164" s="112">
        <f>'NB &amp; PL'!H12</f>
        <v>0.27540669586407773</v>
      </c>
      <c r="I164" s="234">
        <f>'NB &amp; PL'!I12</f>
        <v>4.3192713080521061</v>
      </c>
      <c r="J164" s="235">
        <f>'NB &amp; PL'!J12</f>
        <v>-5.9802068231850747E-2</v>
      </c>
      <c r="K164" s="111">
        <f>'NB &amp; PL'!K12</f>
        <v>-1.3656329340294877E-2</v>
      </c>
      <c r="L164" s="170">
        <f>'NB &amp; PL'!L12</f>
        <v>11971401729.025751</v>
      </c>
      <c r="M164" s="169">
        <f>'NB &amp; PL'!M12</f>
        <v>164159338.32549667</v>
      </c>
      <c r="N164" s="111">
        <f>'NB &amp; PL'!N12</f>
        <v>1.3903275031839238E-2</v>
      </c>
      <c r="O164" s="168">
        <f>'NB &amp; PL'!O12</f>
        <v>3522758370.9875746</v>
      </c>
      <c r="P164" s="167">
        <f>'NB &amp; PL'!P12</f>
        <v>75331182.458676338</v>
      </c>
      <c r="Q164" s="111">
        <f>'NB &amp; PL'!Q12</f>
        <v>2.1851420882603761E-2</v>
      </c>
    </row>
    <row r="165" spans="2:17" s="55" customFormat="1">
      <c r="B165" s="493" t="s">
        <v>121</v>
      </c>
      <c r="C165" s="120" t="s">
        <v>120</v>
      </c>
      <c r="D165" s="166">
        <f>Sodium!D19</f>
        <v>5435600104.4485703</v>
      </c>
      <c r="E165" s="165">
        <f>Sodium!E19</f>
        <v>119448636.46441078</v>
      </c>
      <c r="F165" s="158">
        <f>Sodium!F19</f>
        <v>2.2469005479579519E-2</v>
      </c>
      <c r="G165" s="164">
        <f>Sodium!G19</f>
        <v>99.734353850616642</v>
      </c>
      <c r="H165" s="163">
        <f>Sodium!H19</f>
        <v>9.2368632386978788E-3</v>
      </c>
      <c r="I165" s="248">
        <f>Sodium!I19</f>
        <v>5.5862154130295592</v>
      </c>
      <c r="J165" s="249">
        <f>Sodium!J19</f>
        <v>-7.3778692700597226E-2</v>
      </c>
      <c r="K165" s="158">
        <f>Sodium!K19</f>
        <v>-1.3035118292067471E-2</v>
      </c>
      <c r="L165" s="162">
        <f>Sodium!L19</f>
        <v>30364433082.535686</v>
      </c>
      <c r="M165" s="161">
        <f>Sodium!M19</f>
        <v>275047108.57662582</v>
      </c>
      <c r="N165" s="158">
        <f>Sodium!N19</f>
        <v>9.1410010431806771E-3</v>
      </c>
      <c r="O165" s="160">
        <f>Sodium!O19</f>
        <v>7141900174.0531464</v>
      </c>
      <c r="P165" s="159">
        <f>Sodium!P19</f>
        <v>106074411.85195923</v>
      </c>
      <c r="Q165" s="158">
        <f>Sodium!Q19</f>
        <v>1.5076327276583014E-2</v>
      </c>
    </row>
    <row r="166" spans="2:17" s="55" customFormat="1">
      <c r="B166" s="494"/>
      <c r="C166" s="100" t="s">
        <v>119</v>
      </c>
      <c r="D166" s="157">
        <f>Sodium!D20</f>
        <v>5013081.4706199523</v>
      </c>
      <c r="E166" s="156">
        <f>Sodium!E20</f>
        <v>-184394.21895716432</v>
      </c>
      <c r="F166" s="149">
        <f>Sodium!F20</f>
        <v>-3.5477649145515724E-2</v>
      </c>
      <c r="G166" s="155">
        <f>Sodium!G20</f>
        <v>9.1981829359299688E-2</v>
      </c>
      <c r="H166" s="154">
        <f>Sodium!H20</f>
        <v>-5.5170613897016774E-3</v>
      </c>
      <c r="I166" s="250">
        <f>Sodium!I20</f>
        <v>10.27713881853718</v>
      </c>
      <c r="J166" s="251">
        <f>Sodium!J20</f>
        <v>-0.20817775412280248</v>
      </c>
      <c r="K166" s="149">
        <f>Sodium!K20</f>
        <v>-1.9854217341002095E-2</v>
      </c>
      <c r="L166" s="153">
        <f>Sodium!L20</f>
        <v>51520134.182197765</v>
      </c>
      <c r="M166" s="152">
        <f>Sodium!M20</f>
        <v>-2977043.8017225489</v>
      </c>
      <c r="N166" s="149">
        <f>Sodium!N20</f>
        <v>-5.4627485529634978E-2</v>
      </c>
      <c r="O166" s="151">
        <f>Sodium!O20</f>
        <v>8632966.7697430644</v>
      </c>
      <c r="P166" s="150">
        <f>Sodium!P20</f>
        <v>-408702.86767596193</v>
      </c>
      <c r="Q166" s="149">
        <f>Sodium!Q20</f>
        <v>-4.5202145628561972E-2</v>
      </c>
    </row>
    <row r="167" spans="2:17" s="55" customFormat="1">
      <c r="B167" s="494"/>
      <c r="C167" s="100" t="s">
        <v>118</v>
      </c>
      <c r="D167" s="157">
        <f>Sodium!D21</f>
        <v>8632963.1839928795</v>
      </c>
      <c r="E167" s="156">
        <f>Sodium!E21</f>
        <v>62930.438912356272</v>
      </c>
      <c r="F167" s="149">
        <f>Sodium!F21</f>
        <v>7.3430803340256067E-3</v>
      </c>
      <c r="G167" s="155">
        <f>Sodium!G21</f>
        <v>0.15840072640131039</v>
      </c>
      <c r="H167" s="154">
        <f>Sodium!H21</f>
        <v>-2.3636015595876469E-3</v>
      </c>
      <c r="I167" s="250">
        <f>Sodium!I21</f>
        <v>6.0590278375149333</v>
      </c>
      <c r="J167" s="251">
        <f>Sodium!J21</f>
        <v>-1.793635824058093E-2</v>
      </c>
      <c r="K167" s="149">
        <f>Sodium!K21</f>
        <v>-2.9515326506462992E-3</v>
      </c>
      <c r="L167" s="153">
        <f>Sodium!L21</f>
        <v>52307364.252054408</v>
      </c>
      <c r="M167" s="152">
        <f>Sodium!M21</f>
        <v>227582.10374772549</v>
      </c>
      <c r="N167" s="149">
        <f>Sodium!N21</f>
        <v>4.369874342017098E-3</v>
      </c>
      <c r="O167" s="151">
        <f>Sodium!O21</f>
        <v>20300421.777425181</v>
      </c>
      <c r="P167" s="150">
        <f>Sodium!P21</f>
        <v>-99161.803270854056</v>
      </c>
      <c r="Q167" s="149">
        <f>Sodium!Q21</f>
        <v>-4.8609719349707748E-3</v>
      </c>
    </row>
    <row r="168" spans="2:17" s="55" customFormat="1" ht="15" thickBot="1">
      <c r="B168" s="495"/>
      <c r="C168" s="297" t="s">
        <v>117</v>
      </c>
      <c r="D168" s="148">
        <f>Sodium!D22</f>
        <v>831877.76214503159</v>
      </c>
      <c r="E168" s="147">
        <f>Sodium!E22</f>
        <v>-54091.033606165205</v>
      </c>
      <c r="F168" s="140">
        <f>Sodium!F22</f>
        <v>-6.1052978237571449E-2</v>
      </c>
      <c r="G168" s="146">
        <f>Sodium!G22</f>
        <v>1.526359362277783E-2</v>
      </c>
      <c r="H168" s="145">
        <f>Sodium!H22</f>
        <v>-1.3562002893315449E-3</v>
      </c>
      <c r="I168" s="254">
        <f>Sodium!I22</f>
        <v>5.4820175059667511</v>
      </c>
      <c r="J168" s="255">
        <f>Sodium!J22</f>
        <v>0.24385506255258438</v>
      </c>
      <c r="K168" s="140">
        <f>Sodium!K22</f>
        <v>4.6553551018483269E-2</v>
      </c>
      <c r="L168" s="144">
        <f>Sodium!L22</f>
        <v>4560368.4549035085</v>
      </c>
      <c r="M168" s="143">
        <f>Sodium!M22</f>
        <v>-80480.017037287354</v>
      </c>
      <c r="N168" s="140">
        <f>Sodium!N22</f>
        <v>-1.7341660156301276E-2</v>
      </c>
      <c r="O168" s="142">
        <f>Sodium!O22</f>
        <v>1080455.5981286664</v>
      </c>
      <c r="P168" s="141">
        <f>Sodium!P22</f>
        <v>-11253.809129163623</v>
      </c>
      <c r="Q168" s="140">
        <f>Sodium!Q22</f>
        <v>-1.0308429197684654E-2</v>
      </c>
    </row>
    <row r="169" spans="2:17" s="55" customFormat="1">
      <c r="B169" s="496"/>
      <c r="C169" s="285" t="s">
        <v>114</v>
      </c>
      <c r="D169" s="286">
        <f>'Flavor Groups'!D51</f>
        <v>28829221.893993214</v>
      </c>
      <c r="E169" s="287">
        <f>'Flavor Groups'!E51</f>
        <v>-829327.76583958417</v>
      </c>
      <c r="F169" s="288">
        <f>'Flavor Groups'!F51</f>
        <v>-2.7962519251666589E-2</v>
      </c>
      <c r="G169" s="289">
        <f>'Flavor Groups'!G51</f>
        <v>0.52896897534097631</v>
      </c>
      <c r="H169" s="290">
        <f>'Flavor Groups'!H51</f>
        <v>-2.7392586648964601E-2</v>
      </c>
      <c r="I169" s="291">
        <f>'Flavor Groups'!I51</f>
        <v>7.5513492890972183</v>
      </c>
      <c r="J169" s="292">
        <f>'Flavor Groups'!J51</f>
        <v>0.1178325709126895</v>
      </c>
      <c r="K169" s="288">
        <f>'Flavor Groups'!K51</f>
        <v>1.5851524302681261E-2</v>
      </c>
      <c r="L169" s="293">
        <f>'Flavor Groups'!L51</f>
        <v>217699524.25443161</v>
      </c>
      <c r="M169" s="294">
        <f>'Flavor Groups'!M51</f>
        <v>-2767800.4790415764</v>
      </c>
      <c r="N169" s="288">
        <f>'Flavor Groups'!N51</f>
        <v>-1.2554243502467402E-2</v>
      </c>
      <c r="O169" s="295">
        <f>'Flavor Groups'!O51</f>
        <v>57005253.326779552</v>
      </c>
      <c r="P169" s="296">
        <f>'Flavor Groups'!P51</f>
        <v>-1540730.8650999218</v>
      </c>
      <c r="Q169" s="288">
        <f>'Flavor Groups'!Q51</f>
        <v>-2.6316593466945704E-2</v>
      </c>
    </row>
    <row r="170" spans="2:17" s="55" customFormat="1">
      <c r="B170" s="496"/>
      <c r="C170" s="218" t="s">
        <v>113</v>
      </c>
      <c r="D170" s="135">
        <f>'Flavor Groups'!D52</f>
        <v>8064485.1216527484</v>
      </c>
      <c r="E170" s="116">
        <f>'Flavor Groups'!E52</f>
        <v>34766.419111284427</v>
      </c>
      <c r="F170" s="114">
        <f>'Flavor Groups'!F52</f>
        <v>4.3297181880456916E-3</v>
      </c>
      <c r="G170" s="176">
        <f>'Flavor Groups'!G52</f>
        <v>0.14797008560061164</v>
      </c>
      <c r="H170" s="115">
        <f>'Flavor Groups'!H52</f>
        <v>-2.6585490064319484E-3</v>
      </c>
      <c r="I170" s="232">
        <f>'Flavor Groups'!I52</f>
        <v>11.117597871106268</v>
      </c>
      <c r="J170" s="233">
        <f>'Flavor Groups'!J52</f>
        <v>7.0014418295444969E-2</v>
      </c>
      <c r="K170" s="114">
        <f>'Flavor Groups'!K52</f>
        <v>6.3375324200543861E-3</v>
      </c>
      <c r="L170" s="175">
        <f>'Flavor Groups'!L52</f>
        <v>89657702.620054767</v>
      </c>
      <c r="M170" s="174">
        <f>'Flavor Groups'!M52</f>
        <v>948715.15113209188</v>
      </c>
      <c r="N170" s="114">
        <f>'Flavor Groups'!N52</f>
        <v>1.0694690337486427E-2</v>
      </c>
      <c r="O170" s="173">
        <f>'Flavor Groups'!O52</f>
        <v>16280370.861288724</v>
      </c>
      <c r="P170" s="172">
        <f>'Flavor Groups'!P52</f>
        <v>-105611.51586986147</v>
      </c>
      <c r="Q170" s="114">
        <f>'Flavor Groups'!Q52</f>
        <v>-6.4452355335789793E-3</v>
      </c>
    </row>
    <row r="171" spans="2:17" s="55" customFormat="1">
      <c r="B171" s="496"/>
      <c r="C171" s="218" t="s">
        <v>112</v>
      </c>
      <c r="D171" s="135">
        <f>'Flavor Groups'!D53</f>
        <v>2897722.9644532469</v>
      </c>
      <c r="E171" s="116">
        <f>'Flavor Groups'!E53</f>
        <v>-620492.17870874936</v>
      </c>
      <c r="F171" s="114">
        <f>'Flavor Groups'!F53</f>
        <v>-0.17636561536457998</v>
      </c>
      <c r="G171" s="176">
        <f>'Flavor Groups'!G53</f>
        <v>5.3168467500269996E-2</v>
      </c>
      <c r="H171" s="115">
        <f>'Flavor Groups'!H53</f>
        <v>-1.2829354204316586E-2</v>
      </c>
      <c r="I171" s="232">
        <f>'Flavor Groups'!I53</f>
        <v>10.722710556576819</v>
      </c>
      <c r="J171" s="233">
        <f>'Flavor Groups'!J53</f>
        <v>-0.24840012799225875</v>
      </c>
      <c r="K171" s="114">
        <f>'Flavor Groups'!K53</f>
        <v>-2.2641292676195014E-2</v>
      </c>
      <c r="L171" s="175">
        <f>'Flavor Groups'!L53</f>
        <v>31071444.620977908</v>
      </c>
      <c r="M171" s="174">
        <f>'Flavor Groups'!M53</f>
        <v>-7527283.1267793998</v>
      </c>
      <c r="N171" s="114">
        <f>'Flavor Groups'!N53</f>
        <v>-0.19501376252528829</v>
      </c>
      <c r="O171" s="173">
        <f>'Flavor Groups'!O53</f>
        <v>6917600.4850277919</v>
      </c>
      <c r="P171" s="172">
        <f>'Flavor Groups'!P53</f>
        <v>-1436085.7339436607</v>
      </c>
      <c r="Q171" s="114">
        <f>'Flavor Groups'!Q53</f>
        <v>-0.17191042329101017</v>
      </c>
    </row>
    <row r="172" spans="2:17" s="55" customFormat="1">
      <c r="B172" s="496"/>
      <c r="C172" s="218" t="s">
        <v>111</v>
      </c>
      <c r="D172" s="135">
        <f>'Flavor Groups'!D54</f>
        <v>2319178.9123957972</v>
      </c>
      <c r="E172" s="116">
        <f>'Flavor Groups'!E54</f>
        <v>11238.153084491845</v>
      </c>
      <c r="F172" s="114">
        <f>'Flavor Groups'!F54</f>
        <v>4.8693420917118061E-3</v>
      </c>
      <c r="G172" s="176">
        <f>'Flavor Groups'!G54</f>
        <v>4.2553132284781234E-2</v>
      </c>
      <c r="H172" s="115">
        <f>'Flavor Groups'!H54</f>
        <v>-7.4128165514596167E-4</v>
      </c>
      <c r="I172" s="232">
        <f>'Flavor Groups'!I54</f>
        <v>8.5724055745758516</v>
      </c>
      <c r="J172" s="233">
        <f>'Flavor Groups'!J54</f>
        <v>-0.32779657860747946</v>
      </c>
      <c r="K172" s="114">
        <f>'Flavor Groups'!K54</f>
        <v>-3.6830239691829539E-2</v>
      </c>
      <c r="L172" s="175">
        <f>'Flavor Groups'!L54</f>
        <v>19880942.237060491</v>
      </c>
      <c r="M172" s="174">
        <f>'Flavor Groups'!M54</f>
        <v>-660197.07838156074</v>
      </c>
      <c r="N172" s="114">
        <f>'Flavor Groups'!N54</f>
        <v>-3.2140236636497059E-2</v>
      </c>
      <c r="O172" s="173">
        <f>'Flavor Groups'!O54</f>
        <v>5381310.8148692101</v>
      </c>
      <c r="P172" s="172">
        <f>'Flavor Groups'!P54</f>
        <v>161890.82572223991</v>
      </c>
      <c r="Q172" s="114">
        <f>'Flavor Groups'!Q54</f>
        <v>3.10170145454607E-2</v>
      </c>
    </row>
    <row r="173" spans="2:17" s="55" customFormat="1">
      <c r="B173" s="496"/>
      <c r="C173" s="218" t="s">
        <v>110</v>
      </c>
      <c r="D173" s="135">
        <f>'Flavor Groups'!D55</f>
        <v>120483167.57462975</v>
      </c>
      <c r="E173" s="116">
        <f>'Flavor Groups'!E55</f>
        <v>-3373008.958071813</v>
      </c>
      <c r="F173" s="114">
        <f>'Flavor Groups'!F55</f>
        <v>-2.7233272110424322E-2</v>
      </c>
      <c r="G173" s="176">
        <f>'Flavor Groups'!G55</f>
        <v>2.2106686726451694</v>
      </c>
      <c r="H173" s="115">
        <f>'Flavor Groups'!H55</f>
        <v>-0.11273610028478886</v>
      </c>
      <c r="I173" s="232">
        <f>'Flavor Groups'!I55</f>
        <v>5.1573055460665236</v>
      </c>
      <c r="J173" s="233">
        <f>'Flavor Groups'!J55</f>
        <v>-8.5570705073938491E-2</v>
      </c>
      <c r="K173" s="114">
        <f>'Flavor Groups'!K55</f>
        <v>-1.6321328403531295E-2</v>
      </c>
      <c r="L173" s="175">
        <f>'Flavor Groups'!L55</f>
        <v>621368508.34030032</v>
      </c>
      <c r="M173" s="174">
        <f>'Flavor Groups'!M55</f>
        <v>-27994098.160061359</v>
      </c>
      <c r="N173" s="114">
        <f>'Flavor Groups'!N55</f>
        <v>-4.3110117336338752E-2</v>
      </c>
      <c r="O173" s="173">
        <f>'Flavor Groups'!O55</f>
        <v>147264609.31342939</v>
      </c>
      <c r="P173" s="172">
        <f>'Flavor Groups'!P55</f>
        <v>-3041107.6284300685</v>
      </c>
      <c r="Q173" s="114">
        <f>'Flavor Groups'!Q55</f>
        <v>-2.0232814095863135E-2</v>
      </c>
    </row>
    <row r="174" spans="2:17" s="55" customFormat="1">
      <c r="B174" s="496"/>
      <c r="C174" s="218" t="s">
        <v>109</v>
      </c>
      <c r="D174" s="135">
        <f>'Flavor Groups'!D56</f>
        <v>192756582.72336987</v>
      </c>
      <c r="E174" s="116">
        <f>'Flavor Groups'!E56</f>
        <v>7818876.4329676926</v>
      </c>
      <c r="F174" s="114">
        <f>'Flavor Groups'!F56</f>
        <v>4.2278433045394991E-2</v>
      </c>
      <c r="G174" s="176">
        <f>'Flavor Groups'!G56</f>
        <v>3.5367673962318662</v>
      </c>
      <c r="H174" s="115">
        <f>'Flavor Groups'!H56</f>
        <v>6.7540737387040028E-2</v>
      </c>
      <c r="I174" s="232">
        <f>'Flavor Groups'!I56</f>
        <v>5.8995706821297205</v>
      </c>
      <c r="J174" s="233">
        <f>'Flavor Groups'!J56</f>
        <v>-0.15458770621560269</v>
      </c>
      <c r="K174" s="114">
        <f>'Flavor Groups'!K56</f>
        <v>-2.5534136423188861E-2</v>
      </c>
      <c r="L174" s="175">
        <f>'Flavor Groups'!L56</f>
        <v>1137181084.2223051</v>
      </c>
      <c r="M174" s="174">
        <f>'Flavor Groups'!M56</f>
        <v>17538918.362923145</v>
      </c>
      <c r="N174" s="114">
        <f>'Flavor Groups'!N56</f>
        <v>1.5664753345066403E-2</v>
      </c>
      <c r="O174" s="173">
        <f>'Flavor Groups'!O56</f>
        <v>306023963.99345744</v>
      </c>
      <c r="P174" s="172">
        <f>'Flavor Groups'!P56</f>
        <v>10594587.590037644</v>
      </c>
      <c r="Q174" s="114">
        <f>'Flavor Groups'!Q56</f>
        <v>3.58616591180504E-2</v>
      </c>
    </row>
    <row r="175" spans="2:17" s="55" customFormat="1">
      <c r="B175" s="496"/>
      <c r="C175" s="218" t="s">
        <v>108</v>
      </c>
      <c r="D175" s="135">
        <f>'Flavor Groups'!D57</f>
        <v>4915349180.5661573</v>
      </c>
      <c r="E175" s="116">
        <f>'Flavor Groups'!E57</f>
        <v>109964248.23228264</v>
      </c>
      <c r="F175" s="114">
        <f>'Flavor Groups'!F57</f>
        <v>2.2883546225895227E-2</v>
      </c>
      <c r="G175" s="176">
        <f>'Flavor Groups'!G57</f>
        <v>90.188602004167564</v>
      </c>
      <c r="H175" s="115">
        <f>'Flavor Groups'!H57</f>
        <v>4.4899848123790775E-2</v>
      </c>
      <c r="I175" s="232">
        <f>'Flavor Groups'!I57</f>
        <v>5.4752909046091398</v>
      </c>
      <c r="J175" s="233">
        <f>'Flavor Groups'!J57</f>
        <v>-7.3121449466250432E-2</v>
      </c>
      <c r="K175" s="114">
        <f>'Flavor Groups'!K57</f>
        <v>-1.3178805899770888E-2</v>
      </c>
      <c r="L175" s="175">
        <f>'Flavor Groups'!L57</f>
        <v>26912966661.331871</v>
      </c>
      <c r="M175" s="174">
        <f>'Flavor Groups'!M57</f>
        <v>250709536.68286896</v>
      </c>
      <c r="N175" s="114">
        <f>'Flavor Groups'!N57</f>
        <v>9.4031625121149404E-3</v>
      </c>
      <c r="O175" s="173">
        <f>'Flavor Groups'!O57</f>
        <v>6289015037.5871143</v>
      </c>
      <c r="P175" s="172">
        <f>'Flavor Groups'!P57</f>
        <v>89346831.04194355</v>
      </c>
      <c r="Q175" s="114">
        <f>'Flavor Groups'!Q57</f>
        <v>1.4411550435492256E-2</v>
      </c>
    </row>
    <row r="176" spans="2:17" s="55" customFormat="1">
      <c r="B176" s="496"/>
      <c r="C176" s="218" t="s">
        <v>107</v>
      </c>
      <c r="D176" s="135">
        <f>'Flavor Groups'!D58</f>
        <v>58820590.040888876</v>
      </c>
      <c r="E176" s="116">
        <f>'Flavor Groups'!E58</f>
        <v>1132161.7406741604</v>
      </c>
      <c r="F176" s="114">
        <f>'Flavor Groups'!F58</f>
        <v>1.9625456508926012E-2</v>
      </c>
      <c r="G176" s="176">
        <f>'Flavor Groups'!G58</f>
        <v>1.0792614298536969</v>
      </c>
      <c r="H176" s="115">
        <f>'Flavor Groups'!H58</f>
        <v>-2.9096286090828372E-3</v>
      </c>
      <c r="I176" s="232">
        <f>'Flavor Groups'!I58</f>
        <v>7.2789812892546841</v>
      </c>
      <c r="J176" s="233">
        <f>'Flavor Groups'!J58</f>
        <v>-1.8259821036428647E-2</v>
      </c>
      <c r="K176" s="114">
        <f>'Flavor Groups'!K58</f>
        <v>-2.5022910385511707E-3</v>
      </c>
      <c r="L176" s="175">
        <f>'Flavor Groups'!L58</f>
        <v>428153974.33055055</v>
      </c>
      <c r="M176" s="174">
        <f>'Flavor Groups'!M58</f>
        <v>7187603.7501424551</v>
      </c>
      <c r="N176" s="114">
        <f>'Flavor Groups'!N58</f>
        <v>1.7074056866425064E-2</v>
      </c>
      <c r="O176" s="173">
        <f>'Flavor Groups'!O58</f>
        <v>109200233.49444155</v>
      </c>
      <c r="P176" s="172">
        <f>'Flavor Groups'!P58</f>
        <v>3159379.1918123066</v>
      </c>
      <c r="Q176" s="114">
        <f>'Flavor Groups'!Q58</f>
        <v>2.9793980938665175E-2</v>
      </c>
    </row>
    <row r="177" spans="2:17" s="55" customFormat="1">
      <c r="B177" s="496"/>
      <c r="C177" s="218" t="s">
        <v>106</v>
      </c>
      <c r="D177" s="135">
        <f>'Flavor Groups'!D59</f>
        <v>31859009.831791855</v>
      </c>
      <c r="E177" s="116">
        <f>'Flavor Groups'!E59</f>
        <v>-317955.42694670334</v>
      </c>
      <c r="F177" s="114">
        <f>'Flavor Groups'!F59</f>
        <v>-9.8814609889400183E-3</v>
      </c>
      <c r="G177" s="176">
        <f>'Flavor Groups'!G59</f>
        <v>0.58456061866908582</v>
      </c>
      <c r="H177" s="115">
        <f>'Flavor Groups'!H59</f>
        <v>-1.9043632272859101E-2</v>
      </c>
      <c r="I177" s="232">
        <f>'Flavor Groups'!I59</f>
        <v>4.9518067168211441</v>
      </c>
      <c r="J177" s="233">
        <f>'Flavor Groups'!J59</f>
        <v>-0.10752864599936007</v>
      </c>
      <c r="K177" s="114">
        <f>'Flavor Groups'!K59</f>
        <v>-2.1253512228020095E-2</v>
      </c>
      <c r="L177" s="175">
        <f>'Flavor Groups'!L59</f>
        <v>157759658.87633777</v>
      </c>
      <c r="M177" s="174">
        <f>'Flavor Groups'!M59</f>
        <v>-5034399.3254450262</v>
      </c>
      <c r="N177" s="114">
        <f>'Flavor Groups'!N59</f>
        <v>-3.0924957465000975E-2</v>
      </c>
      <c r="O177" s="173">
        <f>'Flavor Groups'!O59</f>
        <v>52260753.533129379</v>
      </c>
      <c r="P177" s="172">
        <f>'Flavor Groups'!P59</f>
        <v>-1075104.0920243561</v>
      </c>
      <c r="Q177" s="114">
        <f>'Flavor Groups'!Q59</f>
        <v>-2.0157247673417481E-2</v>
      </c>
    </row>
    <row r="178" spans="2:17" s="55" customFormat="1">
      <c r="B178" s="496"/>
      <c r="C178" s="218" t="s">
        <v>105</v>
      </c>
      <c r="D178" s="135">
        <f>'Flavor Groups'!D60</f>
        <v>8787602.1632102188</v>
      </c>
      <c r="E178" s="116">
        <f>'Flavor Groups'!E60</f>
        <v>2488772.0346269803</v>
      </c>
      <c r="F178" s="114">
        <f>'Flavor Groups'!F60</f>
        <v>0.39511655082318697</v>
      </c>
      <c r="G178" s="176">
        <f>'Flavor Groups'!G60</f>
        <v>0.16123809824176971</v>
      </c>
      <c r="H178" s="115">
        <f>'Flavor Groups'!H60</f>
        <v>4.3079017327776442E-2</v>
      </c>
      <c r="I178" s="232">
        <f>'Flavor Groups'!I60</f>
        <v>6.2397191549809303</v>
      </c>
      <c r="J178" s="233">
        <f>'Flavor Groups'!J60</f>
        <v>-0.53634669365972076</v>
      </c>
      <c r="K178" s="114">
        <f>'Flavor Groups'!K60</f>
        <v>-7.9153111206455795E-2</v>
      </c>
      <c r="L178" s="175">
        <f>'Flavor Groups'!L60</f>
        <v>54832169.544134662</v>
      </c>
      <c r="M178" s="174">
        <f>'Flavor Groups'!M60</f>
        <v>12150881.823452979</v>
      </c>
      <c r="N178" s="114">
        <f>'Flavor Groups'!N60</f>
        <v>0.28468873532991223</v>
      </c>
      <c r="O178" s="173">
        <f>'Flavor Groups'!O60</f>
        <v>11110563.965449056</v>
      </c>
      <c r="P178" s="172">
        <f>'Flavor Groups'!P60</f>
        <v>2453315.4161583278</v>
      </c>
      <c r="Q178" s="114">
        <f>'Flavor Groups'!Q60</f>
        <v>0.28338280946771749</v>
      </c>
    </row>
    <row r="179" spans="2:17" s="55" customFormat="1">
      <c r="B179" s="496"/>
      <c r="C179" s="218" t="s">
        <v>104</v>
      </c>
      <c r="D179" s="135">
        <f>'Flavor Groups'!D61</f>
        <v>19347611.957271818</v>
      </c>
      <c r="E179" s="116">
        <f>'Flavor Groups'!E61</f>
        <v>-832032.77593060955</v>
      </c>
      <c r="F179" s="114">
        <f>'Flavor Groups'!F61</f>
        <v>-4.1231289595580971E-2</v>
      </c>
      <c r="G179" s="176">
        <f>'Flavor Groups'!G61</f>
        <v>0.35499697182133405</v>
      </c>
      <c r="H179" s="115">
        <f>'Flavor Groups'!H61</f>
        <v>-2.3550826130222358E-2</v>
      </c>
      <c r="I179" s="232">
        <f>'Flavor Groups'!I61</f>
        <v>9.1466588921870571</v>
      </c>
      <c r="J179" s="233">
        <f>'Flavor Groups'!J61</f>
        <v>2.4783766901213866E-2</v>
      </c>
      <c r="K179" s="114">
        <f>'Flavor Groups'!K61</f>
        <v>2.7169596777874374E-3</v>
      </c>
      <c r="L179" s="175">
        <f>'Flavor Groups'!L61</f>
        <v>176966006.95156491</v>
      </c>
      <c r="M179" s="174">
        <f>'Flavor Groups'!M61</f>
        <v>-7110192.3773398101</v>
      </c>
      <c r="N179" s="114">
        <f>'Flavor Groups'!N61</f>
        <v>-3.8626353669087989E-2</v>
      </c>
      <c r="O179" s="173">
        <f>'Flavor Groups'!O61</f>
        <v>38753012.878097713</v>
      </c>
      <c r="P179" s="172">
        <f>'Flavor Groups'!P61</f>
        <v>-1472340.1891912296</v>
      </c>
      <c r="Q179" s="114">
        <f>'Flavor Groups'!Q61</f>
        <v>-3.6602293750617923E-2</v>
      </c>
    </row>
    <row r="180" spans="2:17" s="55" customFormat="1" ht="15" thickBot="1">
      <c r="B180" s="497"/>
      <c r="C180" s="217" t="s">
        <v>103</v>
      </c>
      <c r="D180" s="134">
        <f>'Flavor Groups'!D62</f>
        <v>5799333.6883418588</v>
      </c>
      <c r="E180" s="113">
        <f>'Flavor Groups'!E62</f>
        <v>-332460.46709422674</v>
      </c>
      <c r="F180" s="111">
        <f>'Flavor Groups'!F62</f>
        <v>-5.4219117384996851E-2</v>
      </c>
      <c r="G180" s="171">
        <f>'Flavor Groups'!G62</f>
        <v>0.10640826901477245</v>
      </c>
      <c r="H180" s="112">
        <f>'Flavor Groups'!H62</f>
        <v>-8.6174019383649103E-3</v>
      </c>
      <c r="I180" s="234">
        <f>'Flavor Groups'!I62</f>
        <v>10.012651622436723</v>
      </c>
      <c r="J180" s="235">
        <f>'Flavor Groups'!J62</f>
        <v>1.9479567862195069E-3</v>
      </c>
      <c r="K180" s="111">
        <f>'Flavor Groups'!K62</f>
        <v>1.9458739877632039E-4</v>
      </c>
      <c r="L180" s="170">
        <f>'Flavor Groups'!L62</f>
        <v>58066707.86362806</v>
      </c>
      <c r="M180" s="169">
        <f>'Flavor Groups'!M62</f>
        <v>-3316866.3652102873</v>
      </c>
      <c r="N180" s="111">
        <f>'Flavor Groups'!N62</f>
        <v>-5.4035080343236265E-2</v>
      </c>
      <c r="O180" s="168">
        <f>'Flavor Groups'!O62</f>
        <v>10540961.249743989</v>
      </c>
      <c r="P180" s="167">
        <f>'Flavor Groups'!P62</f>
        <v>-545686.7528370358</v>
      </c>
      <c r="Q180" s="111">
        <f>'Flavor Groups'!Q62</f>
        <v>-4.9220174818393921E-2</v>
      </c>
    </row>
    <row r="181" spans="2:17" s="55" customFormat="1">
      <c r="B181" s="502" t="s">
        <v>102</v>
      </c>
      <c r="C181" s="120" t="s">
        <v>101</v>
      </c>
      <c r="D181" s="166">
        <f>'Cheddar Sharpness'!D23</f>
        <v>5450078026.8653259</v>
      </c>
      <c r="E181" s="165">
        <f>'Cheddar Sharpness'!E23</f>
        <v>119273081.65075493</v>
      </c>
      <c r="F181" s="158">
        <f>'Cheddar Sharpness'!F23</f>
        <v>2.2374309860619754E-2</v>
      </c>
      <c r="G181" s="164">
        <f>'Cheddar Sharpness'!G23</f>
        <v>99.999999999999986</v>
      </c>
      <c r="H181" s="163">
        <f>'Cheddar Sharpness'!H23</f>
        <v>-2.8421709430404007E-14</v>
      </c>
      <c r="I181" s="248">
        <f>'Cheddar Sharpness'!I23</f>
        <v>5.5912632441615893</v>
      </c>
      <c r="J181" s="249">
        <f>'Cheddar Sharpness'!J23</f>
        <v>-7.4035729058977928E-2</v>
      </c>
      <c r="K181" s="158">
        <f>'Cheddar Sharpness'!K23</f>
        <v>-1.3068282787711492E-2</v>
      </c>
      <c r="L181" s="162">
        <f>'Cheddar Sharpness'!L23</f>
        <v>30472820949.424816</v>
      </c>
      <c r="M181" s="161">
        <f>'Cheddar Sharpness'!M23</f>
        <v>272217166.86158371</v>
      </c>
      <c r="N181" s="158">
        <f>'Cheddar Sharpness'!N23</f>
        <v>9.013633264469776E-3</v>
      </c>
      <c r="O181" s="160">
        <f>'Cheddar Sharpness'!O23</f>
        <v>7171914018.1984406</v>
      </c>
      <c r="P181" s="159">
        <f>'Cheddar Sharpness'!P23</f>
        <v>105555293.37187481</v>
      </c>
      <c r="Q181" s="158">
        <f>'Cheddar Sharpness'!Q23</f>
        <v>1.4937720752984491E-2</v>
      </c>
    </row>
    <row r="182" spans="2:17" s="55" customFormat="1">
      <c r="B182" s="503"/>
      <c r="C182" s="106" t="s">
        <v>100</v>
      </c>
      <c r="D182" s="157">
        <f>'Cheddar Sharpness'!D24</f>
        <v>155810760.06271911</v>
      </c>
      <c r="E182" s="156">
        <f>'Cheddar Sharpness'!E24</f>
        <v>4390849.6129781008</v>
      </c>
      <c r="F182" s="149">
        <f>'Cheddar Sharpness'!F24</f>
        <v>2.8997835224816772E-2</v>
      </c>
      <c r="G182" s="155">
        <f>'Cheddar Sharpness'!G24</f>
        <v>2.8588720986135203</v>
      </c>
      <c r="H182" s="154">
        <f>'Cheddar Sharpness'!H24</f>
        <v>1.840218823591977E-2</v>
      </c>
      <c r="I182" s="250">
        <f>'Cheddar Sharpness'!I24</f>
        <v>5.9037723718196355</v>
      </c>
      <c r="J182" s="251">
        <f>'Cheddar Sharpness'!J24</f>
        <v>-8.146459097615466E-2</v>
      </c>
      <c r="K182" s="149">
        <f>'Cheddar Sharpness'!K24</f>
        <v>-1.3610921586319514E-2</v>
      </c>
      <c r="L182" s="153">
        <f>'Cheddar Sharpness'!L24</f>
        <v>919871260.49049926</v>
      </c>
      <c r="M182" s="152">
        <f>'Cheddar Sharpness'!M24</f>
        <v>13587215.563480854</v>
      </c>
      <c r="N182" s="149">
        <f>'Cheddar Sharpness'!N24</f>
        <v>1.4992226377079176E-2</v>
      </c>
      <c r="O182" s="151">
        <f>'Cheddar Sharpness'!O24</f>
        <v>238148546.0238207</v>
      </c>
      <c r="P182" s="150">
        <f>'Cheddar Sharpness'!P24</f>
        <v>6158955.6588571668</v>
      </c>
      <c r="Q182" s="149">
        <f>'Cheddar Sharpness'!Q24</f>
        <v>2.6548413871363641E-2</v>
      </c>
    </row>
    <row r="183" spans="2:17" s="55" customFormat="1">
      <c r="B183" s="503"/>
      <c r="C183" s="106" t="s">
        <v>99</v>
      </c>
      <c r="D183" s="157">
        <f>'Cheddar Sharpness'!D25</f>
        <v>466715753.5020839</v>
      </c>
      <c r="E183" s="156">
        <f>'Cheddar Sharpness'!E25</f>
        <v>8365624.8821830153</v>
      </c>
      <c r="F183" s="149">
        <f>'Cheddar Sharpness'!F25</f>
        <v>1.8251603653678547E-2</v>
      </c>
      <c r="G183" s="155">
        <f>'Cheddar Sharpness'!G25</f>
        <v>8.5634692054220114</v>
      </c>
      <c r="H183" s="154">
        <f>'Cheddar Sharpness'!H25</f>
        <v>-3.467185076799062E-2</v>
      </c>
      <c r="I183" s="250">
        <f>'Cheddar Sharpness'!I25</f>
        <v>5.244032290741055</v>
      </c>
      <c r="J183" s="251">
        <f>'Cheddar Sharpness'!J25</f>
        <v>-0.10126920677781559</v>
      </c>
      <c r="K183" s="149">
        <f>'Cheddar Sharpness'!K25</f>
        <v>-1.8945462070721685E-2</v>
      </c>
      <c r="L183" s="153">
        <f>'Cheddar Sharpness'!L25</f>
        <v>2447472481.9624705</v>
      </c>
      <c r="M183" s="152">
        <f>'Cheddar Sharpness'!M25</f>
        <v>-2547146.9374527931</v>
      </c>
      <c r="N183" s="149">
        <f>'Cheddar Sharpness'!N25</f>
        <v>-1.0396434817938503E-3</v>
      </c>
      <c r="O183" s="151">
        <f>'Cheddar Sharpness'!O25</f>
        <v>681090829.9569782</v>
      </c>
      <c r="P183" s="150">
        <f>'Cheddar Sharpness'!P25</f>
        <v>9787414.2556018829</v>
      </c>
      <c r="Q183" s="149">
        <f>'Cheddar Sharpness'!Q25</f>
        <v>1.4579717645821917E-2</v>
      </c>
    </row>
    <row r="184" spans="2:17" s="55" customFormat="1">
      <c r="B184" s="503"/>
      <c r="C184" s="106" t="s">
        <v>98</v>
      </c>
      <c r="D184" s="157">
        <f>'Cheddar Sharpness'!D26</f>
        <v>126645192.89244367</v>
      </c>
      <c r="E184" s="156">
        <f>'Cheddar Sharpness'!E26</f>
        <v>2949826.0001412779</v>
      </c>
      <c r="F184" s="149">
        <f>'Cheddar Sharpness'!F26</f>
        <v>2.3847505967702066E-2</v>
      </c>
      <c r="G184" s="155">
        <f>'Cheddar Sharpness'!G26</f>
        <v>2.3237317386680623</v>
      </c>
      <c r="H184" s="154">
        <f>'Cheddar Sharpness'!H26</f>
        <v>3.3435765886573598E-3</v>
      </c>
      <c r="I184" s="250">
        <f>'Cheddar Sharpness'!I26</f>
        <v>5.2061606649860064</v>
      </c>
      <c r="J184" s="251">
        <f>'Cheddar Sharpness'!J26</f>
        <v>1.7067972952338195E-3</v>
      </c>
      <c r="K184" s="149">
        <f>'Cheddar Sharpness'!K26</f>
        <v>3.2794935619078305E-4</v>
      </c>
      <c r="L184" s="153">
        <f>'Cheddar Sharpness'!L26</f>
        <v>659335221.64620554</v>
      </c>
      <c r="M184" s="152">
        <f>'Cheddar Sharpness'!M26</f>
        <v>15568391.008133173</v>
      </c>
      <c r="N184" s="149">
        <f>'Cheddar Sharpness'!N26</f>
        <v>2.418327609812157E-2</v>
      </c>
      <c r="O184" s="151">
        <f>'Cheddar Sharpness'!O26</f>
        <v>149980732.7878423</v>
      </c>
      <c r="P184" s="150">
        <f>'Cheddar Sharpness'!P26</f>
        <v>2367353.6073037982</v>
      </c>
      <c r="Q184" s="149">
        <f>'Cheddar Sharpness'!Q26</f>
        <v>1.6037527359958389E-2</v>
      </c>
    </row>
    <row r="185" spans="2:17" s="55" customFormat="1" ht="15" thickBot="1">
      <c r="B185" s="504"/>
      <c r="C185" s="105" t="s">
        <v>97</v>
      </c>
      <c r="D185" s="148">
        <f>'Cheddar Sharpness'!D27</f>
        <v>256898274.81629327</v>
      </c>
      <c r="E185" s="147">
        <f>'Cheddar Sharpness'!E27</f>
        <v>-11001109.817990959</v>
      </c>
      <c r="F185" s="140">
        <f>'Cheddar Sharpness'!F27</f>
        <v>-4.1064334033498559E-2</v>
      </c>
      <c r="G185" s="146">
        <f>'Cheddar Sharpness'!G27</f>
        <v>4.7136623283180983</v>
      </c>
      <c r="H185" s="145">
        <f>'Cheddar Sharpness'!H27</f>
        <v>-0.3118335843540736</v>
      </c>
      <c r="I185" s="254">
        <f>'Cheddar Sharpness'!I27</f>
        <v>4.9856350420389219</v>
      </c>
      <c r="J185" s="255">
        <f>'Cheddar Sharpness'!J27</f>
        <v>-4.5684676774835786E-2</v>
      </c>
      <c r="K185" s="140">
        <f>'Cheddar Sharpness'!K27</f>
        <v>-9.0800583799128826E-3</v>
      </c>
      <c r="L185" s="144">
        <f>'Cheddar Sharpness'!L27</f>
        <v>1280801041.1634569</v>
      </c>
      <c r="M185" s="143">
        <f>'Cheddar Sharpness'!M27</f>
        <v>-67086415.405088663</v>
      </c>
      <c r="N185" s="140">
        <f>'Cheddar Sharpness'!N27</f>
        <v>-4.9771525863054909E-2</v>
      </c>
      <c r="O185" s="142">
        <f>'Cheddar Sharpness'!O27</f>
        <v>341070958.77421558</v>
      </c>
      <c r="P185" s="141">
        <f>'Cheddar Sharpness'!P27</f>
        <v>-8859416.7173178792</v>
      </c>
      <c r="Q185" s="140">
        <f>'Cheddar Sharpness'!Q27</f>
        <v>-2.531765556183399E-2</v>
      </c>
    </row>
    <row r="186" spans="2:17" s="55" customFormat="1">
      <c r="B186" s="505" t="s">
        <v>69</v>
      </c>
      <c r="C186" s="362" t="s">
        <v>294</v>
      </c>
      <c r="D186" s="317">
        <f>Size!D27</f>
        <v>3566977.6581038944</v>
      </c>
      <c r="E186" s="318">
        <f>Size!E27</f>
        <v>-711644.06944207381</v>
      </c>
      <c r="F186" s="321">
        <f>Size!F27</f>
        <v>-0.16632554003558569</v>
      </c>
      <c r="G186" s="333">
        <f>Size!G27</f>
        <v>6.5448194328980677E-2</v>
      </c>
      <c r="H186" s="334">
        <f>Size!H27</f>
        <v>-1.4814013189732952E-2</v>
      </c>
      <c r="I186" s="332">
        <f>Size!I27</f>
        <v>17.721174974068976</v>
      </c>
      <c r="J186" s="319">
        <f>Size!J27</f>
        <v>-1.0849493730304971E-2</v>
      </c>
      <c r="K186" s="321">
        <f>Size!K27</f>
        <v>-6.1185871641488321E-4</v>
      </c>
      <c r="L186" s="337">
        <f>Size!L27</f>
        <v>63211035.207853898</v>
      </c>
      <c r="M186" s="340">
        <f>Size!M27</f>
        <v>-12657589.953448847</v>
      </c>
      <c r="N186" s="321">
        <f>Size!N27</f>
        <v>-0.16683563102056748</v>
      </c>
      <c r="O186" s="329">
        <f>Size!O27</f>
        <v>22908348.207086857</v>
      </c>
      <c r="P186" s="320">
        <f>Size!P27</f>
        <v>-5199114.8300266452</v>
      </c>
      <c r="Q186" s="321">
        <f>Size!Q27</f>
        <v>-0.18497275343426259</v>
      </c>
    </row>
    <row r="187" spans="2:17" s="55" customFormat="1">
      <c r="B187" s="499"/>
      <c r="C187" s="362" t="s">
        <v>295</v>
      </c>
      <c r="D187" s="157">
        <f>Size!D28</f>
        <v>466574811.35081911</v>
      </c>
      <c r="E187" s="357">
        <f>Size!E28</f>
        <v>10301376.876275122</v>
      </c>
      <c r="F187" s="325">
        <f>Size!F28</f>
        <v>2.2577200638775843E-2</v>
      </c>
      <c r="G187" s="313">
        <f>Size!G28</f>
        <v>8.5608831479276066</v>
      </c>
      <c r="H187" s="335">
        <f>Size!H28</f>
        <v>1.6985751711491304E-3</v>
      </c>
      <c r="I187" s="315">
        <f>Size!I28</f>
        <v>9.519575193108528</v>
      </c>
      <c r="J187" s="358">
        <f>Size!J28</f>
        <v>-8.6122714058882721E-2</v>
      </c>
      <c r="K187" s="325">
        <f>Size!K28</f>
        <v>-8.9657945618528342E-3</v>
      </c>
      <c r="L187" s="338">
        <f>Size!L28</f>
        <v>4441593999.8645487</v>
      </c>
      <c r="M187" s="359">
        <f>Size!M28</f>
        <v>58769225.236334801</v>
      </c>
      <c r="N187" s="325">
        <f>Size!N28</f>
        <v>1.3408983534213976E-2</v>
      </c>
      <c r="O187" s="360">
        <f>Size!O28</f>
        <v>1195985900.0229506</v>
      </c>
      <c r="P187" s="361">
        <f>Size!P28</f>
        <v>28483563.092806339</v>
      </c>
      <c r="Q187" s="325">
        <f>Size!Q28</f>
        <v>2.4397007347926714E-2</v>
      </c>
    </row>
    <row r="188" spans="2:17" s="55" customFormat="1">
      <c r="B188" s="499"/>
      <c r="C188" s="100" t="s">
        <v>96</v>
      </c>
      <c r="D188" s="157">
        <f>Size!D29</f>
        <v>1647639797.3926082</v>
      </c>
      <c r="E188" s="322">
        <f>Size!E29</f>
        <v>19760445.601153612</v>
      </c>
      <c r="F188" s="325">
        <f>Size!F29</f>
        <v>1.2138765430870271E-2</v>
      </c>
      <c r="G188" s="313">
        <f>Size!G29</f>
        <v>30.231490068047094</v>
      </c>
      <c r="H188" s="335">
        <f>Size!H29</f>
        <v>-0.30572464007669353</v>
      </c>
      <c r="I188" s="315">
        <f>Size!I29</f>
        <v>5.9466547757811785</v>
      </c>
      <c r="J188" s="323">
        <f>Size!J29</f>
        <v>-4.1079867377000312E-2</v>
      </c>
      <c r="K188" s="325">
        <f>Size!K29</f>
        <v>-6.8606693224022184E-3</v>
      </c>
      <c r="L188" s="338">
        <f>Size!L29</f>
        <v>9797945069.9318867</v>
      </c>
      <c r="M188" s="341">
        <f>Size!M29</f>
        <v>50635480.328313828</v>
      </c>
      <c r="N188" s="325">
        <f>Size!N29</f>
        <v>5.1948160528646134E-3</v>
      </c>
      <c r="O188" s="330">
        <f>Size!O29</f>
        <v>3225432210.2726679</v>
      </c>
      <c r="P188" s="324">
        <f>Size!P29</f>
        <v>37565123.923557758</v>
      </c>
      <c r="Q188" s="325">
        <f>Size!Q29</f>
        <v>1.1783779845909148E-2</v>
      </c>
    </row>
    <row r="189" spans="2:17" s="55" customFormat="1">
      <c r="B189" s="499"/>
      <c r="C189" s="100" t="s">
        <v>95</v>
      </c>
      <c r="D189" s="157">
        <f>Size!D30</f>
        <v>427407263.55160707</v>
      </c>
      <c r="E189" s="322">
        <f>Size!E30</f>
        <v>2891314.5367082953</v>
      </c>
      <c r="F189" s="325">
        <f>Size!F30</f>
        <v>6.8108502010764786E-3</v>
      </c>
      <c r="G189" s="313">
        <f>Size!G30</f>
        <v>7.8422228350634304</v>
      </c>
      <c r="H189" s="335">
        <f>Size!H30</f>
        <v>-0.12122646345168242</v>
      </c>
      <c r="I189" s="315">
        <f>Size!I30</f>
        <v>5.2656235240599853</v>
      </c>
      <c r="J189" s="323">
        <f>Size!J30</f>
        <v>-5.3353916442747007E-2</v>
      </c>
      <c r="K189" s="325">
        <f>Size!K30</f>
        <v>-1.0030859698044549E-2</v>
      </c>
      <c r="L189" s="338">
        <f>Size!L30</f>
        <v>2250565741.3114481</v>
      </c>
      <c r="M189" s="341">
        <f>Size!M30</f>
        <v>-7425014.6324067116</v>
      </c>
      <c r="N189" s="325">
        <f>Size!N30</f>
        <v>-3.2883281797595346E-3</v>
      </c>
      <c r="O189" s="330">
        <f>Size!O30</f>
        <v>550077977.83086467</v>
      </c>
      <c r="P189" s="324">
        <f>Size!P30</f>
        <v>2790281.4279942513</v>
      </c>
      <c r="Q189" s="325">
        <f>Size!Q30</f>
        <v>5.0983814296096733E-3</v>
      </c>
    </row>
    <row r="190" spans="2:17" s="55" customFormat="1">
      <c r="B190" s="499"/>
      <c r="C190" s="100" t="s">
        <v>94</v>
      </c>
      <c r="D190" s="157">
        <f>Size!D31</f>
        <v>1109987537.1351807</v>
      </c>
      <c r="E190" s="322">
        <f>Size!E31</f>
        <v>48417559.077894211</v>
      </c>
      <c r="F190" s="325">
        <f>Size!F31</f>
        <v>4.5609389940077419E-2</v>
      </c>
      <c r="G190" s="313">
        <f>Size!G31</f>
        <v>20.366452217081424</v>
      </c>
      <c r="H190" s="335">
        <f>Size!H31</f>
        <v>0.45257450129197707</v>
      </c>
      <c r="I190" s="315">
        <f>Size!I31</f>
        <v>5.1173328778082157</v>
      </c>
      <c r="J190" s="323">
        <f>Size!J31</f>
        <v>-4.0022368702290478E-3</v>
      </c>
      <c r="K190" s="325">
        <f>Size!K31</f>
        <v>-7.8148310559839973E-4</v>
      </c>
      <c r="L190" s="338">
        <f>Size!L31</f>
        <v>5680175717.7392282</v>
      </c>
      <c r="M190" s="341">
        <f>Size!M31</f>
        <v>243520112.42602062</v>
      </c>
      <c r="N190" s="325">
        <f>Size!N31</f>
        <v>4.4792263866784206E-2</v>
      </c>
      <c r="O190" s="330">
        <f>Size!O31</f>
        <v>1031864544.1571366</v>
      </c>
      <c r="P190" s="324">
        <f>Size!P31</f>
        <v>45317112.042676449</v>
      </c>
      <c r="Q190" s="325">
        <f>Size!Q31</f>
        <v>4.5935056508685651E-2</v>
      </c>
    </row>
    <row r="191" spans="2:17" s="55" customFormat="1" ht="15" thickBot="1">
      <c r="B191" s="506"/>
      <c r="C191" s="95" t="s">
        <v>93</v>
      </c>
      <c r="D191" s="148">
        <f>Size!D32</f>
        <v>1422241016.8707409</v>
      </c>
      <c r="E191" s="147">
        <f>Size!E32</f>
        <v>45651905.476285219</v>
      </c>
      <c r="F191" s="328">
        <f>Size!F32</f>
        <v>3.3163058677720327E-2</v>
      </c>
      <c r="G191" s="314">
        <f>Size!G32</f>
        <v>26.095791837475012</v>
      </c>
      <c r="H191" s="336">
        <f>Size!H32</f>
        <v>0.27250388111843193</v>
      </c>
      <c r="I191" s="316">
        <f>Size!I32</f>
        <v>3.5655554732954928</v>
      </c>
      <c r="J191" s="326">
        <f>Size!J32</f>
        <v>-9.4395418466780789E-2</v>
      </c>
      <c r="K191" s="328">
        <f>Size!K32</f>
        <v>-2.5791443999766132E-2</v>
      </c>
      <c r="L191" s="339">
        <f>Size!L32</f>
        <v>5071079242.0488176</v>
      </c>
      <c r="M191" s="342">
        <f>Size!M32</f>
        <v>32830696.210443497</v>
      </c>
      <c r="N191" s="328">
        <f>Size!N32</f>
        <v>6.5162915072067779E-3</v>
      </c>
      <c r="O191" s="331">
        <f>Size!O32</f>
        <v>579916238.01163507</v>
      </c>
      <c r="P191" s="327">
        <f>Size!P32</f>
        <v>15601687.395275116</v>
      </c>
      <c r="Q191" s="328">
        <f>Size!Q32</f>
        <v>2.764714710658182E-2</v>
      </c>
    </row>
    <row r="192" spans="2:17" s="55" customFormat="1">
      <c r="B192" s="493" t="s">
        <v>92</v>
      </c>
      <c r="C192" s="120" t="s">
        <v>189</v>
      </c>
      <c r="D192" s="129">
        <f>Variety!D199</f>
        <v>1025767.0968109401</v>
      </c>
      <c r="E192" s="128">
        <f>Variety!E199</f>
        <v>150130.53946138034</v>
      </c>
      <c r="F192" s="127">
        <f>Variety!F199</f>
        <v>0.17145302831554493</v>
      </c>
      <c r="G192" s="133">
        <f>Variety!G199</f>
        <v>1.8821145160758775E-2</v>
      </c>
      <c r="H192" s="132">
        <f>Variety!H199</f>
        <v>2.395172604107404E-3</v>
      </c>
      <c r="I192" s="256">
        <f>Variety!I199</f>
        <v>4.0517608732232526</v>
      </c>
      <c r="J192" s="257">
        <f>Variety!J199</f>
        <v>-0.28638374973620184</v>
      </c>
      <c r="K192" s="127">
        <f>Variety!K199</f>
        <v>-6.6015261045131474E-2</v>
      </c>
      <c r="L192" s="131">
        <f>Variety!L199</f>
        <v>4156162.9878983749</v>
      </c>
      <c r="M192" s="130">
        <f>Variety!M199</f>
        <v>357524.96496565454</v>
      </c>
      <c r="N192" s="127">
        <f>Variety!N199</f>
        <v>9.4119250849184391E-2</v>
      </c>
      <c r="O192" s="129">
        <f>Variety!O199</f>
        <v>996420.94301640673</v>
      </c>
      <c r="P192" s="128">
        <f>Variety!P199</f>
        <v>84548.991699680337</v>
      </c>
      <c r="Q192" s="127">
        <f>Variety!Q199</f>
        <v>9.2720246058224667E-2</v>
      </c>
    </row>
    <row r="193" spans="2:17" s="55" customFormat="1">
      <c r="B193" s="494"/>
      <c r="C193" s="120" t="s">
        <v>176</v>
      </c>
      <c r="D193" s="124">
        <f>Variety!D200</f>
        <v>4417750.0262057027</v>
      </c>
      <c r="E193" s="88">
        <f>Variety!E200</f>
        <v>55218.869409037754</v>
      </c>
      <c r="F193" s="87">
        <f>Variety!F200</f>
        <v>1.2657530095345855E-2</v>
      </c>
      <c r="G193" s="126">
        <f>Variety!G200</f>
        <v>8.1058473005874071E-2</v>
      </c>
      <c r="H193" s="90">
        <f>Variety!H200</f>
        <v>-7.7778252459476116E-4</v>
      </c>
      <c r="I193" s="258">
        <f>Variety!I200</f>
        <v>11.192471615467856</v>
      </c>
      <c r="J193" s="259">
        <f>Variety!J200</f>
        <v>-9.3660296653352404E-2</v>
      </c>
      <c r="K193" s="87">
        <f>Variety!K200</f>
        <v>-8.2987065349433009E-3</v>
      </c>
      <c r="L193" s="125">
        <f>Variety!L200</f>
        <v>49445541.772539705</v>
      </c>
      <c r="M193" s="89">
        <f>Variety!M200</f>
        <v>209439.66619381309</v>
      </c>
      <c r="N193" s="87">
        <f>Variety!N200</f>
        <v>4.2537824326840659E-3</v>
      </c>
      <c r="O193" s="124">
        <f>Variety!O200</f>
        <v>9305608.7212522794</v>
      </c>
      <c r="P193" s="88">
        <f>Variety!P200</f>
        <v>112041.60136091523</v>
      </c>
      <c r="Q193" s="87">
        <f>Variety!Q200</f>
        <v>1.2186956368491621E-2</v>
      </c>
    </row>
    <row r="194" spans="2:17" s="55" customFormat="1">
      <c r="B194" s="494"/>
      <c r="C194" s="120" t="s">
        <v>171</v>
      </c>
      <c r="D194" s="124">
        <f>Variety!D201</f>
        <v>28008538.592092056</v>
      </c>
      <c r="E194" s="88">
        <f>Variety!E201</f>
        <v>-2687004.5692790076</v>
      </c>
      <c r="F194" s="87">
        <f>Variety!F201</f>
        <v>-8.7537286932927769E-2</v>
      </c>
      <c r="G194" s="126">
        <f>Variety!G201</f>
        <v>0.51391078171777105</v>
      </c>
      <c r="H194" s="90">
        <f>Variety!H201</f>
        <v>-6.1903630492644801E-2</v>
      </c>
      <c r="I194" s="258">
        <f>Variety!I201</f>
        <v>7.586514679806549</v>
      </c>
      <c r="J194" s="259">
        <f>Variety!J201</f>
        <v>-1.8259335767208285E-2</v>
      </c>
      <c r="K194" s="87">
        <f>Variety!K201</f>
        <v>-2.4010359452910938E-3</v>
      </c>
      <c r="L194" s="125">
        <f>Variety!L201</f>
        <v>212487189.18883464</v>
      </c>
      <c r="M194" s="89">
        <f>Variety!M201</f>
        <v>-20945479.838682771</v>
      </c>
      <c r="N194" s="87">
        <f>Variety!N201</f>
        <v>-8.972814270573963E-2</v>
      </c>
      <c r="O194" s="124">
        <f>Variety!O201</f>
        <v>50096664.16929587</v>
      </c>
      <c r="P194" s="88">
        <f>Variety!P201</f>
        <v>-5519447.3140276819</v>
      </c>
      <c r="Q194" s="87">
        <f>Variety!Q201</f>
        <v>-9.9241877341293167E-2</v>
      </c>
    </row>
    <row r="195" spans="2:17" s="55" customFormat="1">
      <c r="B195" s="494"/>
      <c r="C195" s="120" t="s">
        <v>173</v>
      </c>
      <c r="D195" s="124">
        <f>Variety!D202</f>
        <v>9959611.2283725329</v>
      </c>
      <c r="E195" s="88">
        <f>Variety!E202</f>
        <v>-729399.40730416402</v>
      </c>
      <c r="F195" s="87">
        <f>Variety!F202</f>
        <v>-6.8238252553482232E-2</v>
      </c>
      <c r="G195" s="126">
        <f>Variety!G202</f>
        <v>0.18274254385493488</v>
      </c>
      <c r="H195" s="90">
        <f>Variety!H202</f>
        <v>-1.7771463795488579E-2</v>
      </c>
      <c r="I195" s="258">
        <f>Variety!I202</f>
        <v>13.92941380944724</v>
      </c>
      <c r="J195" s="259">
        <f>Variety!J202</f>
        <v>0.45641854141265092</v>
      </c>
      <c r="K195" s="87">
        <f>Variety!K202</f>
        <v>3.3876545811273952E-2</v>
      </c>
      <c r="L195" s="125">
        <f>Variety!L202</f>
        <v>138731546.18121815</v>
      </c>
      <c r="M195" s="89">
        <f>Variety!M202</f>
        <v>-5281443.5332253873</v>
      </c>
      <c r="N195" s="87">
        <f>Variety!N202</f>
        <v>-3.667338303091762E-2</v>
      </c>
      <c r="O195" s="124">
        <f>Variety!O202</f>
        <v>30083347.517793871</v>
      </c>
      <c r="P195" s="88">
        <f>Variety!P202</f>
        <v>-979161.88064683229</v>
      </c>
      <c r="Q195" s="87">
        <f>Variety!Q202</f>
        <v>-3.1522304527527481E-2</v>
      </c>
    </row>
    <row r="196" spans="2:17" s="55" customFormat="1">
      <c r="B196" s="494"/>
      <c r="C196" s="120" t="s">
        <v>169</v>
      </c>
      <c r="D196" s="124">
        <f>Variety!D203</f>
        <v>22038195.7456032</v>
      </c>
      <c r="E196" s="88">
        <f>Variety!E203</f>
        <v>850557.49438481405</v>
      </c>
      <c r="F196" s="87">
        <f>Variety!F203</f>
        <v>4.0144044574477435E-2</v>
      </c>
      <c r="G196" s="126">
        <f>Variety!G203</f>
        <v>0.40436477490724526</v>
      </c>
      <c r="H196" s="90">
        <f>Variety!H203</f>
        <v>6.9081343254436267E-3</v>
      </c>
      <c r="I196" s="258">
        <f>Variety!I203</f>
        <v>11.87428833673173</v>
      </c>
      <c r="J196" s="259">
        <f>Variety!J203</f>
        <v>-1.8415475306246876E-2</v>
      </c>
      <c r="K196" s="87">
        <f>Variety!K203</f>
        <v>-1.5484683380079178E-3</v>
      </c>
      <c r="L196" s="125">
        <f>Variety!L203</f>
        <v>261687890.70462692</v>
      </c>
      <c r="M196" s="89">
        <f>Variety!M203</f>
        <v>9709584.5062803626</v>
      </c>
      <c r="N196" s="87">
        <f>Variety!N203</f>
        <v>3.8533414454486381E-2</v>
      </c>
      <c r="O196" s="124">
        <f>Variety!O203</f>
        <v>38028830.104662664</v>
      </c>
      <c r="P196" s="88">
        <f>Variety!P203</f>
        <v>1637638.5291360468</v>
      </c>
      <c r="Q196" s="87">
        <f>Variety!Q203</f>
        <v>4.5000959249638102E-2</v>
      </c>
    </row>
    <row r="197" spans="2:17" s="55" customFormat="1">
      <c r="B197" s="494"/>
      <c r="C197" s="120" t="s">
        <v>233</v>
      </c>
      <c r="D197" s="124">
        <f>Variety!D204</f>
        <v>5983274.6164800152</v>
      </c>
      <c r="E197" s="88">
        <f>Variety!E204</f>
        <v>1577722.3037513588</v>
      </c>
      <c r="F197" s="87">
        <f>Variety!F204</f>
        <v>0.35812134137936696</v>
      </c>
      <c r="G197" s="126">
        <f>Variety!G204</f>
        <v>0.10978328359679222</v>
      </c>
      <c r="H197" s="90">
        <f>Variety!H204</f>
        <v>2.7139998801997911E-2</v>
      </c>
      <c r="I197" s="258">
        <f>Variety!I204</f>
        <v>11.555272744723863</v>
      </c>
      <c r="J197" s="259">
        <f>Variety!J204</f>
        <v>-0.77276310375738788</v>
      </c>
      <c r="K197" s="87">
        <f>Variety!K204</f>
        <v>-6.2683392006244704E-2</v>
      </c>
      <c r="L197" s="125">
        <f>Variety!L204</f>
        <v>69138370.10000965</v>
      </c>
      <c r="M197" s="89">
        <f>Variety!M204</f>
        <v>14826563.256331287</v>
      </c>
      <c r="N197" s="87">
        <f>Variety!N204</f>
        <v>0.27298968894563724</v>
      </c>
      <c r="O197" s="124">
        <f>Variety!O204</f>
        <v>10029662.094053261</v>
      </c>
      <c r="P197" s="88">
        <f>Variety!P204</f>
        <v>2641941.7113813898</v>
      </c>
      <c r="Q197" s="87">
        <f>Variety!Q204</f>
        <v>0.35761257526450874</v>
      </c>
    </row>
    <row r="198" spans="2:17" s="55" customFormat="1">
      <c r="B198" s="494"/>
      <c r="C198" s="120" t="s">
        <v>153</v>
      </c>
      <c r="D198" s="124">
        <f>Variety!D205</f>
        <v>1014467317.3117697</v>
      </c>
      <c r="E198" s="88">
        <f>Variety!E205</f>
        <v>4261094.7711900473</v>
      </c>
      <c r="F198" s="87">
        <f>Variety!F205</f>
        <v>4.2180444706366674E-3</v>
      </c>
      <c r="G198" s="126">
        <f>Variety!G205</f>
        <v>18.613812725452899</v>
      </c>
      <c r="H198" s="90">
        <f>Variety!H205</f>
        <v>-0.33653779238841253</v>
      </c>
      <c r="I198" s="258">
        <f>Variety!I205</f>
        <v>5.4006478545002148</v>
      </c>
      <c r="J198" s="259">
        <f>Variety!J205</f>
        <v>-8.4426923914624474E-2</v>
      </c>
      <c r="K198" s="87">
        <f>Variety!K205</f>
        <v>-1.5392119036711375E-2</v>
      </c>
      <c r="L198" s="125">
        <f>Variety!L205</f>
        <v>5478780740.7003975</v>
      </c>
      <c r="M198" s="89">
        <f>Variety!M205</f>
        <v>-62275931.554664612</v>
      </c>
      <c r="N198" s="87">
        <f>Variety!N205</f>
        <v>-1.1238999208668979E-2</v>
      </c>
      <c r="O198" s="124">
        <f>Variety!O205</f>
        <v>1464286562.6095815</v>
      </c>
      <c r="P198" s="88">
        <f>Variety!P205</f>
        <v>7620522.9750957489</v>
      </c>
      <c r="Q198" s="87">
        <f>Variety!Q205</f>
        <v>5.2314825551970237E-3</v>
      </c>
    </row>
    <row r="199" spans="2:17" s="55" customFormat="1">
      <c r="B199" s="494"/>
      <c r="C199" s="120" t="s">
        <v>234</v>
      </c>
      <c r="D199" s="124">
        <f>Variety!D206</f>
        <v>116202664.59066381</v>
      </c>
      <c r="E199" s="88">
        <f>Variety!E206</f>
        <v>-1946478.1731659323</v>
      </c>
      <c r="F199" s="87">
        <f>Variety!F206</f>
        <v>-1.6474754937975129E-2</v>
      </c>
      <c r="G199" s="126">
        <f>Variety!G206</f>
        <v>2.1321284579387783</v>
      </c>
      <c r="H199" s="90">
        <f>Variety!H206</f>
        <v>-8.42186787144108E-2</v>
      </c>
      <c r="I199" s="258">
        <f>Variety!I206</f>
        <v>3.4174747961391327</v>
      </c>
      <c r="J199" s="259">
        <f>Variety!J206</f>
        <v>-0.16989181852924196</v>
      </c>
      <c r="K199" s="87">
        <f>Variety!K206</f>
        <v>-4.7358365279581885E-2</v>
      </c>
      <c r="L199" s="125">
        <f>Variety!L206</f>
        <v>397119677.48280281</v>
      </c>
      <c r="M199" s="89">
        <f>Variety!M206</f>
        <v>-26724612.819847584</v>
      </c>
      <c r="N199" s="87">
        <f>Variety!N206</f>
        <v>-6.3052902755312806E-2</v>
      </c>
      <c r="O199" s="124">
        <f>Variety!O206</f>
        <v>109901316.37321237</v>
      </c>
      <c r="P199" s="88">
        <f>Variety!P206</f>
        <v>-4770019.26440911</v>
      </c>
      <c r="Q199" s="87">
        <f>Variety!Q206</f>
        <v>-4.1597311463111256E-2</v>
      </c>
    </row>
    <row r="200" spans="2:17" s="55" customFormat="1">
      <c r="B200" s="494"/>
      <c r="C200" s="120" t="s">
        <v>235</v>
      </c>
      <c r="D200" s="124">
        <f>Variety!D207</f>
        <v>323646853.16660899</v>
      </c>
      <c r="E200" s="88">
        <f>Variety!E207</f>
        <v>9539741.2058696151</v>
      </c>
      <c r="F200" s="87">
        <f>Variety!F207</f>
        <v>3.0370981243691163E-2</v>
      </c>
      <c r="G200" s="126">
        <f>Variety!G207</f>
        <v>5.9383893509641794</v>
      </c>
      <c r="H200" s="90">
        <f>Variety!H207</f>
        <v>4.6087621884572272E-2</v>
      </c>
      <c r="I200" s="258">
        <f>Variety!I207</f>
        <v>4.2011127105531569</v>
      </c>
      <c r="J200" s="259">
        <f>Variety!J207</f>
        <v>-9.7567509041871503E-2</v>
      </c>
      <c r="K200" s="87">
        <f>Variety!K207</f>
        <v>-2.2697084699885673E-2</v>
      </c>
      <c r="L200" s="125">
        <f>Variety!L207</f>
        <v>1359676908.5687723</v>
      </c>
      <c r="M200" s="89">
        <f>Variety!M207</f>
        <v>9430879.5490210056</v>
      </c>
      <c r="N200" s="87">
        <f>Variety!N207</f>
        <v>6.9845638100988275E-3</v>
      </c>
      <c r="O200" s="124">
        <f>Variety!O207</f>
        <v>327945653.1395486</v>
      </c>
      <c r="P200" s="88">
        <f>Variety!P207</f>
        <v>7370916.5470397472</v>
      </c>
      <c r="Q200" s="87">
        <f>Variety!Q207</f>
        <v>2.2992817916307352E-2</v>
      </c>
    </row>
    <row r="201" spans="2:17" s="55" customFormat="1">
      <c r="B201" s="494"/>
      <c r="C201" s="120" t="s">
        <v>236</v>
      </c>
      <c r="D201" s="124">
        <f>Variety!D208</f>
        <v>11441072.918066747</v>
      </c>
      <c r="E201" s="88">
        <f>Variety!E208</f>
        <v>-1152375.5778039601</v>
      </c>
      <c r="F201" s="87">
        <f>Variety!F208</f>
        <v>-9.1505958688107944E-2</v>
      </c>
      <c r="G201" s="126">
        <f>Variety!G208</f>
        <v>0.20992493798565331</v>
      </c>
      <c r="H201" s="90">
        <f>Variety!H208</f>
        <v>-2.6314215862505458E-2</v>
      </c>
      <c r="I201" s="258">
        <f>Variety!I208</f>
        <v>6.1972472900415632</v>
      </c>
      <c r="J201" s="259">
        <f>Variety!J208</f>
        <v>-0.2475874837210803</v>
      </c>
      <c r="K201" s="87">
        <f>Variety!K208</f>
        <v>-3.8416420655037677E-2</v>
      </c>
      <c r="L201" s="125">
        <f>Variety!L208</f>
        <v>70903158.136657074</v>
      </c>
      <c r="M201" s="89">
        <f>Variety!M208</f>
        <v>-10259536.651119322</v>
      </c>
      <c r="N201" s="87">
        <f>Variety!N208</f>
        <v>-0.12640704794174074</v>
      </c>
      <c r="O201" s="124">
        <f>Variety!O208</f>
        <v>19669220.331242651</v>
      </c>
      <c r="P201" s="88">
        <f>Variety!P208</f>
        <v>-1362004.2830772586</v>
      </c>
      <c r="Q201" s="87">
        <f>Variety!Q208</f>
        <v>-6.4761054482290401E-2</v>
      </c>
    </row>
    <row r="202" spans="2:17" s="55" customFormat="1">
      <c r="B202" s="494"/>
      <c r="C202" s="120" t="s">
        <v>160</v>
      </c>
      <c r="D202" s="124">
        <f>Variety!D209</f>
        <v>61727654.729734577</v>
      </c>
      <c r="E202" s="88">
        <f>Variety!E209</f>
        <v>-2783221.8573503494</v>
      </c>
      <c r="F202" s="87">
        <f>Variety!F209</f>
        <v>-4.3143451222418368E-2</v>
      </c>
      <c r="G202" s="126">
        <f>Variety!G209</f>
        <v>1.1326013026869997</v>
      </c>
      <c r="H202" s="90">
        <f>Variety!H209</f>
        <v>-7.7551333736059158E-2</v>
      </c>
      <c r="I202" s="258">
        <f>Variety!I209</f>
        <v>5.0478853825354753</v>
      </c>
      <c r="J202" s="259">
        <f>Variety!J209</f>
        <v>2.0363977597868121E-2</v>
      </c>
      <c r="K202" s="87">
        <f>Variety!K209</f>
        <v>4.050500427082885E-3</v>
      </c>
      <c r="L202" s="125">
        <f>Variety!L209</f>
        <v>311594126.00842398</v>
      </c>
      <c r="M202" s="89">
        <f>Variety!M209</f>
        <v>-12735686.884433806</v>
      </c>
      <c r="N202" s="87">
        <f>Variety!N209</f>
        <v>-3.9267703362937632E-2</v>
      </c>
      <c r="O202" s="124">
        <f>Variety!O209</f>
        <v>64115378.366018645</v>
      </c>
      <c r="P202" s="88">
        <f>Variety!P209</f>
        <v>-2662438.2668980062</v>
      </c>
      <c r="Q202" s="87">
        <f>Variety!Q209</f>
        <v>-3.9870100598431608E-2</v>
      </c>
    </row>
    <row r="203" spans="2:17" s="55" customFormat="1">
      <c r="B203" s="494"/>
      <c r="C203" s="120" t="s">
        <v>155</v>
      </c>
      <c r="D203" s="124">
        <f>Variety!D210</f>
        <v>479379204.40738112</v>
      </c>
      <c r="E203" s="88">
        <f>Variety!E210</f>
        <v>-3715084.9423888326</v>
      </c>
      <c r="F203" s="87">
        <f>Variety!F210</f>
        <v>-7.6901860036251365E-3</v>
      </c>
      <c r="G203" s="126">
        <f>Variety!G210</f>
        <v>8.7958227761943029</v>
      </c>
      <c r="H203" s="90">
        <f>Variety!H210</f>
        <v>-0.26649134549271558</v>
      </c>
      <c r="I203" s="258">
        <f>Variety!I210</f>
        <v>4.419845989820983</v>
      </c>
      <c r="J203" s="259">
        <f>Variety!J210</f>
        <v>-9.1804433761787152E-2</v>
      </c>
      <c r="K203" s="87">
        <f>Variety!K210</f>
        <v>-2.0348303867231774E-2</v>
      </c>
      <c r="L203" s="125">
        <f>Variety!L210</f>
        <v>2118782254.2035367</v>
      </c>
      <c r="M203" s="89">
        <f>Variety!M210</f>
        <v>-60770300.971770048</v>
      </c>
      <c r="N203" s="87">
        <f>Variety!N210</f>
        <v>-2.7882007629259548E-2</v>
      </c>
      <c r="O203" s="124">
        <f>Variety!O210</f>
        <v>456596444.06240451</v>
      </c>
      <c r="P203" s="88">
        <f>Variety!P210</f>
        <v>-2406698.4910619855</v>
      </c>
      <c r="Q203" s="87">
        <f>Variety!Q210</f>
        <v>-5.2433159339026611E-3</v>
      </c>
    </row>
    <row r="204" spans="2:17" s="55" customFormat="1">
      <c r="B204" s="494"/>
      <c r="C204" s="120" t="s">
        <v>168</v>
      </c>
      <c r="D204" s="124">
        <f>Variety!D211</f>
        <v>14165508.436475048</v>
      </c>
      <c r="E204" s="88">
        <f>Variety!E211</f>
        <v>-747538.62239358574</v>
      </c>
      <c r="F204" s="87">
        <f>Variety!F211</f>
        <v>-5.0126484510020525E-2</v>
      </c>
      <c r="G204" s="126">
        <f>Variety!G211</f>
        <v>0.25991386484098666</v>
      </c>
      <c r="H204" s="90">
        <f>Variety!H211</f>
        <v>-1.9838390440009512E-2</v>
      </c>
      <c r="I204" s="258">
        <f>Variety!I211</f>
        <v>5.5757741728531682</v>
      </c>
      <c r="J204" s="259">
        <f>Variety!J211</f>
        <v>-0.13862397435287654</v>
      </c>
      <c r="K204" s="87">
        <f>Variety!K211</f>
        <v>-2.4258718203010465E-2</v>
      </c>
      <c r="L204" s="125">
        <f>Variety!L211</f>
        <v>78983676.085431233</v>
      </c>
      <c r="M204" s="89">
        <f>Variety!M211</f>
        <v>-6235412.3969642371</v>
      </c>
      <c r="N204" s="87">
        <f>Variety!N211</f>
        <v>-7.3169198450794823E-2</v>
      </c>
      <c r="O204" s="124">
        <f>Variety!O211</f>
        <v>23270998.917357821</v>
      </c>
      <c r="P204" s="88">
        <f>Variety!P211</f>
        <v>-1447511.1984762698</v>
      </c>
      <c r="Q204" s="87">
        <f>Variety!Q211</f>
        <v>-5.8559807678255998E-2</v>
      </c>
    </row>
    <row r="205" spans="2:17" s="55" customFormat="1">
      <c r="B205" s="494"/>
      <c r="C205" s="120" t="s">
        <v>157</v>
      </c>
      <c r="D205" s="124">
        <f>Variety!D212</f>
        <v>351106099.58519936</v>
      </c>
      <c r="E205" s="88">
        <f>Variety!E212</f>
        <v>12571039.209584475</v>
      </c>
      <c r="F205" s="87">
        <f>Variety!F212</f>
        <v>3.7133640443729896E-2</v>
      </c>
      <c r="G205" s="126">
        <f>Variety!G212</f>
        <v>6.4422215214988796</v>
      </c>
      <c r="H205" s="90">
        <f>Variety!H212</f>
        <v>9.1678519929939917E-2</v>
      </c>
      <c r="I205" s="258">
        <f>Variety!I212</f>
        <v>4.9940110365050847</v>
      </c>
      <c r="J205" s="259">
        <f>Variety!J212</f>
        <v>-0.15739218851592796</v>
      </c>
      <c r="K205" s="87">
        <f>Variety!K212</f>
        <v>-3.0553265128121659E-2</v>
      </c>
      <c r="L205" s="125">
        <f>Variety!L212</f>
        <v>1753427736.3127389</v>
      </c>
      <c r="M205" s="89">
        <f>Variety!M212</f>
        <v>9497134.5111131668</v>
      </c>
      <c r="N205" s="87">
        <f>Variety!N212</f>
        <v>5.4458213539586011E-3</v>
      </c>
      <c r="O205" s="124">
        <f>Variety!O212</f>
        <v>495266047.50442803</v>
      </c>
      <c r="P205" s="88">
        <f>Variety!P212</f>
        <v>17045683.257730067</v>
      </c>
      <c r="Q205" s="87">
        <f>Variety!Q212</f>
        <v>3.5643992878849395E-2</v>
      </c>
    </row>
    <row r="206" spans="2:17" s="55" customFormat="1">
      <c r="B206" s="494"/>
      <c r="C206" s="120" t="s">
        <v>178</v>
      </c>
      <c r="D206" s="124">
        <f>Variety!D213</f>
        <v>15471867.035220334</v>
      </c>
      <c r="E206" s="88">
        <f>Variety!E213</f>
        <v>1296905.2528085262</v>
      </c>
      <c r="F206" s="87">
        <f>Variety!F213</f>
        <v>9.1492680736375384E-2</v>
      </c>
      <c r="G206" s="126">
        <f>Variety!G213</f>
        <v>0.28388340421832753</v>
      </c>
      <c r="H206" s="90">
        <f>Variety!H213</f>
        <v>1.7976811722637376E-2</v>
      </c>
      <c r="I206" s="258">
        <f>Variety!I213</f>
        <v>5.4587443125621125</v>
      </c>
      <c r="J206" s="259">
        <f>Variety!J213</f>
        <v>-0.33305492550802374</v>
      </c>
      <c r="K206" s="87">
        <f>Variety!K213</f>
        <v>-5.7504570137517357E-2</v>
      </c>
      <c r="L206" s="125">
        <f>Variety!L213</f>
        <v>84456966.183226228</v>
      </c>
      <c r="M206" s="89">
        <f>Variety!M213</f>
        <v>2358433.3321802169</v>
      </c>
      <c r="N206" s="87">
        <f>Variety!N213</f>
        <v>2.8726863322383576E-2</v>
      </c>
      <c r="O206" s="124">
        <f>Variety!O213</f>
        <v>15096833.591054052</v>
      </c>
      <c r="P206" s="88">
        <f>Variety!P213</f>
        <v>-189921.02651712857</v>
      </c>
      <c r="Q206" s="87">
        <f>Variety!Q213</f>
        <v>-1.2423894493526185E-2</v>
      </c>
    </row>
    <row r="207" spans="2:17" s="55" customFormat="1">
      <c r="B207" s="494"/>
      <c r="C207" s="120" t="s">
        <v>154</v>
      </c>
      <c r="D207" s="124">
        <f>Variety!D214</f>
        <v>548322896.64005065</v>
      </c>
      <c r="E207" s="88">
        <f>Variety!E214</f>
        <v>3616519.6645739079</v>
      </c>
      <c r="F207" s="87">
        <f>Variety!F214</f>
        <v>6.6393929233120163E-3</v>
      </c>
      <c r="G207" s="126">
        <f>Variety!G214</f>
        <v>10.06082654114633</v>
      </c>
      <c r="H207" s="90">
        <f>Variety!H214</f>
        <v>-0.15726214477447265</v>
      </c>
      <c r="I207" s="258">
        <f>Variety!I214</f>
        <v>5.4456792977048485</v>
      </c>
      <c r="J207" s="259">
        <f>Variety!J214</f>
        <v>0.10146155387424916</v>
      </c>
      <c r="K207" s="87">
        <f>Variety!K214</f>
        <v>1.8985295648063189E-2</v>
      </c>
      <c r="L207" s="125">
        <f>Variety!L214</f>
        <v>2985990646.6902795</v>
      </c>
      <c r="M207" s="89">
        <f>Variety!M214</f>
        <v>74961161.68025732</v>
      </c>
      <c r="N207" s="87">
        <f>Variety!N214</f>
        <v>2.5750739408948047E-2</v>
      </c>
      <c r="O207" s="124">
        <f>Variety!O214</f>
        <v>797627615.36990964</v>
      </c>
      <c r="P207" s="88">
        <f>Variety!P214</f>
        <v>-9125889.0804489851</v>
      </c>
      <c r="Q207" s="87">
        <f>Variety!Q214</f>
        <v>-1.1311867912698384E-2</v>
      </c>
    </row>
    <row r="208" spans="2:17" s="55" customFormat="1">
      <c r="B208" s="494"/>
      <c r="C208" s="120" t="s">
        <v>237</v>
      </c>
      <c r="D208" s="124">
        <f>Variety!D215</f>
        <v>6940927.8759159874</v>
      </c>
      <c r="E208" s="88">
        <f>Variety!E215</f>
        <v>1431616.5143809756</v>
      </c>
      <c r="F208" s="87">
        <f>Variety!F215</f>
        <v>0.25985398545020638</v>
      </c>
      <c r="G208" s="126">
        <f>Variety!G215</f>
        <v>0.12735465146924041</v>
      </c>
      <c r="H208" s="90">
        <f>Variety!H215</f>
        <v>2.4006068691311444E-2</v>
      </c>
      <c r="I208" s="258">
        <f>Variety!I215</f>
        <v>8.5928265871751996</v>
      </c>
      <c r="J208" s="259">
        <f>Variety!J215</f>
        <v>-0.40153872662696344</v>
      </c>
      <c r="K208" s="87">
        <f>Variety!K215</f>
        <v>-4.4643364219461759E-2</v>
      </c>
      <c r="L208" s="125">
        <f>Variety!L215</f>
        <v>59642189.591836378</v>
      </c>
      <c r="M208" s="89">
        <f>Variety!M215</f>
        <v>10089430.578709699</v>
      </c>
      <c r="N208" s="87">
        <f>Variety!N215</f>
        <v>0.20360986511441226</v>
      </c>
      <c r="O208" s="124">
        <f>Variety!O215</f>
        <v>6508454.3841241403</v>
      </c>
      <c r="P208" s="88">
        <f>Variety!P215</f>
        <v>1063735.7856492875</v>
      </c>
      <c r="Q208" s="87">
        <f>Variety!Q215</f>
        <v>0.19537020443026309</v>
      </c>
    </row>
    <row r="209" spans="2:17" s="55" customFormat="1">
      <c r="B209" s="494"/>
      <c r="C209" s="120" t="s">
        <v>183</v>
      </c>
      <c r="D209" s="124">
        <f>Variety!D216</f>
        <v>2128604.9942911984</v>
      </c>
      <c r="E209" s="88">
        <f>Variety!E216</f>
        <v>167039.79155402072</v>
      </c>
      <c r="F209" s="87">
        <f>Variety!F216</f>
        <v>8.5156379875077598E-2</v>
      </c>
      <c r="G209" s="126">
        <f>Variety!G216</f>
        <v>3.9056413207270921E-2</v>
      </c>
      <c r="H209" s="90">
        <f>Variety!H216</f>
        <v>2.2596212987982256E-3</v>
      </c>
      <c r="I209" s="258">
        <f>Variety!I216</f>
        <v>6.5717304366703555</v>
      </c>
      <c r="J209" s="259">
        <f>Variety!J216</f>
        <v>2.5045589333576146E-2</v>
      </c>
      <c r="K209" s="87">
        <f>Variety!K216</f>
        <v>3.8256903940877504E-3</v>
      </c>
      <c r="L209" s="125">
        <f>Variety!L216</f>
        <v>13988618.228631997</v>
      </c>
      <c r="M209" s="89">
        <f>Variety!M216</f>
        <v>1146869.0388094187</v>
      </c>
      <c r="N209" s="87">
        <f>Variety!N216</f>
        <v>8.9307852213648772E-2</v>
      </c>
      <c r="O209" s="124">
        <f>Variety!O216</f>
        <v>2828883.7828415646</v>
      </c>
      <c r="P209" s="88">
        <f>Variety!P216</f>
        <v>126853.91943540191</v>
      </c>
      <c r="Q209" s="87">
        <f>Variety!Q216</f>
        <v>4.6947637830875272E-2</v>
      </c>
    </row>
    <row r="210" spans="2:17" s="55" customFormat="1">
      <c r="B210" s="494"/>
      <c r="C210" s="120" t="s">
        <v>167</v>
      </c>
      <c r="D210" s="124">
        <f>Variety!D217</f>
        <v>57564500.276912205</v>
      </c>
      <c r="E210" s="88">
        <f>Variety!E217</f>
        <v>2961353.5858797878</v>
      </c>
      <c r="F210" s="87">
        <f>Variety!F217</f>
        <v>5.4234119557914358E-2</v>
      </c>
      <c r="G210" s="126">
        <f>Variety!G217</f>
        <v>1.0562142412119027</v>
      </c>
      <c r="H210" s="90">
        <f>Variety!H217</f>
        <v>3.1919650578844383E-2</v>
      </c>
      <c r="I210" s="258">
        <f>Variety!I217</f>
        <v>9.3696847946758677</v>
      </c>
      <c r="J210" s="259">
        <f>Variety!J217</f>
        <v>-0.11040586431333566</v>
      </c>
      <c r="K210" s="87">
        <f>Variety!K217</f>
        <v>-1.1646076845124545E-2</v>
      </c>
      <c r="L210" s="125">
        <f>Variety!L217</f>
        <v>539361222.95769906</v>
      </c>
      <c r="M210" s="89">
        <f>Variety!M217</f>
        <v>21718442.060625374</v>
      </c>
      <c r="N210" s="87">
        <f>Variety!N217</f>
        <v>4.1956427988790582E-2</v>
      </c>
      <c r="O210" s="124">
        <f>Variety!O217</f>
        <v>107110042.04112597</v>
      </c>
      <c r="P210" s="88">
        <f>Variety!P217</f>
        <v>4733298.2343277931</v>
      </c>
      <c r="Q210" s="87">
        <f>Variety!Q217</f>
        <v>4.6234115857995139E-2</v>
      </c>
    </row>
    <row r="211" spans="2:17" s="55" customFormat="1">
      <c r="B211" s="494"/>
      <c r="C211" s="120" t="s">
        <v>187</v>
      </c>
      <c r="D211" s="124">
        <f>Variety!D218</f>
        <v>2142262.6954277307</v>
      </c>
      <c r="E211" s="88">
        <f>Variety!E218</f>
        <v>-15878.818482152186</v>
      </c>
      <c r="F211" s="87">
        <f>Variety!F218</f>
        <v>-7.3576354376246132E-3</v>
      </c>
      <c r="G211" s="126">
        <f>Variety!G218</f>
        <v>3.9307009640371669E-2</v>
      </c>
      <c r="H211" s="90">
        <f>Variety!H218</f>
        <v>-1.1773362715385496E-3</v>
      </c>
      <c r="I211" s="258">
        <f>Variety!I218</f>
        <v>12.909779475917349</v>
      </c>
      <c r="J211" s="259">
        <f>Variety!J218</f>
        <v>-0.39060354220808158</v>
      </c>
      <c r="K211" s="87">
        <f>Variety!K218</f>
        <v>-2.9367841638528517E-2</v>
      </c>
      <c r="L211" s="125">
        <f>Variety!L218</f>
        <v>27656138.977456294</v>
      </c>
      <c r="M211" s="89">
        <f>Variety!M218</f>
        <v>-1047969.764862217</v>
      </c>
      <c r="N211" s="87">
        <f>Variety!N218</f>
        <v>-3.6509399203786937E-2</v>
      </c>
      <c r="O211" s="124">
        <f>Variety!O218</f>
        <v>4458195.0586883621</v>
      </c>
      <c r="P211" s="88">
        <f>Variety!P218</f>
        <v>-22547.993170074187</v>
      </c>
      <c r="Q211" s="87">
        <f>Variety!Q218</f>
        <v>-5.0321995501889276E-3</v>
      </c>
    </row>
    <row r="212" spans="2:17" s="55" customFormat="1">
      <c r="B212" s="494"/>
      <c r="C212" s="120" t="s">
        <v>165</v>
      </c>
      <c r="D212" s="124">
        <f>Variety!D219</f>
        <v>95144461.062384874</v>
      </c>
      <c r="E212" s="88">
        <f>Variety!E219</f>
        <v>5143008.0584888458</v>
      </c>
      <c r="F212" s="87">
        <f>Variety!F219</f>
        <v>5.7143611428875626E-2</v>
      </c>
      <c r="G212" s="126">
        <f>Variety!G219</f>
        <v>1.7457449341713065</v>
      </c>
      <c r="H212" s="90">
        <f>Variety!H219</f>
        <v>5.7417300186316078E-2</v>
      </c>
      <c r="I212" s="258">
        <f>Variety!I219</f>
        <v>7.0001363625344801</v>
      </c>
      <c r="J212" s="259">
        <f>Variety!J219</f>
        <v>-0.21491752921507512</v>
      </c>
      <c r="K212" s="87">
        <f>Variety!K219</f>
        <v>-2.9787376842858267E-2</v>
      </c>
      <c r="L212" s="125">
        <f>Variety!L219</f>
        <v>666024201.57654631</v>
      </c>
      <c r="M212" s="89">
        <f>Variety!M219</f>
        <v>16658867.817671537</v>
      </c>
      <c r="N212" s="87">
        <f>Variety!N219</f>
        <v>2.5654076298223492E-2</v>
      </c>
      <c r="O212" s="124">
        <f>Variety!O219</f>
        <v>114529593.93064624</v>
      </c>
      <c r="P212" s="88">
        <f>Variety!P219</f>
        <v>5405752.2346950471</v>
      </c>
      <c r="Q212" s="87">
        <f>Variety!Q219</f>
        <v>4.9537774245127369E-2</v>
      </c>
    </row>
    <row r="213" spans="2:17" s="55" customFormat="1">
      <c r="B213" s="494"/>
      <c r="C213" s="120" t="s">
        <v>238</v>
      </c>
      <c r="D213" s="124">
        <f>Variety!D220</f>
        <v>22266138.589098115</v>
      </c>
      <c r="E213" s="88">
        <f>Variety!E220</f>
        <v>1008375.3323574178</v>
      </c>
      <c r="F213" s="87">
        <f>Variety!F220</f>
        <v>4.7435627172001206E-2</v>
      </c>
      <c r="G213" s="126">
        <f>Variety!G220</f>
        <v>0.40854715252406665</v>
      </c>
      <c r="H213" s="90">
        <f>Variety!H220</f>
        <v>9.7750444614062015E-3</v>
      </c>
      <c r="I213" s="258">
        <f>Variety!I220</f>
        <v>13.488018989270097</v>
      </c>
      <c r="J213" s="259">
        <f>Variety!J220</f>
        <v>-0.25186909930891943</v>
      </c>
      <c r="K213" s="87">
        <f>Variety!K220</f>
        <v>-1.8331233681465001E-2</v>
      </c>
      <c r="L213" s="125">
        <f>Variety!L220</f>
        <v>300326100.10747504</v>
      </c>
      <c r="M213" s="89">
        <f>Variety!M220</f>
        <v>8246811.9463508725</v>
      </c>
      <c r="N213" s="87">
        <f>Variety!N220</f>
        <v>2.823483992401939E-2</v>
      </c>
      <c r="O213" s="124">
        <f>Variety!O220</f>
        <v>58585139.753374591</v>
      </c>
      <c r="P213" s="88">
        <f>Variety!P220</f>
        <v>1169879.778687343</v>
      </c>
      <c r="Q213" s="87">
        <f>Variety!Q220</f>
        <v>2.0375763850988562E-2</v>
      </c>
    </row>
    <row r="214" spans="2:17" s="55" customFormat="1">
      <c r="B214" s="494"/>
      <c r="C214" s="120" t="s">
        <v>184</v>
      </c>
      <c r="D214" s="124">
        <f>Variety!D221</f>
        <v>3320412.1423263433</v>
      </c>
      <c r="E214" s="88">
        <f>Variety!E221</f>
        <v>342560.54384563211</v>
      </c>
      <c r="F214" s="87">
        <f>Variety!F221</f>
        <v>0.1150361367975507</v>
      </c>
      <c r="G214" s="126">
        <f>Variety!G221</f>
        <v>6.0924121195309149E-2</v>
      </c>
      <c r="H214" s="90">
        <f>Variety!H221</f>
        <v>5.0629214499703298E-3</v>
      </c>
      <c r="I214" s="258">
        <f>Variety!I221</f>
        <v>11.534342631282293</v>
      </c>
      <c r="J214" s="259">
        <f>Variety!J221</f>
        <v>-0.94769214922893674</v>
      </c>
      <c r="K214" s="87">
        <f>Variety!K221</f>
        <v>-7.5924491951313233E-2</v>
      </c>
      <c r="L214" s="125">
        <f>Variety!L221</f>
        <v>38298771.326662108</v>
      </c>
      <c r="M214" s="89">
        <f>Variety!M221</f>
        <v>1129124.1032249108</v>
      </c>
      <c r="N214" s="87">
        <f>Variety!N221</f>
        <v>3.0377584603841636E-2</v>
      </c>
      <c r="O214" s="124">
        <f>Variety!O221</f>
        <v>7416155.1603053296</v>
      </c>
      <c r="P214" s="88">
        <f>Variety!P221</f>
        <v>167740.97101242747</v>
      </c>
      <c r="Q214" s="87">
        <f>Variety!Q221</f>
        <v>2.314174750943571E-2</v>
      </c>
    </row>
    <row r="215" spans="2:17" s="55" customFormat="1">
      <c r="B215" s="494"/>
      <c r="C215" s="120" t="s">
        <v>170</v>
      </c>
      <c r="D215" s="124">
        <f>Variety!D222</f>
        <v>48184434.803607345</v>
      </c>
      <c r="E215" s="88">
        <f>Variety!E222</f>
        <v>5130166.6780695245</v>
      </c>
      <c r="F215" s="87">
        <f>Variety!F222</f>
        <v>0.11915582127911134</v>
      </c>
      <c r="G215" s="126">
        <f>Variety!G222</f>
        <v>0.88410541218106553</v>
      </c>
      <c r="H215" s="90">
        <f>Variety!H222</f>
        <v>7.6454999757190167E-2</v>
      </c>
      <c r="I215" s="258">
        <f>Variety!I222</f>
        <v>8.5095276365551591</v>
      </c>
      <c r="J215" s="259">
        <f>Variety!J222</f>
        <v>-0.4255210702975134</v>
      </c>
      <c r="K215" s="87">
        <f>Variety!K222</f>
        <v>-4.762381093358372E-2</v>
      </c>
      <c r="L215" s="125">
        <f>Variety!L222</f>
        <v>410026779.613087</v>
      </c>
      <c r="M215" s="89">
        <f>Variety!M222</f>
        <v>25334796.873512089</v>
      </c>
      <c r="N215" s="87">
        <f>Variety!N222</f>
        <v>6.5857356041295501E-2</v>
      </c>
      <c r="O215" s="124">
        <f>Variety!O222</f>
        <v>89070234.107242584</v>
      </c>
      <c r="P215" s="88">
        <f>Variety!P222</f>
        <v>10091226.083207414</v>
      </c>
      <c r="Q215" s="87">
        <f>Variety!Q222</f>
        <v>0.12777099049074428</v>
      </c>
    </row>
    <row r="216" spans="2:17" s="55" customFormat="1">
      <c r="B216" s="494"/>
      <c r="C216" s="120" t="s">
        <v>174</v>
      </c>
      <c r="D216" s="124">
        <f>Variety!D223</f>
        <v>11618809.914380528</v>
      </c>
      <c r="E216" s="88">
        <f>Variety!E223</f>
        <v>1500592.599339176</v>
      </c>
      <c r="F216" s="87">
        <f>Variety!F223</f>
        <v>0.14830602591510392</v>
      </c>
      <c r="G216" s="126">
        <f>Variety!G223</f>
        <v>0.2131861205859327</v>
      </c>
      <c r="H216" s="90">
        <f>Variety!H223</f>
        <v>2.3379563808341164E-2</v>
      </c>
      <c r="I216" s="258">
        <f>Variety!I223</f>
        <v>14.323378338561936</v>
      </c>
      <c r="J216" s="259">
        <f>Variety!J223</f>
        <v>-2.6432816830689987E-2</v>
      </c>
      <c r="K216" s="87">
        <f>Variety!K223</f>
        <v>-1.8420323824788868E-3</v>
      </c>
      <c r="L216" s="125">
        <f>Variety!L223</f>
        <v>166420610.24750671</v>
      </c>
      <c r="M216" s="89">
        <f>Variety!M223</f>
        <v>21226102.547439486</v>
      </c>
      <c r="N216" s="87">
        <f>Variety!N223</f>
        <v>0.14619080903037257</v>
      </c>
      <c r="O216" s="124">
        <f>Variety!O223</f>
        <v>25432290.842407137</v>
      </c>
      <c r="P216" s="88">
        <f>Variety!P223</f>
        <v>3155931.5281193703</v>
      </c>
      <c r="Q216" s="87">
        <f>Variety!Q223</f>
        <v>0.14167178234080632</v>
      </c>
    </row>
    <row r="217" spans="2:17" s="55" customFormat="1">
      <c r="B217" s="494"/>
      <c r="C217" s="120" t="s">
        <v>182</v>
      </c>
      <c r="D217" s="124">
        <f>Variety!D224</f>
        <v>8786591.661026502</v>
      </c>
      <c r="E217" s="88">
        <f>Variety!E224</f>
        <v>430173.71850657649</v>
      </c>
      <c r="F217" s="87">
        <f>Variety!F224</f>
        <v>5.1478243604562358E-2</v>
      </c>
      <c r="G217" s="126">
        <f>Variety!G224</f>
        <v>0.16121955718274761</v>
      </c>
      <c r="H217" s="90">
        <f>Variety!H224</f>
        <v>4.4624064634846972E-3</v>
      </c>
      <c r="I217" s="258">
        <f>Variety!I224</f>
        <v>16.788323340676527</v>
      </c>
      <c r="J217" s="259">
        <f>Variety!J224</f>
        <v>-2.7968148845861407E-2</v>
      </c>
      <c r="K217" s="87">
        <f>Variety!K224</f>
        <v>-1.6631579479510885E-3</v>
      </c>
      <c r="L217" s="125">
        <f>Variety!L224</f>
        <v>147512141.86780497</v>
      </c>
      <c r="M217" s="89">
        <f>Variety!M224</f>
        <v>6988181.9381149709</v>
      </c>
      <c r="N217" s="87">
        <f>Variety!N224</f>
        <v>4.9729469206613947E-2</v>
      </c>
      <c r="O217" s="124">
        <f>Variety!O224</f>
        <v>17751433.091012418</v>
      </c>
      <c r="P217" s="88">
        <f>Variety!P224</f>
        <v>815972.41499998048</v>
      </c>
      <c r="Q217" s="87">
        <f>Variety!Q224</f>
        <v>4.8181294303716947E-2</v>
      </c>
    </row>
    <row r="218" spans="2:17" s="55" customFormat="1">
      <c r="B218" s="494"/>
      <c r="C218" s="120" t="s">
        <v>172</v>
      </c>
      <c r="D218" s="124">
        <f>Variety!D225</f>
        <v>33208816.027353063</v>
      </c>
      <c r="E218" s="88">
        <f>Variety!E225</f>
        <v>-774643.57908559591</v>
      </c>
      <c r="F218" s="87">
        <f>Variety!F225</f>
        <v>-2.279472390559166E-2</v>
      </c>
      <c r="G218" s="126">
        <f>Variety!G225</f>
        <v>0.6093273502444424</v>
      </c>
      <c r="H218" s="90">
        <f>Variety!H225</f>
        <v>-2.8164735016441012E-2</v>
      </c>
      <c r="I218" s="258">
        <f>Variety!I225</f>
        <v>7.11240850974088</v>
      </c>
      <c r="J218" s="259">
        <f>Variety!J225</f>
        <v>-0.14618850176651499</v>
      </c>
      <c r="K218" s="87">
        <f>Variety!K225</f>
        <v>-2.0140049314592817E-2</v>
      </c>
      <c r="L218" s="125">
        <f>Variety!L225</f>
        <v>236194665.71136525</v>
      </c>
      <c r="M218" s="89">
        <f>Variety!M225</f>
        <v>-10477572.628612667</v>
      </c>
      <c r="N218" s="87">
        <f>Variety!N225</f>
        <v>-4.2475686356613314E-2</v>
      </c>
      <c r="O218" s="124">
        <f>Variety!O225</f>
        <v>52575795.571861327</v>
      </c>
      <c r="P218" s="88">
        <f>Variety!P225</f>
        <v>-689477.43190220743</v>
      </c>
      <c r="Q218" s="87">
        <f>Variety!Q225</f>
        <v>-1.2944220371375763E-2</v>
      </c>
    </row>
    <row r="219" spans="2:17" s="55" customFormat="1">
      <c r="B219" s="494"/>
      <c r="C219" s="120" t="s">
        <v>162</v>
      </c>
      <c r="D219" s="124">
        <f>Variety!D226</f>
        <v>65192504.474749126</v>
      </c>
      <c r="E219" s="88">
        <f>Variety!E226</f>
        <v>-715280.86188615859</v>
      </c>
      <c r="F219" s="87">
        <f>Variety!F226</f>
        <v>-1.0852752193579852E-2</v>
      </c>
      <c r="G219" s="126">
        <f>Variety!G226</f>
        <v>1.1961756171818583</v>
      </c>
      <c r="H219" s="90">
        <f>Variety!H226</f>
        <v>-4.0181481117157025E-2</v>
      </c>
      <c r="I219" s="258">
        <f>Variety!I226</f>
        <v>6.0765628071084379</v>
      </c>
      <c r="J219" s="259">
        <f>Variety!J226</f>
        <v>-4.1837104478162246E-2</v>
      </c>
      <c r="K219" s="87">
        <f>Variety!K226</f>
        <v>-6.8379159719412991E-3</v>
      </c>
      <c r="L219" s="125">
        <f>Variety!L226</f>
        <v>396146347.99351096</v>
      </c>
      <c r="M219" s="89">
        <f>Variety!M226</f>
        <v>-7103839.9830269814</v>
      </c>
      <c r="N219" s="87">
        <f>Variety!N226</f>
        <v>-1.7616457957957108E-2</v>
      </c>
      <c r="O219" s="124">
        <f>Variety!O226</f>
        <v>114926561.31424145</v>
      </c>
      <c r="P219" s="88">
        <f>Variety!P226</f>
        <v>-2858514.5486437529</v>
      </c>
      <c r="Q219" s="87">
        <f>Variety!Q226</f>
        <v>-2.4268902725599791E-2</v>
      </c>
    </row>
    <row r="220" spans="2:17" s="55" customFormat="1">
      <c r="B220" s="494"/>
      <c r="C220" s="120" t="s">
        <v>188</v>
      </c>
      <c r="D220" s="124">
        <f>Variety!D227</f>
        <v>9328824.384425493</v>
      </c>
      <c r="E220" s="88">
        <f>Variety!E227</f>
        <v>-1587072.4866734669</v>
      </c>
      <c r="F220" s="87">
        <f>Variety!F227</f>
        <v>-0.14539093813495219</v>
      </c>
      <c r="G220" s="126">
        <f>Variety!G227</f>
        <v>0.1711686390257256</v>
      </c>
      <c r="H220" s="90">
        <f>Variety!H227</f>
        <v>-3.3601503256409287E-2</v>
      </c>
      <c r="I220" s="258">
        <f>Variety!I227</f>
        <v>8.0031789546043886</v>
      </c>
      <c r="J220" s="259">
        <f>Variety!J227</f>
        <v>0.24348828588199289</v>
      </c>
      <c r="K220" s="87">
        <f>Variety!K227</f>
        <v>3.1378607250858663E-2</v>
      </c>
      <c r="L220" s="125">
        <f>Variety!L227</f>
        <v>74660250.98463434</v>
      </c>
      <c r="M220" s="89">
        <f>Variety!M227</f>
        <v>-10043732.10676825</v>
      </c>
      <c r="N220" s="87">
        <f>Variety!N227</f>
        <v>-0.11857449602966409</v>
      </c>
      <c r="O220" s="124">
        <f>Variety!O227</f>
        <v>8939124.1869112737</v>
      </c>
      <c r="P220" s="88">
        <f>Variety!P227</f>
        <v>-1220658.6326644421</v>
      </c>
      <c r="Q220" s="87">
        <f>Variety!Q227</f>
        <v>-0.12014613445402549</v>
      </c>
    </row>
    <row r="221" spans="2:17" s="55" customFormat="1">
      <c r="B221" s="494"/>
      <c r="C221" s="120" t="s">
        <v>179</v>
      </c>
      <c r="D221" s="124">
        <f>Variety!D228</f>
        <v>4092355.1351971719</v>
      </c>
      <c r="E221" s="88">
        <f>Variety!E228</f>
        <v>418013.30137628783</v>
      </c>
      <c r="F221" s="87">
        <f>Variety!F228</f>
        <v>0.11376549060532103</v>
      </c>
      <c r="G221" s="126">
        <f>Variety!G228</f>
        <v>7.5088010025260846E-2</v>
      </c>
      <c r="H221" s="90">
        <f>Variety!H228</f>
        <v>6.1614244236001259E-3</v>
      </c>
      <c r="I221" s="258">
        <f>Variety!I228</f>
        <v>9.2367439213207305</v>
      </c>
      <c r="J221" s="259">
        <f>Variety!J228</f>
        <v>-0.15537188858575135</v>
      </c>
      <c r="K221" s="87">
        <f>Variety!K228</f>
        <v>-1.6542799485273638E-2</v>
      </c>
      <c r="L221" s="125">
        <f>Variety!L228</f>
        <v>37800036.418918155</v>
      </c>
      <c r="M221" s="89">
        <f>Variety!M228</f>
        <v>3290192.390488252</v>
      </c>
      <c r="N221" s="87">
        <f>Variety!N228</f>
        <v>9.5340691420619739E-2</v>
      </c>
      <c r="O221" s="124">
        <f>Variety!O228</f>
        <v>7243867.0729727512</v>
      </c>
      <c r="P221" s="88">
        <f>Variety!P228</f>
        <v>657516.4974501133</v>
      </c>
      <c r="Q221" s="87">
        <f>Variety!Q228</f>
        <v>9.9830169972077179E-2</v>
      </c>
    </row>
    <row r="222" spans="2:17" s="55" customFormat="1">
      <c r="B222" s="494"/>
      <c r="C222" s="120" t="s">
        <v>158</v>
      </c>
      <c r="D222" s="124">
        <f>Variety!D229</f>
        <v>193137219.96567696</v>
      </c>
      <c r="E222" s="88">
        <f>Variety!E229</f>
        <v>7018803.1399134099</v>
      </c>
      <c r="F222" s="87">
        <f>Variety!F229</f>
        <v>3.7711491746053948E-2</v>
      </c>
      <c r="G222" s="126">
        <f>Variety!G229</f>
        <v>3.5437514658255655</v>
      </c>
      <c r="H222" s="90">
        <f>Variety!H229</f>
        <v>5.2375984288938415E-2</v>
      </c>
      <c r="I222" s="258">
        <f>Variety!I229</f>
        <v>5.2076251281430634</v>
      </c>
      <c r="J222" s="259">
        <f>Variety!J229</f>
        <v>-0.21046521626745474</v>
      </c>
      <c r="K222" s="87">
        <f>Variety!K229</f>
        <v>-3.8844907133115204E-2</v>
      </c>
      <c r="L222" s="125">
        <f>Variety!L229</f>
        <v>1005786239.8729535</v>
      </c>
      <c r="M222" s="89">
        <f>Variety!M229</f>
        <v>-2620157.247688055</v>
      </c>
      <c r="N222" s="87">
        <f>Variety!N229</f>
        <v>-2.5983147817879126E-3</v>
      </c>
      <c r="O222" s="124">
        <f>Variety!O229</f>
        <v>292876734.62077647</v>
      </c>
      <c r="P222" s="88">
        <f>Variety!P229</f>
        <v>7995711.58193326</v>
      </c>
      <c r="Q222" s="87">
        <f>Variety!Q229</f>
        <v>2.8066845227676163E-2</v>
      </c>
    </row>
    <row r="223" spans="2:17" s="55" customFormat="1">
      <c r="B223" s="494"/>
      <c r="C223" s="120" t="s">
        <v>156</v>
      </c>
      <c r="D223" s="124">
        <f>Variety!D230</f>
        <v>524272020.59245372</v>
      </c>
      <c r="E223" s="88">
        <f>Variety!E230</f>
        <v>27524407.495797157</v>
      </c>
      <c r="F223" s="87">
        <f>Variety!F230</f>
        <v>5.5409239561743984E-2</v>
      </c>
      <c r="G223" s="126">
        <f>Variety!G230</f>
        <v>9.6195323811537232</v>
      </c>
      <c r="H223" s="90">
        <f>Variety!H230</f>
        <v>0.30109701910612685</v>
      </c>
      <c r="I223" s="258">
        <f>Variety!I230</f>
        <v>4.3048335055786087</v>
      </c>
      <c r="J223" s="259">
        <f>Variety!J230</f>
        <v>-0.11146989893834913</v>
      </c>
      <c r="K223" s="87">
        <f>Variety!K230</f>
        <v>-2.5240543669245791E-2</v>
      </c>
      <c r="L223" s="125">
        <f>Variety!L230</f>
        <v>2256903760.283793</v>
      </c>
      <c r="M223" s="89">
        <f>Variety!M230</f>
        <v>63115585.379355907</v>
      </c>
      <c r="N223" s="87">
        <f>Variety!N230</f>
        <v>2.8770136561660182E-2</v>
      </c>
      <c r="O223" s="124">
        <f>Variety!O230</f>
        <v>541720337.82504153</v>
      </c>
      <c r="P223" s="88">
        <f>Variety!P230</f>
        <v>21372731.710719109</v>
      </c>
      <c r="Q223" s="87">
        <f>Variety!Q230</f>
        <v>4.1073950297031703E-2</v>
      </c>
    </row>
    <row r="224" spans="2:17" s="55" customFormat="1">
      <c r="B224" s="494"/>
      <c r="C224" s="120" t="s">
        <v>166</v>
      </c>
      <c r="D224" s="124">
        <f>Variety!D231</f>
        <v>48699582.788184643</v>
      </c>
      <c r="E224" s="88">
        <f>Variety!E231</f>
        <v>700185.84705246985</v>
      </c>
      <c r="F224" s="87">
        <f>Variety!F231</f>
        <v>1.4587388418883631E-2</v>
      </c>
      <c r="G224" s="126">
        <f>Variety!G231</f>
        <v>0.89355753345415467</v>
      </c>
      <c r="H224" s="90">
        <f>Variety!H231</f>
        <v>-6.8580216904942093E-3</v>
      </c>
      <c r="I224" s="258">
        <f>Variety!I231</f>
        <v>6.1714970543467782</v>
      </c>
      <c r="J224" s="259">
        <f>Variety!J231</f>
        <v>-0.27861485945665709</v>
      </c>
      <c r="K224" s="87">
        <f>Variety!K231</f>
        <v>-4.3195352759757985E-2</v>
      </c>
      <c r="L224" s="125">
        <f>Variety!L231</f>
        <v>300549331.72519857</v>
      </c>
      <c r="M224" s="89">
        <f>Variety!M231</f>
        <v>-9052150.3401782513</v>
      </c>
      <c r="N224" s="87">
        <f>Variety!N231</f>
        <v>-2.9238071729471758E-2</v>
      </c>
      <c r="O224" s="124">
        <f>Variety!O231</f>
        <v>81151416.955292627</v>
      </c>
      <c r="P224" s="88">
        <f>Variety!P231</f>
        <v>1534910.3420514017</v>
      </c>
      <c r="Q224" s="87">
        <f>Variety!Q231</f>
        <v>1.9278795407435358E-2</v>
      </c>
    </row>
    <row r="225" spans="2:17" s="55" customFormat="1">
      <c r="B225" s="494"/>
      <c r="C225" s="120" t="s">
        <v>186</v>
      </c>
      <c r="D225" s="124">
        <f>Variety!D232</f>
        <v>6165402.8202959364</v>
      </c>
      <c r="E225" s="88">
        <f>Variety!E232</f>
        <v>14128.016317113303</v>
      </c>
      <c r="F225" s="87">
        <f>Variety!F232</f>
        <v>2.2967623407061724E-3</v>
      </c>
      <c r="G225" s="126">
        <f>Variety!G232</f>
        <v>0.11312503765825974</v>
      </c>
      <c r="H225" s="90">
        <f>Variety!H232</f>
        <v>-2.2660686980285893E-3</v>
      </c>
      <c r="I225" s="258">
        <f>Variety!I232</f>
        <v>5.2685474284674605</v>
      </c>
      <c r="J225" s="259">
        <f>Variety!J232</f>
        <v>-0.19895609284075721</v>
      </c>
      <c r="K225" s="87">
        <f>Variety!K232</f>
        <v>-3.6388836708632369E-2</v>
      </c>
      <c r="L225" s="125">
        <f>Variety!L232</f>
        <v>32482717.174336184</v>
      </c>
      <c r="M225" s="89">
        <f>Variety!M232</f>
        <v>-1149399.4769525491</v>
      </c>
      <c r="N225" s="87">
        <f>Variety!N232</f>
        <v>-3.4175650877700726E-2</v>
      </c>
      <c r="O225" s="124">
        <f>Variety!O232</f>
        <v>6248590.2875881772</v>
      </c>
      <c r="P225" s="88">
        <f>Variety!P232</f>
        <v>-406337.01402442064</v>
      </c>
      <c r="Q225" s="87">
        <f>Variety!Q232</f>
        <v>-6.1058069548852699E-2</v>
      </c>
    </row>
    <row r="226" spans="2:17" s="55" customFormat="1">
      <c r="B226" s="494"/>
      <c r="C226" s="120" t="s">
        <v>181</v>
      </c>
      <c r="D226" s="124">
        <f>Variety!D233</f>
        <v>15472473.31127239</v>
      </c>
      <c r="E226" s="88">
        <f>Variety!E233</f>
        <v>2385634.5761082843</v>
      </c>
      <c r="F226" s="87">
        <f>Variety!F233</f>
        <v>0.18229265481037266</v>
      </c>
      <c r="G226" s="126">
        <f>Variety!G233</f>
        <v>0.28389452839029472</v>
      </c>
      <c r="H226" s="90">
        <f>Variety!H233</f>
        <v>3.8399919796294757E-2</v>
      </c>
      <c r="I226" s="258">
        <f>Variety!I233</f>
        <v>4.4539278190515361</v>
      </c>
      <c r="J226" s="259">
        <f>Variety!J233</f>
        <v>-0.4720001265059306</v>
      </c>
      <c r="K226" s="87">
        <f>Variety!K233</f>
        <v>-9.58195352677889E-2</v>
      </c>
      <c r="L226" s="125">
        <f>Variety!L233</f>
        <v>68913279.310608536</v>
      </c>
      <c r="M226" s="89">
        <f>Variety!M233</f>
        <v>4448454.6660597399</v>
      </c>
      <c r="N226" s="87">
        <f>Variety!N233</f>
        <v>6.900592207592246E-2</v>
      </c>
      <c r="O226" s="124">
        <f>Variety!O233</f>
        <v>11462052.080403054</v>
      </c>
      <c r="P226" s="88">
        <f>Variety!P233</f>
        <v>-81769.90005598776</v>
      </c>
      <c r="Q226" s="87">
        <f>Variety!Q233</f>
        <v>-7.0834339090125303E-3</v>
      </c>
    </row>
    <row r="227" spans="2:17" s="55" customFormat="1">
      <c r="B227" s="494"/>
      <c r="C227" s="120" t="s">
        <v>159</v>
      </c>
      <c r="D227" s="124">
        <f>Variety!D234</f>
        <v>191053025.83149731</v>
      </c>
      <c r="E227" s="88">
        <f>Variety!E234</f>
        <v>6129399.022600621</v>
      </c>
      <c r="F227" s="87">
        <f>Variety!F234</f>
        <v>3.3145570030025689E-2</v>
      </c>
      <c r="G227" s="126">
        <f>Variety!G234</f>
        <v>3.5055099191191528</v>
      </c>
      <c r="H227" s="90">
        <f>Variety!H234</f>
        <v>3.6547375762517209E-2</v>
      </c>
      <c r="I227" s="258">
        <f>Variety!I234</f>
        <v>9.2794470959178899</v>
      </c>
      <c r="J227" s="259">
        <f>Variety!J234</f>
        <v>7.495695566305649E-2</v>
      </c>
      <c r="K227" s="87">
        <f>Variety!K234</f>
        <v>8.143520664467923E-3</v>
      </c>
      <c r="L227" s="125">
        <f>Variety!L234</f>
        <v>1772866445.7184134</v>
      </c>
      <c r="M227" s="89">
        <f>Variety!M234</f>
        <v>70738746.05575943</v>
      </c>
      <c r="N227" s="87">
        <f>Variety!N234</f>
        <v>4.155901232896874E-2</v>
      </c>
      <c r="O227" s="124">
        <f>Variety!O234</f>
        <v>388154937.85700518</v>
      </c>
      <c r="P227" s="88">
        <f>Variety!P234</f>
        <v>14525777.867972255</v>
      </c>
      <c r="Q227" s="87">
        <f>Variety!Q234</f>
        <v>3.8877527301130962E-2</v>
      </c>
    </row>
    <row r="228" spans="2:17" s="55" customFormat="1">
      <c r="B228" s="494"/>
      <c r="C228" s="120" t="s">
        <v>161</v>
      </c>
      <c r="D228" s="124">
        <f>Variety!D235</f>
        <v>168967878.61064664</v>
      </c>
      <c r="E228" s="88">
        <f>Variety!E235</f>
        <v>2945484.9750348032</v>
      </c>
      <c r="F228" s="87">
        <f>Variety!F235</f>
        <v>1.7741492039318459E-2</v>
      </c>
      <c r="G228" s="126">
        <f>Variety!G235</f>
        <v>3.1002836615869609</v>
      </c>
      <c r="H228" s="90">
        <f>Variety!H235</f>
        <v>-1.4112669583420168E-2</v>
      </c>
      <c r="I228" s="258">
        <f>Variety!I235</f>
        <v>5.6182322636145576</v>
      </c>
      <c r="J228" s="259">
        <f>Variety!J235</f>
        <v>-6.2274834748807351E-2</v>
      </c>
      <c r="K228" s="87">
        <f>Variety!K235</f>
        <v>-1.0962900612649462E-2</v>
      </c>
      <c r="L228" s="125">
        <f>Variety!L235</f>
        <v>949300787.124843</v>
      </c>
      <c r="M228" s="89">
        <f>Variety!M235</f>
        <v>6209401.590473175</v>
      </c>
      <c r="N228" s="87">
        <f>Variety!N235</f>
        <v>6.5840932127217283E-3</v>
      </c>
      <c r="O228" s="124">
        <f>Variety!O235</f>
        <v>188445718.99323598</v>
      </c>
      <c r="P228" s="88">
        <f>Variety!P235</f>
        <v>3795381.8537939191</v>
      </c>
      <c r="Q228" s="87">
        <f>Variety!Q235</f>
        <v>2.0554426883757963E-2</v>
      </c>
    </row>
    <row r="229" spans="2:17" s="55" customFormat="1">
      <c r="B229" s="494"/>
      <c r="C229" s="120" t="s">
        <v>177</v>
      </c>
      <c r="D229" s="124">
        <f>Variety!D236</f>
        <v>9618437.6785324141</v>
      </c>
      <c r="E229" s="88">
        <f>Variety!E236</f>
        <v>357321.93405044079</v>
      </c>
      <c r="F229" s="87">
        <f>Variety!F236</f>
        <v>3.8583032963748778E-2</v>
      </c>
      <c r="G229" s="126">
        <f>Variety!G236</f>
        <v>0.17648256834342191</v>
      </c>
      <c r="H229" s="90">
        <f>Variety!H236</f>
        <v>2.754288287037221E-3</v>
      </c>
      <c r="I229" s="258">
        <f>Variety!I236</f>
        <v>14.523311132620405</v>
      </c>
      <c r="J229" s="259">
        <f>Variety!J236</f>
        <v>0.27843700035771768</v>
      </c>
      <c r="K229" s="87">
        <f>Variety!K236</f>
        <v>1.9546469682529242E-2</v>
      </c>
      <c r="L229" s="125">
        <f>Variety!L236</f>
        <v>139691563.01504537</v>
      </c>
      <c r="M229" s="89">
        <f>Variety!M236</f>
        <v>7768134.9105834216</v>
      </c>
      <c r="N229" s="87">
        <f>Variety!N236</f>
        <v>5.8883664730364035E-2</v>
      </c>
      <c r="O229" s="124">
        <f>Variety!O236</f>
        <v>13309485.627596306</v>
      </c>
      <c r="P229" s="88">
        <f>Variety!P236</f>
        <v>294313.54833585396</v>
      </c>
      <c r="Q229" s="87">
        <f>Variety!Q236</f>
        <v>2.2613112338701974E-2</v>
      </c>
    </row>
    <row r="230" spans="2:17" s="55" customFormat="1">
      <c r="B230" s="494"/>
      <c r="C230" s="120" t="s">
        <v>164</v>
      </c>
      <c r="D230" s="124">
        <f>Variety!D237</f>
        <v>96369450.708563522</v>
      </c>
      <c r="E230" s="88">
        <f>Variety!E237</f>
        <v>325415.00876300037</v>
      </c>
      <c r="F230" s="87">
        <f>Variety!F237</f>
        <v>3.3881854962876808E-3</v>
      </c>
      <c r="G230" s="126">
        <f>Variety!G237</f>
        <v>1.7682214866195511</v>
      </c>
      <c r="H230" s="90">
        <f>Variety!H237</f>
        <v>-3.345831008767286E-2</v>
      </c>
      <c r="I230" s="258">
        <f>Variety!I237</f>
        <v>6.4704494397148427</v>
      </c>
      <c r="J230" s="259">
        <f>Variety!J237</f>
        <v>-0.16999585597723765</v>
      </c>
      <c r="K230" s="87">
        <f>Variety!K237</f>
        <v>-2.560006873146304E-2</v>
      </c>
      <c r="L230" s="125">
        <f>Variety!L237</f>
        <v>623553658.342852</v>
      </c>
      <c r="M230" s="89">
        <f>Variety!M237</f>
        <v>-14221506.699170589</v>
      </c>
      <c r="N230" s="87">
        <f>Variety!N237</f>
        <v>-2.2298621016755244E-2</v>
      </c>
      <c r="O230" s="124">
        <f>Variety!O237</f>
        <v>168720043.24662688</v>
      </c>
      <c r="P230" s="88">
        <f>Variety!P237</f>
        <v>1335776.3266893625</v>
      </c>
      <c r="Q230" s="87">
        <f>Variety!Q237</f>
        <v>7.9802979770391743E-3</v>
      </c>
    </row>
    <row r="231" spans="2:17" s="55" customFormat="1">
      <c r="B231" s="494"/>
      <c r="C231" s="120" t="s">
        <v>190</v>
      </c>
      <c r="D231" s="124">
        <f>Variety!D238</f>
        <v>508.08189113438129</v>
      </c>
      <c r="E231" s="88">
        <f>Variety!E238</f>
        <v>-615.38285303922885</v>
      </c>
      <c r="F231" s="87">
        <f>Variety!F238</f>
        <v>-0.5477544856041634</v>
      </c>
      <c r="G231" s="126">
        <f>Variety!G238</f>
        <v>9.3224700385915501E-6</v>
      </c>
      <c r="H231" s="90">
        <f>Variety!H238</f>
        <v>-1.1752484977013308E-5</v>
      </c>
      <c r="I231" s="258">
        <f>Variety!I238</f>
        <v>6.613594806388388</v>
      </c>
      <c r="J231" s="259">
        <f>Variety!J238</f>
        <v>-3.2626033570200956</v>
      </c>
      <c r="K231" s="87">
        <f>Variety!K238</f>
        <v>-0.33035013099555938</v>
      </c>
      <c r="L231" s="125">
        <f>Variety!L238</f>
        <v>3360.2477564263345</v>
      </c>
      <c r="M231" s="89">
        <f>Variety!M238</f>
        <v>-7735.312686635255</v>
      </c>
      <c r="N231" s="87">
        <f>Variety!N238</f>
        <v>-0.69715385052698209</v>
      </c>
      <c r="O231" s="124">
        <f>Variety!O238</f>
        <v>540.35726141929626</v>
      </c>
      <c r="P231" s="88">
        <f>Variety!P238</f>
        <v>-1105.4675402641296</v>
      </c>
      <c r="Q231" s="87">
        <f>Variety!Q238</f>
        <v>-0.6716799620065308</v>
      </c>
    </row>
    <row r="232" spans="2:17" s="55" customFormat="1">
      <c r="B232" s="494"/>
      <c r="C232" s="120" t="s">
        <v>180</v>
      </c>
      <c r="D232" s="124">
        <f>Variety!D239</f>
        <v>10084651.269834395</v>
      </c>
      <c r="E232" s="88">
        <f>Variety!E239</f>
        <v>367037.7271229662</v>
      </c>
      <c r="F232" s="87">
        <f>Variety!F239</f>
        <v>3.7770356426476553E-2</v>
      </c>
      <c r="G232" s="126">
        <f>Variety!G239</f>
        <v>0.18503682369543437</v>
      </c>
      <c r="H232" s="90">
        <f>Variety!H239</f>
        <v>2.7451502506037062E-3</v>
      </c>
      <c r="I232" s="258">
        <f>Variety!I239</f>
        <v>4.7517873719887103</v>
      </c>
      <c r="J232" s="259">
        <f>Variety!J239</f>
        <v>-4.1254738465982044E-2</v>
      </c>
      <c r="K232" s="87">
        <f>Variety!K239</f>
        <v>-8.607213856101175E-3</v>
      </c>
      <c r="L232" s="125">
        <f>Variety!L239</f>
        <v>47920118.554908991</v>
      </c>
      <c r="M232" s="89">
        <f>Variety!M239</f>
        <v>1343187.6315683052</v>
      </c>
      <c r="N232" s="87">
        <f>Variety!N239</f>
        <v>2.8838045035191561E-2</v>
      </c>
      <c r="O232" s="124">
        <f>Variety!O239</f>
        <v>8027488.8166141966</v>
      </c>
      <c r="P232" s="88">
        <f>Variety!P239</f>
        <v>289608.03673318774</v>
      </c>
      <c r="Q232" s="87">
        <f>Variety!Q239</f>
        <v>3.7427306645275202E-2</v>
      </c>
    </row>
    <row r="233" spans="2:17" s="55" customFormat="1">
      <c r="B233" s="494"/>
      <c r="C233" s="120" t="s">
        <v>185</v>
      </c>
      <c r="D233" s="124">
        <f>Variety!D240</f>
        <v>6522288.8450630121</v>
      </c>
      <c r="E233" s="88">
        <f>Variety!E240</f>
        <v>515145.31128454953</v>
      </c>
      <c r="F233" s="87">
        <f>Variety!F240</f>
        <v>8.5755452385624251E-2</v>
      </c>
      <c r="G233" s="126">
        <f>Variety!G240</f>
        <v>0.11967331133448714</v>
      </c>
      <c r="H233" s="90">
        <f>Variety!H240</f>
        <v>6.9859480654364398E-3</v>
      </c>
      <c r="I233" s="258">
        <f>Variety!I240</f>
        <v>5.8215747928744603</v>
      </c>
      <c r="J233" s="259">
        <f>Variety!J240</f>
        <v>-4.8765357746899163E-2</v>
      </c>
      <c r="K233" s="87">
        <f>Variety!K240</f>
        <v>-8.3070753134701202E-3</v>
      </c>
      <c r="L233" s="125">
        <f>Variety!L240</f>
        <v>37969992.332265109</v>
      </c>
      <c r="M233" s="89">
        <f>Variety!M240</f>
        <v>2706016.4553799257</v>
      </c>
      <c r="N233" s="87">
        <f>Variety!N240</f>
        <v>7.6736000070646154E-2</v>
      </c>
      <c r="O233" s="124">
        <f>Variety!O240</f>
        <v>5457778.235617917</v>
      </c>
      <c r="P233" s="88">
        <f>Variety!P240</f>
        <v>412063.72725082468</v>
      </c>
      <c r="Q233" s="87">
        <f>Variety!Q240</f>
        <v>8.1666080506044694E-2</v>
      </c>
    </row>
    <row r="234" spans="2:17" s="55" customFormat="1">
      <c r="B234" s="494"/>
      <c r="C234" s="120" t="s">
        <v>163</v>
      </c>
      <c r="D234" s="124">
        <f>Variety!D241</f>
        <v>91212797.22821191</v>
      </c>
      <c r="E234" s="88">
        <f>Variety!E241</f>
        <v>3496184.8015780449</v>
      </c>
      <c r="F234" s="87">
        <f>Variety!F241</f>
        <v>3.9857727115285631E-2</v>
      </c>
      <c r="G234" s="126">
        <f>Variety!G241</f>
        <v>1.6736053461728884</v>
      </c>
      <c r="H234" s="90">
        <f>Variety!H241</f>
        <v>2.813879228262639E-2</v>
      </c>
      <c r="I234" s="258">
        <f>Variety!I241</f>
        <v>5.0482121473968116</v>
      </c>
      <c r="J234" s="259">
        <f>Variety!J241</f>
        <v>5.1877989854792972E-2</v>
      </c>
      <c r="K234" s="87">
        <f>Variety!K241</f>
        <v>1.0383210613822257E-2</v>
      </c>
      <c r="L234" s="125">
        <f>Variety!L241</f>
        <v>460461550.96550161</v>
      </c>
      <c r="M234" s="89">
        <f>Variety!M241</f>
        <v>22200044.11443615</v>
      </c>
      <c r="N234" s="87">
        <f>Variety!N241</f>
        <v>5.0654788904334225E-2</v>
      </c>
      <c r="O234" s="124">
        <f>Variety!O241</f>
        <v>98054134.214543521</v>
      </c>
      <c r="P234" s="88">
        <f>Variety!P241</f>
        <v>3731525.4643616974</v>
      </c>
      <c r="Q234" s="87">
        <f>Variety!Q241</f>
        <v>3.9561304694665837E-2</v>
      </c>
    </row>
    <row r="235" spans="2:17" s="55" customFormat="1">
      <c r="B235" s="494"/>
      <c r="C235" s="120" t="s">
        <v>175</v>
      </c>
      <c r="D235" s="124">
        <f>Variety!D242</f>
        <v>31686132.363532394</v>
      </c>
      <c r="E235" s="88">
        <f>Variety!E242</f>
        <v>5615745.1992138028</v>
      </c>
      <c r="F235" s="87">
        <f>Variety!F242</f>
        <v>0.21540705029880913</v>
      </c>
      <c r="G235" s="126">
        <f>Variety!G242</f>
        <v>0.58138860044462615</v>
      </c>
      <c r="H235" s="90">
        <f>Variety!H242</f>
        <v>9.2336995063307392E-2</v>
      </c>
      <c r="I235" s="258">
        <f>Variety!I242</f>
        <v>5.3686823736316667</v>
      </c>
      <c r="J235" s="259">
        <f>Variety!J242</f>
        <v>-0.13251754149621942</v>
      </c>
      <c r="K235" s="87">
        <f>Variety!K242</f>
        <v>-2.4088843077999429E-2</v>
      </c>
      <c r="L235" s="125">
        <f>Variety!L242</f>
        <v>170112780.30865628</v>
      </c>
      <c r="M235" s="89">
        <f>Variety!M242</f>
        <v>26694368.652955711</v>
      </c>
      <c r="N235" s="87">
        <f>Variety!N242</f>
        <v>0.18612930058826704</v>
      </c>
      <c r="O235" s="124">
        <f>Variety!O242</f>
        <v>27993476.309664</v>
      </c>
      <c r="P235" s="88">
        <f>Variety!P242</f>
        <v>3665200.5455790982</v>
      </c>
      <c r="Q235" s="87">
        <f>Variety!Q242</f>
        <v>0.15065599309713198</v>
      </c>
    </row>
    <row r="236" spans="2:17" s="55" customFormat="1">
      <c r="B236" s="494"/>
      <c r="C236" s="120" t="s">
        <v>207</v>
      </c>
      <c r="D236" s="124">
        <f>Variety!D243</f>
        <v>101996752.83273174</v>
      </c>
      <c r="E236" s="88">
        <f>Variety!E243</f>
        <v>1013239.3583734781</v>
      </c>
      <c r="F236" s="87">
        <f>Variety!F243</f>
        <v>1.0033710687148549E-2</v>
      </c>
      <c r="G236" s="126">
        <f>Variety!G243</f>
        <v>1.8714732583635392</v>
      </c>
      <c r="H236" s="90">
        <f>Variety!H243</f>
        <v>-2.2865673789859153E-2</v>
      </c>
      <c r="I236" s="258">
        <f>Variety!I243</f>
        <v>3.1491393553002998</v>
      </c>
      <c r="J236" s="259">
        <f>Variety!J243</f>
        <v>-9.6840310170067667E-3</v>
      </c>
      <c r="K236" s="87">
        <f>Variety!K243</f>
        <v>-3.0657082820628443E-3</v>
      </c>
      <c r="L236" s="125">
        <f>Variety!L243</f>
        <v>321201988.45839286</v>
      </c>
      <c r="M236" s="89">
        <f>Variety!M243</f>
        <v>2212904.4631011486</v>
      </c>
      <c r="N236" s="87">
        <f>Variety!N243</f>
        <v>6.937241975132325E-3</v>
      </c>
      <c r="O236" s="124">
        <f>Variety!O243</f>
        <v>76960886.149237558</v>
      </c>
      <c r="P236" s="88">
        <f>Variety!P243</f>
        <v>965995.82427836955</v>
      </c>
      <c r="Q236" s="87">
        <f>Variety!Q243</f>
        <v>1.2711325987151339E-2</v>
      </c>
    </row>
    <row r="237" spans="2:17" s="55" customFormat="1">
      <c r="B237" s="494"/>
      <c r="C237" s="120" t="s">
        <v>208</v>
      </c>
      <c r="D237" s="124">
        <f>Variety!D244</f>
        <v>2237518.8658656622</v>
      </c>
      <c r="E237" s="88">
        <f>Variety!E244</f>
        <v>34510.272980743088</v>
      </c>
      <c r="F237" s="87">
        <f>Variety!F244</f>
        <v>1.5665065080636222E-2</v>
      </c>
      <c r="G237" s="126">
        <f>Variety!G244</f>
        <v>4.1054804258510727E-2</v>
      </c>
      <c r="H237" s="90">
        <f>Variety!H244</f>
        <v>-2.7119839072418245E-4</v>
      </c>
      <c r="I237" s="258">
        <f>Variety!I244</f>
        <v>12.314342083862131</v>
      </c>
      <c r="J237" s="259">
        <f>Variety!J244</f>
        <v>0.23458720327958638</v>
      </c>
      <c r="K237" s="87">
        <f>Variety!K244</f>
        <v>1.941986452528691E-2</v>
      </c>
      <c r="L237" s="125">
        <f>Variety!L244</f>
        <v>27553572.733364992</v>
      </c>
      <c r="M237" s="89">
        <f>Variety!M244</f>
        <v>941768.93149810657</v>
      </c>
      <c r="N237" s="87">
        <f>Variety!N244</f>
        <v>3.5389143047568954E-2</v>
      </c>
      <c r="O237" s="124">
        <f>Variety!O244</f>
        <v>5244577.0723842168</v>
      </c>
      <c r="P237" s="88">
        <f>Variety!P244</f>
        <v>71555.815564280376</v>
      </c>
      <c r="Q237" s="87">
        <f>Variety!Q244</f>
        <v>1.3832499812356968E-2</v>
      </c>
    </row>
    <row r="238" spans="2:17" s="55" customFormat="1">
      <c r="B238" s="494"/>
      <c r="C238" s="120" t="s">
        <v>239</v>
      </c>
      <c r="D238" s="124">
        <f>Variety!D245</f>
        <v>4996382.1193327093</v>
      </c>
      <c r="E238" s="88">
        <f>Variety!E245</f>
        <v>628914.77914375346</v>
      </c>
      <c r="F238" s="87">
        <f>Variety!F245</f>
        <v>0.14399988143163628</v>
      </c>
      <c r="G238" s="126">
        <f>Variety!G245</f>
        <v>9.1675423630704189E-2</v>
      </c>
      <c r="H238" s="90">
        <f>Variety!H245</f>
        <v>9.7465707637539034E-3</v>
      </c>
      <c r="I238" s="258">
        <f>Variety!I245</f>
        <v>14.559548455300707</v>
      </c>
      <c r="J238" s="259">
        <f>Variety!J245</f>
        <v>0.1934920131843807</v>
      </c>
      <c r="K238" s="87">
        <f>Variety!K245</f>
        <v>1.3468693650480782E-2</v>
      </c>
      <c r="L238" s="125">
        <f>Variety!L245</f>
        <v>72745067.567622617</v>
      </c>
      <c r="M238" s="89">
        <f>Variety!M245</f>
        <v>10001785.249368414</v>
      </c>
      <c r="N238" s="87">
        <f>Variety!N245</f>
        <v>0.15940806537082533</v>
      </c>
      <c r="O238" s="124">
        <f>Variety!O245</f>
        <v>7538761.9173035026</v>
      </c>
      <c r="P238" s="88">
        <f>Variety!P245</f>
        <v>634852.22097914666</v>
      </c>
      <c r="Q238" s="87">
        <f>Variety!Q245</f>
        <v>9.1955464208511042E-2</v>
      </c>
    </row>
    <row r="239" spans="2:17" s="55" customFormat="1">
      <c r="B239" s="494"/>
      <c r="C239" s="120" t="s">
        <v>209</v>
      </c>
      <c r="D239" s="124">
        <f>Variety!D246</f>
        <v>244441049.2489534</v>
      </c>
      <c r="E239" s="88">
        <f>Variety!E246</f>
        <v>15214566.568564743</v>
      </c>
      <c r="F239" s="87">
        <f>Variety!F246</f>
        <v>6.6373511431392807E-2</v>
      </c>
      <c r="G239" s="126">
        <f>Variety!G246</f>
        <v>4.4850926545274907</v>
      </c>
      <c r="H239" s="90">
        <f>Variety!H246</f>
        <v>0.18505757471906925</v>
      </c>
      <c r="I239" s="258">
        <f>Variety!I246</f>
        <v>4.9724088564463473</v>
      </c>
      <c r="J239" s="259">
        <f>Variety!J246</f>
        <v>-0.16351068839718774</v>
      </c>
      <c r="K239" s="87">
        <f>Variety!K246</f>
        <v>-3.1836691943773247E-2</v>
      </c>
      <c r="L239" s="125">
        <f>Variety!L246</f>
        <v>1215460838.1645336</v>
      </c>
      <c r="M239" s="89">
        <f>Variety!M246</f>
        <v>38172065.570587397</v>
      </c>
      <c r="N239" s="87">
        <f>Variety!N246</f>
        <v>3.2423706450951745E-2</v>
      </c>
      <c r="O239" s="124">
        <f>Variety!O246</f>
        <v>219149558.39770633</v>
      </c>
      <c r="P239" s="88">
        <f>Variety!P246</f>
        <v>6657157.0264744461</v>
      </c>
      <c r="Q239" s="87">
        <f>Variety!Q246</f>
        <v>3.1328918039022734E-2</v>
      </c>
    </row>
    <row r="240" spans="2:17" s="55" customFormat="1" ht="15" thickBot="1">
      <c r="B240" s="495"/>
      <c r="C240" s="95" t="s">
        <v>210</v>
      </c>
      <c r="D240" s="121">
        <f>Variety!D247</f>
        <v>102254934.53831261</v>
      </c>
      <c r="E240" s="84">
        <f>Variety!E247</f>
        <v>-5703624.1536227465</v>
      </c>
      <c r="F240" s="83">
        <f>Variety!F247</f>
        <v>-5.2831607078956067E-2</v>
      </c>
      <c r="G240" s="123">
        <f>Variety!G247</f>
        <v>1.8762104695430524</v>
      </c>
      <c r="H240" s="86">
        <f>Variety!H247</f>
        <v>-0.14897259007816066</v>
      </c>
      <c r="I240" s="260">
        <f>Variety!I247</f>
        <v>6.748684803328862</v>
      </c>
      <c r="J240" s="261">
        <f>Variety!J247</f>
        <v>-0.23258893874841569</v>
      </c>
      <c r="K240" s="83">
        <f>Variety!K247</f>
        <v>-3.3316117852042408E-2</v>
      </c>
      <c r="L240" s="122">
        <f>Variety!L247</f>
        <v>690086322.78409791</v>
      </c>
      <c r="M240" s="85">
        <f>Variety!M247</f>
        <v>-63601928.244419098</v>
      </c>
      <c r="N240" s="83">
        <f>Variety!N247</f>
        <v>-8.4387580883243218E-2</v>
      </c>
      <c r="O240" s="121">
        <f>Variety!O247</f>
        <v>192612578.48166382</v>
      </c>
      <c r="P240" s="84">
        <f>Variety!P247</f>
        <v>-9113615.3171167374</v>
      </c>
      <c r="Q240" s="83">
        <f>Variety!Q247</f>
        <v>-4.5178145413319298E-2</v>
      </c>
    </row>
    <row r="242" spans="2:17" ht="23.5">
      <c r="B242" s="500" t="s">
        <v>212</v>
      </c>
      <c r="C242" s="500"/>
      <c r="D242" s="500"/>
      <c r="E242" s="500"/>
      <c r="F242" s="500"/>
      <c r="G242" s="500"/>
      <c r="H242" s="500"/>
      <c r="I242" s="500"/>
      <c r="J242" s="500"/>
      <c r="K242" s="500"/>
      <c r="L242" s="500"/>
      <c r="M242" s="500"/>
      <c r="N242" s="500"/>
      <c r="O242" s="500"/>
      <c r="P242" s="500"/>
      <c r="Q242" s="500"/>
    </row>
    <row r="243" spans="2:17">
      <c r="B243" s="501" t="s">
        <v>524</v>
      </c>
      <c r="C243" s="501"/>
      <c r="D243" s="501"/>
      <c r="E243" s="501"/>
      <c r="F243" s="501"/>
      <c r="G243" s="501"/>
      <c r="H243" s="501"/>
      <c r="I243" s="501"/>
      <c r="J243" s="501"/>
      <c r="K243" s="501"/>
      <c r="L243" s="501"/>
      <c r="M243" s="501"/>
      <c r="N243" s="501"/>
      <c r="O243" s="501"/>
      <c r="P243" s="501"/>
      <c r="Q243" s="501"/>
    </row>
    <row r="244" spans="2:17" ht="15" thickBot="1">
      <c r="B244" s="501" t="str">
        <f>'HOME PAGE'!H7</f>
        <v>YTD ENDING 11-03-2024</v>
      </c>
      <c r="C244" s="501"/>
      <c r="D244" s="501"/>
      <c r="E244" s="501"/>
      <c r="F244" s="501"/>
      <c r="G244" s="501"/>
      <c r="H244" s="501"/>
      <c r="I244" s="501"/>
      <c r="J244" s="501"/>
      <c r="K244" s="501"/>
      <c r="L244" s="501"/>
      <c r="M244" s="501"/>
      <c r="N244" s="501"/>
      <c r="O244" s="501"/>
      <c r="P244" s="501"/>
      <c r="Q244" s="501"/>
    </row>
    <row r="245" spans="2:17">
      <c r="D245" s="507" t="s">
        <v>70</v>
      </c>
      <c r="E245" s="508"/>
      <c r="F245" s="509"/>
      <c r="G245" s="510" t="s">
        <v>19</v>
      </c>
      <c r="H245" s="511"/>
      <c r="I245" s="507" t="s">
        <v>20</v>
      </c>
      <c r="J245" s="508"/>
      <c r="K245" s="509"/>
      <c r="L245" s="510" t="s">
        <v>21</v>
      </c>
      <c r="M245" s="508"/>
      <c r="N245" s="511"/>
      <c r="O245" s="507" t="s">
        <v>22</v>
      </c>
      <c r="P245" s="508"/>
      <c r="Q245" s="509"/>
    </row>
    <row r="246" spans="2:17" ht="28.5" customHeight="1" thickBot="1">
      <c r="B246" s="14"/>
      <c r="C246" s="69"/>
      <c r="D246" s="15" t="s">
        <v>18</v>
      </c>
      <c r="E246" s="16" t="s">
        <v>24</v>
      </c>
      <c r="F246" s="17" t="s">
        <v>25</v>
      </c>
      <c r="G246" s="18" t="s">
        <v>18</v>
      </c>
      <c r="H246" s="49" t="s">
        <v>24</v>
      </c>
      <c r="I246" s="15" t="s">
        <v>18</v>
      </c>
      <c r="J246" s="16" t="s">
        <v>24</v>
      </c>
      <c r="K246" s="17" t="s">
        <v>25</v>
      </c>
      <c r="L246" s="18" t="s">
        <v>18</v>
      </c>
      <c r="M246" s="16" t="s">
        <v>24</v>
      </c>
      <c r="N246" s="49" t="s">
        <v>25</v>
      </c>
      <c r="O246" s="15" t="s">
        <v>18</v>
      </c>
      <c r="P246" s="16" t="s">
        <v>24</v>
      </c>
      <c r="Q246" s="17" t="s">
        <v>25</v>
      </c>
    </row>
    <row r="247" spans="2:17" ht="15" thickBot="1">
      <c r="C247" s="423" t="s">
        <v>152</v>
      </c>
      <c r="D247" s="424">
        <f>'Segment Data'!D33</f>
        <v>4508581567.9951162</v>
      </c>
      <c r="E247" s="425">
        <f>'Segment Data'!E33</f>
        <v>105818344.91348076</v>
      </c>
      <c r="F247" s="426">
        <f>'Segment Data'!F33</f>
        <v>2.4034530033031187E-2</v>
      </c>
      <c r="G247" s="427">
        <f>'Segment Data'!G33</f>
        <v>100.00000000000004</v>
      </c>
      <c r="H247" s="428">
        <f>'Segment Data'!H33</f>
        <v>4.2632564145606011E-14</v>
      </c>
      <c r="I247" s="429">
        <f>'Segment Data'!I33</f>
        <v>5.5902144443374571</v>
      </c>
      <c r="J247" s="430">
        <f>'Segment Data'!J33</f>
        <v>-7.2064694380910232E-2</v>
      </c>
      <c r="K247" s="426">
        <f>'Segment Data'!K33</f>
        <v>-1.2727153256739966E-2</v>
      </c>
      <c r="L247" s="431">
        <f>'Segment Data'!L33</f>
        <v>25203937804.879921</v>
      </c>
      <c r="M247" s="432">
        <f>'Segment Data'!M33</f>
        <v>274263454.10833359</v>
      </c>
      <c r="N247" s="426">
        <f>'Segment Data'!N33</f>
        <v>1.1001485629107103E-2</v>
      </c>
      <c r="O247" s="424">
        <f>'Segment Data'!O33</f>
        <v>5928799281.6781616</v>
      </c>
      <c r="P247" s="425">
        <f>'Segment Data'!P33</f>
        <v>95055421.20822525</v>
      </c>
      <c r="Q247" s="426">
        <f>'Segment Data'!Q33</f>
        <v>1.6294068351600216E-2</v>
      </c>
    </row>
    <row r="248" spans="2:17">
      <c r="B248" s="493" t="s">
        <v>66</v>
      </c>
      <c r="C248" s="421" t="s">
        <v>194</v>
      </c>
      <c r="D248" s="355">
        <f>'Segment Data'!D34</f>
        <v>3829944728.8654575</v>
      </c>
      <c r="E248" s="347">
        <f>'Segment Data'!E34</f>
        <v>103040733.36046696</v>
      </c>
      <c r="F248" s="114">
        <f>'Segment Data'!F34</f>
        <v>2.7647809947544698E-2</v>
      </c>
      <c r="G248" s="348">
        <f>'Segment Data'!G34</f>
        <v>84.947885961583381</v>
      </c>
      <c r="H248" s="115">
        <f>'Segment Data'!H34</f>
        <v>0.2986825711632406</v>
      </c>
      <c r="I248" s="349">
        <f>'Segment Data'!I34</f>
        <v>5.6625593822499667</v>
      </c>
      <c r="J248" s="350">
        <f>'Segment Data'!J34</f>
        <v>-7.162368820848819E-2</v>
      </c>
      <c r="K248" s="114">
        <f>'Segment Data'!K34</f>
        <v>-1.249065251813835E-2</v>
      </c>
      <c r="L248" s="351">
        <f>'Segment Data'!L34</f>
        <v>21687289457.935902</v>
      </c>
      <c r="M248" s="352">
        <f>'Segment Data'!M34</f>
        <v>316539661.68721008</v>
      </c>
      <c r="N248" s="114">
        <f>'Segment Data'!N34</f>
        <v>1.4811818242463996E-2</v>
      </c>
      <c r="O248" s="353">
        <f>'Segment Data'!O34</f>
        <v>5183478596.4648914</v>
      </c>
      <c r="P248" s="354">
        <f>'Segment Data'!P34</f>
        <v>92538915.13393116</v>
      </c>
      <c r="Q248" s="114">
        <f>'Segment Data'!Q34</f>
        <v>1.8177177677685244E-2</v>
      </c>
    </row>
    <row r="249" spans="2:17">
      <c r="B249" s="494"/>
      <c r="C249" s="421" t="s">
        <v>195</v>
      </c>
      <c r="D249" s="355">
        <f>'Segment Data'!D35</f>
        <v>629490625.29184747</v>
      </c>
      <c r="E249" s="347">
        <f>'Segment Data'!E35</f>
        <v>6989988.9928407669</v>
      </c>
      <c r="F249" s="114">
        <f>'Segment Data'!F35</f>
        <v>1.1228886502668978E-2</v>
      </c>
      <c r="G249" s="348">
        <f>'Segment Data'!G35</f>
        <v>13.962054712736863</v>
      </c>
      <c r="H249" s="115">
        <f>'Segment Data'!H35</f>
        <v>-0.17680774154016987</v>
      </c>
      <c r="I249" s="349">
        <f>'Segment Data'!I35</f>
        <v>4.95700410670094</v>
      </c>
      <c r="J249" s="350">
        <f>'Segment Data'!J35</f>
        <v>-3.5764412304386539E-2</v>
      </c>
      <c r="K249" s="114">
        <f>'Segment Data'!K35</f>
        <v>-7.1632426314672459E-3</v>
      </c>
      <c r="L249" s="351">
        <f>'Segment Data'!L35</f>
        <v>3120387614.7014308</v>
      </c>
      <c r="M249" s="352">
        <f>'Segment Data'!M35</f>
        <v>12386034.726965427</v>
      </c>
      <c r="N249" s="114">
        <f>'Segment Data'!N35</f>
        <v>3.9852086327019139E-3</v>
      </c>
      <c r="O249" s="353">
        <f>'Segment Data'!O35</f>
        <v>657510211.66086769</v>
      </c>
      <c r="P249" s="354">
        <f>'Segment Data'!P35</f>
        <v>15616934.842866659</v>
      </c>
      <c r="Q249" s="114">
        <f>'Segment Data'!Q35</f>
        <v>2.4329488104756394E-2</v>
      </c>
    </row>
    <row r="250" spans="2:17">
      <c r="B250" s="494"/>
      <c r="C250" s="421" t="s">
        <v>293</v>
      </c>
      <c r="D250" s="355">
        <f>'Segment Data'!D36</f>
        <v>17078088.168195024</v>
      </c>
      <c r="E250" s="347">
        <f>'Segment Data'!E36</f>
        <v>-454896.30054662377</v>
      </c>
      <c r="F250" s="114">
        <f>'Segment Data'!F36</f>
        <v>-2.5945172161512327E-2</v>
      </c>
      <c r="G250" s="348">
        <f>'Segment Data'!G36</f>
        <v>0.37879071079530996</v>
      </c>
      <c r="H250" s="115">
        <f>'Segment Data'!H36</f>
        <v>-1.9436120409792867E-2</v>
      </c>
      <c r="I250" s="349">
        <f>'Segment Data'!I36</f>
        <v>10.817358475467421</v>
      </c>
      <c r="J250" s="350">
        <f>'Segment Data'!J36</f>
        <v>-6.5336185870993546E-2</v>
      </c>
      <c r="K250" s="114">
        <f>'Segment Data'!K36</f>
        <v>-6.0036772053437487E-3</v>
      </c>
      <c r="L250" s="351">
        <f>'Segment Data'!L36</f>
        <v>184739801.79100433</v>
      </c>
      <c r="M250" s="352">
        <f>'Segment Data'!M36</f>
        <v>-6066314.6842997372</v>
      </c>
      <c r="N250" s="114">
        <f>'Segment Data'!N36</f>
        <v>-3.179308292816125E-2</v>
      </c>
      <c r="O250" s="353">
        <f>'Segment Data'!O36</f>
        <v>36867839.306504101</v>
      </c>
      <c r="P250" s="354">
        <f>'Segment Data'!P36</f>
        <v>-526512.97590323538</v>
      </c>
      <c r="Q250" s="114">
        <f>'Segment Data'!Q36</f>
        <v>-1.4080013257802578E-2</v>
      </c>
    </row>
    <row r="251" spans="2:17">
      <c r="B251" s="494"/>
      <c r="C251" s="421" t="s">
        <v>193</v>
      </c>
      <c r="D251" s="355">
        <f>'Segment Data'!D37</f>
        <v>8935228.7457191553</v>
      </c>
      <c r="E251" s="347">
        <f>'Segment Data'!E37</f>
        <v>-629993.5788666904</v>
      </c>
      <c r="F251" s="114">
        <f>'Segment Data'!F37</f>
        <v>-6.5862931094387067E-2</v>
      </c>
      <c r="G251" s="348">
        <f>'Segment Data'!G37</f>
        <v>0.19818270138766705</v>
      </c>
      <c r="H251" s="115">
        <f>'Segment Data'!H37</f>
        <v>-1.9072277813572819E-2</v>
      </c>
      <c r="I251" s="349">
        <f>'Segment Data'!I37</f>
        <v>2.7028951880382093</v>
      </c>
      <c r="J251" s="350">
        <f>'Segment Data'!J37</f>
        <v>-6.3051394845268227E-2</v>
      </c>
      <c r="K251" s="114">
        <f>'Segment Data'!K37</f>
        <v>-2.2795593825075844E-2</v>
      </c>
      <c r="L251" s="351">
        <f>'Segment Data'!L37</f>
        <v>24150986.780824989</v>
      </c>
      <c r="M251" s="352">
        <f>'Segment Data'!M37</f>
        <v>-2305907.2223839834</v>
      </c>
      <c r="N251" s="114">
        <f>'Segment Data'!N37</f>
        <v>-8.7157140294106275E-2</v>
      </c>
      <c r="O251" s="353">
        <f>'Segment Data'!O37</f>
        <v>14041683.202865191</v>
      </c>
      <c r="P251" s="354">
        <f>'Segment Data'!P37</f>
        <v>-1139952.9663084317</v>
      </c>
      <c r="Q251" s="114">
        <f>'Segment Data'!Q37</f>
        <v>-7.5087622546449309E-2</v>
      </c>
    </row>
    <row r="252" spans="2:17" ht="15" thickBot="1">
      <c r="B252" s="495"/>
      <c r="C252" s="422" t="s">
        <v>292</v>
      </c>
      <c r="D252" s="356">
        <f>'Segment Data'!D38</f>
        <v>1297015.2703095847</v>
      </c>
      <c r="E252" s="113">
        <f>'Segment Data'!E38</f>
        <v>-748735.65136854793</v>
      </c>
      <c r="F252" s="111">
        <f>'Segment Data'!F38</f>
        <v>-0.36599550973407796</v>
      </c>
      <c r="G252" s="171">
        <f>'Segment Data'!G38</f>
        <v>2.8767701121715412E-2</v>
      </c>
      <c r="H252" s="112">
        <f>'Segment Data'!H38</f>
        <v>-1.7697457643880119E-2</v>
      </c>
      <c r="I252" s="234">
        <f>'Segment Data'!I38</f>
        <v>26.73445443752718</v>
      </c>
      <c r="J252" s="235">
        <f>'Segment Data'!J38</f>
        <v>2.0765182339972696</v>
      </c>
      <c r="K252" s="111">
        <f>'Segment Data'!K38</f>
        <v>8.4212977795765628E-2</v>
      </c>
      <c r="L252" s="170">
        <f>'Segment Data'!L38</f>
        <v>34674995.648868591</v>
      </c>
      <c r="M252" s="169">
        <f>'Segment Data'!M38</f>
        <v>-15769000.066183321</v>
      </c>
      <c r="N252" s="111">
        <f>'Segment Data'!N38</f>
        <v>-0.3126041036728982</v>
      </c>
      <c r="O252" s="168">
        <f>'Segment Data'!O38</f>
        <v>8004189.282287674</v>
      </c>
      <c r="P252" s="167">
        <f>'Segment Data'!P38</f>
        <v>-3584100.8261110988</v>
      </c>
      <c r="Q252" s="111">
        <f>'Segment Data'!Q38</f>
        <v>-0.30928642557140268</v>
      </c>
    </row>
    <row r="253" spans="2:17">
      <c r="B253" s="493" t="s">
        <v>151</v>
      </c>
      <c r="C253" s="224" t="s">
        <v>150</v>
      </c>
      <c r="D253" s="110">
        <f>Fat!D23</f>
        <v>4296591466.7782965</v>
      </c>
      <c r="E253" s="109">
        <f>Fat!E23</f>
        <v>112287795.30298615</v>
      </c>
      <c r="F253" s="107">
        <f>Fat!F23</f>
        <v>2.6835479477376335E-2</v>
      </c>
      <c r="G253" s="223">
        <f>Fat!G23</f>
        <v>95.298075502910635</v>
      </c>
      <c r="H253" s="108">
        <f>Fat!H23</f>
        <v>0.25994922941595178</v>
      </c>
      <c r="I253" s="236">
        <f>Fat!I23</f>
        <v>5.598107418171864</v>
      </c>
      <c r="J253" s="237">
        <f>Fat!J23</f>
        <v>-7.4099420235870461E-2</v>
      </c>
      <c r="K253" s="107">
        <f>Fat!K23</f>
        <v>-1.3063596294501696E-2</v>
      </c>
      <c r="L253" s="222">
        <f>Fat!L23</f>
        <v>24052780563.025513</v>
      </c>
      <c r="M253" s="221">
        <f>Fat!M23</f>
        <v>318544663.70866776</v>
      </c>
      <c r="N253" s="107">
        <f>Fat!N23</f>
        <v>1.342131531261289E-2</v>
      </c>
      <c r="O253" s="225">
        <f>Fat!O23</f>
        <v>5652985069.1532965</v>
      </c>
      <c r="P253" s="226">
        <f>Fat!P23</f>
        <v>107474288.14855766</v>
      </c>
      <c r="Q253" s="107">
        <f>Fat!Q23</f>
        <v>1.9380412804658801E-2</v>
      </c>
    </row>
    <row r="254" spans="2:17">
      <c r="B254" s="494"/>
      <c r="C254" s="220" t="s">
        <v>213</v>
      </c>
      <c r="D254" s="99">
        <f>Fat!D24</f>
        <v>195742658.60931483</v>
      </c>
      <c r="E254" s="98">
        <f>Fat!E24</f>
        <v>-6759210.4854372442</v>
      </c>
      <c r="F254" s="96">
        <f>Fat!F24</f>
        <v>-3.3378509125140773E-2</v>
      </c>
      <c r="G254" s="203">
        <f>Fat!G24</f>
        <v>4.3415574423411867</v>
      </c>
      <c r="H254" s="97">
        <f>Fat!H24</f>
        <v>-0.2578693002355914</v>
      </c>
      <c r="I254" s="238">
        <f>Fat!I24</f>
        <v>5.3929553818286218</v>
      </c>
      <c r="J254" s="239">
        <f>Fat!J24</f>
        <v>-2.972951705370086E-2</v>
      </c>
      <c r="K254" s="96">
        <f>Fat!K24</f>
        <v>-5.4824349207213668E-3</v>
      </c>
      <c r="L254" s="202">
        <f>Fat!L24</f>
        <v>1055631424.200547</v>
      </c>
      <c r="M254" s="201">
        <f>Fat!M24</f>
        <v>-42472403.335010052</v>
      </c>
      <c r="N254" s="96">
        <f>Fat!N24</f>
        <v>-3.8677948541832922E-2</v>
      </c>
      <c r="O254" s="200">
        <f>Fat!O24</f>
        <v>247122329.08531567</v>
      </c>
      <c r="P254" s="199">
        <f>Fat!P24</f>
        <v>-12876142.159466267</v>
      </c>
      <c r="Q254" s="96">
        <f>Fat!Q24</f>
        <v>-4.9523914882344471E-2</v>
      </c>
    </row>
    <row r="255" spans="2:17">
      <c r="B255" s="494"/>
      <c r="C255" s="220" t="s">
        <v>65</v>
      </c>
      <c r="D255" s="99">
        <f>Fat!D25</f>
        <v>2160209.2892666333</v>
      </c>
      <c r="E255" s="98">
        <f>Fat!E25</f>
        <v>-707681.06589500373</v>
      </c>
      <c r="F255" s="96">
        <f>Fat!F25</f>
        <v>-0.24676015406980861</v>
      </c>
      <c r="G255" s="203">
        <f>Fat!G25</f>
        <v>4.7913279524567629E-2</v>
      </c>
      <c r="H255" s="97">
        <f>Fat!H25</f>
        <v>-1.7225139460278621E-2</v>
      </c>
      <c r="I255" s="238">
        <f>Fat!I25</f>
        <v>4.8530736491408</v>
      </c>
      <c r="J255" s="239">
        <f>Fat!J25</f>
        <v>0.1766744141059835</v>
      </c>
      <c r="K255" s="96">
        <f>Fat!K25</f>
        <v>3.7780010907188535E-2</v>
      </c>
      <c r="L255" s="202">
        <f>Fat!L25</f>
        <v>10483654.778369075</v>
      </c>
      <c r="M255" s="201">
        <f>Fat!M25</f>
        <v>-2927745.4846725333</v>
      </c>
      <c r="N255" s="96">
        <f>Fat!N25</f>
        <v>-0.21830274447483697</v>
      </c>
      <c r="O255" s="200">
        <f>Fat!O25</f>
        <v>2968156.876619902</v>
      </c>
      <c r="P255" s="199">
        <f>Fat!P25</f>
        <v>-979430.54100578092</v>
      </c>
      <c r="Q255" s="96">
        <f>Fat!Q25</f>
        <v>-0.2481086388695781</v>
      </c>
    </row>
    <row r="256" spans="2:17" ht="15" thickBot="1">
      <c r="B256" s="495"/>
      <c r="C256" s="227" t="s">
        <v>13</v>
      </c>
      <c r="D256" s="94">
        <f>Fat!D26</f>
        <v>14087233.318076909</v>
      </c>
      <c r="E256" s="93">
        <f>Fat!E26</f>
        <v>997441.16186070256</v>
      </c>
      <c r="F256" s="91">
        <f>Fat!F26</f>
        <v>7.6199923570751893E-2</v>
      </c>
      <c r="G256" s="215">
        <f>Fat!G26</f>
        <v>0.31245377522006884</v>
      </c>
      <c r="H256" s="92">
        <f>Fat!H26</f>
        <v>1.5145210280838761E-2</v>
      </c>
      <c r="I256" s="240">
        <f>Fat!I26</f>
        <v>6.0368250425911265</v>
      </c>
      <c r="J256" s="241">
        <f>Fat!J26</f>
        <v>-0.37452378974499023</v>
      </c>
      <c r="K256" s="91">
        <f>Fat!K26</f>
        <v>-5.8415756112980707E-2</v>
      </c>
      <c r="L256" s="214">
        <f>Fat!L26</f>
        <v>85042162.875390768</v>
      </c>
      <c r="M256" s="213">
        <f>Fat!M26</f>
        <v>1118939.219111532</v>
      </c>
      <c r="N256" s="91">
        <f>Fat!N26</f>
        <v>1.3332891306634306E-2</v>
      </c>
      <c r="O256" s="212">
        <f>Fat!O26</f>
        <v>25723726.562932089</v>
      </c>
      <c r="P256" s="211">
        <f>Fat!P26</f>
        <v>1436705.7601404674</v>
      </c>
      <c r="Q256" s="91">
        <f>Fat!Q26</f>
        <v>5.9155290054156345E-2</v>
      </c>
    </row>
    <row r="257" spans="2:17">
      <c r="B257" s="493" t="s">
        <v>67</v>
      </c>
      <c r="C257" s="224" t="s">
        <v>148</v>
      </c>
      <c r="D257" s="110">
        <f>'Form Data'!D98</f>
        <v>41014448.42439837</v>
      </c>
      <c r="E257" s="109">
        <f>'Form Data'!E98</f>
        <v>2718523.8937906325</v>
      </c>
      <c r="F257" s="107">
        <f>'Form Data'!F98</f>
        <v>7.0987289825523658E-2</v>
      </c>
      <c r="G257" s="223">
        <f>'Form Data'!G98</f>
        <v>0.90969738055857696</v>
      </c>
      <c r="H257" s="108">
        <f>'Form Data'!H98</f>
        <v>3.9881708213535871E-2</v>
      </c>
      <c r="I257" s="236">
        <f>'Form Data'!I98</f>
        <v>8.6709071194237559</v>
      </c>
      <c r="J257" s="237">
        <f>'Form Data'!J98</f>
        <v>-0.10593169358450361</v>
      </c>
      <c r="K257" s="107">
        <f>'Form Data'!K98</f>
        <v>-1.2069458701634233E-2</v>
      </c>
      <c r="L257" s="222">
        <f>'Form Data'!L98</f>
        <v>355632472.8423543</v>
      </c>
      <c r="M257" s="221">
        <f>'Form Data'!M98</f>
        <v>19515316.042081177</v>
      </c>
      <c r="N257" s="107">
        <f>'Form Data'!N98</f>
        <v>5.8061052960999338E-2</v>
      </c>
      <c r="O257" s="225">
        <f>'Form Data'!O98</f>
        <v>64965115.356168665</v>
      </c>
      <c r="P257" s="226">
        <f>'Form Data'!P98</f>
        <v>3631545.3209387958</v>
      </c>
      <c r="Q257" s="107">
        <f>'Form Data'!Q98</f>
        <v>5.9209749552371467E-2</v>
      </c>
    </row>
    <row r="258" spans="2:17">
      <c r="B258" s="494"/>
      <c r="C258" s="220" t="s">
        <v>147</v>
      </c>
      <c r="D258" s="99">
        <f>'Form Data'!D99</f>
        <v>807451786.41278613</v>
      </c>
      <c r="E258" s="98">
        <f>'Form Data'!E99</f>
        <v>41121697.135130405</v>
      </c>
      <c r="F258" s="96">
        <f>'Form Data'!F99</f>
        <v>5.3660553996896822E-2</v>
      </c>
      <c r="G258" s="203">
        <f>'Form Data'!G99</f>
        <v>17.909219878478222</v>
      </c>
      <c r="H258" s="97">
        <f>'Form Data'!H99</f>
        <v>0.50355778744992818</v>
      </c>
      <c r="I258" s="238">
        <f>'Form Data'!I99</f>
        <v>5.160858833389165</v>
      </c>
      <c r="J258" s="239">
        <f>'Form Data'!J99</f>
        <v>-2.0439061624413668E-2</v>
      </c>
      <c r="K258" s="96">
        <f>'Form Data'!K99</f>
        <v>-3.9447763935912634E-3</v>
      </c>
      <c r="L258" s="202">
        <f>'Form Data'!L99</f>
        <v>4167144684.4442887</v>
      </c>
      <c r="M258" s="201">
        <f>'Form Data'!M99</f>
        <v>196560205.98440361</v>
      </c>
      <c r="N258" s="96">
        <f>'Form Data'!N99</f>
        <v>4.9504098716631667E-2</v>
      </c>
      <c r="O258" s="200">
        <f>'Form Data'!O99</f>
        <v>1055187247.995911</v>
      </c>
      <c r="P258" s="199">
        <f>'Form Data'!P99</f>
        <v>43739085.530699849</v>
      </c>
      <c r="Q258" s="96">
        <f>'Form Data'!Q99</f>
        <v>4.3244020953178863E-2</v>
      </c>
    </row>
    <row r="259" spans="2:17">
      <c r="B259" s="494"/>
      <c r="C259" s="220" t="s">
        <v>146</v>
      </c>
      <c r="D259" s="99">
        <f>'Form Data'!D100</f>
        <v>2696623.3402367579</v>
      </c>
      <c r="E259" s="98">
        <f>'Form Data'!E100</f>
        <v>-1008418.467130533</v>
      </c>
      <c r="F259" s="96">
        <f>'Form Data'!F100</f>
        <v>-0.27217465269227009</v>
      </c>
      <c r="G259" s="203">
        <f>'Form Data'!G100</f>
        <v>5.9810902820948593E-2</v>
      </c>
      <c r="H259" s="97">
        <f>'Form Data'!H100</f>
        <v>-2.4341744497069391E-2</v>
      </c>
      <c r="I259" s="238">
        <f>'Form Data'!I100</f>
        <v>7.4163303067111777</v>
      </c>
      <c r="J259" s="239">
        <f>'Form Data'!J100</f>
        <v>0.63338575947723363</v>
      </c>
      <c r="K259" s="96">
        <f>'Form Data'!K100</f>
        <v>9.3379174054360456E-2</v>
      </c>
      <c r="L259" s="202">
        <f>'Form Data'!L100</f>
        <v>19999049.403982595</v>
      </c>
      <c r="M259" s="201">
        <f>'Form Data'!M100</f>
        <v>-5132043.7205731682</v>
      </c>
      <c r="N259" s="96">
        <f>'Form Data'!N100</f>
        <v>-0.20421092290484624</v>
      </c>
      <c r="O259" s="200">
        <f>'Form Data'!O100</f>
        <v>3758666.103285471</v>
      </c>
      <c r="P259" s="199">
        <f>'Form Data'!P100</f>
        <v>-786799.67695023958</v>
      </c>
      <c r="Q259" s="96">
        <f>'Form Data'!Q100</f>
        <v>-0.17309550109723609</v>
      </c>
    </row>
    <row r="260" spans="2:17">
      <c r="B260" s="494"/>
      <c r="C260" s="220" t="s">
        <v>145</v>
      </c>
      <c r="D260" s="99">
        <f>'Form Data'!D101</f>
        <v>46644421.916618817</v>
      </c>
      <c r="E260" s="98">
        <f>'Form Data'!E101</f>
        <v>1308483.7337888107</v>
      </c>
      <c r="F260" s="96">
        <f>'Form Data'!F101</f>
        <v>2.8861953369355226E-2</v>
      </c>
      <c r="G260" s="203">
        <f>'Form Data'!G101</f>
        <v>1.0345697690761921</v>
      </c>
      <c r="H260" s="97">
        <f>'Form Data'!H101</f>
        <v>4.8542044245478699E-3</v>
      </c>
      <c r="I260" s="238">
        <f>'Form Data'!I101</f>
        <v>10.28718852279483</v>
      </c>
      <c r="J260" s="239">
        <f>'Form Data'!J101</f>
        <v>-0.18050343359098875</v>
      </c>
      <c r="K260" s="96">
        <f>'Form Data'!K101</f>
        <v>-1.7243861812428724E-2</v>
      </c>
      <c r="L260" s="202">
        <f>'Form Data'!L101</f>
        <v>479839961.79304069</v>
      </c>
      <c r="M260" s="201">
        <f>'Form Data'!M101</f>
        <v>5277326.3414263129</v>
      </c>
      <c r="N260" s="96">
        <f>'Form Data'!N101</f>
        <v>1.1120400021388494E-2</v>
      </c>
      <c r="O260" s="200">
        <f>'Form Data'!O101</f>
        <v>105518242.54379186</v>
      </c>
      <c r="P260" s="199">
        <f>'Form Data'!P101</f>
        <v>1550279.7810673118</v>
      </c>
      <c r="Q260" s="96">
        <f>'Form Data'!Q101</f>
        <v>1.4911129735275825E-2</v>
      </c>
    </row>
    <row r="261" spans="2:17">
      <c r="B261" s="494"/>
      <c r="C261" s="220" t="s">
        <v>144</v>
      </c>
      <c r="D261" s="99">
        <f>'Form Data'!D102</f>
        <v>24626920.820051186</v>
      </c>
      <c r="E261" s="98">
        <f>'Form Data'!E102</f>
        <v>838375.28277418762</v>
      </c>
      <c r="F261" s="96">
        <f>'Form Data'!F102</f>
        <v>3.5242813876974588E-2</v>
      </c>
      <c r="G261" s="203">
        <f>'Form Data'!G102</f>
        <v>0.54622325111891756</v>
      </c>
      <c r="H261" s="97">
        <f>'Form Data'!H102</f>
        <v>5.9138060739345466E-3</v>
      </c>
      <c r="I261" s="238">
        <f>'Form Data'!I102</f>
        <v>6.2934363142378018</v>
      </c>
      <c r="J261" s="239">
        <f>'Form Data'!J102</f>
        <v>3.9734960615284365E-2</v>
      </c>
      <c r="K261" s="96">
        <f>'Form Data'!K102</f>
        <v>6.3538308544694895E-3</v>
      </c>
      <c r="L261" s="202">
        <f>'Form Data'!L102</f>
        <v>154987957.79676911</v>
      </c>
      <c r="M261" s="201">
        <f>'Form Data'!M102</f>
        <v>6221498.3695890605</v>
      </c>
      <c r="N261" s="96">
        <f>'Form Data'!N102</f>
        <v>4.1820571609653939E-2</v>
      </c>
      <c r="O261" s="200">
        <f>'Form Data'!O102</f>
        <v>43476760.425669543</v>
      </c>
      <c r="P261" s="199">
        <f>'Form Data'!P102</f>
        <v>659705.14552873373</v>
      </c>
      <c r="Q261" s="96">
        <f>'Form Data'!Q102</f>
        <v>1.5407531910180541E-2</v>
      </c>
    </row>
    <row r="262" spans="2:17">
      <c r="B262" s="494"/>
      <c r="C262" s="220" t="s">
        <v>143</v>
      </c>
      <c r="D262" s="99">
        <f>'Form Data'!D103</f>
        <v>4412918.99943252</v>
      </c>
      <c r="E262" s="98">
        <f>'Form Data'!E103</f>
        <v>41563.472754537128</v>
      </c>
      <c r="F262" s="96">
        <f>'Form Data'!F103</f>
        <v>9.5081428405626254E-3</v>
      </c>
      <c r="G262" s="203">
        <f>'Form Data'!G103</f>
        <v>9.7878211425924511E-2</v>
      </c>
      <c r="H262" s="97">
        <f>'Form Data'!H103</f>
        <v>-1.4084252880600667E-3</v>
      </c>
      <c r="I262" s="238">
        <f>'Form Data'!I103</f>
        <v>8.1170169278865014</v>
      </c>
      <c r="J262" s="239">
        <f>'Form Data'!J103</f>
        <v>3.6053222796414985E-3</v>
      </c>
      <c r="K262" s="96">
        <f>'Form Data'!K103</f>
        <v>4.4436575572598858E-4</v>
      </c>
      <c r="L262" s="202">
        <f>'Form Data'!L103</f>
        <v>35819738.219785728</v>
      </c>
      <c r="M262" s="201">
        <f>'Form Data'!M103</f>
        <v>353131.5574028939</v>
      </c>
      <c r="N262" s="96">
        <f>'Form Data'!N103</f>
        <v>9.9567336893675255E-3</v>
      </c>
      <c r="O262" s="200">
        <f>'Form Data'!O103</f>
        <v>6634570.6979335621</v>
      </c>
      <c r="P262" s="199">
        <f>'Form Data'!P103</f>
        <v>125103.94573390111</v>
      </c>
      <c r="Q262" s="96">
        <f>'Form Data'!Q103</f>
        <v>1.9218770215183346E-2</v>
      </c>
    </row>
    <row r="263" spans="2:17">
      <c r="B263" s="494"/>
      <c r="C263" s="220" t="s">
        <v>142</v>
      </c>
      <c r="D263" s="99">
        <f>'Form Data'!D104</f>
        <v>94794161.298986942</v>
      </c>
      <c r="E263" s="98">
        <f>'Form Data'!E104</f>
        <v>218657.53057536483</v>
      </c>
      <c r="F263" s="96">
        <f>'Form Data'!F104</f>
        <v>2.3119890654856542E-3</v>
      </c>
      <c r="G263" s="203">
        <f>'Form Data'!G104</f>
        <v>2.1025273662984922</v>
      </c>
      <c r="H263" s="97">
        <f>'Form Data'!H104</f>
        <v>-4.556688670599085E-2</v>
      </c>
      <c r="I263" s="238">
        <f>'Form Data'!I104</f>
        <v>7.9455941003157378</v>
      </c>
      <c r="J263" s="239">
        <f>'Form Data'!J104</f>
        <v>5.9389753525848299E-2</v>
      </c>
      <c r="K263" s="96">
        <f>'Form Data'!K104</f>
        <v>7.5308413165863664E-3</v>
      </c>
      <c r="L263" s="202">
        <f>'Form Data'!L104</f>
        <v>753195928.76160908</v>
      </c>
      <c r="M263" s="201">
        <f>'Form Data'!M104</f>
        <v>7354179.8433181047</v>
      </c>
      <c r="N263" s="96">
        <f>'Form Data'!N104</f>
        <v>9.860241604849846E-3</v>
      </c>
      <c r="O263" s="200">
        <f>'Form Data'!O104</f>
        <v>164128293.21647787</v>
      </c>
      <c r="P263" s="199">
        <f>'Form Data'!P104</f>
        <v>478279.55366718769</v>
      </c>
      <c r="Q263" s="96">
        <f>'Form Data'!Q104</f>
        <v>2.9225757026372697E-3</v>
      </c>
    </row>
    <row r="264" spans="2:17" ht="15" customHeight="1">
      <c r="B264" s="494"/>
      <c r="C264" s="220" t="s">
        <v>141</v>
      </c>
      <c r="D264" s="99">
        <f>'Form Data'!D105</f>
        <v>99381397.830268666</v>
      </c>
      <c r="E264" s="98">
        <f>'Form Data'!E105</f>
        <v>-1652239.8107885867</v>
      </c>
      <c r="F264" s="96">
        <f>'Form Data'!F105</f>
        <v>-1.6353363586279136E-2</v>
      </c>
      <c r="G264" s="203">
        <f>'Form Data'!G105</f>
        <v>2.2042719274670195</v>
      </c>
      <c r="H264" s="97">
        <f>'Form Data'!H105</f>
        <v>-9.0505977267556048E-2</v>
      </c>
      <c r="I264" s="238">
        <f>'Form Data'!I105</f>
        <v>4.2117357156741022</v>
      </c>
      <c r="J264" s="239">
        <f>'Form Data'!J105</f>
        <v>5.7695216631157287E-2</v>
      </c>
      <c r="K264" s="96">
        <f>'Form Data'!K105</f>
        <v>1.3888939369861648E-2</v>
      </c>
      <c r="L264" s="202">
        <f>'Form Data'!L105</f>
        <v>418568182.71535927</v>
      </c>
      <c r="M264" s="201">
        <f>'Form Data'!M105</f>
        <v>-1129639.8112222552</v>
      </c>
      <c r="N264" s="96">
        <f>'Form Data'!N105</f>
        <v>-2.6915550917605952E-3</v>
      </c>
      <c r="O264" s="200">
        <f>'Form Data'!O105</f>
        <v>51693664.2134692</v>
      </c>
      <c r="P264" s="199">
        <f>'Form Data'!P105</f>
        <v>171314.29017463326</v>
      </c>
      <c r="Q264" s="96">
        <f>'Form Data'!Q105</f>
        <v>3.3250480700061725E-3</v>
      </c>
    </row>
    <row r="265" spans="2:17">
      <c r="B265" s="494"/>
      <c r="C265" s="220" t="s">
        <v>140</v>
      </c>
      <c r="D265" s="99">
        <f>'Form Data'!D106</f>
        <v>18173942.64300663</v>
      </c>
      <c r="E265" s="98">
        <f>'Form Data'!E106</f>
        <v>-220078.71669366956</v>
      </c>
      <c r="F265" s="96">
        <f>'Form Data'!F106</f>
        <v>-1.196468745958091E-2</v>
      </c>
      <c r="G265" s="203">
        <f>'Form Data'!G106</f>
        <v>0.4030966806060971</v>
      </c>
      <c r="H265" s="97">
        <f>'Form Data'!H106</f>
        <v>-1.4686889113687429E-2</v>
      </c>
      <c r="I265" s="238">
        <f>'Form Data'!I106</f>
        <v>10.417715087893372</v>
      </c>
      <c r="J265" s="239">
        <f>'Form Data'!J106</f>
        <v>-7.0729550089856374E-2</v>
      </c>
      <c r="K265" s="96">
        <f>'Form Data'!K106</f>
        <v>-6.743568997228994E-3</v>
      </c>
      <c r="L265" s="202">
        <f>'Form Data'!L106</f>
        <v>189330956.47855893</v>
      </c>
      <c r="M265" s="201">
        <f>'Form Data'!M106</f>
        <v>-3593718.22253865</v>
      </c>
      <c r="N265" s="96">
        <f>'Form Data'!N106</f>
        <v>-1.8627571761395872E-2</v>
      </c>
      <c r="O265" s="200">
        <f>'Form Data'!O106</f>
        <v>36523498.553581558</v>
      </c>
      <c r="P265" s="199">
        <f>'Form Data'!P106</f>
        <v>-100884.31826130301</v>
      </c>
      <c r="Q265" s="96">
        <f>'Form Data'!Q106</f>
        <v>-2.7545670493430686E-3</v>
      </c>
    </row>
    <row r="266" spans="2:17">
      <c r="B266" s="494"/>
      <c r="C266" s="220" t="s">
        <v>139</v>
      </c>
      <c r="D266" s="99">
        <f>'Form Data'!D107</f>
        <v>51079773.094772078</v>
      </c>
      <c r="E266" s="98">
        <f>'Form Data'!E107</f>
        <v>5187566.3358405679</v>
      </c>
      <c r="F266" s="96">
        <f>'Form Data'!F107</f>
        <v>0.11303806685720048</v>
      </c>
      <c r="G266" s="203">
        <f>'Form Data'!G107</f>
        <v>1.1329455245385822</v>
      </c>
      <c r="H266" s="97">
        <f>'Form Data'!H107</f>
        <v>9.0595426801323597E-2</v>
      </c>
      <c r="I266" s="238">
        <f>'Form Data'!I107</f>
        <v>11.54742012056791</v>
      </c>
      <c r="J266" s="239">
        <f>'Form Data'!J107</f>
        <v>-0.22153581333912697</v>
      </c>
      <c r="K266" s="96">
        <f>'Form Data'!K107</f>
        <v>-1.8823743973827755E-2</v>
      </c>
      <c r="L266" s="202">
        <f>'Form Data'!L107</f>
        <v>589839599.58861446</v>
      </c>
      <c r="M266" s="201">
        <f>'Form Data'!M107</f>
        <v>49736240.5329988</v>
      </c>
      <c r="N266" s="96">
        <f>'Form Data'!N107</f>
        <v>9.2086523253556263E-2</v>
      </c>
      <c r="O266" s="200">
        <f>'Form Data'!O107</f>
        <v>104485192.07185151</v>
      </c>
      <c r="P266" s="199">
        <f>'Form Data'!P107</f>
        <v>10073728.174346492</v>
      </c>
      <c r="Q266" s="96">
        <f>'Form Data'!Q107</f>
        <v>0.10670026454925785</v>
      </c>
    </row>
    <row r="267" spans="2:17">
      <c r="B267" s="494"/>
      <c r="C267" s="220" t="s">
        <v>138</v>
      </c>
      <c r="D267" s="99">
        <f>'Form Data'!D108</f>
        <v>118336304.8827672</v>
      </c>
      <c r="E267" s="98">
        <f>'Form Data'!E108</f>
        <v>8354055.7994965762</v>
      </c>
      <c r="F267" s="96">
        <f>'Form Data'!F108</f>
        <v>7.5958219341118294E-2</v>
      </c>
      <c r="G267" s="203">
        <f>'Form Data'!G108</f>
        <v>2.6246903399241202</v>
      </c>
      <c r="H267" s="97">
        <f>'Form Data'!H108</f>
        <v>0.12666254440959124</v>
      </c>
      <c r="I267" s="238">
        <f>'Form Data'!I108</f>
        <v>7.1518149765789403</v>
      </c>
      <c r="J267" s="239">
        <f>'Form Data'!J108</f>
        <v>-6.0093937101084016E-2</v>
      </c>
      <c r="K267" s="96">
        <f>'Form Data'!K108</f>
        <v>-8.3325979044319154E-3</v>
      </c>
      <c r="L267" s="202">
        <f>'Form Data'!L108</f>
        <v>846319357.53358603</v>
      </c>
      <c r="M267" s="201">
        <f>'Form Data'!M108</f>
        <v>53137395.023369908</v>
      </c>
      <c r="N267" s="96">
        <f>'Form Data'!N108</f>
        <v>6.6992692137380142E-2</v>
      </c>
      <c r="O267" s="200">
        <f>'Form Data'!O108</f>
        <v>136519830.12286443</v>
      </c>
      <c r="P267" s="199">
        <f>'Form Data'!P108</f>
        <v>7506739.7301177382</v>
      </c>
      <c r="Q267" s="96">
        <f>'Form Data'!Q108</f>
        <v>5.8185876388709298E-2</v>
      </c>
    </row>
    <row r="268" spans="2:17">
      <c r="B268" s="494"/>
      <c r="C268" s="220" t="s">
        <v>137</v>
      </c>
      <c r="D268" s="99">
        <f>'Form Data'!D109</f>
        <v>11101595.84480443</v>
      </c>
      <c r="E268" s="98">
        <f>'Form Data'!E109</f>
        <v>968199.7594594378</v>
      </c>
      <c r="F268" s="96">
        <f>'Form Data'!F109</f>
        <v>9.5545437216221801E-2</v>
      </c>
      <c r="G268" s="203">
        <f>'Form Data'!G109</f>
        <v>0.24623256067076349</v>
      </c>
      <c r="H268" s="97">
        <f>'Form Data'!H109</f>
        <v>1.6072645819555559E-2</v>
      </c>
      <c r="I268" s="238">
        <f>'Form Data'!I109</f>
        <v>10.592251291010356</v>
      </c>
      <c r="J268" s="239">
        <f>'Form Data'!J109</f>
        <v>-9.4008414397441342E-2</v>
      </c>
      <c r="K268" s="96">
        <f>'Form Data'!K109</f>
        <v>-8.7971298647990231E-3</v>
      </c>
      <c r="L268" s="202">
        <f>'Form Data'!L109</f>
        <v>117590892.91940494</v>
      </c>
      <c r="M268" s="201">
        <f>'Form Data'!M109</f>
        <v>9302790.6536456198</v>
      </c>
      <c r="N268" s="96">
        <f>'Form Data'!N109</f>
        <v>8.590778173224263E-2</v>
      </c>
      <c r="O268" s="200">
        <f>'Form Data'!O109</f>
        <v>25176955.249750953</v>
      </c>
      <c r="P268" s="199">
        <f>'Form Data'!P109</f>
        <v>1843425.2485542446</v>
      </c>
      <c r="Q268" s="96">
        <f>'Form Data'!Q109</f>
        <v>7.9003273334969065E-2</v>
      </c>
    </row>
    <row r="269" spans="2:17">
      <c r="B269" s="494"/>
      <c r="C269" s="220" t="s">
        <v>136</v>
      </c>
      <c r="D269" s="99">
        <f>'Form Data'!D110</f>
        <v>806936905.36872923</v>
      </c>
      <c r="E269" s="98">
        <f>'Form Data'!E110</f>
        <v>17599287.812717676</v>
      </c>
      <c r="F269" s="96">
        <f>'Form Data'!F110</f>
        <v>2.2296274016699612E-2</v>
      </c>
      <c r="G269" s="203">
        <f>'Form Data'!G110</f>
        <v>17.897799855655261</v>
      </c>
      <c r="H269" s="97">
        <f>'Form Data'!H110</f>
        <v>-3.0432428513055498E-2</v>
      </c>
      <c r="I269" s="238">
        <f>'Form Data'!I110</f>
        <v>4.6567904998455001</v>
      </c>
      <c r="J269" s="239">
        <f>'Form Data'!J110</f>
        <v>-8.0450932254152896E-2</v>
      </c>
      <c r="K269" s="96">
        <f>'Form Data'!K110</f>
        <v>-1.6982654020758915E-2</v>
      </c>
      <c r="L269" s="202">
        <f>'Form Data'!L110</f>
        <v>3757736114.8958259</v>
      </c>
      <c r="M269" s="201">
        <f>'Form Data'!M110</f>
        <v>18453249.094657421</v>
      </c>
      <c r="N269" s="96">
        <f>'Form Data'!N110</f>
        <v>4.934970088363101E-3</v>
      </c>
      <c r="O269" s="200">
        <f>'Form Data'!O110</f>
        <v>886511132.21280611</v>
      </c>
      <c r="P269" s="199">
        <f>'Form Data'!P110</f>
        <v>8662968.9314073324</v>
      </c>
      <c r="Q269" s="96">
        <f>'Form Data'!Q110</f>
        <v>9.8684138029350443E-3</v>
      </c>
    </row>
    <row r="270" spans="2:17">
      <c r="B270" s="494"/>
      <c r="C270" s="220" t="s">
        <v>135</v>
      </c>
      <c r="D270" s="99">
        <f>'Form Data'!D111</f>
        <v>559377684.52944148</v>
      </c>
      <c r="E270" s="98">
        <f>'Form Data'!E111</f>
        <v>5024009.2906455994</v>
      </c>
      <c r="F270" s="96">
        <f>'Form Data'!F111</f>
        <v>9.0628230948075431E-3</v>
      </c>
      <c r="G270" s="203">
        <f>'Form Data'!G111</f>
        <v>12.406954961184981</v>
      </c>
      <c r="H270" s="97">
        <f>'Form Data'!H111</f>
        <v>-0.18408496420954812</v>
      </c>
      <c r="I270" s="238">
        <f>'Form Data'!I111</f>
        <v>4.4064633717055779</v>
      </c>
      <c r="J270" s="239">
        <f>'Form Data'!J111</f>
        <v>-9.061217359400775E-2</v>
      </c>
      <c r="K270" s="96">
        <f>'Form Data'!K111</f>
        <v>-2.0149133071317209E-2</v>
      </c>
      <c r="L270" s="202">
        <f>'Form Data'!L111</f>
        <v>2464877277.8284616</v>
      </c>
      <c r="M270" s="201">
        <f>'Form Data'!M111</f>
        <v>-28093078.53487587</v>
      </c>
      <c r="N270" s="96">
        <f>'Form Data'!N111</f>
        <v>-1.1268918005048853E-2</v>
      </c>
      <c r="O270" s="200">
        <f>'Form Data'!O111</f>
        <v>770052251.41066611</v>
      </c>
      <c r="P270" s="199">
        <f>'Form Data'!P111</f>
        <v>4411017.3349548578</v>
      </c>
      <c r="Q270" s="96">
        <f>'Form Data'!Q111</f>
        <v>5.7612066051796126E-3</v>
      </c>
    </row>
    <row r="271" spans="2:17">
      <c r="B271" s="494"/>
      <c r="C271" s="220" t="s">
        <v>134</v>
      </c>
      <c r="D271" s="99">
        <f>'Form Data'!D112</f>
        <v>978934393.57978499</v>
      </c>
      <c r="E271" s="98">
        <f>'Form Data'!E112</f>
        <v>34931933.810294867</v>
      </c>
      <c r="F271" s="96">
        <f>'Form Data'!F112</f>
        <v>3.7004070750858709E-2</v>
      </c>
      <c r="G271" s="203">
        <f>'Form Data'!G112</f>
        <v>21.712691204899276</v>
      </c>
      <c r="H271" s="97">
        <f>'Form Data'!H112</f>
        <v>0.27155499251962922</v>
      </c>
      <c r="I271" s="238">
        <f>'Form Data'!I112</f>
        <v>5.3017566043850728</v>
      </c>
      <c r="J271" s="239">
        <f>'Form Data'!J112</f>
        <v>-7.8591896817672868E-2</v>
      </c>
      <c r="K271" s="96">
        <f>'Form Data'!K112</f>
        <v>-1.4607213045791384E-2</v>
      </c>
      <c r="L271" s="202">
        <f>'Form Data'!L112</f>
        <v>5190071886.4213209</v>
      </c>
      <c r="M271" s="201">
        <f>'Form Data'!M112</f>
        <v>111009666.86883926</v>
      </c>
      <c r="N271" s="96">
        <f>'Form Data'!N112</f>
        <v>2.1856331360047873E-2</v>
      </c>
      <c r="O271" s="200">
        <f>'Form Data'!O112</f>
        <v>1358151118.9180477</v>
      </c>
      <c r="P271" s="199">
        <f>'Form Data'!P112</f>
        <v>61272649.459582329</v>
      </c>
      <c r="Q271" s="96">
        <f>'Form Data'!Q112</f>
        <v>4.7246253910875557E-2</v>
      </c>
    </row>
    <row r="272" spans="2:17">
      <c r="B272" s="494"/>
      <c r="C272" s="220" t="s">
        <v>133</v>
      </c>
      <c r="D272" s="99">
        <f>'Form Data'!D113</f>
        <v>251398449.97974572</v>
      </c>
      <c r="E272" s="98">
        <f>'Form Data'!E113</f>
        <v>-242764.4904447794</v>
      </c>
      <c r="F272" s="96">
        <f>'Form Data'!F113</f>
        <v>-9.6472468135197845E-4</v>
      </c>
      <c r="G272" s="203">
        <f>'Form Data'!G113</f>
        <v>5.5759987079825217</v>
      </c>
      <c r="H272" s="97">
        <f>'Form Data'!H113</f>
        <v>-0.13953042042831054</v>
      </c>
      <c r="I272" s="238">
        <f>'Form Data'!I113</f>
        <v>7.0009342331860864</v>
      </c>
      <c r="J272" s="239">
        <f>'Form Data'!J113</f>
        <v>7.9623114232356684E-2</v>
      </c>
      <c r="K272" s="96">
        <f>'Form Data'!K113</f>
        <v>1.1504050730260054E-2</v>
      </c>
      <c r="L272" s="202">
        <f>'Form Data'!L113</f>
        <v>1760024014.6331217</v>
      </c>
      <c r="M272" s="201">
        <f>'Form Data'!M113</f>
        <v>18336878.933572054</v>
      </c>
      <c r="N272" s="96">
        <f>'Form Data'!N113</f>
        <v>1.0528227807233035E-2</v>
      </c>
      <c r="O272" s="200">
        <f>'Form Data'!O113</f>
        <v>401243563.17264414</v>
      </c>
      <c r="P272" s="199">
        <f>'Form Data'!P113</f>
        <v>-6743737.9607648849</v>
      </c>
      <c r="Q272" s="96">
        <f>'Form Data'!Q113</f>
        <v>-1.652928398023773E-2</v>
      </c>
    </row>
    <row r="273" spans="2:17">
      <c r="B273" s="494"/>
      <c r="C273" s="220" t="s">
        <v>132</v>
      </c>
      <c r="D273" s="99">
        <f>'Form Data'!D114</f>
        <v>45561111.434811518</v>
      </c>
      <c r="E273" s="98">
        <f>'Form Data'!E114</f>
        <v>-1025150.735283874</v>
      </c>
      <c r="F273" s="96">
        <f>'Form Data'!F114</f>
        <v>-2.2005430088828586E-2</v>
      </c>
      <c r="G273" s="203">
        <f>'Form Data'!G114</f>
        <v>1.0105420240865628</v>
      </c>
      <c r="H273" s="97">
        <f>'Form Data'!H114</f>
        <v>-4.7572160338920977E-2</v>
      </c>
      <c r="I273" s="238">
        <f>'Form Data'!I114</f>
        <v>7.28485337627255</v>
      </c>
      <c r="J273" s="239">
        <f>'Form Data'!J114</f>
        <v>-0.18038725222892182</v>
      </c>
      <c r="K273" s="96">
        <f>'Form Data'!K114</f>
        <v>-2.4163621938752121E-2</v>
      </c>
      <c r="L273" s="202">
        <f>'Form Data'!L114</f>
        <v>331906016.46261656</v>
      </c>
      <c r="M273" s="201">
        <f>'Form Data'!M114</f>
        <v>-15871640.619600713</v>
      </c>
      <c r="N273" s="96">
        <f>'Form Data'!N114</f>
        <v>-4.5637321134314665E-2</v>
      </c>
      <c r="O273" s="200">
        <f>'Form Data'!O114</f>
        <v>71217237.957259819</v>
      </c>
      <c r="P273" s="199">
        <f>'Form Data'!P114</f>
        <v>-2394435.6928561479</v>
      </c>
      <c r="Q273" s="96">
        <f>'Form Data'!Q114</f>
        <v>-3.2527934417537534E-2</v>
      </c>
    </row>
    <row r="274" spans="2:17">
      <c r="B274" s="499"/>
      <c r="C274" s="216" t="s">
        <v>131</v>
      </c>
      <c r="D274" s="99">
        <f>'Form Data'!D115</f>
        <v>216172203.78007603</v>
      </c>
      <c r="E274" s="98">
        <f>'Form Data'!E115</f>
        <v>11996402.667916685</v>
      </c>
      <c r="F274" s="96">
        <f>'Form Data'!F115</f>
        <v>5.8755261899654472E-2</v>
      </c>
      <c r="G274" s="203">
        <f>'Form Data'!G115</f>
        <v>4.7946832173251321</v>
      </c>
      <c r="H274" s="97">
        <f>'Form Data'!H115</f>
        <v>0.15723644204181131</v>
      </c>
      <c r="I274" s="238">
        <f>'Form Data'!I115</f>
        <v>5.0114866172144632</v>
      </c>
      <c r="J274" s="239">
        <f>'Form Data'!J115</f>
        <v>-0.17347526435532235</v>
      </c>
      <c r="K274" s="96">
        <f>'Form Data'!K115</f>
        <v>-3.3457384705555718E-2</v>
      </c>
      <c r="L274" s="202">
        <f>'Form Data'!L115</f>
        <v>1083344106.2576089</v>
      </c>
      <c r="M274" s="201">
        <f>'Form Data'!M115</f>
        <v>24700360.352088928</v>
      </c>
      <c r="N274" s="96">
        <f>'Form Data'!N115</f>
        <v>2.3332079793246467E-2</v>
      </c>
      <c r="O274" s="200">
        <f>'Form Data'!O115</f>
        <v>194687816.8788673</v>
      </c>
      <c r="P274" s="199">
        <f>'Form Data'!P115</f>
        <v>2706969.4274764061</v>
      </c>
      <c r="Q274" s="96">
        <f>'Form Data'!Q115</f>
        <v>1.4100205637240999E-2</v>
      </c>
    </row>
    <row r="275" spans="2:17" ht="15" thickBot="1">
      <c r="B275" s="494"/>
      <c r="C275" s="228" t="s">
        <v>130</v>
      </c>
      <c r="D275" s="94">
        <f>'Form Data'!D116</f>
        <v>78828968.890471518</v>
      </c>
      <c r="E275" s="93">
        <f>'Form Data'!E116</f>
        <v>224089.69221493602</v>
      </c>
      <c r="F275" s="91">
        <f>'Form Data'!F116</f>
        <v>2.8508369264169829E-3</v>
      </c>
      <c r="G275" s="215">
        <f>'Form Data'!G116</f>
        <v>1.7484205997303348</v>
      </c>
      <c r="H275" s="92">
        <f>'Form Data'!H116</f>
        <v>-3.6932716254677089E-2</v>
      </c>
      <c r="I275" s="240">
        <f>'Form Data'!I116</f>
        <v>3.1743770162348128</v>
      </c>
      <c r="J275" s="241">
        <f>'Form Data'!J116</f>
        <v>-1.0010078904720832E-2</v>
      </c>
      <c r="K275" s="91">
        <f>'Form Data'!K116</f>
        <v>-3.14348683299202E-3</v>
      </c>
      <c r="L275" s="214">
        <f>'Form Data'!L116</f>
        <v>250232867.05940187</v>
      </c>
      <c r="M275" s="213">
        <f>'Form Data'!M116</f>
        <v>-75495.874528348446</v>
      </c>
      <c r="N275" s="91">
        <f>'Form Data'!N116</f>
        <v>-3.0161147491614512E-4</v>
      </c>
      <c r="O275" s="212">
        <f>'Form Data'!O116</f>
        <v>60368702.635797761</v>
      </c>
      <c r="P275" s="211">
        <f>'Form Data'!P116</f>
        <v>487974.00970352441</v>
      </c>
      <c r="Q275" s="91">
        <f>'Form Data'!Q116</f>
        <v>8.1490993997504549E-3</v>
      </c>
    </row>
    <row r="276" spans="2:17">
      <c r="B276" s="493" t="s">
        <v>68</v>
      </c>
      <c r="C276" s="210" t="s">
        <v>129</v>
      </c>
      <c r="D276" s="104">
        <f>Package!D38</f>
        <v>1797002630.6661222</v>
      </c>
      <c r="E276" s="103">
        <f>Package!E38</f>
        <v>44551949.712026596</v>
      </c>
      <c r="F276" s="101">
        <f>Package!F38</f>
        <v>2.5422655368407258E-2</v>
      </c>
      <c r="G276" s="209">
        <f>Package!G38</f>
        <v>39.857383160647061</v>
      </c>
      <c r="H276" s="102">
        <f>Package!H38</f>
        <v>5.395535497235926E-2</v>
      </c>
      <c r="I276" s="242">
        <f>Package!I38</f>
        <v>4.740792048924984</v>
      </c>
      <c r="J276" s="243">
        <f>Package!J38</f>
        <v>-0.113393784345309</v>
      </c>
      <c r="K276" s="101">
        <f>Package!K38</f>
        <v>-2.3360000675729169E-2</v>
      </c>
      <c r="L276" s="208">
        <f>Package!L38</f>
        <v>8519215783.3592319</v>
      </c>
      <c r="M276" s="207">
        <f>Package!M38</f>
        <v>12494514.36698246</v>
      </c>
      <c r="N276" s="101">
        <f>Package!N38</f>
        <v>1.4687814460932285E-3</v>
      </c>
      <c r="O276" s="206">
        <f>Package!O38</f>
        <v>2363601965.2457991</v>
      </c>
      <c r="P276" s="205">
        <f>Package!P38</f>
        <v>36913378.275225163</v>
      </c>
      <c r="Q276" s="101">
        <f>Package!Q38</f>
        <v>1.5865199357550298E-2</v>
      </c>
    </row>
    <row r="277" spans="2:17">
      <c r="B277" s="494"/>
      <c r="C277" s="204" t="s">
        <v>128</v>
      </c>
      <c r="D277" s="99">
        <f>Package!D39</f>
        <v>12857969.243361672</v>
      </c>
      <c r="E277" s="98">
        <f>Package!E39</f>
        <v>120039.8217617888</v>
      </c>
      <c r="F277" s="96">
        <f>Package!F39</f>
        <v>9.4238096152609863E-3</v>
      </c>
      <c r="G277" s="203">
        <f>Package!G39</f>
        <v>0.28518879051975055</v>
      </c>
      <c r="H277" s="97">
        <f>Package!H39</f>
        <v>-4.1279130181743895E-3</v>
      </c>
      <c r="I277" s="238">
        <f>Package!I39</f>
        <v>11.053775014204756</v>
      </c>
      <c r="J277" s="239">
        <f>Package!J39</f>
        <v>0.30805854526078846</v>
      </c>
      <c r="K277" s="96">
        <f>Package!K39</f>
        <v>2.8668032155054882E-2</v>
      </c>
      <c r="L277" s="202">
        <f>Package!L39</f>
        <v>142129099.1556845</v>
      </c>
      <c r="M277" s="201">
        <f>Package!M39</f>
        <v>5250921.1897527277</v>
      </c>
      <c r="N277" s="96">
        <f>Package!N39</f>
        <v>3.8362003847389414E-2</v>
      </c>
      <c r="O277" s="200">
        <f>Package!O39</f>
        <v>17747755.376778625</v>
      </c>
      <c r="P277" s="199">
        <f>Package!P39</f>
        <v>-151639.52461500093</v>
      </c>
      <c r="Q277" s="96">
        <f>Package!Q39</f>
        <v>-8.4717682050354931E-3</v>
      </c>
    </row>
    <row r="278" spans="2:17">
      <c r="B278" s="494"/>
      <c r="C278" s="204" t="s">
        <v>127</v>
      </c>
      <c r="D278" s="99">
        <f>Package!D40</f>
        <v>20576359.727695707</v>
      </c>
      <c r="E278" s="98">
        <f>Package!E40</f>
        <v>-373065.37490257993</v>
      </c>
      <c r="F278" s="96">
        <f>Package!F40</f>
        <v>-1.7807905137039292E-2</v>
      </c>
      <c r="G278" s="203">
        <f>Package!G40</f>
        <v>0.45638211081197416</v>
      </c>
      <c r="H278" s="97">
        <f>Package!H40</f>
        <v>-1.9442366706376502E-2</v>
      </c>
      <c r="I278" s="238">
        <f>Package!I40</f>
        <v>6.6952900797714126</v>
      </c>
      <c r="J278" s="239">
        <f>Package!J40</f>
        <v>0.1107052643278168</v>
      </c>
      <c r="K278" s="96">
        <f>Package!K40</f>
        <v>1.6812793430523793E-2</v>
      </c>
      <c r="L278" s="202">
        <f>Package!L40</f>
        <v>137764697.16264907</v>
      </c>
      <c r="M278" s="201">
        <f>Package!M40</f>
        <v>-178569.26019251347</v>
      </c>
      <c r="N278" s="96">
        <f>Package!N40</f>
        <v>-1.2945123370149858E-3</v>
      </c>
      <c r="O278" s="200">
        <f>Package!O40</f>
        <v>40468604.449680872</v>
      </c>
      <c r="P278" s="199">
        <f>Package!P40</f>
        <v>-549431.50668798387</v>
      </c>
      <c r="Q278" s="96">
        <f>Package!Q40</f>
        <v>-1.3394876031422314E-2</v>
      </c>
    </row>
    <row r="279" spans="2:17">
      <c r="B279" s="494"/>
      <c r="C279" s="204" t="s">
        <v>126</v>
      </c>
      <c r="D279" s="99">
        <f>Package!D41</f>
        <v>484220814.38564593</v>
      </c>
      <c r="E279" s="98">
        <f>Package!E41</f>
        <v>8697281.8762189746</v>
      </c>
      <c r="F279" s="96">
        <f>Package!F41</f>
        <v>1.8289908451684368E-2</v>
      </c>
      <c r="G279" s="203">
        <f>Package!G41</f>
        <v>10.739981235405931</v>
      </c>
      <c r="H279" s="97">
        <f>Package!H41</f>
        <v>-6.0588961430426025E-2</v>
      </c>
      <c r="I279" s="238">
        <f>Package!I41</f>
        <v>7.2209830352580955</v>
      </c>
      <c r="J279" s="239">
        <f>Package!J41</f>
        <v>-1.3641777093694074E-2</v>
      </c>
      <c r="K279" s="96">
        <f>Package!K41</f>
        <v>-1.8856232973413151E-3</v>
      </c>
      <c r="L279" s="202">
        <f>Package!L41</f>
        <v>3496550285.9976082</v>
      </c>
      <c r="M279" s="201">
        <f>Package!M41</f>
        <v>56315938.847734928</v>
      </c>
      <c r="N279" s="96">
        <f>Package!N41</f>
        <v>1.63697972768602E-2</v>
      </c>
      <c r="O279" s="200">
        <f>Package!O41</f>
        <v>764383657.58808172</v>
      </c>
      <c r="P279" s="199">
        <f>Package!P41</f>
        <v>12802150.13526845</v>
      </c>
      <c r="Q279" s="96">
        <f>Package!Q41</f>
        <v>1.7033615127993566E-2</v>
      </c>
    </row>
    <row r="280" spans="2:17">
      <c r="B280" s="494"/>
      <c r="C280" s="204" t="s">
        <v>125</v>
      </c>
      <c r="D280" s="99">
        <f>Package!D42</f>
        <v>687393116.7299515</v>
      </c>
      <c r="E280" s="98">
        <f>Package!E42</f>
        <v>12312722.800049305</v>
      </c>
      <c r="F280" s="96">
        <f>Package!F42</f>
        <v>1.8238898523436915E-2</v>
      </c>
      <c r="G280" s="203">
        <f>Package!G42</f>
        <v>15.246327616861167</v>
      </c>
      <c r="H280" s="97">
        <f>Package!H42</f>
        <v>-8.6779337216452035E-2</v>
      </c>
      <c r="I280" s="238">
        <f>Package!I42</f>
        <v>5.2752572365316084</v>
      </c>
      <c r="J280" s="239">
        <f>Package!J42</f>
        <v>-5.4440172513918306E-2</v>
      </c>
      <c r="K280" s="96">
        <f>Package!K42</f>
        <v>-1.0214495933957303E-2</v>
      </c>
      <c r="L280" s="202">
        <f>Package!L42</f>
        <v>3626175513.3716931</v>
      </c>
      <c r="M280" s="201">
        <f>Package!M42</f>
        <v>28201286.946059704</v>
      </c>
      <c r="N280" s="96">
        <f>Package!N42</f>
        <v>7.838101434672019E-3</v>
      </c>
      <c r="O280" s="200">
        <f>Package!O42</f>
        <v>756895344.7750814</v>
      </c>
      <c r="P280" s="199">
        <f>Package!P42</f>
        <v>10125110.457096577</v>
      </c>
      <c r="Q280" s="96">
        <f>Package!Q42</f>
        <v>1.3558535131416563E-2</v>
      </c>
    </row>
    <row r="281" spans="2:17">
      <c r="B281" s="494"/>
      <c r="C281" s="204" t="s">
        <v>124</v>
      </c>
      <c r="D281" s="99">
        <f>Package!D43</f>
        <v>798142051.1831075</v>
      </c>
      <c r="E281" s="98">
        <f>Package!E43</f>
        <v>39290195.19547236</v>
      </c>
      <c r="F281" s="96">
        <f>Package!F43</f>
        <v>5.1775843842849563E-2</v>
      </c>
      <c r="G281" s="203">
        <f>Package!G43</f>
        <v>17.702730651450249</v>
      </c>
      <c r="H281" s="97">
        <f>Package!H43</f>
        <v>0.46692173923510794</v>
      </c>
      <c r="I281" s="238">
        <f>Package!I43</f>
        <v>5.7382305167659098</v>
      </c>
      <c r="J281" s="239">
        <f>Package!J43</f>
        <v>-7.3838186364199032E-2</v>
      </c>
      <c r="K281" s="96">
        <f>Package!K43</f>
        <v>-1.2704286569157936E-2</v>
      </c>
      <c r="L281" s="202">
        <f>Package!L43</f>
        <v>4579923074.8130465</v>
      </c>
      <c r="M281" s="201">
        <f>Package!M43</f>
        <v>169423952.31511593</v>
      </c>
      <c r="N281" s="96">
        <f>Package!N43</f>
        <v>3.8413782116152193E-2</v>
      </c>
      <c r="O281" s="200">
        <f>Package!O43</f>
        <v>1036347002.0728937</v>
      </c>
      <c r="P281" s="199">
        <f>Package!P43</f>
        <v>47457622.252439737</v>
      </c>
      <c r="Q281" s="96">
        <f>Package!Q43</f>
        <v>4.7990830138206458E-2</v>
      </c>
    </row>
    <row r="282" spans="2:17" ht="15" thickBot="1">
      <c r="B282" s="495"/>
      <c r="C282" s="198" t="s">
        <v>123</v>
      </c>
      <c r="D282" s="197">
        <f>Package!D44</f>
        <v>59188660.54193911</v>
      </c>
      <c r="E282" s="139">
        <f>Package!E44</f>
        <v>7344791.1218819693</v>
      </c>
      <c r="F282" s="137">
        <f>Package!F44</f>
        <v>0.14167135293031285</v>
      </c>
      <c r="G282" s="196">
        <f>Package!G44</f>
        <v>1.3128000380895677</v>
      </c>
      <c r="H282" s="138">
        <f>Package!H44</f>
        <v>0.13526977372595383</v>
      </c>
      <c r="I282" s="244">
        <f>Package!I44</f>
        <v>7.0237393309881266</v>
      </c>
      <c r="J282" s="245">
        <f>Package!J44</f>
        <v>-0.32081894885881379</v>
      </c>
      <c r="K282" s="137">
        <f>Package!K44</f>
        <v>-4.3681176816190992E-2</v>
      </c>
      <c r="L282" s="195">
        <f>Package!L44</f>
        <v>415725722.99692273</v>
      </c>
      <c r="M282" s="194">
        <f>Package!M44</f>
        <v>34955402.588538468</v>
      </c>
      <c r="N282" s="137">
        <f>Package!N44</f>
        <v>9.1801804696983888E-2</v>
      </c>
      <c r="O282" s="193">
        <f>Package!O44</f>
        <v>75516731.013035715</v>
      </c>
      <c r="P282" s="192">
        <f>Package!P44</f>
        <v>10022306.232944578</v>
      </c>
      <c r="Q282" s="137">
        <f>Package!Q44</f>
        <v>0.15302533408906491</v>
      </c>
    </row>
    <row r="283" spans="2:17">
      <c r="B283" s="493" t="s">
        <v>122</v>
      </c>
      <c r="C283" s="219" t="s">
        <v>12</v>
      </c>
      <c r="D283" s="136">
        <f>'NB &amp; PL'!D13</f>
        <v>1898887395.8062789</v>
      </c>
      <c r="E283" s="119">
        <f>'NB &amp; PL'!E13</f>
        <v>41546158.088746309</v>
      </c>
      <c r="F283" s="117">
        <f>'NB &amp; PL'!F13</f>
        <v>2.2368618778852913E-2</v>
      </c>
      <c r="G283" s="181">
        <f>'NB &amp; PL'!G13</f>
        <v>42.117179586720447</v>
      </c>
      <c r="H283" s="118">
        <f>'NB &amp; PL'!H13</f>
        <v>-6.862836180508225E-2</v>
      </c>
      <c r="I283" s="246">
        <f>'NB &amp; PL'!I13</f>
        <v>6.6353050998497833</v>
      </c>
      <c r="J283" s="247">
        <f>'NB &amp; PL'!J13</f>
        <v>-4.9631810640659246E-2</v>
      </c>
      <c r="K283" s="117">
        <f>'NB &amp; PL'!K13</f>
        <v>-7.4244246887018106E-3</v>
      </c>
      <c r="L283" s="180">
        <f>'NB &amp; PL'!L13</f>
        <v>12599697221.433876</v>
      </c>
      <c r="M283" s="179">
        <f>'NB &amp; PL'!M13</f>
        <v>183488226.03993797</v>
      </c>
      <c r="N283" s="117">
        <f>'NB &amp; PL'!N13</f>
        <v>1.4778119964637106E-2</v>
      </c>
      <c r="O283" s="178">
        <f>'NB &amp; PL'!O13</f>
        <v>2521771997.0980787</v>
      </c>
      <c r="P283" s="177">
        <f>'NB &amp; PL'!P13</f>
        <v>39423181.516438484</v>
      </c>
      <c r="Q283" s="117">
        <f>'NB &amp; PL'!Q13</f>
        <v>1.588140283467826E-2</v>
      </c>
    </row>
    <row r="284" spans="2:17" ht="15" thickBot="1">
      <c r="B284" s="495"/>
      <c r="C284" s="217" t="s">
        <v>11</v>
      </c>
      <c r="D284" s="134">
        <f>'NB &amp; PL'!D14</f>
        <v>2303641379.0329876</v>
      </c>
      <c r="E284" s="113">
        <f>'NB &amp; PL'!E14</f>
        <v>67646543.591691494</v>
      </c>
      <c r="F284" s="111">
        <f>'NB &amp; PL'!F14</f>
        <v>3.0253443576644383E-2</v>
      </c>
      <c r="G284" s="171">
        <f>'NB &amp; PL'!G14</f>
        <v>51.094592485267505</v>
      </c>
      <c r="H284" s="112">
        <f>'NB &amp; PL'!H14</f>
        <v>0.30842202488444315</v>
      </c>
      <c r="I284" s="234">
        <f>'NB &amp; PL'!I14</f>
        <v>4.3167508819169162</v>
      </c>
      <c r="J284" s="235">
        <f>'NB &amp; PL'!J14</f>
        <v>-5.6285139483519764E-2</v>
      </c>
      <c r="K284" s="111">
        <f>'NB &amp; PL'!K14</f>
        <v>-1.287095263063825E-2</v>
      </c>
      <c r="L284" s="170">
        <f>'NB &amp; PL'!L14</f>
        <v>9944245954.5609512</v>
      </c>
      <c r="M284" s="169">
        <f>'NB &amp; PL'!M14</f>
        <v>166159995.5108223</v>
      </c>
      <c r="N284" s="111">
        <f>'NB &amp; PL'!N14</f>
        <v>1.6993100306817464E-2</v>
      </c>
      <c r="O284" s="168">
        <f>'NB &amp; PL'!O14</f>
        <v>2930598589.9289594</v>
      </c>
      <c r="P284" s="167">
        <f>'NB &amp; PL'!P14</f>
        <v>70479032.590252876</v>
      </c>
      <c r="Q284" s="111">
        <f>'NB &amp; PL'!Q14</f>
        <v>2.4641988272627469E-2</v>
      </c>
    </row>
    <row r="285" spans="2:17">
      <c r="B285" s="493" t="s">
        <v>121</v>
      </c>
      <c r="C285" s="120" t="s">
        <v>120</v>
      </c>
      <c r="D285" s="166">
        <f>Sodium!D23</f>
        <v>4496305587.9465313</v>
      </c>
      <c r="E285" s="165">
        <f>Sodium!E23</f>
        <v>105914283.05214024</v>
      </c>
      <c r="F285" s="158">
        <f>Sodium!F23</f>
        <v>2.412411006145794E-2</v>
      </c>
      <c r="G285" s="164">
        <f>Sodium!G23</f>
        <v>99.727719686037688</v>
      </c>
      <c r="H285" s="163">
        <f>Sodium!H23</f>
        <v>8.7231731747436925E-3</v>
      </c>
      <c r="I285" s="248">
        <f>Sodium!I23</f>
        <v>5.5851028027093479</v>
      </c>
      <c r="J285" s="249">
        <f>Sodium!J23</f>
        <v>-7.1740732338511748E-2</v>
      </c>
      <c r="K285" s="158">
        <f>Sodium!K23</f>
        <v>-1.2682113601698687E-2</v>
      </c>
      <c r="L285" s="162">
        <f>Sodium!L23</f>
        <v>25112328941.077873</v>
      </c>
      <c r="M285" s="161">
        <f>Sodium!M23</f>
        <v>276572271.65570068</v>
      </c>
      <c r="N285" s="158">
        <f>Sodium!N23</f>
        <v>1.1136051755419917E-2</v>
      </c>
      <c r="O285" s="160">
        <f>Sodium!O23</f>
        <v>5903320355.4928932</v>
      </c>
      <c r="P285" s="159">
        <f>Sodium!P23</f>
        <v>95368654.262918472</v>
      </c>
      <c r="Q285" s="158">
        <f>Sodium!Q23</f>
        <v>1.642035939154278E-2</v>
      </c>
    </row>
    <row r="286" spans="2:17">
      <c r="B286" s="494"/>
      <c r="C286" s="100" t="s">
        <v>119</v>
      </c>
      <c r="D286" s="157">
        <f>Sodium!D24</f>
        <v>4213984.3747967351</v>
      </c>
      <c r="E286" s="156">
        <f>Sodium!E24</f>
        <v>-185922.36744416039</v>
      </c>
      <c r="F286" s="149">
        <f>Sodium!F24</f>
        <v>-4.2255979123200497E-2</v>
      </c>
      <c r="G286" s="155">
        <f>Sodium!G24</f>
        <v>9.3465856417246057E-2</v>
      </c>
      <c r="H286" s="154">
        <f>Sodium!H24</f>
        <v>-6.4692643081709356E-3</v>
      </c>
      <c r="I286" s="250">
        <f>Sodium!I24</f>
        <v>10.239148963964491</v>
      </c>
      <c r="J286" s="251">
        <f>Sodium!J24</f>
        <v>-0.24969599044148438</v>
      </c>
      <c r="K286" s="149">
        <f>Sodium!K24</f>
        <v>-2.3805861515437537E-2</v>
      </c>
      <c r="L286" s="153">
        <f>Sodium!L24</f>
        <v>43147613.745362543</v>
      </c>
      <c r="M286" s="152">
        <f>Sodium!M24</f>
        <v>-3002325.8878477067</v>
      </c>
      <c r="N286" s="149">
        <f>Sodium!N24</f>
        <v>-6.5055900651431922E-2</v>
      </c>
      <c r="O286" s="151">
        <f>Sodium!O24</f>
        <v>7247305.4780265195</v>
      </c>
      <c r="P286" s="150">
        <f>Sodium!P24</f>
        <v>-401444.51085613016</v>
      </c>
      <c r="Q286" s="149">
        <f>Sodium!Q24</f>
        <v>-5.2484982701699504E-2</v>
      </c>
    </row>
    <row r="287" spans="2:17">
      <c r="B287" s="494"/>
      <c r="C287" s="100" t="s">
        <v>118</v>
      </c>
      <c r="D287" s="157">
        <f>Sodium!D25</f>
        <v>7374578.6405055663</v>
      </c>
      <c r="E287" s="156">
        <f>Sodium!E25</f>
        <v>131406.95725992788</v>
      </c>
      <c r="F287" s="149">
        <f>Sodium!F25</f>
        <v>1.8142184530002041E-2</v>
      </c>
      <c r="G287" s="155">
        <f>Sodium!G25</f>
        <v>0.16356759946088559</v>
      </c>
      <c r="H287" s="154">
        <f>Sodium!H25</f>
        <v>-9.4662299997858024E-4</v>
      </c>
      <c r="I287" s="250">
        <f>Sodium!I25</f>
        <v>6.0548032158342604</v>
      </c>
      <c r="J287" s="251">
        <f>Sodium!J25</f>
        <v>-4.9471807576022542E-3</v>
      </c>
      <c r="K287" s="149">
        <f>Sodium!K25</f>
        <v>-8.1640008809350591E-4</v>
      </c>
      <c r="L287" s="153">
        <f>Sodium!L25</f>
        <v>44651622.467955753</v>
      </c>
      <c r="M287" s="152">
        <f>Sodium!M25</f>
        <v>759809.9878250435</v>
      </c>
      <c r="N287" s="149">
        <f>Sodium!N25</f>
        <v>1.7310973160860017E-2</v>
      </c>
      <c r="O287" s="151">
        <f>Sodium!O25</f>
        <v>17337026.848004587</v>
      </c>
      <c r="P287" s="150">
        <f>Sodium!P25</f>
        <v>99369.030189022422</v>
      </c>
      <c r="Q287" s="149">
        <f>Sodium!Q25</f>
        <v>5.7646480304488906E-3</v>
      </c>
    </row>
    <row r="288" spans="2:17" ht="15" thickBot="1">
      <c r="B288" s="495"/>
      <c r="C288" s="297" t="s">
        <v>117</v>
      </c>
      <c r="D288" s="148">
        <f>Sodium!D26</f>
        <v>687417.03327217489</v>
      </c>
      <c r="E288" s="147">
        <f>Sodium!E26</f>
        <v>-41422.728484775289</v>
      </c>
      <c r="F288" s="140">
        <f>Sodium!F26</f>
        <v>-5.6833793459513164E-2</v>
      </c>
      <c r="G288" s="146">
        <f>Sodium!G26</f>
        <v>1.5246858083968451E-2</v>
      </c>
      <c r="H288" s="145">
        <f>Sodium!H26</f>
        <v>-1.3072858667210318E-3</v>
      </c>
      <c r="I288" s="254">
        <f>Sodium!I26</f>
        <v>5.5419452884145306</v>
      </c>
      <c r="J288" s="255">
        <f>Sodium!J26</f>
        <v>0.22400101665359529</v>
      </c>
      <c r="K288" s="140">
        <f>Sodium!K26</f>
        <v>4.2121730730251078E-2</v>
      </c>
      <c r="L288" s="144">
        <f>Sodium!L26</f>
        <v>3809627.5887186243</v>
      </c>
      <c r="M288" s="143">
        <f>Sodium!M26</f>
        <v>-66301.647348353639</v>
      </c>
      <c r="N288" s="140">
        <f>Sodium!N26</f>
        <v>-1.7106000473742371E-2</v>
      </c>
      <c r="O288" s="142">
        <f>Sodium!O26</f>
        <v>894593.85923564422</v>
      </c>
      <c r="P288" s="141">
        <f>Sodium!P26</f>
        <v>-11157.574022973888</v>
      </c>
      <c r="Q288" s="140">
        <f>Sodium!Q26</f>
        <v>-1.2318582795759241E-2</v>
      </c>
    </row>
    <row r="289" spans="2:17">
      <c r="B289" s="496"/>
      <c r="C289" s="285" t="s">
        <v>114</v>
      </c>
      <c r="D289" s="286">
        <f>'Flavor Groups'!D63</f>
        <v>24085404.766614623</v>
      </c>
      <c r="E289" s="287">
        <f>'Flavor Groups'!E63</f>
        <v>-731653.92331366241</v>
      </c>
      <c r="F289" s="288">
        <f>'Flavor Groups'!F63</f>
        <v>-2.9481895193752175E-2</v>
      </c>
      <c r="G289" s="289">
        <f>'Flavor Groups'!G63</f>
        <v>0.53421246579165194</v>
      </c>
      <c r="H289" s="290">
        <f>'Flavor Groups'!H63</f>
        <v>-2.9457607580088974E-2</v>
      </c>
      <c r="I289" s="291">
        <f>'Flavor Groups'!I63</f>
        <v>7.4291379641013586</v>
      </c>
      <c r="J289" s="292">
        <f>'Flavor Groups'!J63</f>
        <v>0.11040621686782881</v>
      </c>
      <c r="K289" s="288">
        <f>'Flavor Groups'!K63</f>
        <v>1.5085430192131608E-2</v>
      </c>
      <c r="L289" s="293">
        <f>'Flavor Groups'!L63</f>
        <v>178933794.93240452</v>
      </c>
      <c r="M289" s="294">
        <f>'Flavor Groups'!M63</f>
        <v>-2695600.3745313883</v>
      </c>
      <c r="N289" s="288">
        <f>'Flavor Groups'!N63</f>
        <v>-1.4841212073497725E-2</v>
      </c>
      <c r="O289" s="295">
        <f>'Flavor Groups'!O63</f>
        <v>47417214.400597066</v>
      </c>
      <c r="P289" s="296">
        <f>'Flavor Groups'!P63</f>
        <v>-1387900.46224612</v>
      </c>
      <c r="Q289" s="288">
        <f>'Flavor Groups'!Q63</f>
        <v>-2.8437602619039642E-2</v>
      </c>
    </row>
    <row r="290" spans="2:17">
      <c r="B290" s="496"/>
      <c r="C290" s="218" t="s">
        <v>113</v>
      </c>
      <c r="D290" s="135">
        <f>'Flavor Groups'!D64</f>
        <v>6634630.3706294149</v>
      </c>
      <c r="E290" s="116">
        <f>'Flavor Groups'!E64</f>
        <v>-37467.79883623682</v>
      </c>
      <c r="F290" s="114">
        <f>'Flavor Groups'!F64</f>
        <v>-5.6155946577203172E-3</v>
      </c>
      <c r="G290" s="176">
        <f>'Flavor Groups'!G64</f>
        <v>0.14715560250093729</v>
      </c>
      <c r="H290" s="115">
        <f>'Flavor Groups'!H64</f>
        <v>-4.3878221939668005E-3</v>
      </c>
      <c r="I290" s="232">
        <f>'Flavor Groups'!I64</f>
        <v>11.083836396571874</v>
      </c>
      <c r="J290" s="233">
        <f>'Flavor Groups'!J64</f>
        <v>9.4651491663976017E-2</v>
      </c>
      <c r="K290" s="114">
        <f>'Flavor Groups'!K64</f>
        <v>8.6131494267335119E-3</v>
      </c>
      <c r="L290" s="175">
        <f>'Flavor Groups'!L64</f>
        <v>73537157.579783455</v>
      </c>
      <c r="M290" s="174">
        <f>'Flavor Groups'!M64</f>
        <v>216237.09182789922</v>
      </c>
      <c r="N290" s="114">
        <f>'Flavor Groups'!N64</f>
        <v>2.9491868131063703E-3</v>
      </c>
      <c r="O290" s="173">
        <f>'Flavor Groups'!O64</f>
        <v>13374230.343674423</v>
      </c>
      <c r="P290" s="172">
        <f>'Flavor Groups'!P64</f>
        <v>-180633.67606869712</v>
      </c>
      <c r="Q290" s="114">
        <f>'Flavor Groups'!Q64</f>
        <v>-1.3326114950736358E-2</v>
      </c>
    </row>
    <row r="291" spans="2:17">
      <c r="B291" s="496"/>
      <c r="C291" s="218" t="s">
        <v>112</v>
      </c>
      <c r="D291" s="135">
        <f>'Flavor Groups'!D65</f>
        <v>2473946.2534641307</v>
      </c>
      <c r="E291" s="116">
        <f>'Flavor Groups'!E65</f>
        <v>-473291.08091388457</v>
      </c>
      <c r="F291" s="114">
        <f>'Flavor Groups'!F65</f>
        <v>-0.16058804474047148</v>
      </c>
      <c r="G291" s="176">
        <f>'Flavor Groups'!G65</f>
        <v>5.4871941788207472E-2</v>
      </c>
      <c r="H291" s="115">
        <f>'Flavor Groups'!H65</f>
        <v>-1.2068685836894487E-2</v>
      </c>
      <c r="I291" s="232">
        <f>'Flavor Groups'!I65</f>
        <v>10.733302096485012</v>
      </c>
      <c r="J291" s="233">
        <f>'Flavor Groups'!J65</f>
        <v>-0.3167263249116079</v>
      </c>
      <c r="K291" s="114">
        <f>'Flavor Groups'!K65</f>
        <v>-2.8662942105951314E-2</v>
      </c>
      <c r="L291" s="175">
        <f>'Flavor Groups'!L65</f>
        <v>26553612.508897796</v>
      </c>
      <c r="M291" s="174">
        <f>'Flavor Groups'!M65</f>
        <v>-6013443.8005804867</v>
      </c>
      <c r="N291" s="114">
        <f>'Flavor Groups'!N65</f>
        <v>-0.1846480610171187</v>
      </c>
      <c r="O291" s="173">
        <f>'Flavor Groups'!O65</f>
        <v>5937225.7660168977</v>
      </c>
      <c r="P291" s="172">
        <f>'Flavor Groups'!P65</f>
        <v>-1081985.5961570079</v>
      </c>
      <c r="Q291" s="114">
        <f>'Flavor Groups'!Q65</f>
        <v>-0.15414631934119566</v>
      </c>
    </row>
    <row r="292" spans="2:17">
      <c r="B292" s="496"/>
      <c r="C292" s="218" t="s">
        <v>111</v>
      </c>
      <c r="D292" s="135">
        <f>'Flavor Groups'!D66</f>
        <v>1432426.8216590057</v>
      </c>
      <c r="E292" s="116">
        <f>'Flavor Groups'!E66</f>
        <v>39746.859193252167</v>
      </c>
      <c r="F292" s="114">
        <f>'Flavor Groups'!F66</f>
        <v>2.8539837051205909E-2</v>
      </c>
      <c r="G292" s="176">
        <f>'Flavor Groups'!G66</f>
        <v>3.1771119143708434E-2</v>
      </c>
      <c r="H292" s="115">
        <f>'Flavor Groups'!H66</f>
        <v>1.3916684691942655E-4</v>
      </c>
      <c r="I292" s="232">
        <f>'Flavor Groups'!I66</f>
        <v>8.916082251000164</v>
      </c>
      <c r="J292" s="233">
        <f>'Flavor Groups'!J66</f>
        <v>-9.4855641536225832E-2</v>
      </c>
      <c r="K292" s="114">
        <f>'Flavor Groups'!K66</f>
        <v>-1.0526722375347098E-2</v>
      </c>
      <c r="L292" s="175">
        <f>'Flavor Groups'!L66</f>
        <v>12771635.360450439</v>
      </c>
      <c r="M292" s="174">
        <f>'Flavor Groups'!M66</f>
        <v>222282.71449162439</v>
      </c>
      <c r="N292" s="114">
        <f>'Flavor Groups'!N66</f>
        <v>1.7712683734583283E-2</v>
      </c>
      <c r="O292" s="173">
        <f>'Flavor Groups'!O66</f>
        <v>3255924.7716761925</v>
      </c>
      <c r="P292" s="172">
        <f>'Flavor Groups'!P66</f>
        <v>181991.3026834554</v>
      </c>
      <c r="Q292" s="114">
        <f>'Flavor Groups'!Q66</f>
        <v>5.9204697993379178E-2</v>
      </c>
    </row>
    <row r="293" spans="2:17">
      <c r="B293" s="496"/>
      <c r="C293" s="218" t="s">
        <v>110</v>
      </c>
      <c r="D293" s="135">
        <f>'Flavor Groups'!D67</f>
        <v>99669213.447861254</v>
      </c>
      <c r="E293" s="116">
        <f>'Flavor Groups'!E67</f>
        <v>-1761312.9446850419</v>
      </c>
      <c r="F293" s="114">
        <f>'Flavor Groups'!F67</f>
        <v>-1.7364722508375677E-2</v>
      </c>
      <c r="G293" s="176">
        <f>'Flavor Groups'!G67</f>
        <v>2.2106556562130111</v>
      </c>
      <c r="H293" s="115">
        <f>'Flavor Groups'!H67</f>
        <v>-9.3136786242065561E-2</v>
      </c>
      <c r="I293" s="232">
        <f>'Flavor Groups'!I67</f>
        <v>5.1284147332692704</v>
      </c>
      <c r="J293" s="233">
        <f>'Flavor Groups'!J67</f>
        <v>-8.2854570530776606E-2</v>
      </c>
      <c r="K293" s="114">
        <f>'Flavor Groups'!K67</f>
        <v>-1.5899115110086369E-2</v>
      </c>
      <c r="L293" s="175">
        <f>'Flavor Groups'!L67</f>
        <v>511145062.69937134</v>
      </c>
      <c r="M293" s="174">
        <f>'Flavor Groups'!M67</f>
        <v>-17436725.958385706</v>
      </c>
      <c r="N293" s="114">
        <f>'Flavor Groups'!N67</f>
        <v>-3.2987753896446731E-2</v>
      </c>
      <c r="O293" s="173">
        <f>'Flavor Groups'!O67</f>
        <v>122333311.96107033</v>
      </c>
      <c r="P293" s="172">
        <f>'Flavor Groups'!P67</f>
        <v>-1617548.5503839254</v>
      </c>
      <c r="Q293" s="114">
        <f>'Flavor Groups'!Q67</f>
        <v>-1.3049917876402709E-2</v>
      </c>
    </row>
    <row r="294" spans="2:17">
      <c r="B294" s="496"/>
      <c r="C294" s="218" t="s">
        <v>109</v>
      </c>
      <c r="D294" s="135">
        <f>'Flavor Groups'!D68</f>
        <v>162575818.63535786</v>
      </c>
      <c r="E294" s="116">
        <f>'Flavor Groups'!E68</f>
        <v>7174434.9927098751</v>
      </c>
      <c r="F294" s="114">
        <f>'Flavor Groups'!F68</f>
        <v>4.6167124285120847E-2</v>
      </c>
      <c r="G294" s="176">
        <f>'Flavor Groups'!G68</f>
        <v>3.6059194268420969</v>
      </c>
      <c r="H294" s="115">
        <f>'Flavor Groups'!H68</f>
        <v>7.6286426640066463E-2</v>
      </c>
      <c r="I294" s="232">
        <f>'Flavor Groups'!I68</f>
        <v>5.8826541607056475</v>
      </c>
      <c r="J294" s="233">
        <f>'Flavor Groups'!J68</f>
        <v>-0.15257663782117081</v>
      </c>
      <c r="K294" s="114">
        <f>'Flavor Groups'!K68</f>
        <v>-2.5280994698398992E-2</v>
      </c>
      <c r="L294" s="175">
        <f>'Flavor Groups'!L68</f>
        <v>956377315.92541468</v>
      </c>
      <c r="M294" s="174">
        <f>'Flavor Groups'!M68</f>
        <v>18494099.231623888</v>
      </c>
      <c r="N294" s="114">
        <f>'Flavor Groups'!N68</f>
        <v>1.9718978762429461E-2</v>
      </c>
      <c r="O294" s="173">
        <f>'Flavor Groups'!O68</f>
        <v>258616049.3014552</v>
      </c>
      <c r="P294" s="172">
        <f>'Flavor Groups'!P68</f>
        <v>9778551.6052735746</v>
      </c>
      <c r="Q294" s="114">
        <f>'Flavor Groups'!Q68</f>
        <v>3.929693754280035E-2</v>
      </c>
    </row>
    <row r="295" spans="2:17">
      <c r="B295" s="496"/>
      <c r="C295" s="218" t="s">
        <v>108</v>
      </c>
      <c r="D295" s="135">
        <f>'Flavor Groups'!D69</f>
        <v>4065530701.9100618</v>
      </c>
      <c r="E295" s="116">
        <f>'Flavor Groups'!E69</f>
        <v>96991275.110196114</v>
      </c>
      <c r="F295" s="114">
        <f>'Flavor Groups'!F69</f>
        <v>2.4440043219731228E-2</v>
      </c>
      <c r="G295" s="176">
        <f>'Flavor Groups'!G69</f>
        <v>90.173165120708475</v>
      </c>
      <c r="H295" s="115">
        <f>'Flavor Groups'!H69</f>
        <v>3.5694043575318801E-2</v>
      </c>
      <c r="I295" s="232">
        <f>'Flavor Groups'!I69</f>
        <v>5.4811995596397249</v>
      </c>
      <c r="J295" s="233">
        <f>'Flavor Groups'!J69</f>
        <v>-7.0444907638066212E-2</v>
      </c>
      <c r="K295" s="114">
        <f>'Flavor Groups'!K69</f>
        <v>-1.2689016390238759E-2</v>
      </c>
      <c r="L295" s="175">
        <f>'Flavor Groups'!L69</f>
        <v>22283985093.011211</v>
      </c>
      <c r="M295" s="174">
        <f>'Flavor Groups'!M69</f>
        <v>252065141.04396057</v>
      </c>
      <c r="N295" s="114">
        <f>'Flavor Groups'!N69</f>
        <v>1.1440906720499111E-2</v>
      </c>
      <c r="O295" s="173">
        <f>'Flavor Groups'!O69</f>
        <v>5197027124.2763577</v>
      </c>
      <c r="P295" s="172">
        <f>'Flavor Groups'!P69</f>
        <v>80293290.723686218</v>
      </c>
      <c r="Q295" s="114">
        <f>'Flavor Groups'!Q69</f>
        <v>1.5692293821728195E-2</v>
      </c>
    </row>
    <row r="296" spans="2:17">
      <c r="B296" s="496"/>
      <c r="C296" s="218" t="s">
        <v>107</v>
      </c>
      <c r="D296" s="135">
        <f>'Flavor Groups'!D70</f>
        <v>48666880.107748471</v>
      </c>
      <c r="E296" s="116">
        <f>'Flavor Groups'!E70</f>
        <v>673036.97408202291</v>
      </c>
      <c r="F296" s="114">
        <f>'Flavor Groups'!F70</f>
        <v>1.4023402381167196E-2</v>
      </c>
      <c r="G296" s="176">
        <f>'Flavor Groups'!G70</f>
        <v>1.0794277396070215</v>
      </c>
      <c r="H296" s="115">
        <f>'Flavor Groups'!H70</f>
        <v>-1.065684368505937E-2</v>
      </c>
      <c r="I296" s="232">
        <f>'Flavor Groups'!I70</f>
        <v>7.1837999892650135</v>
      </c>
      <c r="J296" s="233">
        <f>'Flavor Groups'!J70</f>
        <v>-1.8238214927595031E-2</v>
      </c>
      <c r="K296" s="114">
        <f>'Flavor Groups'!K70</f>
        <v>-2.5323685338100262E-3</v>
      </c>
      <c r="L296" s="175">
        <f>'Flavor Groups'!L70</f>
        <v>349613132.79560518</v>
      </c>
      <c r="M296" s="174">
        <f>'Flavor Groups'!M70</f>
        <v>3959640.9809123278</v>
      </c>
      <c r="N296" s="114">
        <f>'Flavor Groups'!N70</f>
        <v>1.1455521424430215E-2</v>
      </c>
      <c r="O296" s="173">
        <f>'Flavor Groups'!O70</f>
        <v>90427822.98972176</v>
      </c>
      <c r="P296" s="172">
        <f>'Flavor Groups'!P70</f>
        <v>2263892.7014776766</v>
      </c>
      <c r="Q296" s="114">
        <f>'Flavor Groups'!Q70</f>
        <v>2.5678218905124599E-2</v>
      </c>
    </row>
    <row r="297" spans="2:17">
      <c r="B297" s="496"/>
      <c r="C297" s="218" t="s">
        <v>106</v>
      </c>
      <c r="D297" s="135">
        <f>'Flavor Groups'!D71</f>
        <v>27026624.909526117</v>
      </c>
      <c r="E297" s="116">
        <f>'Flavor Groups'!E71</f>
        <v>-187113.55963065848</v>
      </c>
      <c r="F297" s="114">
        <f>'Flavor Groups'!F71</f>
        <v>-6.875702132682994E-3</v>
      </c>
      <c r="G297" s="176">
        <f>'Flavor Groups'!G71</f>
        <v>0.59944850729504218</v>
      </c>
      <c r="H297" s="115">
        <f>'Flavor Groups'!H71</f>
        <v>-1.8657375085546102E-2</v>
      </c>
      <c r="I297" s="232">
        <f>'Flavor Groups'!I71</f>
        <v>4.9247121707931223</v>
      </c>
      <c r="J297" s="233">
        <f>'Flavor Groups'!J71</f>
        <v>-9.7424087234025514E-2</v>
      </c>
      <c r="K297" s="114">
        <f>'Flavor Groups'!K71</f>
        <v>-1.9398933487379481E-2</v>
      </c>
      <c r="L297" s="175">
        <f>'Flavor Groups'!L71</f>
        <v>133098348.62740383</v>
      </c>
      <c r="M297" s="174">
        <f>'Flavor Groups'!M71</f>
        <v>-3572754.0550166368</v>
      </c>
      <c r="N297" s="114">
        <f>'Flavor Groups'!N71</f>
        <v>-2.6141254331711689E-2</v>
      </c>
      <c r="O297" s="173">
        <f>'Flavor Groups'!O71</f>
        <v>44373162.992982574</v>
      </c>
      <c r="P297" s="172">
        <f>'Flavor Groups'!P71</f>
        <v>-550362.8662282303</v>
      </c>
      <c r="Q297" s="114">
        <f>'Flavor Groups'!Q71</f>
        <v>-1.2251105755880641E-2</v>
      </c>
    </row>
    <row r="298" spans="2:17">
      <c r="B298" s="496"/>
      <c r="C298" s="218" t="s">
        <v>105</v>
      </c>
      <c r="D298" s="135">
        <f>'Flavor Groups'!D72</f>
        <v>7233003.7798709758</v>
      </c>
      <c r="E298" s="116">
        <f>'Flavor Groups'!E72</f>
        <v>2114256.209574461</v>
      </c>
      <c r="F298" s="114">
        <f>'Flavor Groups'!F72</f>
        <v>0.41304170220138203</v>
      </c>
      <c r="G298" s="176">
        <f>'Flavor Groups'!G72</f>
        <v>0.16042747970260995</v>
      </c>
      <c r="H298" s="115">
        <f>'Flavor Groups'!H72</f>
        <v>4.4165320896038071E-2</v>
      </c>
      <c r="I298" s="232">
        <f>'Flavor Groups'!I72</f>
        <v>6.1950548822655866</v>
      </c>
      <c r="J298" s="233">
        <f>'Flavor Groups'!J72</f>
        <v>-0.50766947157742059</v>
      </c>
      <c r="K298" s="114">
        <f>'Flavor Groups'!K72</f>
        <v>-7.5740765213826569E-2</v>
      </c>
      <c r="L298" s="175">
        <f>'Flavor Groups'!L72</f>
        <v>44808855.37993513</v>
      </c>
      <c r="M298" s="174">
        <f>'Flavor Groups'!M72</f>
        <v>10499301.379333958</v>
      </c>
      <c r="N298" s="114">
        <f>'Flavor Groups'!N72</f>
        <v>0.30601684239760124</v>
      </c>
      <c r="O298" s="173">
        <f>'Flavor Groups'!O72</f>
        <v>9038931.4603647944</v>
      </c>
      <c r="P298" s="172">
        <f>'Flavor Groups'!P72</f>
        <v>2075600.5622859625</v>
      </c>
      <c r="Q298" s="114">
        <f>'Flavor Groups'!Q72</f>
        <v>0.29807581926899612</v>
      </c>
    </row>
    <row r="299" spans="2:17">
      <c r="B299" s="496"/>
      <c r="C299" s="218" t="s">
        <v>104</v>
      </c>
      <c r="D299" s="135">
        <f>'Flavor Groups'!D73</f>
        <v>15816314.150866205</v>
      </c>
      <c r="E299" s="116">
        <f>'Flavor Groups'!E73</f>
        <v>-540756.62464434467</v>
      </c>
      <c r="F299" s="114">
        <f>'Flavor Groups'!F73</f>
        <v>-3.3059502649701422E-2</v>
      </c>
      <c r="G299" s="176">
        <f>'Flavor Groups'!G73</f>
        <v>0.35080465801352773</v>
      </c>
      <c r="H299" s="115">
        <f>'Flavor Groups'!H73</f>
        <v>-2.0713635083817294E-2</v>
      </c>
      <c r="I299" s="232">
        <f>'Flavor Groups'!I73</f>
        <v>9.0439348099585501</v>
      </c>
      <c r="J299" s="233">
        <f>'Flavor Groups'!J73</f>
        <v>2.4446404732554328E-3</v>
      </c>
      <c r="K299" s="114">
        <f>'Flavor Groups'!K73</f>
        <v>2.703802611549595E-4</v>
      </c>
      <c r="L299" s="175">
        <f>'Flavor Groups'!L73</f>
        <v>143041714.11425889</v>
      </c>
      <c r="M299" s="174">
        <f>'Flavor Groups'!M73</f>
        <v>-4850580.5040949583</v>
      </c>
      <c r="N299" s="114">
        <f>'Flavor Groups'!N73</f>
        <v>-3.2798061025506517E-2</v>
      </c>
      <c r="O299" s="173">
        <f>'Flavor Groups'!O73</f>
        <v>31649166.220494043</v>
      </c>
      <c r="P299" s="172">
        <f>'Flavor Groups'!P73</f>
        <v>-999547.35071697459</v>
      </c>
      <c r="Q299" s="114">
        <f>'Flavor Groups'!Q73</f>
        <v>-3.0615213935974356E-2</v>
      </c>
    </row>
    <row r="300" spans="2:17" ht="15" thickBot="1">
      <c r="B300" s="497"/>
      <c r="C300" s="217" t="s">
        <v>103</v>
      </c>
      <c r="D300" s="134">
        <f>'Flavor Groups'!D74</f>
        <v>4417831.2752106739</v>
      </c>
      <c r="E300" s="113">
        <f>'Flavor Groups'!E74</f>
        <v>-225350.96511816699</v>
      </c>
      <c r="F300" s="111">
        <f>'Flavor Groups'!F74</f>
        <v>-4.8533732568335958E-2</v>
      </c>
      <c r="G300" s="171">
        <f>'Flavor Groups'!G74</f>
        <v>9.7987165333136131E-2</v>
      </c>
      <c r="H300" s="112">
        <f>'Flavor Groups'!H74</f>
        <v>-7.4734739305608033E-3</v>
      </c>
      <c r="I300" s="234">
        <f>'Flavor Groups'!I74</f>
        <v>10.119496670272575</v>
      </c>
      <c r="J300" s="235">
        <f>'Flavor Groups'!J74</f>
        <v>2.0998693244715483E-2</v>
      </c>
      <c r="K300" s="111">
        <f>'Flavor Groups'!K74</f>
        <v>2.0793877755368641E-3</v>
      </c>
      <c r="L300" s="170">
        <f>'Flavor Groups'!L74</f>
        <v>44706228.879320458</v>
      </c>
      <c r="M300" s="169">
        <f>'Flavor Groups'!M74</f>
        <v>-2182937.5816120282</v>
      </c>
      <c r="N300" s="111">
        <f>'Flavor Groups'!N74</f>
        <v>-4.6555265243002915E-2</v>
      </c>
      <c r="O300" s="168">
        <f>'Flavor Groups'!O74</f>
        <v>8044462.450002782</v>
      </c>
      <c r="P300" s="167">
        <f>'Flavor Groups'!P74</f>
        <v>-396247.10663798638</v>
      </c>
      <c r="Q300" s="111">
        <f>'Flavor Groups'!Q74</f>
        <v>-4.6944762638614558E-2</v>
      </c>
    </row>
    <row r="301" spans="2:17">
      <c r="B301" s="498" t="s">
        <v>102</v>
      </c>
      <c r="C301" s="120" t="s">
        <v>101</v>
      </c>
      <c r="D301" s="166">
        <f>'Cheddar Sharpness'!D28</f>
        <v>4508581567.9951153</v>
      </c>
      <c r="E301" s="165">
        <f>'Cheddar Sharpness'!E28</f>
        <v>105818344.9134798</v>
      </c>
      <c r="F301" s="158">
        <f>'Cheddar Sharpness'!F28</f>
        <v>2.4034530033030972E-2</v>
      </c>
      <c r="G301" s="164">
        <f>'Cheddar Sharpness'!G28</f>
        <v>100.00000000000003</v>
      </c>
      <c r="H301" s="163">
        <f>'Cheddar Sharpness'!H28</f>
        <v>4.2632564145606011E-14</v>
      </c>
      <c r="I301" s="248">
        <f>'Cheddar Sharpness'!I28</f>
        <v>5.5902144443374588</v>
      </c>
      <c r="J301" s="249">
        <f>'Cheddar Sharpness'!J28</f>
        <v>-7.2064694380904903E-2</v>
      </c>
      <c r="K301" s="158">
        <f>'Cheddar Sharpness'!K28</f>
        <v>-1.2727153256739033E-2</v>
      </c>
      <c r="L301" s="162">
        <f>'Cheddar Sharpness'!L28</f>
        <v>25203937804.879921</v>
      </c>
      <c r="M301" s="161">
        <f>'Cheddar Sharpness'!M28</f>
        <v>274263454.10835266</v>
      </c>
      <c r="N301" s="158">
        <f>'Cheddar Sharpness'!N28</f>
        <v>1.1001485629107877E-2</v>
      </c>
      <c r="O301" s="160">
        <f>'Cheddar Sharpness'!O28</f>
        <v>5928799281.6781626</v>
      </c>
      <c r="P301" s="159">
        <f>'Cheddar Sharpness'!P28</f>
        <v>95055421.208224297</v>
      </c>
      <c r="Q301" s="158">
        <f>'Cheddar Sharpness'!Q28</f>
        <v>1.6294068351600046E-2</v>
      </c>
    </row>
    <row r="302" spans="2:17">
      <c r="B302" s="496"/>
      <c r="C302" s="106" t="s">
        <v>100</v>
      </c>
      <c r="D302" s="157">
        <f>'Cheddar Sharpness'!D29</f>
        <v>126707784.06388815</v>
      </c>
      <c r="E302" s="156">
        <f>'Cheddar Sharpness'!E29</f>
        <v>3524397.4471438229</v>
      </c>
      <c r="F302" s="149">
        <f>'Cheddar Sharpness'!F29</f>
        <v>2.8610980294844008E-2</v>
      </c>
      <c r="G302" s="155">
        <f>'Cheddar Sharpness'!G29</f>
        <v>2.8103691183795712</v>
      </c>
      <c r="H302" s="154">
        <f>'Cheddar Sharpness'!H29</f>
        <v>1.2503769388028108E-2</v>
      </c>
      <c r="I302" s="250">
        <f>'Cheddar Sharpness'!I29</f>
        <v>5.9035056866763611</v>
      </c>
      <c r="J302" s="251">
        <f>'Cheddar Sharpness'!J29</f>
        <v>-7.9847557355216203E-2</v>
      </c>
      <c r="K302" s="149">
        <f>'Cheddar Sharpness'!K29</f>
        <v>-1.3344951250348543E-2</v>
      </c>
      <c r="L302" s="153">
        <f>'Cheddar Sharpness'!L29</f>
        <v>748020123.76732409</v>
      </c>
      <c r="M302" s="152">
        <f>'Cheddar Sharpness'!M29</f>
        <v>10970407.843230963</v>
      </c>
      <c r="N302" s="149">
        <f>'Cheddar Sharpness'!N29</f>
        <v>1.4884216907236115E-2</v>
      </c>
      <c r="O302" s="151">
        <f>'Cheddar Sharpness'!O29</f>
        <v>193579220.17604524</v>
      </c>
      <c r="P302" s="150">
        <f>'Cheddar Sharpness'!P29</f>
        <v>4997486.2520030737</v>
      </c>
      <c r="Q302" s="149">
        <f>'Cheddar Sharpness'!Q29</f>
        <v>2.6500372798650716E-2</v>
      </c>
    </row>
    <row r="303" spans="2:17">
      <c r="B303" s="496"/>
      <c r="C303" s="106" t="s">
        <v>99</v>
      </c>
      <c r="D303" s="157">
        <f>'Cheddar Sharpness'!D30</f>
        <v>379184489.72314638</v>
      </c>
      <c r="E303" s="156">
        <f>'Cheddar Sharpness'!E30</f>
        <v>6883244.6922034621</v>
      </c>
      <c r="F303" s="149">
        <f>'Cheddar Sharpness'!F30</f>
        <v>1.8488374089727738E-2</v>
      </c>
      <c r="G303" s="155">
        <f>'Cheddar Sharpness'!G30</f>
        <v>8.4102834562170941</v>
      </c>
      <c r="H303" s="154">
        <f>'Cheddar Sharpness'!H30</f>
        <v>-4.5798012782668707E-2</v>
      </c>
      <c r="I303" s="250">
        <f>'Cheddar Sharpness'!I30</f>
        <v>5.2662629663442884</v>
      </c>
      <c r="J303" s="251">
        <f>'Cheddar Sharpness'!J30</f>
        <v>-8.4364368323476491E-2</v>
      </c>
      <c r="K303" s="149">
        <f>'Cheddar Sharpness'!K30</f>
        <v>-1.5767191965858504E-2</v>
      </c>
      <c r="L303" s="153">
        <f>'Cheddar Sharpness'!L30</f>
        <v>1996885235.6411622</v>
      </c>
      <c r="M303" s="152">
        <f>'Cheddar Sharpness'!M30</f>
        <v>4840017.2477576733</v>
      </c>
      <c r="N303" s="149">
        <f>'Cheddar Sharpness'!N30</f>
        <v>2.4296723804599044E-3</v>
      </c>
      <c r="O303" s="151">
        <f>'Cheddar Sharpness'!O30</f>
        <v>554434106.44420815</v>
      </c>
      <c r="P303" s="150">
        <f>'Cheddar Sharpness'!P30</f>
        <v>7425873.9354604483</v>
      </c>
      <c r="Q303" s="149">
        <f>'Cheddar Sharpness'!Q30</f>
        <v>1.357543359339056E-2</v>
      </c>
    </row>
    <row r="304" spans="2:17">
      <c r="B304" s="496"/>
      <c r="C304" s="106" t="s">
        <v>98</v>
      </c>
      <c r="D304" s="157">
        <f>'Cheddar Sharpness'!D31</f>
        <v>104735436.57202204</v>
      </c>
      <c r="E304" s="156">
        <f>'Cheddar Sharpness'!E31</f>
        <v>1837527.7849035859</v>
      </c>
      <c r="F304" s="149">
        <f>'Cheddar Sharpness'!F31</f>
        <v>1.7857775795086146E-2</v>
      </c>
      <c r="G304" s="155">
        <f>'Cheddar Sharpness'!G31</f>
        <v>2.3230241039776955</v>
      </c>
      <c r="H304" s="154">
        <f>'Cheddar Sharpness'!H31</f>
        <v>-1.409700777486611E-2</v>
      </c>
      <c r="I304" s="250">
        <f>'Cheddar Sharpness'!I31</f>
        <v>5.2088120625015968</v>
      </c>
      <c r="J304" s="251">
        <f>'Cheddar Sharpness'!J31</f>
        <v>9.3837383907375838E-3</v>
      </c>
      <c r="K304" s="149">
        <f>'Cheddar Sharpness'!K31</f>
        <v>1.8047634866362491E-3</v>
      </c>
      <c r="L304" s="153">
        <f>'Cheddar Sharpness'!L31</f>
        <v>545547205.38771927</v>
      </c>
      <c r="M304" s="152">
        <f>'Cheddar Sharpness'!M31</f>
        <v>10536903.948199928</v>
      </c>
      <c r="N304" s="149">
        <f>'Cheddar Sharpness'!N31</f>
        <v>1.969476834342989E-2</v>
      </c>
      <c r="O304" s="151">
        <f>'Cheddar Sharpness'!O31</f>
        <v>124333648.93289925</v>
      </c>
      <c r="P304" s="150">
        <f>'Cheddar Sharpness'!P31</f>
        <v>1436031.9942291677</v>
      </c>
      <c r="Q304" s="149">
        <f>'Cheddar Sharpness'!Q31</f>
        <v>1.1684783073912609E-2</v>
      </c>
    </row>
    <row r="305" spans="2:17" ht="15" thickBot="1">
      <c r="B305" s="497"/>
      <c r="C305" s="105" t="s">
        <v>97</v>
      </c>
      <c r="D305" s="148">
        <f>'Cheddar Sharpness'!D32</f>
        <v>207996080.08149645</v>
      </c>
      <c r="E305" s="147">
        <f>'Cheddar Sharpness'!E32</f>
        <v>-8887925.6266381145</v>
      </c>
      <c r="F305" s="140">
        <f>'Cheddar Sharpness'!F32</f>
        <v>-4.098008793972012E-2</v>
      </c>
      <c r="G305" s="146">
        <f>'Cheddar Sharpness'!G32</f>
        <v>4.613337408775962</v>
      </c>
      <c r="H305" s="145">
        <f>'Cheddar Sharpness'!H32</f>
        <v>-0.31275092981814545</v>
      </c>
      <c r="I305" s="254">
        <f>'Cheddar Sharpness'!I32</f>
        <v>5.0019153884519234</v>
      </c>
      <c r="J305" s="255">
        <f>'Cheddar Sharpness'!J32</f>
        <v>-3.9872244630540621E-2</v>
      </c>
      <c r="K305" s="140">
        <f>'Cheddar Sharpness'!K32</f>
        <v>-7.9083546416974723E-3</v>
      </c>
      <c r="L305" s="144">
        <f>'Cheddar Sharpness'!L32</f>
        <v>1040378793.6973157</v>
      </c>
      <c r="M305" s="143">
        <f>'Cheddar Sharpness'!M32</f>
        <v>-53104304.09534359</v>
      </c>
      <c r="N305" s="140">
        <f>'Cheddar Sharpness'!N32</f>
        <v>-4.856435751274224E-2</v>
      </c>
      <c r="O305" s="142">
        <f>'Cheddar Sharpness'!O32</f>
        <v>278384289.30970305</v>
      </c>
      <c r="P305" s="141">
        <f>'Cheddar Sharpness'!P32</f>
        <v>-6857622.5756085515</v>
      </c>
      <c r="Q305" s="140">
        <f>'Cheddar Sharpness'!Q32</f>
        <v>-2.4041426907718332E-2</v>
      </c>
    </row>
    <row r="306" spans="2:17">
      <c r="B306" s="493" t="s">
        <v>69</v>
      </c>
      <c r="C306" s="362" t="s">
        <v>294</v>
      </c>
      <c r="D306" s="317">
        <f>Size!D33</f>
        <v>3011059.7177010397</v>
      </c>
      <c r="E306" s="318">
        <f>Size!E33</f>
        <v>-575922.47216224112</v>
      </c>
      <c r="F306" s="321">
        <f>Size!F33</f>
        <v>-0.16055905540590171</v>
      </c>
      <c r="G306" s="333">
        <f>Size!G33</f>
        <v>6.6785078018229221E-2</v>
      </c>
      <c r="H306" s="334">
        <f>Size!H33</f>
        <v>-1.4686080163941601E-2</v>
      </c>
      <c r="I306" s="332">
        <f>Size!I33</f>
        <v>17.693578221442554</v>
      </c>
      <c r="J306" s="319">
        <f>Size!J33</f>
        <v>-0.1207081400113168</v>
      </c>
      <c r="K306" s="321">
        <f>Size!K33</f>
        <v>-6.775917797779551E-3</v>
      </c>
      <c r="L306" s="337">
        <f>Size!L33</f>
        <v>53276420.644578077</v>
      </c>
      <c r="M306" s="340">
        <f>Size!M33</f>
        <v>-10623107.259081304</v>
      </c>
      <c r="N306" s="321">
        <f>Size!N33</f>
        <v>-0.16624703824256176</v>
      </c>
      <c r="O306" s="329">
        <f>Size!O33</f>
        <v>19352814.849854905</v>
      </c>
      <c r="P306" s="320">
        <f>Size!P33</f>
        <v>-4094762.2401129045</v>
      </c>
      <c r="Q306" s="321">
        <f>Size!Q33</f>
        <v>-0.17463477033901612</v>
      </c>
    </row>
    <row r="307" spans="2:17">
      <c r="B307" s="494"/>
      <c r="C307" s="362" t="s">
        <v>295</v>
      </c>
      <c r="D307" s="157">
        <f>Size!D34</f>
        <v>389980079.08172631</v>
      </c>
      <c r="E307" s="357">
        <f>Size!E34</f>
        <v>8667568.541062355</v>
      </c>
      <c r="F307" s="325">
        <f>Size!F34</f>
        <v>2.2730879007280901E-2</v>
      </c>
      <c r="G307" s="313">
        <f>Size!G34</f>
        <v>8.6497288160440977</v>
      </c>
      <c r="H307" s="335">
        <f>Size!H34</f>
        <v>-1.1025606124697163E-2</v>
      </c>
      <c r="I307" s="315">
        <f>Size!I34</f>
        <v>9.4507473794773578</v>
      </c>
      <c r="J307" s="358">
        <f>Size!J34</f>
        <v>-8.9113935149518042E-2</v>
      </c>
      <c r="K307" s="325">
        <f>Size!K34</f>
        <v>-9.3412191446520503E-3</v>
      </c>
      <c r="L307" s="338">
        <f>Size!L34</f>
        <v>3685603210.4299974</v>
      </c>
      <c r="M307" s="359">
        <f>Size!M34</f>
        <v>47934742.339864254</v>
      </c>
      <c r="N307" s="325">
        <f>Size!N34</f>
        <v>1.3177325740471119E-2</v>
      </c>
      <c r="O307" s="360">
        <f>Size!O34</f>
        <v>998052365.21112204</v>
      </c>
      <c r="P307" s="361">
        <f>Size!P34</f>
        <v>23769783.745113254</v>
      </c>
      <c r="Q307" s="325">
        <f>Size!Q34</f>
        <v>2.4397217190670409E-2</v>
      </c>
    </row>
    <row r="308" spans="2:17">
      <c r="B308" s="494"/>
      <c r="C308" s="100" t="s">
        <v>96</v>
      </c>
      <c r="D308" s="157">
        <f>Size!D35</f>
        <v>1353751391.9727306</v>
      </c>
      <c r="E308" s="322">
        <f>Size!E35</f>
        <v>19783391.929473639</v>
      </c>
      <c r="F308" s="325">
        <f>Size!F35</f>
        <v>1.4830484635937381E-2</v>
      </c>
      <c r="G308" s="313">
        <f>Size!G35</f>
        <v>30.026104031976502</v>
      </c>
      <c r="H308" s="335">
        <f>Size!H35</f>
        <v>-0.27232294338035601</v>
      </c>
      <c r="I308" s="315">
        <f>Size!I35</f>
        <v>5.9656144100012121</v>
      </c>
      <c r="J308" s="323">
        <f>Size!J35</f>
        <v>-3.5826713265209698E-2</v>
      </c>
      <c r="K308" s="325">
        <f>Size!K35</f>
        <v>-5.9696850355352967E-3</v>
      </c>
      <c r="L308" s="338">
        <f>Size!L35</f>
        <v>8075958811.5117207</v>
      </c>
      <c r="M308" s="341">
        <f>Size!M35</f>
        <v>70228398.930654526</v>
      </c>
      <c r="N308" s="325">
        <f>Size!N35</f>
        <v>8.7722662782011816E-3</v>
      </c>
      <c r="O308" s="330">
        <f>Size!O35</f>
        <v>2647956721.958652</v>
      </c>
      <c r="P308" s="324">
        <f>Size!P35</f>
        <v>37215969.895851135</v>
      </c>
      <c r="Q308" s="325">
        <f>Size!Q35</f>
        <v>1.4254946557388366E-2</v>
      </c>
    </row>
    <row r="309" spans="2:17">
      <c r="B309" s="494"/>
      <c r="C309" s="100" t="s">
        <v>95</v>
      </c>
      <c r="D309" s="157">
        <f>Size!D36</f>
        <v>360053326.54745936</v>
      </c>
      <c r="E309" s="322">
        <f>Size!E36</f>
        <v>1121458.1911935806</v>
      </c>
      <c r="F309" s="325">
        <f>Size!F36</f>
        <v>3.1244319328047306E-3</v>
      </c>
      <c r="G309" s="313">
        <f>Size!G36</f>
        <v>7.9859556962073226</v>
      </c>
      <c r="H309" s="335">
        <f>Size!H36</f>
        <v>-0.16646700221428201</v>
      </c>
      <c r="I309" s="315">
        <f>Size!I36</f>
        <v>5.248051722960458</v>
      </c>
      <c r="J309" s="323">
        <f>Size!J36</f>
        <v>-4.9710511822132375E-2</v>
      </c>
      <c r="K309" s="325">
        <f>Size!K36</f>
        <v>-9.3833036703226819E-3</v>
      </c>
      <c r="L309" s="338">
        <f>Size!L36</f>
        <v>1889578480.7450385</v>
      </c>
      <c r="M309" s="341">
        <f>Size!M36</f>
        <v>-11957216.292742729</v>
      </c>
      <c r="N309" s="325">
        <f>Size!N36</f>
        <v>-6.2881892311407676E-3</v>
      </c>
      <c r="O309" s="330">
        <f>Size!O36</f>
        <v>463988222.06555521</v>
      </c>
      <c r="P309" s="324">
        <f>Size!P36</f>
        <v>686887.12778389454</v>
      </c>
      <c r="Q309" s="325">
        <f>Size!Q36</f>
        <v>1.4825925936003495E-3</v>
      </c>
    </row>
    <row r="310" spans="2:17">
      <c r="B310" s="494"/>
      <c r="C310" s="100" t="s">
        <v>94</v>
      </c>
      <c r="D310" s="157">
        <f>Size!D37</f>
        <v>917225055.05404794</v>
      </c>
      <c r="E310" s="322">
        <f>Size!E37</f>
        <v>39586392.170382261</v>
      </c>
      <c r="F310" s="325">
        <f>Size!F37</f>
        <v>4.5105570030737792E-2</v>
      </c>
      <c r="G310" s="313">
        <f>Size!G37</f>
        <v>20.343982718758294</v>
      </c>
      <c r="H310" s="335">
        <f>Size!H37</f>
        <v>0.41016801160767358</v>
      </c>
      <c r="I310" s="315">
        <f>Size!I37</f>
        <v>5.1229823435709578</v>
      </c>
      <c r="J310" s="323">
        <f>Size!J37</f>
        <v>-3.3020156259979672E-3</v>
      </c>
      <c r="K310" s="325">
        <f>Size!K37</f>
        <v>-6.4413430754653564E-4</v>
      </c>
      <c r="L310" s="338">
        <f>Size!L37</f>
        <v>4698927762.1227875</v>
      </c>
      <c r="M310" s="341">
        <f>Size!M37</f>
        <v>199902411.55572224</v>
      </c>
      <c r="N310" s="325">
        <f>Size!N37</f>
        <v>4.4432381678073049E-2</v>
      </c>
      <c r="O310" s="330">
        <f>Size!O37</f>
        <v>851063952.65954649</v>
      </c>
      <c r="P310" s="324">
        <f>Size!P37</f>
        <v>37075119.720288992</v>
      </c>
      <c r="Q310" s="325">
        <f>Size!Q37</f>
        <v>4.5547454977254778E-2</v>
      </c>
    </row>
    <row r="311" spans="2:17" ht="15" thickBot="1">
      <c r="B311" s="495"/>
      <c r="C311" s="95" t="s">
        <v>93</v>
      </c>
      <c r="D311" s="148">
        <f>Size!D38</f>
        <v>1174078139.6862571</v>
      </c>
      <c r="E311" s="147">
        <f>Size!E38</f>
        <v>41688224.530629873</v>
      </c>
      <c r="F311" s="328">
        <f>Size!F38</f>
        <v>3.6814372834555451E-2</v>
      </c>
      <c r="G311" s="314">
        <f>Size!G38</f>
        <v>26.040964812983265</v>
      </c>
      <c r="H311" s="336">
        <f>Size!H38</f>
        <v>0.32098266134188336</v>
      </c>
      <c r="I311" s="316">
        <f>Size!I38</f>
        <v>3.5601450580839358</v>
      </c>
      <c r="J311" s="326">
        <f>Size!J38</f>
        <v>-8.9607185546671353E-2</v>
      </c>
      <c r="K311" s="328">
        <f>Size!K38</f>
        <v>-2.4551580371804691E-2</v>
      </c>
      <c r="L311" s="339">
        <f>Size!L38</f>
        <v>4179888486.8084092</v>
      </c>
      <c r="M311" s="342">
        <f>Size!M38</f>
        <v>46945853.304485798</v>
      </c>
      <c r="N311" s="328">
        <f>Size!N38</f>
        <v>1.1358941429265601E-2</v>
      </c>
      <c r="O311" s="331">
        <f>Size!O38</f>
        <v>476342799.02596092</v>
      </c>
      <c r="P311" s="327">
        <f>Size!P38</f>
        <v>14240877.640526891</v>
      </c>
      <c r="Q311" s="328">
        <f>Size!Q38</f>
        <v>3.0817611832972092E-2</v>
      </c>
    </row>
    <row r="312" spans="2:17">
      <c r="B312" s="493" t="s">
        <v>92</v>
      </c>
      <c r="C312" s="120" t="s">
        <v>189</v>
      </c>
      <c r="D312" s="129">
        <f>Variety!D248</f>
        <v>851272.22453844419</v>
      </c>
      <c r="E312" s="128">
        <f>Variety!E248</f>
        <v>118333.94074524369</v>
      </c>
      <c r="F312" s="127">
        <f>Variety!F248</f>
        <v>0.16145143917551422</v>
      </c>
      <c r="G312" s="133">
        <f>Variety!G248</f>
        <v>1.8881153899517659E-2</v>
      </c>
      <c r="H312" s="132">
        <f>Variety!H248</f>
        <v>2.2339201815937265E-3</v>
      </c>
      <c r="I312" s="256">
        <f>Variety!I248</f>
        <v>4.0656645859482179</v>
      </c>
      <c r="J312" s="257">
        <f>Variety!J248</f>
        <v>-0.22703421222884046</v>
      </c>
      <c r="K312" s="127">
        <f>Variety!K248</f>
        <v>-5.2888456167773296E-2</v>
      </c>
      <c r="L312" s="131">
        <f>Variety!L248</f>
        <v>3460987.3363073124</v>
      </c>
      <c r="M312" s="130">
        <f>Variety!M248</f>
        <v>314704.04633028479</v>
      </c>
      <c r="N312" s="127">
        <f>Variety!N248</f>
        <v>0.10002406564368289</v>
      </c>
      <c r="O312" s="129">
        <f>Variety!O248</f>
        <v>824761.55230793869</v>
      </c>
      <c r="P312" s="128">
        <f>Variety!P248</f>
        <v>74666.878890266642</v>
      </c>
      <c r="Q312" s="127">
        <f>Variety!Q248</f>
        <v>9.9543273051200837E-2</v>
      </c>
    </row>
    <row r="313" spans="2:17">
      <c r="B313" s="494"/>
      <c r="C313" s="120" t="s">
        <v>176</v>
      </c>
      <c r="D313" s="124">
        <f>Variety!D249</f>
        <v>3551493.4181742975</v>
      </c>
      <c r="E313" s="88">
        <f>Variety!E249</f>
        <v>-5475.641697301995</v>
      </c>
      <c r="F313" s="87">
        <f>Variety!F249</f>
        <v>-1.5394122369733676E-3</v>
      </c>
      <c r="G313" s="126">
        <f>Variety!G249</f>
        <v>7.8771856838193627E-2</v>
      </c>
      <c r="H313" s="90">
        <f>Variety!H249</f>
        <v>-2.0176128572028662E-3</v>
      </c>
      <c r="I313" s="258">
        <f>Variety!I249</f>
        <v>11.200126843166236</v>
      </c>
      <c r="J313" s="259">
        <f>Variety!J249</f>
        <v>-5.4651349485110856E-2</v>
      </c>
      <c r="K313" s="87">
        <f>Variety!K249</f>
        <v>-4.8558353216409632E-3</v>
      </c>
      <c r="L313" s="125">
        <f>Variety!L249</f>
        <v>39777176.766222164</v>
      </c>
      <c r="M313" s="89">
        <f>Variety!M249</f>
        <v>-255721.04075627774</v>
      </c>
      <c r="N313" s="87">
        <f>Variety!N249</f>
        <v>-6.3877724262993785E-3</v>
      </c>
      <c r="O313" s="124">
        <f>Variety!O249</f>
        <v>7489025.2339399336</v>
      </c>
      <c r="P313" s="88">
        <f>Variety!P249</f>
        <v>-10302.815338260494</v>
      </c>
      <c r="Q313" s="87">
        <f>Variety!Q249</f>
        <v>-1.3738317980705129E-3</v>
      </c>
    </row>
    <row r="314" spans="2:17">
      <c r="B314" s="494"/>
      <c r="C314" s="120" t="s">
        <v>171</v>
      </c>
      <c r="D314" s="124">
        <f>Variety!D250</f>
        <v>23241713.426316857</v>
      </c>
      <c r="E314" s="88">
        <f>Variety!E250</f>
        <v>-2665612.6001974456</v>
      </c>
      <c r="F314" s="87">
        <f>Variety!F250</f>
        <v>-0.1028903020508323</v>
      </c>
      <c r="G314" s="126">
        <f>Variety!G250</f>
        <v>0.51549945533428654</v>
      </c>
      <c r="H314" s="90">
        <f>Variety!H250</f>
        <v>-7.2933869689740805E-2</v>
      </c>
      <c r="I314" s="258">
        <f>Variety!I250</f>
        <v>7.6018395655627495</v>
      </c>
      <c r="J314" s="259">
        <f>Variety!J250</f>
        <v>3.3937758715396171E-2</v>
      </c>
      <c r="K314" s="87">
        <f>Variety!K250</f>
        <v>4.4844343361709138E-3</v>
      </c>
      <c r="L314" s="125">
        <f>Variety!L250</f>
        <v>176679776.69564646</v>
      </c>
      <c r="M314" s="89">
        <f>Variety!M250</f>
        <v>-19384322.750994593</v>
      </c>
      <c r="N314" s="87">
        <f>Variety!N250</f>
        <v>-9.8867272518037119E-2</v>
      </c>
      <c r="O314" s="124">
        <f>Variety!O250</f>
        <v>41608107.405997694</v>
      </c>
      <c r="P314" s="88">
        <f>Variety!P250</f>
        <v>-5349541.1564228311</v>
      </c>
      <c r="Q314" s="87">
        <f>Variety!Q250</f>
        <v>-0.11392267969533691</v>
      </c>
    </row>
    <row r="315" spans="2:17">
      <c r="B315" s="494"/>
      <c r="C315" s="120" t="s">
        <v>173</v>
      </c>
      <c r="D315" s="124">
        <f>Variety!D251</f>
        <v>8231834.0297898725</v>
      </c>
      <c r="E315" s="88">
        <f>Variety!E251</f>
        <v>-633294.62751489878</v>
      </c>
      <c r="F315" s="87">
        <f>Variety!F251</f>
        <v>-7.1436597481647462E-2</v>
      </c>
      <c r="G315" s="126">
        <f>Variety!G251</f>
        <v>0.18258145950435625</v>
      </c>
      <c r="H315" s="90">
        <f>Variety!H251</f>
        <v>-1.8772286044099168E-2</v>
      </c>
      <c r="I315" s="258">
        <f>Variety!I251</f>
        <v>13.880715571268961</v>
      </c>
      <c r="J315" s="259">
        <f>Variety!J251</f>
        <v>0.45200518474946172</v>
      </c>
      <c r="K315" s="87">
        <f>Variety!K251</f>
        <v>3.3659612259060272E-2</v>
      </c>
      <c r="L315" s="125">
        <f>Variety!L251</f>
        <v>114263746.797406</v>
      </c>
      <c r="M315" s="89">
        <f>Variety!M251</f>
        <v>-4783498.4807742387</v>
      </c>
      <c r="N315" s="87">
        <f>Variety!N251</f>
        <v>-4.0181513394925983E-2</v>
      </c>
      <c r="O315" s="124">
        <f>Variety!O251</f>
        <v>24963051.41560968</v>
      </c>
      <c r="P315" s="88">
        <f>Variety!P251</f>
        <v>-697455.72402080148</v>
      </c>
      <c r="Q315" s="87">
        <f>Variety!Q251</f>
        <v>-2.7180122365689341E-2</v>
      </c>
    </row>
    <row r="316" spans="2:17">
      <c r="B316" s="494"/>
      <c r="C316" s="120" t="s">
        <v>169</v>
      </c>
      <c r="D316" s="124">
        <f>Variety!D252</f>
        <v>15173066.38971545</v>
      </c>
      <c r="E316" s="88">
        <f>Variety!E252</f>
        <v>-112132.52624098584</v>
      </c>
      <c r="F316" s="87">
        <f>Variety!F252</f>
        <v>-7.3360200843660016E-3</v>
      </c>
      <c r="G316" s="126">
        <f>Variety!G252</f>
        <v>0.33653747106238202</v>
      </c>
      <c r="H316" s="90">
        <f>Variety!H252</f>
        <v>-1.0635387015092201E-2</v>
      </c>
      <c r="I316" s="258">
        <f>Variety!I252</f>
        <v>12.065152795894249</v>
      </c>
      <c r="J316" s="259">
        <f>Variety!J252</f>
        <v>-2.8715768652816109E-3</v>
      </c>
      <c r="K316" s="87">
        <f>Variety!K252</f>
        <v>-2.379492099604521E-4</v>
      </c>
      <c r="L316" s="125">
        <f>Variety!L252</f>
        <v>183065364.37416443</v>
      </c>
      <c r="M316" s="89">
        <f>Variety!M252</f>
        <v>-1396788.6860753894</v>
      </c>
      <c r="N316" s="87">
        <f>Variety!N252</f>
        <v>-7.5722236941430472E-3</v>
      </c>
      <c r="O316" s="124">
        <f>Variety!O252</f>
        <v>26599342.927050509</v>
      </c>
      <c r="P316" s="88">
        <f>Variety!P252</f>
        <v>-6472.8164360113442</v>
      </c>
      <c r="Q316" s="87">
        <f>Variety!Q252</f>
        <v>-2.4328577249490955E-4</v>
      </c>
    </row>
    <row r="317" spans="2:17">
      <c r="B317" s="494"/>
      <c r="C317" s="120" t="s">
        <v>233</v>
      </c>
      <c r="D317" s="124">
        <f>Variety!D253</f>
        <v>5135065.5042873323</v>
      </c>
      <c r="E317" s="88">
        <f>Variety!E253</f>
        <v>1305936.1848503747</v>
      </c>
      <c r="F317" s="87">
        <f>Variety!F253</f>
        <v>0.34105303736317844</v>
      </c>
      <c r="G317" s="126">
        <f>Variety!G253</f>
        <v>0.11389536657691664</v>
      </c>
      <c r="H317" s="90">
        <f>Variety!H253</f>
        <v>2.6924318500503683E-2</v>
      </c>
      <c r="I317" s="258">
        <f>Variety!I253</f>
        <v>11.646916510997062</v>
      </c>
      <c r="J317" s="259">
        <f>Variety!J253</f>
        <v>-0.70521058647837442</v>
      </c>
      <c r="K317" s="87">
        <f>Variety!K253</f>
        <v>-5.7092238519996071E-2</v>
      </c>
      <c r="L317" s="125">
        <f>Variety!L253</f>
        <v>59807679.206935585</v>
      </c>
      <c r="M317" s="89">
        <f>Variety!M253</f>
        <v>12509787.180580661</v>
      </c>
      <c r="N317" s="87">
        <f>Variety!N253</f>
        <v>0.26448931748607452</v>
      </c>
      <c r="O317" s="124">
        <f>Variety!O253</f>
        <v>8685887.7266752683</v>
      </c>
      <c r="P317" s="88">
        <f>Variety!P253</f>
        <v>2284485.3759582797</v>
      </c>
      <c r="Q317" s="87">
        <f>Variety!Q253</f>
        <v>0.35687264302366589</v>
      </c>
    </row>
    <row r="318" spans="2:17">
      <c r="B318" s="494"/>
      <c r="C318" s="120" t="s">
        <v>153</v>
      </c>
      <c r="D318" s="124">
        <f>Variety!D254</f>
        <v>824828534.38147318</v>
      </c>
      <c r="E318" s="88">
        <f>Variety!E254</f>
        <v>3095622.8636434078</v>
      </c>
      <c r="F318" s="87">
        <f>Variety!F254</f>
        <v>3.7671886086751189E-3</v>
      </c>
      <c r="G318" s="126">
        <f>Variety!G254</f>
        <v>18.294634841180429</v>
      </c>
      <c r="H318" s="90">
        <f>Variety!H254</f>
        <v>-0.36939204107085999</v>
      </c>
      <c r="I318" s="258">
        <f>Variety!I254</f>
        <v>5.4152660988537908</v>
      </c>
      <c r="J318" s="259">
        <f>Variety!J254</f>
        <v>-7.2777936384087916E-2</v>
      </c>
      <c r="K318" s="87">
        <f>Variety!K254</f>
        <v>-1.3261179377714916E-2</v>
      </c>
      <c r="L318" s="125">
        <f>Variety!L254</f>
        <v>4466665999.6032505</v>
      </c>
      <c r="M318" s="89">
        <f>Variety!M254</f>
        <v>-43040404.010830879</v>
      </c>
      <c r="N318" s="87">
        <f>Variety!N254</f>
        <v>-9.5439481329290688E-3</v>
      </c>
      <c r="O318" s="124">
        <f>Variety!O254</f>
        <v>1192642863.0131969</v>
      </c>
      <c r="P318" s="88">
        <f>Variety!P254</f>
        <v>5761786.5403084755</v>
      </c>
      <c r="Q318" s="87">
        <f>Variety!Q254</f>
        <v>4.8545609619382035E-3</v>
      </c>
    </row>
    <row r="319" spans="2:17">
      <c r="B319" s="494"/>
      <c r="C319" s="120" t="s">
        <v>234</v>
      </c>
      <c r="D319" s="124">
        <f>Variety!D255</f>
        <v>97194126.193570986</v>
      </c>
      <c r="E319" s="88">
        <f>Variety!E255</f>
        <v>-1459416.6523195803</v>
      </c>
      <c r="F319" s="87">
        <f>Variety!F255</f>
        <v>-1.47933526786704E-2</v>
      </c>
      <c r="G319" s="126">
        <f>Variety!G255</f>
        <v>2.1557584071123164</v>
      </c>
      <c r="H319" s="90">
        <f>Variety!H255</f>
        <v>-8.4960383502995729E-2</v>
      </c>
      <c r="I319" s="258">
        <f>Variety!I255</f>
        <v>3.403023219124488</v>
      </c>
      <c r="J319" s="259">
        <f>Variety!J255</f>
        <v>-0.16708066833393342</v>
      </c>
      <c r="K319" s="87">
        <f>Variety!K255</f>
        <v>-4.6799945772132465E-2</v>
      </c>
      <c r="L319" s="125">
        <f>Variety!L255</f>
        <v>330753868.19923764</v>
      </c>
      <c r="M319" s="89">
        <f>Variety!M255</f>
        <v>-21449528.626422226</v>
      </c>
      <c r="N319" s="87">
        <f>Variety!N255</f>
        <v>-6.0900970347653148E-2</v>
      </c>
      <c r="O319" s="124">
        <f>Variety!O255</f>
        <v>91829470.2035788</v>
      </c>
      <c r="P319" s="88">
        <f>Variety!P255</f>
        <v>-3820845.4550197423</v>
      </c>
      <c r="Q319" s="87">
        <f>Variety!Q255</f>
        <v>-3.9945978523033394E-2</v>
      </c>
    </row>
    <row r="320" spans="2:17">
      <c r="B320" s="494"/>
      <c r="C320" s="120" t="s">
        <v>235</v>
      </c>
      <c r="D320" s="124">
        <f>Variety!D256</f>
        <v>274271996.69263405</v>
      </c>
      <c r="E320" s="88">
        <f>Variety!E256</f>
        <v>8240817.2339192927</v>
      </c>
      <c r="F320" s="87">
        <f>Variety!F256</f>
        <v>3.0976884930129706E-2</v>
      </c>
      <c r="G320" s="126">
        <f>Variety!G256</f>
        <v>6.0833322533099441</v>
      </c>
      <c r="H320" s="90">
        <f>Variety!H256</f>
        <v>4.0963722927995327E-2</v>
      </c>
      <c r="I320" s="258">
        <f>Variety!I256</f>
        <v>4.2031558125636357</v>
      </c>
      <c r="J320" s="259">
        <f>Variety!J256</f>
        <v>-8.8977335142331526E-2</v>
      </c>
      <c r="K320" s="87">
        <f>Variety!K256</f>
        <v>-2.0730329670664478E-2</v>
      </c>
      <c r="L320" s="125">
        <f>Variety!L256</f>
        <v>1152807937.1220791</v>
      </c>
      <c r="M320" s="89">
        <f>Variety!M256</f>
        <v>10966693.444014788</v>
      </c>
      <c r="N320" s="87">
        <f>Variety!N256</f>
        <v>9.6043942226935221E-3</v>
      </c>
      <c r="O320" s="124">
        <f>Variety!O256</f>
        <v>278660847.94136143</v>
      </c>
      <c r="P320" s="88">
        <f>Variety!P256</f>
        <v>6760936.2467336655</v>
      </c>
      <c r="Q320" s="87">
        <f>Variety!Q256</f>
        <v>2.4865533072798159E-2</v>
      </c>
    </row>
    <row r="321" spans="2:17">
      <c r="B321" s="494"/>
      <c r="C321" s="120" t="s">
        <v>236</v>
      </c>
      <c r="D321" s="124">
        <f>Variety!D257</f>
        <v>9617919.2112306934</v>
      </c>
      <c r="E321" s="88">
        <f>Variety!E257</f>
        <v>-872102.50712030008</v>
      </c>
      <c r="F321" s="87">
        <f>Variety!F257</f>
        <v>-8.3136387181607527E-2</v>
      </c>
      <c r="G321" s="126">
        <f>Variety!G257</f>
        <v>0.21332472455428167</v>
      </c>
      <c r="H321" s="90">
        <f>Variety!H257</f>
        <v>-2.4935231451453516E-2</v>
      </c>
      <c r="I321" s="258">
        <f>Variety!I257</f>
        <v>6.1830403109534933</v>
      </c>
      <c r="J321" s="259">
        <f>Variety!J257</f>
        <v>-0.26697130583689432</v>
      </c>
      <c r="K321" s="87">
        <f>Variety!K257</f>
        <v>-4.1390825582689854E-2</v>
      </c>
      <c r="L321" s="125">
        <f>Variety!L257</f>
        <v>59467982.190533407</v>
      </c>
      <c r="M321" s="89">
        <f>Variety!M257</f>
        <v>-8192779.7532139644</v>
      </c>
      <c r="N321" s="87">
        <f>Variety!N257</f>
        <v>-0.12108612906288843</v>
      </c>
      <c r="O321" s="124">
        <f>Variety!O257</f>
        <v>16554079.434393223</v>
      </c>
      <c r="P321" s="88">
        <f>Variety!P257</f>
        <v>-1028286.3860463127</v>
      </c>
      <c r="Q321" s="87">
        <f>Variety!Q257</f>
        <v>-5.8483960380970333E-2</v>
      </c>
    </row>
    <row r="322" spans="2:17">
      <c r="B322" s="494"/>
      <c r="C322" s="120" t="s">
        <v>160</v>
      </c>
      <c r="D322" s="124">
        <f>Variety!D258</f>
        <v>52644925.389609426</v>
      </c>
      <c r="E322" s="88">
        <f>Variety!E258</f>
        <v>-2274368.0867005289</v>
      </c>
      <c r="F322" s="87">
        <f>Variety!F258</f>
        <v>-4.1412915985192027E-2</v>
      </c>
      <c r="G322" s="126">
        <f>Variety!G258</f>
        <v>1.1676604846925209</v>
      </c>
      <c r="H322" s="90">
        <f>Variety!H258</f>
        <v>-7.9721913443124848E-2</v>
      </c>
      <c r="I322" s="258">
        <f>Variety!I258</f>
        <v>5.0445449311438093</v>
      </c>
      <c r="J322" s="259">
        <f>Variety!J258</f>
        <v>3.1767378069309515E-2</v>
      </c>
      <c r="K322" s="87">
        <f>Variety!K258</f>
        <v>6.337280625952681E-3</v>
      </c>
      <c r="L322" s="125">
        <f>Variety!L258</f>
        <v>265569691.52459827</v>
      </c>
      <c r="M322" s="89">
        <f>Variety!M258</f>
        <v>-9728510.0441590846</v>
      </c>
      <c r="N322" s="87">
        <f>Variety!N258</f>
        <v>-3.5338080629376475E-2</v>
      </c>
      <c r="O322" s="124">
        <f>Variety!O258</f>
        <v>54667435.208404973</v>
      </c>
      <c r="P322" s="88">
        <f>Variety!P258</f>
        <v>-2251113.8364656866</v>
      </c>
      <c r="Q322" s="87">
        <f>Variety!Q258</f>
        <v>-3.9549740361284745E-2</v>
      </c>
    </row>
    <row r="323" spans="2:17">
      <c r="B323" s="494"/>
      <c r="C323" s="120" t="s">
        <v>155</v>
      </c>
      <c r="D323" s="124">
        <f>Variety!D259</f>
        <v>399011085.14471006</v>
      </c>
      <c r="E323" s="88">
        <f>Variety!E259</f>
        <v>-434824.74646490812</v>
      </c>
      <c r="F323" s="87">
        <f>Variety!F259</f>
        <v>-1.0885697805326677E-3</v>
      </c>
      <c r="G323" s="126">
        <f>Variety!G259</f>
        <v>8.850035851123419</v>
      </c>
      <c r="H323" s="90">
        <f>Variety!H259</f>
        <v>-0.2225826307669152</v>
      </c>
      <c r="I323" s="258">
        <f>Variety!I259</f>
        <v>4.416188518815785</v>
      </c>
      <c r="J323" s="259">
        <f>Variety!J259</f>
        <v>-8.962952456173845E-2</v>
      </c>
      <c r="K323" s="87">
        <f>Variety!K259</f>
        <v>-1.9891953846976233E-2</v>
      </c>
      <c r="L323" s="125">
        <f>Variety!L259</f>
        <v>1762108173.0962961</v>
      </c>
      <c r="M323" s="89">
        <f>Variety!M259</f>
        <v>-37722415.044712305</v>
      </c>
      <c r="N323" s="87">
        <f>Variety!N259</f>
        <v>-2.0958869847675313E-2</v>
      </c>
      <c r="O323" s="124">
        <f>Variety!O259</f>
        <v>384891421.19534808</v>
      </c>
      <c r="P323" s="88">
        <f>Variety!P259</f>
        <v>1675803.6191281676</v>
      </c>
      <c r="Q323" s="87">
        <f>Variety!Q259</f>
        <v>4.3730044973828803E-3</v>
      </c>
    </row>
    <row r="324" spans="2:17">
      <c r="B324" s="494"/>
      <c r="C324" s="120" t="s">
        <v>168</v>
      </c>
      <c r="D324" s="124">
        <f>Variety!D260</f>
        <v>11449816.350860218</v>
      </c>
      <c r="E324" s="88">
        <f>Variety!E260</f>
        <v>-565732.84837832116</v>
      </c>
      <c r="F324" s="87">
        <f>Variety!F260</f>
        <v>-4.7083394940796656E-2</v>
      </c>
      <c r="G324" s="126">
        <f>Variety!G260</f>
        <v>0.25395606529864212</v>
      </c>
      <c r="H324" s="90">
        <f>Variety!H260</f>
        <v>-1.8953209863978804E-2</v>
      </c>
      <c r="I324" s="258">
        <f>Variety!I260</f>
        <v>5.6352465113165717</v>
      </c>
      <c r="J324" s="259">
        <f>Variety!J260</f>
        <v>-9.8344884329903515E-2</v>
      </c>
      <c r="K324" s="87">
        <f>Variety!K260</f>
        <v>-1.7152405454734173E-2</v>
      </c>
      <c r="L324" s="125">
        <f>Variety!L260</f>
        <v>64522537.646400481</v>
      </c>
      <c r="M324" s="89">
        <f>Variety!M260</f>
        <v>-4369711.8563205004</v>
      </c>
      <c r="N324" s="87">
        <f>Variety!N260</f>
        <v>-6.3428206915320903E-2</v>
      </c>
      <c r="O324" s="124">
        <f>Variety!O260</f>
        <v>18881806.633284368</v>
      </c>
      <c r="P324" s="88">
        <f>Variety!P260</f>
        <v>-1081152.3537682332</v>
      </c>
      <c r="Q324" s="87">
        <f>Variety!Q260</f>
        <v>-5.4157920900876337E-2</v>
      </c>
    </row>
    <row r="325" spans="2:17">
      <c r="B325" s="494"/>
      <c r="C325" s="120" t="s">
        <v>157</v>
      </c>
      <c r="D325" s="124">
        <f>Variety!D261</f>
        <v>294867588.69044805</v>
      </c>
      <c r="E325" s="88">
        <f>Variety!E261</f>
        <v>11408720.659335077</v>
      </c>
      <c r="F325" s="87">
        <f>Variety!F261</f>
        <v>4.0248240383443691E-2</v>
      </c>
      <c r="G325" s="126">
        <f>Variety!G261</f>
        <v>6.540140934426308</v>
      </c>
      <c r="H325" s="90">
        <f>Variety!H261</f>
        <v>0.10193715946356985</v>
      </c>
      <c r="I325" s="258">
        <f>Variety!I261</f>
        <v>4.9933333722043995</v>
      </c>
      <c r="J325" s="259">
        <f>Variety!J261</f>
        <v>-0.16004477864349553</v>
      </c>
      <c r="K325" s="87">
        <f>Variety!K261</f>
        <v>-3.1056284627038879E-2</v>
      </c>
      <c r="L325" s="125">
        <f>Variety!L261</f>
        <v>1472372170.9894547</v>
      </c>
      <c r="M325" s="89">
        <f>Variety!M261</f>
        <v>11601433.813840151</v>
      </c>
      <c r="N325" s="87">
        <f>Variety!N261</f>
        <v>7.9419949473189793E-3</v>
      </c>
      <c r="O325" s="124">
        <f>Variety!O261</f>
        <v>416814925.14153606</v>
      </c>
      <c r="P325" s="88">
        <f>Variety!P261</f>
        <v>15018068.00883007</v>
      </c>
      <c r="Q325" s="87">
        <f>Variety!Q261</f>
        <v>3.7377266004521993E-2</v>
      </c>
    </row>
    <row r="326" spans="2:17" ht="15" customHeight="1">
      <c r="B326" s="494"/>
      <c r="C326" s="120" t="s">
        <v>178</v>
      </c>
      <c r="D326" s="124">
        <f>Variety!D262</f>
        <v>13271457.339673925</v>
      </c>
      <c r="E326" s="88">
        <f>Variety!E262</f>
        <v>907183.85256709158</v>
      </c>
      <c r="F326" s="87">
        <f>Variety!F262</f>
        <v>7.3371383568398174E-2</v>
      </c>
      <c r="G326" s="126">
        <f>Variety!G262</f>
        <v>0.29435992538947237</v>
      </c>
      <c r="H326" s="90">
        <f>Variety!H262</f>
        <v>1.3530072394273562E-2</v>
      </c>
      <c r="I326" s="258">
        <f>Variety!I262</f>
        <v>5.4574552495895166</v>
      </c>
      <c r="J326" s="259">
        <f>Variety!J262</f>
        <v>-0.34634708832465133</v>
      </c>
      <c r="K326" s="87">
        <f>Variety!K262</f>
        <v>-5.9675893174736414E-2</v>
      </c>
      <c r="L326" s="125">
        <f>Variety!L262</f>
        <v>72428384.528106779</v>
      </c>
      <c r="M326" s="89">
        <f>Variety!M262</f>
        <v>668585.15702597797</v>
      </c>
      <c r="N326" s="87">
        <f>Variety!N262</f>
        <v>9.3169875457513856E-3</v>
      </c>
      <c r="O326" s="124">
        <f>Variety!O262</f>
        <v>12875991.789597718</v>
      </c>
      <c r="P326" s="88">
        <f>Variety!P262</f>
        <v>-479630.31986076012</v>
      </c>
      <c r="Q326" s="87">
        <f>Variety!Q262</f>
        <v>-3.5912240997076801E-2</v>
      </c>
    </row>
    <row r="327" spans="2:17">
      <c r="B327" s="494"/>
      <c r="C327" s="120" t="s">
        <v>154</v>
      </c>
      <c r="D327" s="124">
        <f>Variety!D263</f>
        <v>426366053.8232978</v>
      </c>
      <c r="E327" s="88">
        <f>Variety!E263</f>
        <v>3246160.0673282743</v>
      </c>
      <c r="F327" s="87">
        <f>Variety!F263</f>
        <v>7.6719627586228955E-3</v>
      </c>
      <c r="G327" s="126">
        <f>Variety!G263</f>
        <v>9.4567669985151248</v>
      </c>
      <c r="H327" s="90">
        <f>Variety!H263</f>
        <v>-0.15355888814053564</v>
      </c>
      <c r="I327" s="258">
        <f>Variety!I263</f>
        <v>5.5517598453142618</v>
      </c>
      <c r="J327" s="259">
        <f>Variety!J263</f>
        <v>0.11705120493235288</v>
      </c>
      <c r="K327" s="87">
        <f>Variety!K263</f>
        <v>2.1537714839507466E-2</v>
      </c>
      <c r="L327" s="125">
        <f>Variety!L263</f>
        <v>2367081937.0212841</v>
      </c>
      <c r="M327" s="89">
        <f>Variety!M263</f>
        <v>67548594.508241177</v>
      </c>
      <c r="N327" s="87">
        <f>Variety!N263</f>
        <v>2.9374914144284926E-2</v>
      </c>
      <c r="O327" s="124">
        <f>Variety!O263</f>
        <v>618575805.7703687</v>
      </c>
      <c r="P327" s="88">
        <f>Variety!P263</f>
        <v>-6447513.03239429</v>
      </c>
      <c r="Q327" s="87">
        <f>Variety!Q263</f>
        <v>-1.0315635974581799E-2</v>
      </c>
    </row>
    <row r="328" spans="2:17">
      <c r="B328" s="494"/>
      <c r="C328" s="120" t="s">
        <v>237</v>
      </c>
      <c r="D328" s="124">
        <f>Variety!D264</f>
        <v>5892837.0167127308</v>
      </c>
      <c r="E328" s="88">
        <f>Variety!E264</f>
        <v>1342059.9047398074</v>
      </c>
      <c r="F328" s="87">
        <f>Variety!F264</f>
        <v>0.29490785237732214</v>
      </c>
      <c r="G328" s="126">
        <f>Variety!G264</f>
        <v>0.13070268171577451</v>
      </c>
      <c r="H328" s="90">
        <f>Variety!H264</f>
        <v>2.7340840949155037E-2</v>
      </c>
      <c r="I328" s="258">
        <f>Variety!I264</f>
        <v>8.526194115894512</v>
      </c>
      <c r="J328" s="259">
        <f>Variety!J264</f>
        <v>-0.53691777814357167</v>
      </c>
      <c r="K328" s="87">
        <f>Variety!K264</f>
        <v>-5.924209966962541E-2</v>
      </c>
      <c r="L328" s="125">
        <f>Variety!L264</f>
        <v>50243472.297821455</v>
      </c>
      <c r="M328" s="89">
        <f>Variety!M264</f>
        <v>8999270.1271833703</v>
      </c>
      <c r="N328" s="87">
        <f>Variety!N264</f>
        <v>0.21819479232380418</v>
      </c>
      <c r="O328" s="124">
        <f>Variety!O264</f>
        <v>5453809.9153845105</v>
      </c>
      <c r="P328" s="88">
        <f>Variety!P264</f>
        <v>973564.54170328565</v>
      </c>
      <c r="Q328" s="87">
        <f>Variety!Q264</f>
        <v>0.21730161196580838</v>
      </c>
    </row>
    <row r="329" spans="2:17">
      <c r="B329" s="494"/>
      <c r="C329" s="120" t="s">
        <v>183</v>
      </c>
      <c r="D329" s="124">
        <f>Variety!D265</f>
        <v>1767326.0215379556</v>
      </c>
      <c r="E329" s="88">
        <f>Variety!E265</f>
        <v>158919.73078490002</v>
      </c>
      <c r="F329" s="87">
        <f>Variety!F265</f>
        <v>9.8805713269433826E-2</v>
      </c>
      <c r="G329" s="126">
        <f>Variety!G265</f>
        <v>3.9199158202739441E-2</v>
      </c>
      <c r="H329" s="90">
        <f>Variety!H265</f>
        <v>2.6674119048479064E-3</v>
      </c>
      <c r="I329" s="258">
        <f>Variety!I265</f>
        <v>6.5757288839625607</v>
      </c>
      <c r="J329" s="259">
        <f>Variety!J265</f>
        <v>1.2896445323286265E-2</v>
      </c>
      <c r="K329" s="87">
        <f>Variety!K265</f>
        <v>1.9650730753625932E-3</v>
      </c>
      <c r="L329" s="125">
        <f>Variety!L265</f>
        <v>11621456.767205773</v>
      </c>
      <c r="M329" s="89">
        <f>Variety!M265</f>
        <v>1065755.7877401467</v>
      </c>
      <c r="N329" s="87">
        <f>Variety!N265</f>
        <v>0.10096494679163409</v>
      </c>
      <c r="O329" s="124">
        <f>Variety!O265</f>
        <v>2347488.5856067375</v>
      </c>
      <c r="P329" s="88">
        <f>Variety!P265</f>
        <v>124844.29524529679</v>
      </c>
      <c r="Q329" s="87">
        <f>Variety!Q265</f>
        <v>5.6169264594738609E-2</v>
      </c>
    </row>
    <row r="330" spans="2:17">
      <c r="B330" s="494"/>
      <c r="C330" s="120" t="s">
        <v>167</v>
      </c>
      <c r="D330" s="124">
        <f>Variety!D266</f>
        <v>50104562.227572158</v>
      </c>
      <c r="E330" s="88">
        <f>Variety!E266</f>
        <v>2471099.7596718445</v>
      </c>
      <c r="F330" s="87">
        <f>Variety!F266</f>
        <v>5.187739105333971E-2</v>
      </c>
      <c r="G330" s="126">
        <f>Variety!G266</f>
        <v>1.1113154208686691</v>
      </c>
      <c r="H330" s="90">
        <f>Variety!H266</f>
        <v>2.9416166823385215E-2</v>
      </c>
      <c r="I330" s="258">
        <f>Variety!I266</f>
        <v>9.3676868487917115</v>
      </c>
      <c r="J330" s="259">
        <f>Variety!J266</f>
        <v>-9.4681211967033718E-2</v>
      </c>
      <c r="K330" s="87">
        <f>Variety!K266</f>
        <v>-1.0006080017082072E-2</v>
      </c>
      <c r="L330" s="125">
        <f>Variety!L266</f>
        <v>469363848.64369363</v>
      </c>
      <c r="M330" s="89">
        <f>Variety!M266</f>
        <v>18638494.764083266</v>
      </c>
      <c r="N330" s="87">
        <f>Variety!N266</f>
        <v>4.1352221710300424E-2</v>
      </c>
      <c r="O330" s="124">
        <f>Variety!O266</f>
        <v>93097061.619372159</v>
      </c>
      <c r="P330" s="88">
        <f>Variety!P266</f>
        <v>3883734.7804488838</v>
      </c>
      <c r="Q330" s="87">
        <f>Variety!Q266</f>
        <v>4.3533123559679116E-2</v>
      </c>
    </row>
    <row r="331" spans="2:17">
      <c r="B331" s="494"/>
      <c r="C331" s="120" t="s">
        <v>187</v>
      </c>
      <c r="D331" s="124">
        <f>Variety!D267</f>
        <v>1651362.5822868836</v>
      </c>
      <c r="E331" s="88">
        <f>Variety!E267</f>
        <v>-37594.81114960229</v>
      </c>
      <c r="F331" s="87">
        <f>Variety!F267</f>
        <v>-2.2259182674294064E-2</v>
      </c>
      <c r="G331" s="126">
        <f>Variety!G267</f>
        <v>3.662709784401693E-2</v>
      </c>
      <c r="H331" s="90">
        <f>Variety!H267</f>
        <v>-1.7342063610802094E-3</v>
      </c>
      <c r="I331" s="258">
        <f>Variety!I267</f>
        <v>12.884253510127017</v>
      </c>
      <c r="J331" s="259">
        <f>Variety!J267</f>
        <v>-0.33431815267155507</v>
      </c>
      <c r="K331" s="87">
        <f>Variety!K267</f>
        <v>-2.5291548981228949E-2</v>
      </c>
      <c r="L331" s="125">
        <f>Variety!L267</f>
        <v>21276574.147322197</v>
      </c>
      <c r="M331" s="89">
        <f>Variety!M267</f>
        <v>-1049030.1932314746</v>
      </c>
      <c r="N331" s="87">
        <f>Variety!N267</f>
        <v>-4.6987762446633899E-2</v>
      </c>
      <c r="O331" s="124">
        <f>Variety!O267</f>
        <v>3432082.861502768</v>
      </c>
      <c r="P331" s="88">
        <f>Variety!P267</f>
        <v>-72720.581272205338</v>
      </c>
      <c r="Q331" s="87">
        <f>Variety!Q267</f>
        <v>-2.0748832982949789E-2</v>
      </c>
    </row>
    <row r="332" spans="2:17">
      <c r="B332" s="494"/>
      <c r="C332" s="120" t="s">
        <v>165</v>
      </c>
      <c r="D332" s="124">
        <f>Variety!D268</f>
        <v>81490066.099828765</v>
      </c>
      <c r="E332" s="88">
        <f>Variety!E268</f>
        <v>3861656.3765638173</v>
      </c>
      <c r="F332" s="87">
        <f>Variety!F268</f>
        <v>4.97454010758447E-2</v>
      </c>
      <c r="G332" s="126">
        <f>Variety!G268</f>
        <v>1.807443535640987</v>
      </c>
      <c r="H332" s="90">
        <f>Variety!H268</f>
        <v>4.4268779472057096E-2</v>
      </c>
      <c r="I332" s="258">
        <f>Variety!I268</f>
        <v>7.0304062784600081</v>
      </c>
      <c r="J332" s="259">
        <f>Variety!J268</f>
        <v>-0.17780078031611257</v>
      </c>
      <c r="K332" s="87">
        <f>Variety!K268</f>
        <v>-2.4666436308823418E-2</v>
      </c>
      <c r="L332" s="125">
        <f>Variety!L268</f>
        <v>572908272.34035718</v>
      </c>
      <c r="M332" s="89">
        <f>Variety!M268</f>
        <v>13346621.411553979</v>
      </c>
      <c r="N332" s="87">
        <f>Variety!N268</f>
        <v>2.3851922999727083E-2</v>
      </c>
      <c r="O332" s="124">
        <f>Variety!O268</f>
        <v>98781145.760622174</v>
      </c>
      <c r="P332" s="88">
        <f>Variety!P268</f>
        <v>3989233.2479758561</v>
      </c>
      <c r="Q332" s="87">
        <f>Variety!Q268</f>
        <v>4.2084109732923126E-2</v>
      </c>
    </row>
    <row r="333" spans="2:17">
      <c r="B333" s="494"/>
      <c r="C333" s="120" t="s">
        <v>238</v>
      </c>
      <c r="D333" s="124">
        <f>Variety!D269</f>
        <v>16775953.559191465</v>
      </c>
      <c r="E333" s="88">
        <f>Variety!E269</f>
        <v>424584.56165095977</v>
      </c>
      <c r="F333" s="87">
        <f>Variety!F269</f>
        <v>2.5966300541246653E-2</v>
      </c>
      <c r="G333" s="126">
        <f>Variety!G269</f>
        <v>0.37208938789703272</v>
      </c>
      <c r="H333" s="90">
        <f>Variety!H269</f>
        <v>7.0059933311678035E-4</v>
      </c>
      <c r="I333" s="258">
        <f>Variety!I269</f>
        <v>13.768825026218574</v>
      </c>
      <c r="J333" s="259">
        <f>Variety!J269</f>
        <v>-0.16908034330538868</v>
      </c>
      <c r="K333" s="87">
        <f>Variety!K269</f>
        <v>-1.2130972253197574E-2</v>
      </c>
      <c r="L333" s="125">
        <f>Variety!L269</f>
        <v>230985169.204476</v>
      </c>
      <c r="M333" s="89">
        <f>Variety!M269</f>
        <v>3081335.4545885324</v>
      </c>
      <c r="N333" s="87">
        <f>Variety!N269</f>
        <v>1.3520331816664993E-2</v>
      </c>
      <c r="O333" s="124">
        <f>Variety!O269</f>
        <v>45255686.243033022</v>
      </c>
      <c r="P333" s="88">
        <f>Variety!P269</f>
        <v>331085.22483105212</v>
      </c>
      <c r="Q333" s="87">
        <f>Variety!Q269</f>
        <v>7.3697977795486105E-3</v>
      </c>
    </row>
    <row r="334" spans="2:17">
      <c r="B334" s="494"/>
      <c r="C334" s="120" t="s">
        <v>184</v>
      </c>
      <c r="D334" s="124">
        <f>Variety!D270</f>
        <v>2717515.4580425215</v>
      </c>
      <c r="E334" s="88">
        <f>Variety!E270</f>
        <v>243307.6021864526</v>
      </c>
      <c r="F334" s="87">
        <f>Variety!F270</f>
        <v>9.8337575644900241E-2</v>
      </c>
      <c r="G334" s="126">
        <f>Variety!G270</f>
        <v>6.0274288422177788E-2</v>
      </c>
      <c r="H334" s="90">
        <f>Variety!H270</f>
        <v>4.0775835236506464E-3</v>
      </c>
      <c r="I334" s="258">
        <f>Variety!I270</f>
        <v>11.560053660050821</v>
      </c>
      <c r="J334" s="259">
        <f>Variety!J270</f>
        <v>-0.82453604798496372</v>
      </c>
      <c r="K334" s="87">
        <f>Variety!K270</f>
        <v>-6.657758290126968E-2</v>
      </c>
      <c r="L334" s="125">
        <f>Variety!L270</f>
        <v>31414624.516989134</v>
      </c>
      <c r="M334" s="89">
        <f>Variety!M270</f>
        <v>772575.36981277913</v>
      </c>
      <c r="N334" s="87">
        <f>Variety!N270</f>
        <v>2.5212914648822415E-2</v>
      </c>
      <c r="O334" s="124">
        <f>Variety!O270</f>
        <v>6095683.8640670693</v>
      </c>
      <c r="P334" s="88">
        <f>Variety!P270</f>
        <v>118177.24128565099</v>
      </c>
      <c r="Q334" s="87">
        <f>Variety!Q270</f>
        <v>1.977032377266718E-2</v>
      </c>
    </row>
    <row r="335" spans="2:17">
      <c r="B335" s="494"/>
      <c r="C335" s="120" t="s">
        <v>170</v>
      </c>
      <c r="D335" s="124">
        <f>Variety!D271</f>
        <v>39293770.300764486</v>
      </c>
      <c r="E335" s="88">
        <f>Variety!E271</f>
        <v>4418866.4932078496</v>
      </c>
      <c r="F335" s="87">
        <f>Variety!F271</f>
        <v>0.12670619874943934</v>
      </c>
      <c r="G335" s="126">
        <f>Variety!G271</f>
        <v>0.87153286922205364</v>
      </c>
      <c r="H335" s="90">
        <f>Variety!H271</f>
        <v>7.9418870796615471E-2</v>
      </c>
      <c r="I335" s="258">
        <f>Variety!I271</f>
        <v>8.4092221416200612</v>
      </c>
      <c r="J335" s="259">
        <f>Variety!J271</f>
        <v>-0.44904553140446524</v>
      </c>
      <c r="K335" s="87">
        <f>Variety!K271</f>
        <v>-5.0692251349765904E-2</v>
      </c>
      <c r="L335" s="125">
        <f>Variety!L271</f>
        <v>330430043.2409215</v>
      </c>
      <c r="M335" s="89">
        <f>Variety!M271</f>
        <v>21498810.242602587</v>
      </c>
      <c r="N335" s="87">
        <f>Variety!N271</f>
        <v>6.9590924925093528E-2</v>
      </c>
      <c r="O335" s="124">
        <f>Variety!O271</f>
        <v>72828825.182235092</v>
      </c>
      <c r="P335" s="88">
        <f>Variety!P271</f>
        <v>8747995.5796345472</v>
      </c>
      <c r="Q335" s="87">
        <f>Variety!Q271</f>
        <v>0.13651501757835441</v>
      </c>
    </row>
    <row r="336" spans="2:17">
      <c r="B336" s="494"/>
      <c r="C336" s="120" t="s">
        <v>174</v>
      </c>
      <c r="D336" s="124">
        <f>Variety!D272</f>
        <v>8916767.431260949</v>
      </c>
      <c r="E336" s="88">
        <f>Variety!E272</f>
        <v>1005787.7947069257</v>
      </c>
      <c r="F336" s="87">
        <f>Variety!F272</f>
        <v>0.12713821055226998</v>
      </c>
      <c r="G336" s="126">
        <f>Variety!G272</f>
        <v>0.19777323082181864</v>
      </c>
      <c r="H336" s="90">
        <f>Variety!H272</f>
        <v>1.8091080414991301E-2</v>
      </c>
      <c r="I336" s="258">
        <f>Variety!I272</f>
        <v>14.514237536907567</v>
      </c>
      <c r="J336" s="259">
        <f>Variety!J272</f>
        <v>5.9963066349958183E-2</v>
      </c>
      <c r="K336" s="87">
        <f>Variety!K272</f>
        <v>4.1484660106668753E-3</v>
      </c>
      <c r="L336" s="125">
        <f>Variety!L272</f>
        <v>129420080.55868253</v>
      </c>
      <c r="M336" s="89">
        <f>Variety!M272</f>
        <v>15072609.560938597</v>
      </c>
      <c r="N336" s="87">
        <f>Variety!N272</f>
        <v>0.13181410510806993</v>
      </c>
      <c r="O336" s="124">
        <f>Variety!O272</f>
        <v>19512153.032523654</v>
      </c>
      <c r="P336" s="88">
        <f>Variety!P272</f>
        <v>2154281.8172030486</v>
      </c>
      <c r="Q336" s="87">
        <f>Variety!Q272</f>
        <v>0.12410979379208732</v>
      </c>
    </row>
    <row r="337" spans="2:17">
      <c r="B337" s="494"/>
      <c r="C337" s="120" t="s">
        <v>182</v>
      </c>
      <c r="D337" s="124">
        <f>Variety!D273</f>
        <v>6152182.3042852338</v>
      </c>
      <c r="E337" s="88">
        <f>Variety!E273</f>
        <v>186526.27288519125</v>
      </c>
      <c r="F337" s="87">
        <f>Variety!F273</f>
        <v>3.1266682474386069E-2</v>
      </c>
      <c r="G337" s="126">
        <f>Variety!G273</f>
        <v>0.13645494068372813</v>
      </c>
      <c r="H337" s="90">
        <f>Variety!H273</f>
        <v>9.5694251464900626E-4</v>
      </c>
      <c r="I337" s="258">
        <f>Variety!I273</f>
        <v>16.80498617129588</v>
      </c>
      <c r="J337" s="259">
        <f>Variety!J273</f>
        <v>0.13706206022296996</v>
      </c>
      <c r="K337" s="87">
        <f>Variety!K273</f>
        <v>8.2231032076703712E-3</v>
      </c>
      <c r="L337" s="125">
        <f>Variety!L273</f>
        <v>103387338.54680458</v>
      </c>
      <c r="M337" s="89">
        <f>Variety!M273</f>
        <v>3952236.5426642746</v>
      </c>
      <c r="N337" s="87">
        <f>Variety!N273</f>
        <v>3.9746894839004746E-2</v>
      </c>
      <c r="O337" s="124">
        <f>Variety!O273</f>
        <v>12334861.291104203</v>
      </c>
      <c r="P337" s="88">
        <f>Variety!P273</f>
        <v>420654.44356328994</v>
      </c>
      <c r="Q337" s="87">
        <f>Variety!Q273</f>
        <v>3.5306961591833774E-2</v>
      </c>
    </row>
    <row r="338" spans="2:17">
      <c r="B338" s="494"/>
      <c r="C338" s="120" t="s">
        <v>172</v>
      </c>
      <c r="D338" s="124">
        <f>Variety!D274</f>
        <v>27596774.234485626</v>
      </c>
      <c r="E338" s="88">
        <f>Variety!E274</f>
        <v>-861490.50667797402</v>
      </c>
      <c r="F338" s="87">
        <f>Variety!F274</f>
        <v>-3.0272067341894769E-2</v>
      </c>
      <c r="G338" s="126">
        <f>Variety!G274</f>
        <v>0.61209437643062126</v>
      </c>
      <c r="H338" s="90">
        <f>Variety!H274</f>
        <v>-3.4278442165895262E-2</v>
      </c>
      <c r="I338" s="258">
        <f>Variety!I274</f>
        <v>7.0248129876628589</v>
      </c>
      <c r="J338" s="259">
        <f>Variety!J274</f>
        <v>-0.12478470853142376</v>
      </c>
      <c r="K338" s="87">
        <f>Variety!K274</f>
        <v>-1.7453388824639243E-2</v>
      </c>
      <c r="L338" s="125">
        <f>Variety!L274</f>
        <v>193862178.06001437</v>
      </c>
      <c r="M338" s="89">
        <f>Variety!M274</f>
        <v>-9602965.9710958898</v>
      </c>
      <c r="N338" s="87">
        <f>Variety!N274</f>
        <v>-4.7197106004690292E-2</v>
      </c>
      <c r="O338" s="124">
        <f>Variety!O274</f>
        <v>43278469.253274262</v>
      </c>
      <c r="P338" s="88">
        <f>Variety!P274</f>
        <v>-1014013.0823070854</v>
      </c>
      <c r="Q338" s="87">
        <f>Variety!Q274</f>
        <v>-2.2893570846276575E-2</v>
      </c>
    </row>
    <row r="339" spans="2:17">
      <c r="B339" s="494"/>
      <c r="C339" s="120" t="s">
        <v>162</v>
      </c>
      <c r="D339" s="124">
        <f>Variety!D275</f>
        <v>54234844.125852607</v>
      </c>
      <c r="E339" s="88">
        <f>Variety!E275</f>
        <v>-890201.40050329268</v>
      </c>
      <c r="F339" s="87">
        <f>Variety!F275</f>
        <v>-1.6148764903562346E-2</v>
      </c>
      <c r="G339" s="126">
        <f>Variety!G275</f>
        <v>1.2029247626536756</v>
      </c>
      <c r="H339" s="90">
        <f>Variety!H275</f>
        <v>-4.9130883613218268E-2</v>
      </c>
      <c r="I339" s="258">
        <f>Variety!I275</f>
        <v>6.0837168691697556</v>
      </c>
      <c r="J339" s="259">
        <f>Variety!J275</f>
        <v>-3.4269709254660441E-2</v>
      </c>
      <c r="K339" s="87">
        <f>Variety!K275</f>
        <v>-5.6014685248763699E-3</v>
      </c>
      <c r="L339" s="125">
        <f>Variety!L275</f>
        <v>329949436.10524172</v>
      </c>
      <c r="M339" s="89">
        <f>Variety!M275</f>
        <v>-7304852.5600385666</v>
      </c>
      <c r="N339" s="87">
        <f>Variety!N275</f>
        <v>-2.1659776630115802E-2</v>
      </c>
      <c r="O339" s="124">
        <f>Variety!O275</f>
        <v>95648480.380333766</v>
      </c>
      <c r="P339" s="88">
        <f>Variety!P275</f>
        <v>-2705829.9844108373</v>
      </c>
      <c r="Q339" s="87">
        <f>Variety!Q275</f>
        <v>-2.7511046281310209E-2</v>
      </c>
    </row>
    <row r="340" spans="2:17">
      <c r="B340" s="494"/>
      <c r="C340" s="120" t="s">
        <v>188</v>
      </c>
      <c r="D340" s="124">
        <f>Variety!D276</f>
        <v>7407437.3013154594</v>
      </c>
      <c r="E340" s="88">
        <f>Variety!E276</f>
        <v>-1405686.4453063821</v>
      </c>
      <c r="F340" s="87">
        <f>Variety!F276</f>
        <v>-0.15949922929939522</v>
      </c>
      <c r="G340" s="126">
        <f>Variety!G276</f>
        <v>0.16429640208570992</v>
      </c>
      <c r="H340" s="90">
        <f>Variety!H276</f>
        <v>-3.5876155466754878E-2</v>
      </c>
      <c r="I340" s="258">
        <f>Variety!I276</f>
        <v>8.0435665688305988</v>
      </c>
      <c r="J340" s="259">
        <f>Variety!J276</f>
        <v>0.29280893407725639</v>
      </c>
      <c r="K340" s="87">
        <f>Variety!K276</f>
        <v>3.7778104783504129E-2</v>
      </c>
      <c r="L340" s="125">
        <f>Variety!L276</f>
        <v>59582215.037569784</v>
      </c>
      <c r="M340" s="89">
        <f>Variety!M276</f>
        <v>-8726171.1275854334</v>
      </c>
      <c r="N340" s="87">
        <f>Variety!N276</f>
        <v>-0.1277467031132517</v>
      </c>
      <c r="O340" s="124">
        <f>Variety!O276</f>
        <v>6948343.7427788461</v>
      </c>
      <c r="P340" s="88">
        <f>Variety!P276</f>
        <v>-1069046.1336908778</v>
      </c>
      <c r="Q340" s="87">
        <f>Variety!Q276</f>
        <v>-0.13334091894775213</v>
      </c>
    </row>
    <row r="341" spans="2:17">
      <c r="B341" s="494"/>
      <c r="C341" s="120" t="s">
        <v>179</v>
      </c>
      <c r="D341" s="124">
        <f>Variety!D277</f>
        <v>3067061.0883220695</v>
      </c>
      <c r="E341" s="88">
        <f>Variety!E277</f>
        <v>286135.90731630754</v>
      </c>
      <c r="F341" s="87">
        <f>Variety!F277</f>
        <v>0.10289234290468122</v>
      </c>
      <c r="G341" s="126">
        <f>Variety!G277</f>
        <v>6.8027184205651098E-2</v>
      </c>
      <c r="H341" s="90">
        <f>Variety!H277</f>
        <v>4.8640059900553201E-3</v>
      </c>
      <c r="I341" s="258">
        <f>Variety!I277</f>
        <v>9.351511165675177</v>
      </c>
      <c r="J341" s="259">
        <f>Variety!J277</f>
        <v>-6.6424615607862947E-2</v>
      </c>
      <c r="K341" s="87">
        <f>Variety!K277</f>
        <v>-7.0529909260873807E-3</v>
      </c>
      <c r="L341" s="125">
        <f>Variety!L277</f>
        <v>28681656.013251692</v>
      </c>
      <c r="M341" s="89">
        <f>Variety!M277</f>
        <v>2491081.2459865101</v>
      </c>
      <c r="N341" s="87">
        <f>Variety!N277</f>
        <v>9.5113653217723124E-2</v>
      </c>
      <c r="O341" s="124">
        <f>Variety!O277</f>
        <v>5424925.2791744219</v>
      </c>
      <c r="P341" s="88">
        <f>Variety!P277</f>
        <v>424406.99942896515</v>
      </c>
      <c r="Q341" s="87">
        <f>Variety!Q277</f>
        <v>8.4872602335646072E-2</v>
      </c>
    </row>
    <row r="342" spans="2:17">
      <c r="B342" s="494"/>
      <c r="C342" s="120" t="s">
        <v>158</v>
      </c>
      <c r="D342" s="124">
        <f>Variety!D278</f>
        <v>161953946.67637902</v>
      </c>
      <c r="E342" s="88">
        <f>Variety!E278</f>
        <v>6429110.8030675054</v>
      </c>
      <c r="F342" s="87">
        <f>Variety!F278</f>
        <v>4.1338161631654602E-2</v>
      </c>
      <c r="G342" s="126">
        <f>Variety!G278</f>
        <v>3.5921263535750341</v>
      </c>
      <c r="H342" s="90">
        <f>Variety!H278</f>
        <v>5.9689381766800054E-2</v>
      </c>
      <c r="I342" s="258">
        <f>Variety!I278</f>
        <v>5.1992804570415885</v>
      </c>
      <c r="J342" s="259">
        <f>Variety!J278</f>
        <v>-0.20248268007222059</v>
      </c>
      <c r="K342" s="87">
        <f>Variety!K278</f>
        <v>-3.748455364157418E-2</v>
      </c>
      <c r="L342" s="125">
        <f>Variety!L278</f>
        <v>842043989.89525294</v>
      </c>
      <c r="M342" s="89">
        <f>Variety!M278</f>
        <v>1935664.5691233873</v>
      </c>
      <c r="N342" s="87">
        <f>Variety!N278</f>
        <v>2.3040654529544909E-3</v>
      </c>
      <c r="O342" s="124">
        <f>Variety!O278</f>
        <v>246202877.10486162</v>
      </c>
      <c r="P342" s="88">
        <f>Variety!P278</f>
        <v>7884972.4546460509</v>
      </c>
      <c r="Q342" s="87">
        <f>Variety!Q278</f>
        <v>3.30859423517465E-2</v>
      </c>
    </row>
    <row r="343" spans="2:17">
      <c r="B343" s="494"/>
      <c r="C343" s="120" t="s">
        <v>156</v>
      </c>
      <c r="D343" s="124">
        <f>Variety!D279</f>
        <v>438757530.8391211</v>
      </c>
      <c r="E343" s="88">
        <f>Variety!E279</f>
        <v>24144445.104480505</v>
      </c>
      <c r="F343" s="87">
        <f>Variety!F279</f>
        <v>5.8233678422618236E-2</v>
      </c>
      <c r="G343" s="126">
        <f>Variety!G279</f>
        <v>9.7316090265220296</v>
      </c>
      <c r="H343" s="90">
        <f>Variety!H279</f>
        <v>0.31449834564286228</v>
      </c>
      <c r="I343" s="258">
        <f>Variety!I279</f>
        <v>4.3038752178061754</v>
      </c>
      <c r="J343" s="259">
        <f>Variety!J279</f>
        <v>-0.10827572155240173</v>
      </c>
      <c r="K343" s="87">
        <f>Variety!K279</f>
        <v>-2.4540348469615701E-2</v>
      </c>
      <c r="L343" s="125">
        <f>Variety!L279</f>
        <v>1888357663.604322</v>
      </c>
      <c r="M343" s="89">
        <f>Variety!M279</f>
        <v>59022147.909869194</v>
      </c>
      <c r="N343" s="87">
        <f>Variety!N279</f>
        <v>3.2264255191843907E-2</v>
      </c>
      <c r="O343" s="124">
        <f>Variety!O279</f>
        <v>453060215.59163016</v>
      </c>
      <c r="P343" s="88">
        <f>Variety!P279</f>
        <v>18861505.597540438</v>
      </c>
      <c r="Q343" s="87">
        <f>Variety!Q279</f>
        <v>4.3439801094289708E-2</v>
      </c>
    </row>
    <row r="344" spans="2:17">
      <c r="B344" s="494"/>
      <c r="C344" s="120" t="s">
        <v>166</v>
      </c>
      <c r="D344" s="124">
        <f>Variety!D280</f>
        <v>41337333.29999426</v>
      </c>
      <c r="E344" s="88">
        <f>Variety!E280</f>
        <v>745620.98567695171</v>
      </c>
      <c r="F344" s="87">
        <f>Variety!F280</f>
        <v>1.8368798534620083E-2</v>
      </c>
      <c r="G344" s="126">
        <f>Variety!G280</f>
        <v>0.9168589428088405</v>
      </c>
      <c r="H344" s="90">
        <f>Variety!H280</f>
        <v>-5.1009777590855787E-3</v>
      </c>
      <c r="I344" s="258">
        <f>Variety!I280</f>
        <v>6.1442231002871255</v>
      </c>
      <c r="J344" s="259">
        <f>Variety!J280</f>
        <v>-0.27902103571944448</v>
      </c>
      <c r="K344" s="87">
        <f>Variety!K280</f>
        <v>-4.3439269909631081E-2</v>
      </c>
      <c r="L344" s="125">
        <f>Variety!L280</f>
        <v>253985798.16609296</v>
      </c>
      <c r="M344" s="89">
        <f>Variety!M280</f>
        <v>-6744679.9273113608</v>
      </c>
      <c r="N344" s="87">
        <f>Variety!N280</f>
        <v>-2.5868398572471994E-2</v>
      </c>
      <c r="O344" s="124">
        <f>Variety!O280</f>
        <v>68999099.587264076</v>
      </c>
      <c r="P344" s="88">
        <f>Variety!P280</f>
        <v>1625049.8139739782</v>
      </c>
      <c r="Q344" s="87">
        <f>Variety!Q280</f>
        <v>2.4119817933494866E-2</v>
      </c>
    </row>
    <row r="345" spans="2:17">
      <c r="B345" s="494"/>
      <c r="C345" s="120" t="s">
        <v>186</v>
      </c>
      <c r="D345" s="124">
        <f>Variety!D281</f>
        <v>5199996.0168677708</v>
      </c>
      <c r="E345" s="88">
        <f>Variety!E281</f>
        <v>-16721.334645359777</v>
      </c>
      <c r="F345" s="87">
        <f>Variety!F281</f>
        <v>-3.2053365207738702E-3</v>
      </c>
      <c r="G345" s="126">
        <f>Variety!G281</f>
        <v>0.11533552046126372</v>
      </c>
      <c r="H345" s="90">
        <f>Variety!H281</f>
        <v>-3.1518268519943049E-3</v>
      </c>
      <c r="I345" s="258">
        <f>Variety!I281</f>
        <v>5.269844660013578</v>
      </c>
      <c r="J345" s="259">
        <f>Variety!J281</f>
        <v>-0.23255649569598269</v>
      </c>
      <c r="K345" s="87">
        <f>Variety!K281</f>
        <v>-4.2264547624753006E-2</v>
      </c>
      <c r="L345" s="125">
        <f>Variety!L281</f>
        <v>27403171.241582498</v>
      </c>
      <c r="M345" s="89">
        <f>Variety!M281</f>
        <v>-1301300.3423934691</v>
      </c>
      <c r="N345" s="87">
        <f>Variety!N281</f>
        <v>-4.5334412047491203E-2</v>
      </c>
      <c r="O345" s="124">
        <f>Variety!O281</f>
        <v>5248367.8553907396</v>
      </c>
      <c r="P345" s="88">
        <f>Variety!P281</f>
        <v>-422787.29219766986</v>
      </c>
      <c r="Q345" s="87">
        <f>Variety!Q281</f>
        <v>-7.4550471851833403E-2</v>
      </c>
    </row>
    <row r="346" spans="2:17">
      <c r="B346" s="494"/>
      <c r="C346" s="120" t="s">
        <v>181</v>
      </c>
      <c r="D346" s="124">
        <f>Variety!D282</f>
        <v>13539286.407988695</v>
      </c>
      <c r="E346" s="88">
        <f>Variety!E282</f>
        <v>2303572.2004928049</v>
      </c>
      <c r="F346" s="87">
        <f>Variety!F282</f>
        <v>0.20502232060655121</v>
      </c>
      <c r="G346" s="126">
        <f>Variety!G282</f>
        <v>0.30030035397605931</v>
      </c>
      <c r="H346" s="90">
        <f>Variety!H282</f>
        <v>4.510347787351815E-2</v>
      </c>
      <c r="I346" s="258">
        <f>Variety!I282</f>
        <v>4.3920576261978761</v>
      </c>
      <c r="J346" s="259">
        <f>Variety!J282</f>
        <v>-0.5452023540613693</v>
      </c>
      <c r="K346" s="87">
        <f>Variety!K282</f>
        <v>-0.11042609792501586</v>
      </c>
      <c r="L346" s="125">
        <f>Variety!L282</f>
        <v>59465326.121484004</v>
      </c>
      <c r="M346" s="89">
        <f>Variety!M282</f>
        <v>3991684.0151843205</v>
      </c>
      <c r="N346" s="87">
        <f>Variety!N282</f>
        <v>7.1956407829422434E-2</v>
      </c>
      <c r="O346" s="124">
        <f>Variety!O282</f>
        <v>9925589.9387798607</v>
      </c>
      <c r="P346" s="88">
        <f>Variety!P282</f>
        <v>-8818.3572225403041</v>
      </c>
      <c r="Q346" s="87">
        <f>Variety!Q282</f>
        <v>-8.8765802248019191E-4</v>
      </c>
    </row>
    <row r="347" spans="2:17">
      <c r="B347" s="494"/>
      <c r="C347" s="120" t="s">
        <v>159</v>
      </c>
      <c r="D347" s="124">
        <f>Variety!D283</f>
        <v>159880859.53843617</v>
      </c>
      <c r="E347" s="88">
        <f>Variety!E283</f>
        <v>5478846.1518953443</v>
      </c>
      <c r="F347" s="87">
        <f>Variety!F283</f>
        <v>3.5484292152196333E-2</v>
      </c>
      <c r="G347" s="126">
        <f>Variety!G283</f>
        <v>3.5461454368126759</v>
      </c>
      <c r="H347" s="90">
        <f>Variety!H283</f>
        <v>3.9211142070613825E-2</v>
      </c>
      <c r="I347" s="258">
        <f>Variety!I283</f>
        <v>9.2635918663530035</v>
      </c>
      <c r="J347" s="259">
        <f>Variety!J283</f>
        <v>7.0849331944833338E-2</v>
      </c>
      <c r="K347" s="87">
        <f>Variety!K283</f>
        <v>7.7070941212207707E-3</v>
      </c>
      <c r="L347" s="125">
        <f>Variety!L283</f>
        <v>1481071030.0057843</v>
      </c>
      <c r="M347" s="89">
        <f>Variety!M283</f>
        <v>61693074.14907074</v>
      </c>
      <c r="N347" s="87">
        <f>Variety!N283</f>
        <v>4.3464867052858944E-2</v>
      </c>
      <c r="O347" s="124">
        <f>Variety!O283</f>
        <v>324683637.81573611</v>
      </c>
      <c r="P347" s="88">
        <f>Variety!P283</f>
        <v>13051877.053970098</v>
      </c>
      <c r="Q347" s="87">
        <f>Variety!Q283</f>
        <v>4.1882371110266589E-2</v>
      </c>
    </row>
    <row r="348" spans="2:17">
      <c r="B348" s="494"/>
      <c r="C348" s="120" t="s">
        <v>161</v>
      </c>
      <c r="D348" s="124">
        <f>Variety!D284</f>
        <v>143635879.69366574</v>
      </c>
      <c r="E348" s="88">
        <f>Variety!E284</f>
        <v>2189404.396823287</v>
      </c>
      <c r="F348" s="87">
        <f>Variety!F284</f>
        <v>1.5478677656891473E-2</v>
      </c>
      <c r="G348" s="126">
        <f>Variety!G284</f>
        <v>3.1858330059566384</v>
      </c>
      <c r="H348" s="90">
        <f>Variety!H284</f>
        <v>-2.6842037645627315E-2</v>
      </c>
      <c r="I348" s="258">
        <f>Variety!I284</f>
        <v>5.6154943072593024</v>
      </c>
      <c r="J348" s="259">
        <f>Variety!J284</f>
        <v>-5.3954252945676906E-2</v>
      </c>
      <c r="K348" s="87">
        <f>Variety!K284</f>
        <v>-9.5166668103125341E-3</v>
      </c>
      <c r="L348" s="125">
        <f>Variety!L284</f>
        <v>806586464.73796201</v>
      </c>
      <c r="M348" s="89">
        <f>Variety!M284</f>
        <v>4662949.0202093124</v>
      </c>
      <c r="N348" s="87">
        <f>Variety!N284</f>
        <v>5.8147054286539933E-3</v>
      </c>
      <c r="O348" s="124">
        <f>Variety!O284</f>
        <v>160315160.36026397</v>
      </c>
      <c r="P348" s="88">
        <f>Variety!P284</f>
        <v>2768482.6203751564</v>
      </c>
      <c r="Q348" s="87">
        <f>Variety!Q284</f>
        <v>1.7572459540822243E-2</v>
      </c>
    </row>
    <row r="349" spans="2:17">
      <c r="B349" s="494"/>
      <c r="C349" s="120" t="s">
        <v>177</v>
      </c>
      <c r="D349" s="124">
        <f>Variety!D285</f>
        <v>7820726.6718503907</v>
      </c>
      <c r="E349" s="88">
        <f>Variety!E285</f>
        <v>371104.42189700063</v>
      </c>
      <c r="F349" s="87">
        <f>Variety!F285</f>
        <v>4.9815199945114332E-2</v>
      </c>
      <c r="G349" s="126">
        <f>Variety!G285</f>
        <v>0.17346312923264082</v>
      </c>
      <c r="H349" s="90">
        <f>Variety!H285</f>
        <v>4.2597932254148652E-3</v>
      </c>
      <c r="I349" s="258">
        <f>Variety!I285</f>
        <v>14.528869524479546</v>
      </c>
      <c r="J349" s="259">
        <f>Variety!J285</f>
        <v>0.18074326063991641</v>
      </c>
      <c r="K349" s="87">
        <f>Variety!K285</f>
        <v>1.2596994012760284E-2</v>
      </c>
      <c r="L349" s="125">
        <f>Variety!L285</f>
        <v>113626317.40193149</v>
      </c>
      <c r="M349" s="89">
        <f>Variety!M285</f>
        <v>6738196.741691187</v>
      </c>
      <c r="N349" s="87">
        <f>Variety!N285</f>
        <v>6.3039715733327756E-2</v>
      </c>
      <c r="O349" s="124">
        <f>Variety!O285</f>
        <v>10786154.151901389</v>
      </c>
      <c r="P349" s="88">
        <f>Variety!P285</f>
        <v>356376.72039506212</v>
      </c>
      <c r="Q349" s="87">
        <f>Variety!Q285</f>
        <v>3.4169158712679469E-2</v>
      </c>
    </row>
    <row r="350" spans="2:17">
      <c r="B350" s="494"/>
      <c r="C350" s="120" t="s">
        <v>164</v>
      </c>
      <c r="D350" s="124">
        <f>Variety!D286</f>
        <v>82009415.417871997</v>
      </c>
      <c r="E350" s="88">
        <f>Variety!E286</f>
        <v>101880.67171747983</v>
      </c>
      <c r="F350" s="87">
        <f>Variety!F286</f>
        <v>1.2438498122697196E-3</v>
      </c>
      <c r="G350" s="126">
        <f>Variety!G286</f>
        <v>1.8189626644448202</v>
      </c>
      <c r="H350" s="90">
        <f>Variety!H286</f>
        <v>-4.1403896190362E-2</v>
      </c>
      <c r="I350" s="258">
        <f>Variety!I286</f>
        <v>6.4335405890956263</v>
      </c>
      <c r="J350" s="259">
        <f>Variety!J286</f>
        <v>-0.16776996514568943</v>
      </c>
      <c r="K350" s="87">
        <f>Variety!K286</f>
        <v>-2.5414645132533251E-2</v>
      </c>
      <c r="L350" s="125">
        <f>Variety!L286</f>
        <v>527610902.77888411</v>
      </c>
      <c r="M350" s="89">
        <f>Variety!M286</f>
        <v>-13086170.812792957</v>
      </c>
      <c r="N350" s="87">
        <f>Variety!N286</f>
        <v>-2.4202407321840536E-2</v>
      </c>
      <c r="O350" s="124">
        <f>Variety!O286</f>
        <v>143783920.86943638</v>
      </c>
      <c r="P350" s="88">
        <f>Variety!P286</f>
        <v>940548.77336901426</v>
      </c>
      <c r="Q350" s="87">
        <f>Variety!Q286</f>
        <v>6.5844761263158993E-3</v>
      </c>
    </row>
    <row r="351" spans="2:17">
      <c r="B351" s="494"/>
      <c r="C351" s="120" t="s">
        <v>190</v>
      </c>
      <c r="D351" s="124">
        <f>Variety!D287</f>
        <v>380.53696241974831</v>
      </c>
      <c r="E351" s="88">
        <f>Variety!E287</f>
        <v>-498.10027541320324</v>
      </c>
      <c r="F351" s="87">
        <f>Variety!F287</f>
        <v>-0.56690093927922414</v>
      </c>
      <c r="G351" s="126">
        <f>Variety!G287</f>
        <v>8.440281198881941E-6</v>
      </c>
      <c r="H351" s="90">
        <f>Variety!H287</f>
        <v>-1.1516214149917784E-5</v>
      </c>
      <c r="I351" s="258">
        <f>Variety!I287</f>
        <v>6.3066776218708371</v>
      </c>
      <c r="J351" s="259">
        <f>Variety!J287</f>
        <v>-3.6188863227707424</v>
      </c>
      <c r="K351" s="87">
        <f>Variety!K287</f>
        <v>-0.36460259013538837</v>
      </c>
      <c r="L351" s="125">
        <f>Variety!L287</f>
        <v>2399.9239451873304</v>
      </c>
      <c r="M351" s="89">
        <f>Variety!M287</f>
        <v>-6321.046143066882</v>
      </c>
      <c r="N351" s="87">
        <f>Variety!N287</f>
        <v>-0.72480997860322283</v>
      </c>
      <c r="O351" s="124">
        <f>Variety!O287</f>
        <v>398.5154093503952</v>
      </c>
      <c r="P351" s="88">
        <f>Variety!P287</f>
        <v>-860.67875921726227</v>
      </c>
      <c r="Q351" s="87">
        <f>Variety!Q287</f>
        <v>-0.68351552183273734</v>
      </c>
    </row>
    <row r="352" spans="2:17">
      <c r="B352" s="494"/>
      <c r="C352" s="120" t="s">
        <v>180</v>
      </c>
      <c r="D352" s="124">
        <f>Variety!D288</f>
        <v>8419097.1857958082</v>
      </c>
      <c r="E352" s="88">
        <f>Variety!E288</f>
        <v>116165.69939178042</v>
      </c>
      <c r="F352" s="87">
        <f>Variety!F288</f>
        <v>1.3990925925620446E-2</v>
      </c>
      <c r="G352" s="126">
        <f>Variety!G288</f>
        <v>0.18673494221686285</v>
      </c>
      <c r="H352" s="90">
        <f>Variety!H288</f>
        <v>-1.8496140199029121E-3</v>
      </c>
      <c r="I352" s="258">
        <f>Variety!I288</f>
        <v>4.7931734862206072</v>
      </c>
      <c r="J352" s="259">
        <f>Variety!J288</f>
        <v>8.780175629746978E-2</v>
      </c>
      <c r="K352" s="87">
        <f>Variety!K288</f>
        <v>1.8659897950061434E-2</v>
      </c>
      <c r="L352" s="125">
        <f>Variety!L288</f>
        <v>40354193.408870995</v>
      </c>
      <c r="M352" s="89">
        <f>Variety!M288</f>
        <v>1285814.3172567859</v>
      </c>
      <c r="N352" s="87">
        <f>Variety!N288</f>
        <v>3.2911893125680713E-2</v>
      </c>
      <c r="O352" s="124">
        <f>Variety!O288</f>
        <v>6715744.1455365438</v>
      </c>
      <c r="P352" s="88">
        <f>Variety!P288</f>
        <v>33933.148014229722</v>
      </c>
      <c r="Q352" s="87">
        <f>Variety!Q288</f>
        <v>5.0784357753927032E-3</v>
      </c>
    </row>
    <row r="353" spans="2:17">
      <c r="B353" s="494"/>
      <c r="C353" s="120" t="s">
        <v>185</v>
      </c>
      <c r="D353" s="124">
        <f>Variety!D289</f>
        <v>5558617.651599871</v>
      </c>
      <c r="E353" s="88">
        <f>Variety!E289</f>
        <v>467646.8632690087</v>
      </c>
      <c r="F353" s="87">
        <f>Variety!F289</f>
        <v>9.1858092044235146E-2</v>
      </c>
      <c r="G353" s="126">
        <f>Variety!G289</f>
        <v>0.12328972134071177</v>
      </c>
      <c r="H353" s="90">
        <f>Variety!H289</f>
        <v>7.658456828432858E-3</v>
      </c>
      <c r="I353" s="258">
        <f>Variety!I289</f>
        <v>5.8092900156242733</v>
      </c>
      <c r="J353" s="259">
        <f>Variety!J289</f>
        <v>-6.4183052155883047E-2</v>
      </c>
      <c r="K353" s="87">
        <f>Variety!K289</f>
        <v>-1.0927614958851023E-2</v>
      </c>
      <c r="L353" s="125">
        <f>Variety!L289</f>
        <v>32291622.024111975</v>
      </c>
      <c r="M353" s="89">
        <f>Variety!M289</f>
        <v>2389942.2099951431</v>
      </c>
      <c r="N353" s="87">
        <f>Variety!N289</f>
        <v>7.9926687224669946E-2</v>
      </c>
      <c r="O353" s="124">
        <f>Variety!O289</f>
        <v>4650744.2357395859</v>
      </c>
      <c r="P353" s="88">
        <f>Variety!P289</f>
        <v>370933.50705010071</v>
      </c>
      <c r="Q353" s="87">
        <f>Variety!Q289</f>
        <v>8.6670540022615372E-2</v>
      </c>
    </row>
    <row r="354" spans="2:17">
      <c r="B354" s="494"/>
      <c r="C354" s="120" t="s">
        <v>163</v>
      </c>
      <c r="D354" s="124">
        <f>Variety!D290</f>
        <v>79028842.571582586</v>
      </c>
      <c r="E354" s="88">
        <f>Variety!E290</f>
        <v>4078261.0841668099</v>
      </c>
      <c r="F354" s="87">
        <f>Variety!F290</f>
        <v>5.4412667696935098E-2</v>
      </c>
      <c r="G354" s="126">
        <f>Variety!G290</f>
        <v>1.75285378294099</v>
      </c>
      <c r="H354" s="90">
        <f>Variety!H290</f>
        <v>5.0500563161084422E-2</v>
      </c>
      <c r="I354" s="258">
        <f>Variety!I290</f>
        <v>5.0565843601202394</v>
      </c>
      <c r="J354" s="259">
        <f>Variety!J290</f>
        <v>4.5608330101574168E-2</v>
      </c>
      <c r="K354" s="87">
        <f>Variety!K290</f>
        <v>9.1016859446849691E-3</v>
      </c>
      <c r="L354" s="125">
        <f>Variety!L290</f>
        <v>399616009.34586906</v>
      </c>
      <c r="M354" s="89">
        <f>Variety!M290</f>
        <v>24040442.076467872</v>
      </c>
      <c r="N354" s="87">
        <f>Variety!N290</f>
        <v>6.4009600654410012E-2</v>
      </c>
      <c r="O354" s="124">
        <f>Variety!O290</f>
        <v>85035255.049914166</v>
      </c>
      <c r="P354" s="88">
        <f>Variety!P290</f>
        <v>4347509.8802097887</v>
      </c>
      <c r="Q354" s="87">
        <f>Variety!Q290</f>
        <v>5.3880671359275226E-2</v>
      </c>
    </row>
    <row r="355" spans="2:17">
      <c r="B355" s="494"/>
      <c r="C355" s="120" t="s">
        <v>175</v>
      </c>
      <c r="D355" s="124">
        <f>Variety!D291</f>
        <v>27453210.32087427</v>
      </c>
      <c r="E355" s="88">
        <f>Variety!E291</f>
        <v>5187670.8156676926</v>
      </c>
      <c r="F355" s="87">
        <f>Variety!F291</f>
        <v>0.23299102249261047</v>
      </c>
      <c r="G355" s="126">
        <f>Variety!G291</f>
        <v>0.60891013962695628</v>
      </c>
      <c r="H355" s="90">
        <f>Variety!H291</f>
        <v>0.10319274404958956</v>
      </c>
      <c r="I355" s="258">
        <f>Variety!I291</f>
        <v>5.3649791058798213</v>
      </c>
      <c r="J355" s="259">
        <f>Variety!J291</f>
        <v>-0.12983686363660674</v>
      </c>
      <c r="K355" s="87">
        <f>Variety!K291</f>
        <v>-2.3628973992377955E-2</v>
      </c>
      <c r="L355" s="125">
        <f>Variety!L291</f>
        <v>147285899.76081473</v>
      </c>
      <c r="M355" s="89">
        <f>Variety!M291</f>
        <v>24940857.717706725</v>
      </c>
      <c r="N355" s="87">
        <f>Variety!N291</f>
        <v>0.20385670968929717</v>
      </c>
      <c r="O355" s="124">
        <f>Variety!O291</f>
        <v>24142476.350767728</v>
      </c>
      <c r="P355" s="88">
        <f>Variety!P291</f>
        <v>3313860.9194548577</v>
      </c>
      <c r="Q355" s="87">
        <f>Variety!Q291</f>
        <v>0.15910135411463489</v>
      </c>
    </row>
    <row r="356" spans="2:17">
      <c r="B356" s="494"/>
      <c r="C356" s="120" t="s">
        <v>207</v>
      </c>
      <c r="D356" s="124">
        <f>Variety!D292</f>
        <v>78901522.923605412</v>
      </c>
      <c r="E356" s="88">
        <f>Variety!E292</f>
        <v>198777.64962665737</v>
      </c>
      <c r="F356" s="87">
        <f>Variety!F292</f>
        <v>2.5256761874655801E-3</v>
      </c>
      <c r="G356" s="126">
        <f>Variety!G292</f>
        <v>1.750029842727044</v>
      </c>
      <c r="H356" s="90">
        <f>Variety!H292</f>
        <v>-3.7546306300842547E-2</v>
      </c>
      <c r="I356" s="258">
        <f>Variety!I292</f>
        <v>3.1825458240771463</v>
      </c>
      <c r="J356" s="259">
        <f>Variety!J292</f>
        <v>-1.0037169250797451E-2</v>
      </c>
      <c r="K356" s="87">
        <f>Variety!K292</f>
        <v>-3.1439023736497202E-3</v>
      </c>
      <c r="L356" s="125">
        <f>Variety!L292</f>
        <v>251107712.29384765</v>
      </c>
      <c r="M356" s="89">
        <f>Variety!M292</f>
        <v>-157333.7960781157</v>
      </c>
      <c r="N356" s="87">
        <f>Variety!N292</f>
        <v>-6.2616666554490504E-4</v>
      </c>
      <c r="O356" s="124">
        <f>Variety!O292</f>
        <v>60536022.727605447</v>
      </c>
      <c r="P356" s="88">
        <f>Variety!P292</f>
        <v>414993.58246750385</v>
      </c>
      <c r="Q356" s="87">
        <f>Variety!Q292</f>
        <v>6.9026360388088079E-3</v>
      </c>
    </row>
    <row r="357" spans="2:17">
      <c r="B357" s="494"/>
      <c r="C357" s="120" t="s">
        <v>208</v>
      </c>
      <c r="D357" s="124">
        <f>Variety!D293</f>
        <v>1828301.4890958886</v>
      </c>
      <c r="E357" s="88">
        <f>Variety!E293</f>
        <v>26995.478815006558</v>
      </c>
      <c r="F357" s="87">
        <f>Variety!F293</f>
        <v>1.4986614523535113E-2</v>
      </c>
      <c r="G357" s="126">
        <f>Variety!G293</f>
        <v>4.0551589486023228E-2</v>
      </c>
      <c r="H357" s="90">
        <f>Variety!H293</f>
        <v>-3.6148984646220544E-4</v>
      </c>
      <c r="I357" s="258">
        <f>Variety!I293</f>
        <v>12.368543726972522</v>
      </c>
      <c r="J357" s="259">
        <f>Variety!J293</f>
        <v>0.29695108987275809</v>
      </c>
      <c r="K357" s="87">
        <f>Variety!K293</f>
        <v>2.4599164236219741E-2</v>
      </c>
      <c r="L357" s="125">
        <f>Variety!L293</f>
        <v>22613426.913971473</v>
      </c>
      <c r="M357" s="89">
        <f>Variety!M293</f>
        <v>868794.54310122505</v>
      </c>
      <c r="N357" s="87">
        <f>Variety!N293</f>
        <v>3.995443695176415E-2</v>
      </c>
      <c r="O357" s="124">
        <f>Variety!O293</f>
        <v>4290412.2950466303</v>
      </c>
      <c r="P357" s="88">
        <f>Variety!P293</f>
        <v>66472.770838829689</v>
      </c>
      <c r="Q357" s="87">
        <f>Variety!Q293</f>
        <v>1.5737150226197108E-2</v>
      </c>
    </row>
    <row r="358" spans="2:17">
      <c r="B358" s="494"/>
      <c r="C358" s="120" t="s">
        <v>239</v>
      </c>
      <c r="D358" s="124">
        <f>Variety!D294</f>
        <v>4243782.4516243255</v>
      </c>
      <c r="E358" s="88">
        <f>Variety!E294</f>
        <v>472136.23569284612</v>
      </c>
      <c r="F358" s="87">
        <f>Variety!F294</f>
        <v>0.12518041424419316</v>
      </c>
      <c r="G358" s="126">
        <f>Variety!G294</f>
        <v>9.4126775519588937E-2</v>
      </c>
      <c r="H358" s="90">
        <f>Variety!H294</f>
        <v>8.4613416811645525E-3</v>
      </c>
      <c r="I358" s="258">
        <f>Variety!I294</f>
        <v>14.559849097894952</v>
      </c>
      <c r="J358" s="259">
        <f>Variety!J294</f>
        <v>0.37603350859527573</v>
      </c>
      <c r="K358" s="87">
        <f>Variety!K294</f>
        <v>2.6511449350692124E-2</v>
      </c>
      <c r="L358" s="125">
        <f>Variety!L294</f>
        <v>61788832.099944867</v>
      </c>
      <c r="M358" s="89">
        <f>Variety!M294</f>
        <v>8292497.7050928175</v>
      </c>
      <c r="N358" s="87">
        <f>Variety!N294</f>
        <v>0.15501057780681893</v>
      </c>
      <c r="O358" s="124">
        <f>Variety!O294</f>
        <v>6395445.152586652</v>
      </c>
      <c r="P358" s="88">
        <f>Variety!P294</f>
        <v>425046.68041052856</v>
      </c>
      <c r="Q358" s="87">
        <f>Variety!Q294</f>
        <v>7.1192347109054047E-2</v>
      </c>
    </row>
    <row r="359" spans="2:17">
      <c r="B359" s="494"/>
      <c r="C359" s="120" t="s">
        <v>209</v>
      </c>
      <c r="D359" s="124">
        <f>Variety!D295</f>
        <v>211224866.93882191</v>
      </c>
      <c r="E359" s="88">
        <f>Variety!E295</f>
        <v>13298977.083425254</v>
      </c>
      <c r="F359" s="87">
        <f>Variety!F295</f>
        <v>6.719170035381121E-2</v>
      </c>
      <c r="G359" s="126">
        <f>Variety!G295</f>
        <v>4.684951658371566</v>
      </c>
      <c r="H359" s="90">
        <f>Variety!H295</f>
        <v>0.18945917270339585</v>
      </c>
      <c r="I359" s="258">
        <f>Variety!I295</f>
        <v>4.9613546395991737</v>
      </c>
      <c r="J359" s="259">
        <f>Variety!J295</f>
        <v>-0.15957550991275937</v>
      </c>
      <c r="K359" s="87">
        <f>Variety!K295</f>
        <v>-3.116143068812767E-2</v>
      </c>
      <c r="L359" s="125">
        <f>Variety!L295</f>
        <v>1047961473.5856422</v>
      </c>
      <c r="M359" s="89">
        <f>Variety!M295</f>
        <v>34396816.856163502</v>
      </c>
      <c r="N359" s="87">
        <f>Variety!N295</f>
        <v>3.3936480152290907E-2</v>
      </c>
      <c r="O359" s="124">
        <f>Variety!O295</f>
        <v>188728523.41548195</v>
      </c>
      <c r="P359" s="88">
        <f>Variety!P295</f>
        <v>5201741.8866870999</v>
      </c>
      <c r="Q359" s="87">
        <f>Variety!Q295</f>
        <v>2.8343230581150691E-2</v>
      </c>
    </row>
    <row r="360" spans="2:17" ht="15" thickBot="1">
      <c r="B360" s="495"/>
      <c r="C360" s="95" t="s">
        <v>210</v>
      </c>
      <c r="D360" s="121">
        <f>Variety!D296</f>
        <v>86219753.898280755</v>
      </c>
      <c r="E360" s="84">
        <f>Variety!E296</f>
        <v>-3632788.2654189616</v>
      </c>
      <c r="F360" s="83">
        <f>Variety!F296</f>
        <v>-4.0430556308584914E-2</v>
      </c>
      <c r="G360" s="123">
        <f>Variety!G296</f>
        <v>1.9123476551988194</v>
      </c>
      <c r="H360" s="86">
        <f>Variety!H296</f>
        <v>-0.12847392913359967</v>
      </c>
      <c r="I360" s="260">
        <f>Variety!I296</f>
        <v>6.7260700457203235</v>
      </c>
      <c r="J360" s="261">
        <f>Variety!J296</f>
        <v>-0.22350782242156253</v>
      </c>
      <c r="K360" s="83">
        <f>Variety!K296</f>
        <v>-3.2161352338558942E-2</v>
      </c>
      <c r="L360" s="122">
        <f>Variety!L296</f>
        <v>579920104.0446043</v>
      </c>
      <c r="M360" s="85">
        <f>Variety!M296</f>
        <v>-44517134.372528911</v>
      </c>
      <c r="N360" s="83">
        <f>Variety!N296</f>
        <v>-7.1291607280459482E-2</v>
      </c>
      <c r="O360" s="121">
        <f>Variety!O296</f>
        <v>162719631.4849095</v>
      </c>
      <c r="P360" s="84">
        <f>Variety!P296</f>
        <v>-5192542.7622249126</v>
      </c>
      <c r="Q360" s="83">
        <f>Variety!Q296</f>
        <v>-3.0924158927169203E-2</v>
      </c>
    </row>
    <row r="372" spans="9:11" s="1" customFormat="1">
      <c r="I372" s="19"/>
      <c r="J372" s="19"/>
      <c r="K372" s="19"/>
    </row>
    <row r="373" spans="9:11" s="1" customFormat="1">
      <c r="I373" s="19"/>
      <c r="J373" s="19"/>
      <c r="K373" s="19"/>
    </row>
    <row r="374" spans="9:11" s="1" customFormat="1">
      <c r="I374" s="19"/>
      <c r="J374" s="19"/>
      <c r="K374" s="19"/>
    </row>
    <row r="375" spans="9:11" s="1" customFormat="1">
      <c r="I375" s="19"/>
      <c r="J375" s="19"/>
      <c r="K375" s="19"/>
    </row>
    <row r="376" spans="9:11" s="1" customFormat="1">
      <c r="I376" s="19"/>
      <c r="J376" s="19"/>
      <c r="K376" s="19"/>
    </row>
    <row r="377" spans="9:11" s="1" customFormat="1">
      <c r="I377" s="19"/>
      <c r="J377" s="19"/>
      <c r="K377" s="19"/>
    </row>
    <row r="378" spans="9:11" s="1" customFormat="1">
      <c r="I378" s="19"/>
      <c r="J378" s="19"/>
      <c r="K378" s="19"/>
    </row>
    <row r="379" spans="9:11" s="1" customFormat="1">
      <c r="I379" s="19"/>
      <c r="J379" s="19"/>
      <c r="K379" s="19"/>
    </row>
    <row r="380" spans="9:11" s="1" customFormat="1">
      <c r="I380" s="19"/>
      <c r="J380" s="19"/>
      <c r="K380" s="19"/>
    </row>
    <row r="381" spans="9:11" s="1" customFormat="1">
      <c r="I381" s="19"/>
      <c r="J381" s="19"/>
      <c r="K381" s="19"/>
    </row>
    <row r="382" spans="9:11" s="1" customFormat="1">
      <c r="I382" s="19"/>
      <c r="J382" s="19"/>
      <c r="K382" s="19"/>
    </row>
    <row r="383" spans="9:11" s="1" customFormat="1">
      <c r="I383" s="19"/>
      <c r="J383" s="19"/>
      <c r="K383" s="19"/>
    </row>
    <row r="384" spans="9:11" s="1" customFormat="1">
      <c r="I384" s="19"/>
      <c r="J384" s="19"/>
      <c r="K384" s="19"/>
    </row>
    <row r="385" spans="9:11" s="1" customFormat="1">
      <c r="I385" s="19"/>
      <c r="J385" s="19"/>
      <c r="K385" s="19"/>
    </row>
    <row r="386" spans="9:11" s="1" customFormat="1">
      <c r="I386" s="19"/>
      <c r="J386" s="19"/>
      <c r="K386" s="19"/>
    </row>
    <row r="387" spans="9:11" s="1" customFormat="1">
      <c r="I387" s="19"/>
      <c r="J387" s="19"/>
      <c r="K387" s="19"/>
    </row>
    <row r="388" spans="9:11" s="1" customFormat="1">
      <c r="I388" s="19"/>
      <c r="J388" s="19"/>
      <c r="K388" s="19"/>
    </row>
    <row r="389" spans="9:11" s="1" customFormat="1">
      <c r="I389" s="19"/>
      <c r="J389" s="19"/>
      <c r="K389" s="19"/>
    </row>
    <row r="390" spans="9:11" s="1" customFormat="1">
      <c r="I390" s="19"/>
      <c r="J390" s="19"/>
      <c r="K390" s="19"/>
    </row>
    <row r="391" spans="9:11" s="1" customFormat="1">
      <c r="I391" s="19"/>
      <c r="J391" s="19"/>
      <c r="K391" s="19"/>
    </row>
    <row r="392" spans="9:11" s="1" customFormat="1">
      <c r="I392" s="19"/>
      <c r="J392" s="19"/>
      <c r="K392" s="19"/>
    </row>
    <row r="393" spans="9:11" s="1" customFormat="1">
      <c r="I393" s="19"/>
      <c r="J393" s="19"/>
      <c r="K393" s="19"/>
    </row>
    <row r="394" spans="9:11" s="1" customFormat="1">
      <c r="I394" s="19"/>
      <c r="J394" s="19"/>
      <c r="K394" s="19"/>
    </row>
    <row r="395" spans="9:11" s="1" customFormat="1">
      <c r="I395" s="19"/>
      <c r="J395" s="19"/>
      <c r="K395" s="19"/>
    </row>
    <row r="396" spans="9:11" s="1" customFormat="1">
      <c r="I396" s="19"/>
      <c r="J396" s="19"/>
      <c r="K396" s="19"/>
    </row>
    <row r="397" spans="9:11" s="1" customFormat="1">
      <c r="I397" s="19"/>
      <c r="J397" s="19"/>
      <c r="K397" s="19"/>
    </row>
    <row r="398" spans="9:11" s="1" customFormat="1">
      <c r="I398" s="19"/>
      <c r="J398" s="19"/>
      <c r="K398" s="19"/>
    </row>
    <row r="399" spans="9:11" s="1" customFormat="1">
      <c r="I399" s="19"/>
      <c r="J399" s="19"/>
      <c r="K399" s="19"/>
    </row>
    <row r="400" spans="9:11" s="1" customFormat="1">
      <c r="I400" s="19"/>
      <c r="J400" s="19"/>
      <c r="K400" s="19"/>
    </row>
    <row r="401" spans="9:11" s="1" customFormat="1">
      <c r="I401" s="19"/>
      <c r="J401" s="19"/>
      <c r="K401" s="19"/>
    </row>
    <row r="402" spans="9:11" s="1" customFormat="1">
      <c r="I402" s="19"/>
      <c r="J402" s="19"/>
      <c r="K402" s="19"/>
    </row>
    <row r="403" spans="9:11" s="1" customFormat="1">
      <c r="I403" s="19"/>
      <c r="J403" s="19"/>
      <c r="K403" s="19"/>
    </row>
    <row r="404" spans="9:11" s="1" customFormat="1">
      <c r="I404" s="19"/>
      <c r="J404" s="19"/>
      <c r="K404" s="19"/>
    </row>
    <row r="405" spans="9:11" s="1" customFormat="1">
      <c r="I405" s="19"/>
      <c r="J405" s="19"/>
      <c r="K405" s="19"/>
    </row>
    <row r="406" spans="9:11" s="1" customFormat="1">
      <c r="I406" s="19"/>
      <c r="J406" s="19"/>
      <c r="K406" s="19"/>
    </row>
    <row r="407" spans="9:11" s="1" customFormat="1">
      <c r="I407" s="19"/>
      <c r="J407" s="19"/>
      <c r="K407" s="19"/>
    </row>
    <row r="408" spans="9:11" s="1" customFormat="1">
      <c r="I408" s="19"/>
      <c r="J408" s="19"/>
      <c r="K408" s="19"/>
    </row>
    <row r="409" spans="9:11" s="1" customFormat="1">
      <c r="I409" s="19"/>
      <c r="J409" s="19"/>
      <c r="K409" s="19"/>
    </row>
    <row r="410" spans="9:11" s="1" customFormat="1">
      <c r="I410" s="19"/>
      <c r="J410" s="19"/>
      <c r="K410" s="19"/>
    </row>
    <row r="411" spans="9:11" s="1" customFormat="1">
      <c r="I411" s="19"/>
      <c r="J411" s="19"/>
      <c r="K411" s="19"/>
    </row>
    <row r="412" spans="9:11" s="1" customFormat="1">
      <c r="I412" s="19"/>
      <c r="J412" s="19"/>
      <c r="K412" s="19"/>
    </row>
    <row r="413" spans="9:11" s="1" customFormat="1">
      <c r="I413" s="19"/>
      <c r="J413" s="19"/>
      <c r="K413" s="19"/>
    </row>
    <row r="414" spans="9:11" s="1" customFormat="1">
      <c r="I414" s="19"/>
      <c r="J414" s="19"/>
      <c r="K414" s="19"/>
    </row>
    <row r="415" spans="9:11" s="1" customFormat="1">
      <c r="I415" s="19"/>
      <c r="J415" s="19"/>
      <c r="K415" s="19"/>
    </row>
    <row r="416" spans="9:11" s="1" customFormat="1">
      <c r="I416" s="19"/>
      <c r="J416" s="19"/>
      <c r="K416" s="19"/>
    </row>
    <row r="417" spans="9:11" s="1" customFormat="1">
      <c r="I417" s="19"/>
      <c r="J417" s="19"/>
      <c r="K417" s="19"/>
    </row>
    <row r="418" spans="9:11" s="1" customFormat="1">
      <c r="I418" s="19"/>
      <c r="J418" s="19"/>
      <c r="K418" s="19"/>
    </row>
    <row r="419" spans="9:11" s="1" customFormat="1">
      <c r="I419" s="19"/>
      <c r="J419" s="19"/>
      <c r="K419" s="19"/>
    </row>
    <row r="420" spans="9:11" s="1" customFormat="1">
      <c r="I420" s="19"/>
      <c r="J420" s="19"/>
      <c r="K420" s="19"/>
    </row>
    <row r="421" spans="9:11" s="1" customFormat="1">
      <c r="I421" s="19"/>
      <c r="J421" s="19"/>
      <c r="K421" s="19"/>
    </row>
    <row r="422" spans="9:11" s="1" customFormat="1">
      <c r="I422" s="19"/>
      <c r="J422" s="19"/>
      <c r="K422" s="19"/>
    </row>
    <row r="423" spans="9:11" s="1" customFormat="1">
      <c r="I423" s="19"/>
      <c r="J423" s="19"/>
      <c r="K423" s="19"/>
    </row>
    <row r="424" spans="9:11" s="1" customFormat="1">
      <c r="I424" s="19"/>
      <c r="J424" s="19"/>
      <c r="K424" s="19"/>
    </row>
    <row r="425" spans="9:11" s="1" customFormat="1">
      <c r="I425" s="19"/>
      <c r="J425" s="19"/>
      <c r="K425" s="19"/>
    </row>
    <row r="426" spans="9:11" s="1" customFormat="1">
      <c r="I426" s="19"/>
      <c r="J426" s="19"/>
      <c r="K426" s="19"/>
    </row>
    <row r="427" spans="9:11" s="1" customFormat="1">
      <c r="I427" s="19"/>
      <c r="J427" s="19"/>
      <c r="K427" s="19"/>
    </row>
    <row r="428" spans="9:11" s="1" customFormat="1">
      <c r="I428" s="19"/>
      <c r="J428" s="19"/>
      <c r="K428" s="19"/>
    </row>
    <row r="429" spans="9:11" s="1" customFormat="1">
      <c r="I429" s="19"/>
      <c r="J429" s="19"/>
      <c r="K429" s="19"/>
    </row>
    <row r="430" spans="9:11" s="1" customFormat="1">
      <c r="I430" s="19"/>
      <c r="J430" s="19"/>
      <c r="K430" s="19"/>
    </row>
    <row r="431" spans="9:11" s="1" customFormat="1">
      <c r="I431" s="19"/>
      <c r="J431" s="19"/>
      <c r="K431" s="19"/>
    </row>
    <row r="432" spans="9:11" s="1" customFormat="1">
      <c r="I432" s="19"/>
      <c r="J432" s="19"/>
      <c r="K432" s="19"/>
    </row>
    <row r="433" spans="9:11" s="1" customFormat="1">
      <c r="I433" s="19"/>
      <c r="J433" s="19"/>
      <c r="K433" s="19"/>
    </row>
    <row r="434" spans="9:11" s="1" customFormat="1">
      <c r="I434" s="19"/>
      <c r="J434" s="19"/>
      <c r="K434" s="19"/>
    </row>
    <row r="435" spans="9:11" s="1" customFormat="1">
      <c r="I435" s="19"/>
      <c r="J435" s="19"/>
      <c r="K435" s="19"/>
    </row>
    <row r="436" spans="9:11" s="1" customFormat="1">
      <c r="I436" s="19"/>
      <c r="J436" s="19"/>
      <c r="K436" s="19"/>
    </row>
    <row r="437" spans="9:11" s="1" customFormat="1">
      <c r="I437" s="19"/>
      <c r="J437" s="19"/>
      <c r="K437" s="19"/>
    </row>
    <row r="438" spans="9:11" s="1" customFormat="1">
      <c r="I438" s="19"/>
      <c r="J438" s="19"/>
      <c r="K438" s="19"/>
    </row>
    <row r="439" spans="9:11" s="1" customFormat="1">
      <c r="I439" s="19"/>
      <c r="J439" s="19"/>
      <c r="K439" s="19"/>
    </row>
    <row r="440" spans="9:11" s="1" customFormat="1">
      <c r="I440" s="19"/>
      <c r="J440" s="19"/>
      <c r="K440" s="19"/>
    </row>
    <row r="441" spans="9:11" s="1" customFormat="1">
      <c r="I441" s="19"/>
      <c r="J441" s="19"/>
      <c r="K441" s="19"/>
    </row>
    <row r="442" spans="9:11" s="1" customFormat="1">
      <c r="I442" s="19"/>
      <c r="J442" s="19"/>
      <c r="K442" s="19"/>
    </row>
    <row r="443" spans="9:11" s="1" customFormat="1">
      <c r="I443" s="19"/>
      <c r="J443" s="19"/>
      <c r="K443" s="19"/>
    </row>
    <row r="444" spans="9:11" s="1" customFormat="1">
      <c r="I444" s="19"/>
      <c r="J444" s="19"/>
      <c r="K444" s="19"/>
    </row>
    <row r="445" spans="9:11" s="1" customFormat="1">
      <c r="I445" s="19"/>
      <c r="J445" s="19"/>
      <c r="K445" s="19"/>
    </row>
    <row r="446" spans="9:11" s="1" customFormat="1">
      <c r="I446" s="19"/>
      <c r="J446" s="19"/>
      <c r="K446" s="19"/>
    </row>
    <row r="447" spans="9:11" s="1" customFormat="1">
      <c r="I447" s="19"/>
      <c r="J447" s="19"/>
      <c r="K447" s="19"/>
    </row>
    <row r="448" spans="9:11" s="1" customFormat="1">
      <c r="I448" s="19"/>
      <c r="J448" s="19"/>
      <c r="K448" s="19"/>
    </row>
    <row r="449" spans="9:11" s="1" customFormat="1">
      <c r="I449" s="19"/>
      <c r="J449" s="19"/>
      <c r="K449" s="19"/>
    </row>
    <row r="450" spans="9:11" s="1" customFormat="1">
      <c r="I450" s="19"/>
      <c r="J450" s="19"/>
      <c r="K450" s="19"/>
    </row>
    <row r="451" spans="9:11" s="1" customFormat="1">
      <c r="I451" s="19"/>
      <c r="J451" s="19"/>
      <c r="K451" s="19"/>
    </row>
    <row r="452" spans="9:11" s="1" customFormat="1">
      <c r="I452" s="19"/>
      <c r="J452" s="19"/>
      <c r="K452" s="19"/>
    </row>
    <row r="453" spans="9:11" s="1" customFormat="1">
      <c r="I453" s="19"/>
      <c r="J453" s="19"/>
      <c r="K453" s="19"/>
    </row>
    <row r="454" spans="9:11" s="1" customFormat="1">
      <c r="I454" s="19"/>
      <c r="J454" s="19"/>
      <c r="K454" s="19"/>
    </row>
    <row r="455" spans="9:11" s="1" customFormat="1">
      <c r="I455" s="19"/>
      <c r="J455" s="19"/>
      <c r="K455" s="19"/>
    </row>
    <row r="456" spans="9:11" s="1" customFormat="1">
      <c r="I456" s="19"/>
      <c r="J456" s="19"/>
      <c r="K456" s="19"/>
    </row>
    <row r="457" spans="9:11" s="1" customFormat="1">
      <c r="I457" s="19"/>
      <c r="J457" s="19"/>
      <c r="K457" s="19"/>
    </row>
    <row r="458" spans="9:11" s="1" customFormat="1">
      <c r="I458" s="19"/>
      <c r="J458" s="19"/>
      <c r="K458" s="19"/>
    </row>
    <row r="459" spans="9:11" s="1" customFormat="1">
      <c r="I459" s="19"/>
      <c r="J459" s="19"/>
      <c r="K459" s="19"/>
    </row>
    <row r="460" spans="9:11" s="1" customFormat="1">
      <c r="I460" s="19"/>
      <c r="J460" s="19"/>
      <c r="K460" s="19"/>
    </row>
    <row r="461" spans="9:11" s="1" customFormat="1">
      <c r="I461" s="19"/>
      <c r="J461" s="19"/>
      <c r="K461" s="19"/>
    </row>
    <row r="462" spans="9:11" s="1" customFormat="1">
      <c r="I462" s="19"/>
      <c r="J462" s="19"/>
      <c r="K462" s="19"/>
    </row>
    <row r="463" spans="9:11" s="1" customFormat="1">
      <c r="I463" s="19"/>
      <c r="J463" s="19"/>
      <c r="K463" s="19"/>
    </row>
    <row r="464" spans="9:11" s="1" customFormat="1">
      <c r="I464" s="19"/>
      <c r="J464" s="19"/>
      <c r="K464" s="19"/>
    </row>
    <row r="465" spans="9:11" s="1" customFormat="1">
      <c r="I465" s="19"/>
      <c r="J465" s="19"/>
      <c r="K465" s="19"/>
    </row>
    <row r="466" spans="9:11" s="1" customFormat="1">
      <c r="I466" s="19"/>
      <c r="J466" s="19"/>
      <c r="K466" s="19"/>
    </row>
    <row r="467" spans="9:11" s="1" customFormat="1">
      <c r="I467" s="19"/>
      <c r="J467" s="19"/>
      <c r="K467" s="19"/>
    </row>
    <row r="468" spans="9:11" s="1" customFormat="1">
      <c r="I468" s="19"/>
      <c r="J468" s="19"/>
      <c r="K468" s="19"/>
    </row>
    <row r="469" spans="9:11" s="1" customFormat="1">
      <c r="I469" s="19"/>
      <c r="J469" s="19"/>
      <c r="K469" s="19"/>
    </row>
    <row r="470" spans="9:11" s="1" customFormat="1">
      <c r="I470" s="19"/>
      <c r="J470" s="19"/>
      <c r="K470" s="19"/>
    </row>
    <row r="471" spans="9:11" s="1" customFormat="1">
      <c r="I471" s="19"/>
      <c r="J471" s="19"/>
      <c r="K471" s="19"/>
    </row>
    <row r="472" spans="9:11" s="1" customFormat="1">
      <c r="I472" s="19"/>
      <c r="J472" s="19"/>
      <c r="K472" s="19"/>
    </row>
    <row r="473" spans="9:11" s="1" customFormat="1">
      <c r="I473" s="19"/>
      <c r="J473" s="19"/>
      <c r="K473" s="19"/>
    </row>
    <row r="474" spans="9:11" s="1" customFormat="1">
      <c r="I474" s="19"/>
      <c r="J474" s="19"/>
      <c r="K474" s="19"/>
    </row>
    <row r="475" spans="9:11" s="1" customFormat="1">
      <c r="I475" s="19"/>
      <c r="J475" s="19"/>
      <c r="K475" s="19"/>
    </row>
    <row r="476" spans="9:11" s="1" customFormat="1">
      <c r="I476" s="19"/>
      <c r="J476" s="19"/>
      <c r="K476" s="19"/>
    </row>
    <row r="477" spans="9:11" s="1" customFormat="1">
      <c r="I477" s="19"/>
      <c r="J477" s="19"/>
      <c r="K477" s="19"/>
    </row>
    <row r="478" spans="9:11" s="1" customFormat="1">
      <c r="I478" s="19"/>
      <c r="J478" s="19"/>
      <c r="K478" s="19"/>
    </row>
    <row r="479" spans="9:11" s="1" customFormat="1">
      <c r="I479" s="19"/>
      <c r="J479" s="19"/>
      <c r="K479" s="19"/>
    </row>
    <row r="480" spans="9:11" s="1" customFormat="1">
      <c r="I480" s="19"/>
      <c r="J480" s="19"/>
      <c r="K480" s="19"/>
    </row>
    <row r="481" spans="9:11" s="1" customFormat="1">
      <c r="I481" s="19"/>
      <c r="J481" s="19"/>
      <c r="K481" s="19"/>
    </row>
    <row r="482" spans="9:11" s="1" customFormat="1">
      <c r="I482" s="19"/>
      <c r="J482" s="19"/>
      <c r="K482" s="19"/>
    </row>
    <row r="483" spans="9:11" s="1" customFormat="1">
      <c r="I483" s="19"/>
      <c r="J483" s="19"/>
      <c r="K483" s="19"/>
    </row>
    <row r="484" spans="9:11" s="1" customFormat="1">
      <c r="I484" s="19"/>
      <c r="J484" s="19"/>
      <c r="K484" s="19"/>
    </row>
    <row r="485" spans="9:11" s="1" customFormat="1">
      <c r="I485" s="19"/>
      <c r="J485" s="19"/>
      <c r="K485" s="19"/>
    </row>
    <row r="486" spans="9:11" s="1" customFormat="1">
      <c r="I486" s="19"/>
      <c r="J486" s="19"/>
      <c r="K486" s="19"/>
    </row>
    <row r="487" spans="9:11" s="1" customFormat="1">
      <c r="I487" s="19"/>
      <c r="J487" s="19"/>
      <c r="K487" s="19"/>
    </row>
    <row r="488" spans="9:11" s="1" customFormat="1">
      <c r="I488" s="19"/>
      <c r="J488" s="19"/>
      <c r="K488" s="19"/>
    </row>
    <row r="489" spans="9:11" s="1" customFormat="1">
      <c r="I489" s="19"/>
      <c r="J489" s="19"/>
      <c r="K489" s="19"/>
    </row>
    <row r="490" spans="9:11" s="1" customFormat="1">
      <c r="I490" s="19"/>
      <c r="J490" s="19"/>
      <c r="K490" s="19"/>
    </row>
    <row r="491" spans="9:11" s="1" customFormat="1">
      <c r="I491" s="19"/>
      <c r="J491" s="19"/>
      <c r="K491" s="19"/>
    </row>
    <row r="492" spans="9:11" s="1" customFormat="1">
      <c r="I492" s="19"/>
      <c r="J492" s="19"/>
      <c r="K492" s="19"/>
    </row>
    <row r="493" spans="9:11" s="1" customFormat="1">
      <c r="I493" s="19"/>
      <c r="J493" s="19"/>
      <c r="K493" s="19"/>
    </row>
    <row r="494" spans="9:11" s="1" customFormat="1">
      <c r="I494" s="19"/>
      <c r="J494" s="19"/>
      <c r="K494" s="19"/>
    </row>
    <row r="495" spans="9:11" s="1" customFormat="1">
      <c r="I495" s="19"/>
      <c r="J495" s="19"/>
      <c r="K495" s="19"/>
    </row>
    <row r="496" spans="9:11" s="1" customFormat="1">
      <c r="I496" s="19"/>
      <c r="J496" s="19"/>
      <c r="K496" s="19"/>
    </row>
    <row r="497" spans="9:11" s="1" customFormat="1">
      <c r="I497" s="19"/>
      <c r="J497" s="19"/>
      <c r="K497" s="19"/>
    </row>
    <row r="498" spans="9:11" s="1" customFormat="1">
      <c r="I498" s="19"/>
      <c r="J498" s="19"/>
      <c r="K498" s="19"/>
    </row>
    <row r="499" spans="9:11" s="1" customFormat="1">
      <c r="I499" s="19"/>
      <c r="J499" s="19"/>
      <c r="K499" s="19"/>
    </row>
    <row r="500" spans="9:11" s="1" customFormat="1">
      <c r="I500" s="19"/>
      <c r="J500" s="19"/>
      <c r="K500" s="19"/>
    </row>
    <row r="501" spans="9:11" s="1" customFormat="1">
      <c r="I501" s="19"/>
      <c r="J501" s="19"/>
      <c r="K501" s="19"/>
    </row>
    <row r="502" spans="9:11" s="1" customFormat="1">
      <c r="I502" s="19"/>
      <c r="J502" s="19"/>
      <c r="K502" s="19"/>
    </row>
    <row r="503" spans="9:11" s="1" customFormat="1">
      <c r="I503" s="19"/>
      <c r="J503" s="19"/>
      <c r="K503" s="19"/>
    </row>
    <row r="504" spans="9:11" s="1" customFormat="1">
      <c r="I504" s="19"/>
      <c r="J504" s="19"/>
      <c r="K504" s="19"/>
    </row>
    <row r="505" spans="9:11" s="1" customFormat="1">
      <c r="I505" s="19"/>
      <c r="J505" s="19"/>
      <c r="K505" s="19"/>
    </row>
    <row r="506" spans="9:11" s="1" customFormat="1">
      <c r="I506" s="19"/>
      <c r="J506" s="19"/>
      <c r="K506" s="19"/>
    </row>
    <row r="507" spans="9:11" s="1" customFormat="1">
      <c r="I507" s="19"/>
      <c r="J507" s="19"/>
      <c r="K507" s="19"/>
    </row>
  </sheetData>
  <mergeCells count="54">
    <mergeCell ref="B124:Q124"/>
    <mergeCell ref="D125:F125"/>
    <mergeCell ref="G125:H125"/>
    <mergeCell ref="I125:K125"/>
    <mergeCell ref="L245:N245"/>
    <mergeCell ref="O245:Q245"/>
    <mergeCell ref="G245:H245"/>
    <mergeCell ref="I245:K245"/>
    <mergeCell ref="B192:B240"/>
    <mergeCell ref="B163:B164"/>
    <mergeCell ref="B165:B168"/>
    <mergeCell ref="B169:B180"/>
    <mergeCell ref="B181:B185"/>
    <mergeCell ref="B186:B191"/>
    <mergeCell ref="B128:B132"/>
    <mergeCell ref="B312:B360"/>
    <mergeCell ref="B253:B256"/>
    <mergeCell ref="B283:B284"/>
    <mergeCell ref="B285:B288"/>
    <mergeCell ref="B244:Q244"/>
    <mergeCell ref="D245:F245"/>
    <mergeCell ref="B276:B282"/>
    <mergeCell ref="B257:B275"/>
    <mergeCell ref="B289:B300"/>
    <mergeCell ref="B301:B305"/>
    <mergeCell ref="B306:B311"/>
    <mergeCell ref="B248:B252"/>
    <mergeCell ref="B2:Q2"/>
    <mergeCell ref="B4:Q4"/>
    <mergeCell ref="B242:Q242"/>
    <mergeCell ref="B243:Q243"/>
    <mergeCell ref="G5:H5"/>
    <mergeCell ref="I5:K5"/>
    <mergeCell ref="L5:N5"/>
    <mergeCell ref="O5:Q5"/>
    <mergeCell ref="B13:B16"/>
    <mergeCell ref="L125:N125"/>
    <mergeCell ref="O125:Q125"/>
    <mergeCell ref="B133:B136"/>
    <mergeCell ref="B137:B155"/>
    <mergeCell ref="B156:B162"/>
    <mergeCell ref="B49:B60"/>
    <mergeCell ref="B61:B65"/>
    <mergeCell ref="B66:B71"/>
    <mergeCell ref="B3:Q3"/>
    <mergeCell ref="B123:Q123"/>
    <mergeCell ref="B43:B44"/>
    <mergeCell ref="D5:F5"/>
    <mergeCell ref="B45:B48"/>
    <mergeCell ref="B17:B35"/>
    <mergeCell ref="B36:B42"/>
    <mergeCell ref="B72:B120"/>
    <mergeCell ref="B122:Q122"/>
    <mergeCell ref="B8:B12"/>
  </mergeCells>
  <conditionalFormatting sqref="C8:C12">
    <cfRule type="cellIs" dxfId="109" priority="6" operator="lessThan">
      <formula>0</formula>
    </cfRule>
  </conditionalFormatting>
  <conditionalFormatting sqref="C128:C132">
    <cfRule type="cellIs" dxfId="108" priority="5" operator="lessThan">
      <formula>0</formula>
    </cfRule>
  </conditionalFormatting>
  <conditionalFormatting sqref="C248:C252">
    <cfRule type="cellIs" dxfId="107" priority="4" operator="lessThan">
      <formula>0</formula>
    </cfRule>
  </conditionalFormatting>
  <conditionalFormatting sqref="D72:D119">
    <cfRule type="dataBar" priority="2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{5C9BF4FD-B6CE-4587-A502-9BFFA8B8496F}</x14:id>
        </ext>
      </extLst>
    </cfRule>
  </conditionalFormatting>
  <conditionalFormatting sqref="D120">
    <cfRule type="dataBar" priority="2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{E75E9852-2026-4345-924D-C07405C6F4E8}</x14:id>
        </ext>
      </extLst>
    </cfRule>
  </conditionalFormatting>
  <conditionalFormatting sqref="D121">
    <cfRule type="dataBar" priority="4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{0E5DC601-CA2D-46E7-98CE-D9F52CA87468}</x14:id>
        </ext>
      </extLst>
    </cfRule>
  </conditionalFormatting>
  <conditionalFormatting sqref="D192:D239">
    <cfRule type="dataBar" priority="2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{E8328A3F-CEE9-4BC2-9C33-A74939087FF6}</x14:id>
        </ext>
      </extLst>
    </cfRule>
  </conditionalFormatting>
  <conditionalFormatting sqref="D240">
    <cfRule type="dataBar" priority="1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{69710FCC-3FC9-41CC-AAFA-F033E4DA7FDA}</x14:id>
        </ext>
      </extLst>
    </cfRule>
  </conditionalFormatting>
  <conditionalFormatting sqref="D312:D359">
    <cfRule type="dataBar" priority="1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{3D801F86-938C-4A50-87BC-E826C5DCC4D3}</x14:id>
        </ext>
      </extLst>
    </cfRule>
  </conditionalFormatting>
  <conditionalFormatting sqref="D360">
    <cfRule type="dataBar" priority="1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{13C02480-428E-4F1E-B0D4-EE546F1A19AF}</x14:id>
        </ext>
      </extLst>
    </cfRule>
  </conditionalFormatting>
  <conditionalFormatting sqref="D7:Q121">
    <cfRule type="cellIs" dxfId="106" priority="1" operator="lessThan">
      <formula>0</formula>
    </cfRule>
  </conditionalFormatting>
  <conditionalFormatting sqref="D127:Q240">
    <cfRule type="cellIs" dxfId="105" priority="3" operator="lessThan">
      <formula>0</formula>
    </cfRule>
  </conditionalFormatting>
  <conditionalFormatting sqref="D247:Q360">
    <cfRule type="cellIs" dxfId="104" priority="2" operator="lessThan">
      <formula>0</formula>
    </cfRule>
  </conditionalFormatting>
  <printOptions horizontalCentered="1" verticalCentered="1"/>
  <pageMargins left="0.25" right="0.25" top="0.75" bottom="0.75" header="0.3" footer="0.3"/>
  <pageSetup scale="41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5C9BF4FD-B6CE-4587-A502-9BFFA8B8496F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D72:D119</xm:sqref>
        </x14:conditionalFormatting>
        <x14:conditionalFormatting xmlns:xm="http://schemas.microsoft.com/office/excel/2006/main">
          <x14:cfRule type="dataBar" id="{E75E9852-2026-4345-924D-C07405C6F4E8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D120</xm:sqref>
        </x14:conditionalFormatting>
        <x14:conditionalFormatting xmlns:xm="http://schemas.microsoft.com/office/excel/2006/main">
          <x14:cfRule type="dataBar" id="{0E5DC601-CA2D-46E7-98CE-D9F52CA87468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D121</xm:sqref>
        </x14:conditionalFormatting>
        <x14:conditionalFormatting xmlns:xm="http://schemas.microsoft.com/office/excel/2006/main">
          <x14:cfRule type="dataBar" id="{E8328A3F-CEE9-4BC2-9C33-A74939087FF6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D192:D239</xm:sqref>
        </x14:conditionalFormatting>
        <x14:conditionalFormatting xmlns:xm="http://schemas.microsoft.com/office/excel/2006/main">
          <x14:cfRule type="dataBar" id="{69710FCC-3FC9-41CC-AAFA-F033E4DA7FDA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D240</xm:sqref>
        </x14:conditionalFormatting>
        <x14:conditionalFormatting xmlns:xm="http://schemas.microsoft.com/office/excel/2006/main">
          <x14:cfRule type="dataBar" id="{3D801F86-938C-4A50-87BC-E826C5DCC4D3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D312:D359</xm:sqref>
        </x14:conditionalFormatting>
        <x14:conditionalFormatting xmlns:xm="http://schemas.microsoft.com/office/excel/2006/main">
          <x14:cfRule type="dataBar" id="{13C02480-428E-4F1E-B0D4-EE546F1A19AF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D360</xm:sqref>
        </x14:conditionalFormatting>
      </x14:conditionalFormattings>
    </ext>
  </extLst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C00000"/>
    <pageSetUpPr fitToPage="1"/>
  </sheetPr>
  <dimension ref="B2:Q507"/>
  <sheetViews>
    <sheetView showGridLines="0" zoomScale="80" zoomScaleNormal="80" workbookViewId="0">
      <selection activeCell="B4" sqref="B4:Q4"/>
    </sheetView>
  </sheetViews>
  <sheetFormatPr defaultColWidth="32.453125" defaultRowHeight="14.5"/>
  <cols>
    <col min="1" max="1" width="32.453125" style="1"/>
    <col min="2" max="2" width="20.1796875" style="1" bestFit="1" customWidth="1"/>
    <col min="3" max="3" width="34.453125" style="68" bestFit="1" customWidth="1"/>
    <col min="4" max="4" width="14.453125" style="1" bestFit="1" customWidth="1"/>
    <col min="5" max="5" width="12.36328125" style="1" bestFit="1" customWidth="1"/>
    <col min="6" max="6" width="12" style="19" bestFit="1" customWidth="1"/>
    <col min="7" max="7" width="9.1796875" style="19" bestFit="1" customWidth="1"/>
    <col min="8" max="8" width="10.08984375" style="19" bestFit="1" customWidth="1"/>
    <col min="9" max="9" width="9.1796875" style="19" bestFit="1" customWidth="1"/>
    <col min="10" max="10" width="10.08984375" style="19" bestFit="1" customWidth="1"/>
    <col min="11" max="11" width="12" style="19" bestFit="1" customWidth="1"/>
    <col min="12" max="12" width="15.08984375" style="1" bestFit="1" customWidth="1"/>
    <col min="13" max="13" width="12.36328125" style="1" bestFit="1" customWidth="1"/>
    <col min="14" max="14" width="12" style="19" bestFit="1" customWidth="1"/>
    <col min="15" max="15" width="14.453125" style="1" bestFit="1" customWidth="1"/>
    <col min="16" max="16" width="13.54296875" style="1" bestFit="1" customWidth="1"/>
    <col min="17" max="17" width="12" style="19" bestFit="1" customWidth="1"/>
    <col min="18" max="16384" width="32.453125" style="1"/>
  </cols>
  <sheetData>
    <row r="2" spans="2:17" ht="23.5">
      <c r="B2" s="500" t="s">
        <v>212</v>
      </c>
      <c r="C2" s="500"/>
      <c r="D2" s="500"/>
      <c r="E2" s="500"/>
      <c r="F2" s="500"/>
      <c r="G2" s="500"/>
      <c r="H2" s="500"/>
      <c r="I2" s="500"/>
      <c r="J2" s="500"/>
      <c r="K2" s="500"/>
      <c r="L2" s="500"/>
      <c r="M2" s="500"/>
      <c r="N2" s="500"/>
      <c r="O2" s="500"/>
      <c r="P2" s="500"/>
      <c r="Q2" s="500"/>
    </row>
    <row r="3" spans="2:17">
      <c r="B3" s="501" t="s">
        <v>14</v>
      </c>
      <c r="C3" s="501"/>
      <c r="D3" s="501"/>
      <c r="E3" s="501"/>
      <c r="F3" s="501"/>
      <c r="G3" s="501"/>
      <c r="H3" s="501"/>
      <c r="I3" s="501"/>
      <c r="J3" s="501"/>
      <c r="K3" s="501"/>
      <c r="L3" s="501"/>
      <c r="M3" s="501"/>
      <c r="N3" s="501"/>
      <c r="O3" s="501"/>
      <c r="P3" s="501"/>
      <c r="Q3" s="501"/>
    </row>
    <row r="4" spans="2:17" ht="15" thickBot="1">
      <c r="B4" s="501" t="str">
        <f>'HOME PAGE'!H5</f>
        <v>4 WEEKS ENDING 11-03-2024</v>
      </c>
      <c r="C4" s="501"/>
      <c r="D4" s="501"/>
      <c r="E4" s="501"/>
      <c r="F4" s="501"/>
      <c r="G4" s="501"/>
      <c r="H4" s="501"/>
      <c r="I4" s="501"/>
      <c r="J4" s="501"/>
      <c r="K4" s="501"/>
      <c r="L4" s="501"/>
      <c r="M4" s="501"/>
      <c r="N4" s="501"/>
      <c r="O4" s="501"/>
      <c r="P4" s="501"/>
      <c r="Q4" s="501"/>
    </row>
    <row r="5" spans="2:17">
      <c r="D5" s="507" t="s">
        <v>70</v>
      </c>
      <c r="E5" s="508"/>
      <c r="F5" s="509"/>
      <c r="G5" s="510" t="s">
        <v>19</v>
      </c>
      <c r="H5" s="511"/>
      <c r="I5" s="507" t="s">
        <v>20</v>
      </c>
      <c r="J5" s="508"/>
      <c r="K5" s="509"/>
      <c r="L5" s="510" t="s">
        <v>21</v>
      </c>
      <c r="M5" s="508"/>
      <c r="N5" s="511"/>
      <c r="O5" s="507" t="s">
        <v>22</v>
      </c>
      <c r="P5" s="508"/>
      <c r="Q5" s="509"/>
    </row>
    <row r="6" spans="2:17" s="14" customFormat="1" ht="29.25" customHeight="1" thickBot="1">
      <c r="C6" s="69"/>
      <c r="D6" s="229" t="s">
        <v>18</v>
      </c>
      <c r="E6" s="230" t="s">
        <v>24</v>
      </c>
      <c r="F6" s="17" t="s">
        <v>25</v>
      </c>
      <c r="G6" s="433" t="s">
        <v>18</v>
      </c>
      <c r="H6" s="434" t="s">
        <v>24</v>
      </c>
      <c r="I6" s="435" t="s">
        <v>18</v>
      </c>
      <c r="J6" s="436" t="s">
        <v>24</v>
      </c>
      <c r="K6" s="43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2:17" ht="15" thickBot="1">
      <c r="C7" s="423" t="s">
        <v>152</v>
      </c>
      <c r="D7" s="424">
        <f>'Segment Data'!D39</f>
        <v>222592097.17054942</v>
      </c>
      <c r="E7" s="425">
        <f>'Segment Data'!E39</f>
        <v>-1279245.0264905691</v>
      </c>
      <c r="F7" s="426">
        <f>'Segment Data'!F39</f>
        <v>-5.7141973328798988E-3</v>
      </c>
      <c r="G7" s="427">
        <f>'Segment Data'!G39</f>
        <v>100.00000000000001</v>
      </c>
      <c r="H7" s="428">
        <f>'Segment Data'!H39</f>
        <v>0</v>
      </c>
      <c r="I7" s="429">
        <f>'Segment Data'!I39</f>
        <v>6.4357443411832067</v>
      </c>
      <c r="J7" s="430">
        <f>'Segment Data'!J39</f>
        <v>3.6244059593642852E-2</v>
      </c>
      <c r="K7" s="426">
        <f>'Segment Data'!K39</f>
        <v>5.6635765292349103E-3</v>
      </c>
      <c r="L7" s="431">
        <f>'Segment Data'!L39</f>
        <v>1432545829.7574658</v>
      </c>
      <c r="M7" s="432">
        <f>'Segment Data'!M39</f>
        <v>-118887.67232513428</v>
      </c>
      <c r="N7" s="426">
        <f>'Segment Data'!N39</f>
        <v>-8.2983597542919511E-5</v>
      </c>
      <c r="O7" s="424">
        <f>'Segment Data'!O39</f>
        <v>355803416.2307145</v>
      </c>
      <c r="P7" s="425">
        <f>'Segment Data'!P39</f>
        <v>-1881624.2346636057</v>
      </c>
      <c r="Q7" s="426">
        <f>'Segment Data'!Q39</f>
        <v>-5.2605617283167771E-3</v>
      </c>
    </row>
    <row r="8" spans="2:17">
      <c r="B8" s="493" t="s">
        <v>66</v>
      </c>
      <c r="C8" s="421" t="s">
        <v>194</v>
      </c>
      <c r="D8" s="355">
        <f>'Segment Data'!D40</f>
        <v>190195356.61996335</v>
      </c>
      <c r="E8" s="347">
        <f>'Segment Data'!E40</f>
        <v>-159133.68617844582</v>
      </c>
      <c r="F8" s="114">
        <f>'Segment Data'!F40</f>
        <v>-8.3598598552897584E-4</v>
      </c>
      <c r="G8" s="348">
        <f>'Segment Data'!G40</f>
        <v>85.445691485729711</v>
      </c>
      <c r="H8" s="115">
        <f>'Segment Data'!H40</f>
        <v>0.41717089080621861</v>
      </c>
      <c r="I8" s="349">
        <f>'Segment Data'!I40</f>
        <v>6.5081539687441223</v>
      </c>
      <c r="J8" s="350">
        <f>'Segment Data'!J40</f>
        <v>3.6343550248266077E-2</v>
      </c>
      <c r="K8" s="114">
        <f>'Segment Data'!K40</f>
        <v>5.6156697891519593E-3</v>
      </c>
      <c r="L8" s="351">
        <f>'Segment Data'!L40</f>
        <v>1237820665.0229182</v>
      </c>
      <c r="M8" s="352">
        <f>'Segment Data'!M40</f>
        <v>5882491.4521613121</v>
      </c>
      <c r="N8" s="114">
        <f>'Segment Data'!N40</f>
        <v>4.7749891823799778E-3</v>
      </c>
      <c r="O8" s="353">
        <f>'Segment Data'!O40</f>
        <v>313972098.93808711</v>
      </c>
      <c r="P8" s="354">
        <f>'Segment Data'!P40</f>
        <v>-774909.80674093962</v>
      </c>
      <c r="Q8" s="114">
        <f>'Segment Data'!Q40</f>
        <v>-2.4620084868516579E-3</v>
      </c>
    </row>
    <row r="9" spans="2:17">
      <c r="B9" s="494"/>
      <c r="C9" s="421" t="s">
        <v>195</v>
      </c>
      <c r="D9" s="355">
        <f>'Segment Data'!D41</f>
        <v>29515736.637449998</v>
      </c>
      <c r="E9" s="347">
        <f>'Segment Data'!E41</f>
        <v>-984134.23191346973</v>
      </c>
      <c r="F9" s="114">
        <f>'Segment Data'!F41</f>
        <v>-3.2266832739348203E-2</v>
      </c>
      <c r="G9" s="348">
        <f>'Segment Data'!G41</f>
        <v>13.260011030326531</v>
      </c>
      <c r="H9" s="115">
        <f>'Segment Data'!H41</f>
        <v>-0.36382780944737014</v>
      </c>
      <c r="I9" s="349">
        <f>'Segment Data'!I41</f>
        <v>5.7318117791439498</v>
      </c>
      <c r="J9" s="350">
        <f>'Segment Data'!J41</f>
        <v>5.0043325925355653E-2</v>
      </c>
      <c r="K9" s="114">
        <f>'Segment Data'!K41</f>
        <v>8.8077024499312769E-3</v>
      </c>
      <c r="L9" s="351">
        <f>'Segment Data'!L41</f>
        <v>169178646.92864653</v>
      </c>
      <c r="M9" s="352">
        <f>'Segment Data'!M41</f>
        <v>-4114557.2041435838</v>
      </c>
      <c r="N9" s="114">
        <f>'Segment Data'!N41</f>
        <v>-2.3743326951186756E-2</v>
      </c>
      <c r="O9" s="353">
        <f>'Segment Data'!O41</f>
        <v>36349792.811988883</v>
      </c>
      <c r="P9" s="354">
        <f>'Segment Data'!P41</f>
        <v>-696550.76915761083</v>
      </c>
      <c r="Q9" s="114">
        <f>'Segment Data'!Q41</f>
        <v>-1.8802146226168923E-2</v>
      </c>
    </row>
    <row r="10" spans="2:17">
      <c r="B10" s="494"/>
      <c r="C10" s="421" t="s">
        <v>293</v>
      </c>
      <c r="D10" s="355">
        <f>'Segment Data'!D42</f>
        <v>1161360.4249348629</v>
      </c>
      <c r="E10" s="347">
        <f>'Segment Data'!E42</f>
        <v>-9274.0693098930642</v>
      </c>
      <c r="F10" s="114">
        <f>'Segment Data'!F42</f>
        <v>-7.9222587028552442E-3</v>
      </c>
      <c r="G10" s="348">
        <f>'Segment Data'!G42</f>
        <v>0.52174378142680955</v>
      </c>
      <c r="H10" s="115">
        <f>'Segment Data'!H42</f>
        <v>-1.1612419479215541E-3</v>
      </c>
      <c r="I10" s="349">
        <f>'Segment Data'!I42</f>
        <v>10.9007485373801</v>
      </c>
      <c r="J10" s="350">
        <f>'Segment Data'!J42</f>
        <v>-0.37237096810655146</v>
      </c>
      <c r="K10" s="114">
        <f>'Segment Data'!K42</f>
        <v>-3.303175912623988E-2</v>
      </c>
      <c r="L10" s="351">
        <f>'Segment Data'!L42</f>
        <v>12659697.953479838</v>
      </c>
      <c r="M10" s="352">
        <f>'Segment Data'!M42</f>
        <v>-537004.59738622233</v>
      </c>
      <c r="N10" s="114">
        <f>'Segment Data'!N42</f>
        <v>-4.0692331687886711E-2</v>
      </c>
      <c r="O10" s="353">
        <f>'Segment Data'!O42</f>
        <v>2568509.2659839392</v>
      </c>
      <c r="P10" s="354">
        <f>'Segment Data'!P42</f>
        <v>-11632.252788144164</v>
      </c>
      <c r="Q10" s="114">
        <f>'Segment Data'!Q42</f>
        <v>-4.5083778170741879E-3</v>
      </c>
    </row>
    <row r="11" spans="2:17">
      <c r="B11" s="494"/>
      <c r="C11" s="421" t="s">
        <v>193</v>
      </c>
      <c r="D11" s="355">
        <f>'Segment Data'!D43</f>
        <v>410423.95294200559</v>
      </c>
      <c r="E11" s="347">
        <f>'Segment Data'!E43</f>
        <v>-9152.3826477725524</v>
      </c>
      <c r="F11" s="114">
        <f>'Segment Data'!F43</f>
        <v>-2.1813390964739447E-2</v>
      </c>
      <c r="G11" s="348">
        <f>'Segment Data'!G43</f>
        <v>0.1843838834168223</v>
      </c>
      <c r="H11" s="115">
        <f>'Segment Data'!H43</f>
        <v>-3.0346273546406899E-3</v>
      </c>
      <c r="I11" s="349">
        <f>'Segment Data'!I43</f>
        <v>3.141473910868636</v>
      </c>
      <c r="J11" s="350">
        <f>'Segment Data'!J43</f>
        <v>7.3730295905197085E-2</v>
      </c>
      <c r="K11" s="114">
        <f>'Segment Data'!K43</f>
        <v>2.403404754737817E-2</v>
      </c>
      <c r="L11" s="351">
        <f>'Segment Data'!L43</f>
        <v>1289336.1405628873</v>
      </c>
      <c r="M11" s="352">
        <f>'Segment Data'!M43</f>
        <v>2183.5160675882362</v>
      </c>
      <c r="N11" s="114">
        <f>'Segment Data'!N43</f>
        <v>1.6963925070225506E-3</v>
      </c>
      <c r="O11" s="353">
        <f>'Segment Data'!O43</f>
        <v>660762.75255060196</v>
      </c>
      <c r="P11" s="354">
        <f>'Segment Data'!P43</f>
        <v>-11322.712181224255</v>
      </c>
      <c r="Q11" s="114">
        <f>'Segment Data'!Q43</f>
        <v>-1.6847131466743166E-2</v>
      </c>
    </row>
    <row r="12" spans="2:17" ht="15" thickBot="1">
      <c r="B12" s="495"/>
      <c r="C12" s="422" t="s">
        <v>292</v>
      </c>
      <c r="D12" s="356">
        <f>'Segment Data'!D44</f>
        <v>51965.64025004852</v>
      </c>
      <c r="E12" s="113">
        <f>'Segment Data'!E44</f>
        <v>-29626.102200073445</v>
      </c>
      <c r="F12" s="111">
        <f>'Segment Data'!F44</f>
        <v>-0.36310172218940223</v>
      </c>
      <c r="G12" s="171">
        <f>'Segment Data'!G44</f>
        <v>2.3345680691544319E-2</v>
      </c>
      <c r="H12" s="112">
        <f>'Segment Data'!H44</f>
        <v>-1.3100137540210038E-2</v>
      </c>
      <c r="I12" s="234">
        <f>'Segment Data'!I44</f>
        <v>30.803393402939488</v>
      </c>
      <c r="J12" s="235">
        <f>'Segment Data'!J44</f>
        <v>0.48791063894034181</v>
      </c>
      <c r="K12" s="111">
        <f>'Segment Data'!K44</f>
        <v>1.6094437378373381E-2</v>
      </c>
      <c r="L12" s="170">
        <f>'Segment Data'!L44</f>
        <v>1600718.0600578713</v>
      </c>
      <c r="M12" s="169">
        <f>'Segment Data'!M44</f>
        <v>-872775.0018734585</v>
      </c>
      <c r="N12" s="111">
        <f>'Segment Data'!N44</f>
        <v>-0.35285120274078574</v>
      </c>
      <c r="O12" s="168">
        <f>'Segment Data'!O44</f>
        <v>345731.97806370258</v>
      </c>
      <c r="P12" s="167">
        <f>'Segment Data'!P44</f>
        <v>-242869.48846357781</v>
      </c>
      <c r="Q12" s="111">
        <f>'Segment Data'!Q44</f>
        <v>-0.41262127649204783</v>
      </c>
    </row>
    <row r="13" spans="2:17">
      <c r="B13" s="493" t="s">
        <v>151</v>
      </c>
      <c r="C13" s="224" t="s">
        <v>150</v>
      </c>
      <c r="D13" s="110">
        <f>Fat!D27</f>
        <v>210620833.06459185</v>
      </c>
      <c r="E13" s="109">
        <f>Fat!E27</f>
        <v>-655716.02884015441</v>
      </c>
      <c r="F13" s="107">
        <f>Fat!F27</f>
        <v>-3.1035911541236866E-3</v>
      </c>
      <c r="G13" s="223">
        <f>Fat!G27</f>
        <v>94.621882691196717</v>
      </c>
      <c r="H13" s="108">
        <f>Fat!H27</f>
        <v>0.24778950892716978</v>
      </c>
      <c r="I13" s="236">
        <f>Fat!I27</f>
        <v>6.4773056346134625</v>
      </c>
      <c r="J13" s="237">
        <f>Fat!J27</f>
        <v>3.3987696955526836E-2</v>
      </c>
      <c r="K13" s="107">
        <f>Fat!K27</f>
        <v>5.274875038663843E-3</v>
      </c>
      <c r="L13" s="222">
        <f>Fat!L27</f>
        <v>1364255508.7762623</v>
      </c>
      <c r="M13" s="221">
        <f>Fat!M27</f>
        <v>2933530.1960842609</v>
      </c>
      <c r="N13" s="107">
        <f>Fat!N27</f>
        <v>2.154912829030979E-3</v>
      </c>
      <c r="O13" s="225">
        <f>Fat!O27</f>
        <v>338902136.75196111</v>
      </c>
      <c r="P13" s="226">
        <f>Fat!P27</f>
        <v>-795055.56337976456</v>
      </c>
      <c r="Q13" s="107">
        <f>Fat!Q27</f>
        <v>-2.3404831755033011E-3</v>
      </c>
    </row>
    <row r="14" spans="2:17">
      <c r="B14" s="494"/>
      <c r="C14" s="220" t="s">
        <v>213</v>
      </c>
      <c r="D14" s="99">
        <f>Fat!D28</f>
        <v>11115791.979963802</v>
      </c>
      <c r="E14" s="98">
        <f>Fat!E28</f>
        <v>-575256.32194823585</v>
      </c>
      <c r="F14" s="96">
        <f>Fat!F28</f>
        <v>-4.9204853755856461E-2</v>
      </c>
      <c r="G14" s="203">
        <f>Fat!G28</f>
        <v>4.9937945332564588</v>
      </c>
      <c r="H14" s="97">
        <f>Fat!H28</f>
        <v>-0.22842291859683961</v>
      </c>
      <c r="I14" s="238">
        <f>Fat!I28</f>
        <v>5.6558177307646513</v>
      </c>
      <c r="J14" s="239">
        <f>Fat!J28</f>
        <v>3.5638687081371856E-2</v>
      </c>
      <c r="K14" s="96">
        <f>Fat!K28</f>
        <v>6.3412013753240569E-3</v>
      </c>
      <c r="L14" s="202">
        <f>Fat!L28</f>
        <v>62868893.371770784</v>
      </c>
      <c r="M14" s="201">
        <f>Fat!M28</f>
        <v>-2836891.2933242396</v>
      </c>
      <c r="N14" s="96">
        <f>Fat!N28</f>
        <v>-4.3175670266841597E-2</v>
      </c>
      <c r="O14" s="200">
        <f>Fat!O28</f>
        <v>15391329.906939417</v>
      </c>
      <c r="P14" s="199">
        <f>Fat!P28</f>
        <v>-1023873.4870645013</v>
      </c>
      <c r="Q14" s="96">
        <f>Fat!Q28</f>
        <v>-6.2373487704605463E-2</v>
      </c>
    </row>
    <row r="15" spans="2:17">
      <c r="B15" s="494"/>
      <c r="C15" s="220" t="s">
        <v>65</v>
      </c>
      <c r="D15" s="99">
        <f>Fat!D29</f>
        <v>204081.63657162015</v>
      </c>
      <c r="E15" s="98">
        <f>Fat!E29</f>
        <v>-74945.052273790148</v>
      </c>
      <c r="F15" s="96">
        <f>Fat!F29</f>
        <v>-0.26859456557330291</v>
      </c>
      <c r="G15" s="203">
        <f>Fat!G29</f>
        <v>9.1684133967817105E-2</v>
      </c>
      <c r="H15" s="97">
        <f>Fat!H29</f>
        <v>-3.2952939320386732E-2</v>
      </c>
      <c r="I15" s="238">
        <f>Fat!I29</f>
        <v>4.8471882502850843</v>
      </c>
      <c r="J15" s="239">
        <f>Fat!J29</f>
        <v>0.35745928743438515</v>
      </c>
      <c r="K15" s="96">
        <f>Fat!K29</f>
        <v>7.9617119517036664E-2</v>
      </c>
      <c r="L15" s="202">
        <f>Fat!L29</f>
        <v>989222.11088890792</v>
      </c>
      <c r="M15" s="201">
        <f>Fat!M29</f>
        <v>-263532.09542866074</v>
      </c>
      <c r="N15" s="96">
        <f>Fat!N29</f>
        <v>-0.21036217168514246</v>
      </c>
      <c r="O15" s="200">
        <f>Fat!O29</f>
        <v>276774.23551373684</v>
      </c>
      <c r="P15" s="199">
        <f>Fat!P29</f>
        <v>-100650.26955953694</v>
      </c>
      <c r="Q15" s="96">
        <f>Fat!Q29</f>
        <v>-0.26667656234985732</v>
      </c>
    </row>
    <row r="16" spans="2:17" ht="15" thickBot="1">
      <c r="B16" s="495"/>
      <c r="C16" s="227" t="s">
        <v>13</v>
      </c>
      <c r="D16" s="94">
        <f>Fat!D30</f>
        <v>651390.48942197685</v>
      </c>
      <c r="E16" s="93">
        <f>Fat!E30</f>
        <v>26672.376571276924</v>
      </c>
      <c r="F16" s="91">
        <f>Fat!F30</f>
        <v>4.2695058815513005E-2</v>
      </c>
      <c r="G16" s="215">
        <f>Fat!G30</f>
        <v>0.29263864157894315</v>
      </c>
      <c r="H16" s="92">
        <f>Fat!H30</f>
        <v>1.3586348989900909E-2</v>
      </c>
      <c r="I16" s="240">
        <f>Fat!I30</f>
        <v>6.8042219997374662</v>
      </c>
      <c r="J16" s="241">
        <f>Fat!J30</f>
        <v>-0.21366316801396401</v>
      </c>
      <c r="K16" s="91">
        <f>Fat!K30</f>
        <v>-3.0445520681328404E-2</v>
      </c>
      <c r="L16" s="214">
        <f>Fat!L30</f>
        <v>4432205.4985447703</v>
      </c>
      <c r="M16" s="213">
        <f>Fat!M30</f>
        <v>48005.520344179124</v>
      </c>
      <c r="N16" s="91">
        <f>Fat!N30</f>
        <v>1.09496648380264E-2</v>
      </c>
      <c r="O16" s="212">
        <f>Fat!O30</f>
        <v>1233175.3363000154</v>
      </c>
      <c r="P16" s="211">
        <f>Fat!P30</f>
        <v>37955.08534028288</v>
      </c>
      <c r="Q16" s="91">
        <f>Fat!Q30</f>
        <v>3.1755724779433649E-2</v>
      </c>
    </row>
    <row r="17" spans="2:17">
      <c r="B17" s="493" t="s">
        <v>67</v>
      </c>
      <c r="C17" s="224" t="s">
        <v>148</v>
      </c>
      <c r="D17" s="110">
        <f>'Form Data'!D117</f>
        <v>1922052.9357593921</v>
      </c>
      <c r="E17" s="109">
        <f>'Form Data'!E117</f>
        <v>9927.3666093747597</v>
      </c>
      <c r="F17" s="107">
        <f>'Form Data'!F117</f>
        <v>5.1917963807092942E-3</v>
      </c>
      <c r="G17" s="223">
        <f>'Form Data'!G117</f>
        <v>0.86348660181170778</v>
      </c>
      <c r="H17" s="108">
        <f>'Form Data'!H117</f>
        <v>9.3685398995835278E-3</v>
      </c>
      <c r="I17" s="236">
        <f>'Form Data'!I117</f>
        <v>9.8126238601168687</v>
      </c>
      <c r="J17" s="237">
        <f>'Form Data'!J117</f>
        <v>0.58682291190019598</v>
      </c>
      <c r="K17" s="107">
        <f>'Form Data'!K117</f>
        <v>6.3606717204713545E-2</v>
      </c>
      <c r="L17" s="222">
        <f>'Form Data'!L117</f>
        <v>18860382.497840285</v>
      </c>
      <c r="M17" s="221">
        <f>'Form Data'!M117</f>
        <v>1219492.6088667102</v>
      </c>
      <c r="N17" s="107">
        <f>'Form Data'!N117</f>
        <v>6.9128746709595026E-2</v>
      </c>
      <c r="O17" s="225">
        <f>'Form Data'!O117</f>
        <v>3696145.7226770874</v>
      </c>
      <c r="P17" s="226">
        <f>'Form Data'!P117</f>
        <v>-39784.661141360179</v>
      </c>
      <c r="Q17" s="107">
        <f>'Form Data'!Q117</f>
        <v>-1.0649197670727679E-2</v>
      </c>
    </row>
    <row r="18" spans="2:17">
      <c r="B18" s="494"/>
      <c r="C18" s="220" t="s">
        <v>147</v>
      </c>
      <c r="D18" s="99">
        <f>'Form Data'!D118</f>
        <v>43530131.984638117</v>
      </c>
      <c r="E18" s="98">
        <f>'Form Data'!E118</f>
        <v>629117.44387559593</v>
      </c>
      <c r="F18" s="96">
        <f>'Form Data'!F118</f>
        <v>1.4664395483650816E-2</v>
      </c>
      <c r="G18" s="203">
        <f>'Form Data'!G118</f>
        <v>19.55600964183623</v>
      </c>
      <c r="H18" s="97">
        <f>'Form Data'!H118</f>
        <v>0.3927643064849704</v>
      </c>
      <c r="I18" s="238">
        <f>'Form Data'!I118</f>
        <v>5.7729538493905501</v>
      </c>
      <c r="J18" s="239">
        <f>'Form Data'!J118</f>
        <v>9.4778575966412149E-2</v>
      </c>
      <c r="K18" s="96">
        <f>'Form Data'!K118</f>
        <v>1.6691731304950958E-2</v>
      </c>
      <c r="L18" s="202">
        <f>'Form Data'!L118</f>
        <v>251297443.00519532</v>
      </c>
      <c r="M18" s="201">
        <f>'Form Data'!M118</f>
        <v>7697963.0350281596</v>
      </c>
      <c r="N18" s="96">
        <f>'Form Data'!N118</f>
        <v>3.1600900937764333E-2</v>
      </c>
      <c r="O18" s="200">
        <f>'Form Data'!O118</f>
        <v>66961268.932546094</v>
      </c>
      <c r="P18" s="199">
        <f>'Form Data'!P118</f>
        <v>1040130.4958269447</v>
      </c>
      <c r="Q18" s="96">
        <f>'Form Data'!Q118</f>
        <v>1.5778406145479658E-2</v>
      </c>
    </row>
    <row r="19" spans="2:17">
      <c r="B19" s="494"/>
      <c r="C19" s="220" t="s">
        <v>146</v>
      </c>
      <c r="D19" s="99">
        <f>'Form Data'!D119</f>
        <v>172682.03982285701</v>
      </c>
      <c r="E19" s="98">
        <f>'Form Data'!E119</f>
        <v>-14639.511606409826</v>
      </c>
      <c r="F19" s="96">
        <f>'Form Data'!F119</f>
        <v>-7.8151774287101974E-2</v>
      </c>
      <c r="G19" s="203">
        <f>'Form Data'!G119</f>
        <v>7.7577794547911777E-2</v>
      </c>
      <c r="H19" s="97">
        <f>'Form Data'!H119</f>
        <v>-6.0959573449929083E-3</v>
      </c>
      <c r="I19" s="238">
        <f>'Form Data'!I119</f>
        <v>8.1948469112881348</v>
      </c>
      <c r="J19" s="239">
        <f>'Form Data'!J119</f>
        <v>9.8613770565492587E-2</v>
      </c>
      <c r="K19" s="96">
        <f>'Form Data'!K119</f>
        <v>1.2180203911061121E-2</v>
      </c>
      <c r="L19" s="202">
        <f>'Form Data'!L119</f>
        <v>1415102.8806772744</v>
      </c>
      <c r="M19" s="201">
        <f>'Form Data'!M119</f>
        <v>-101496.07197593641</v>
      </c>
      <c r="N19" s="96">
        <f>'Form Data'!N119</f>
        <v>-6.6923474922868917E-2</v>
      </c>
      <c r="O19" s="200">
        <f>'Form Data'!O119</f>
        <v>275536.61318705865</v>
      </c>
      <c r="P19" s="199">
        <f>'Form Data'!P119</f>
        <v>-23120.426537188643</v>
      </c>
      <c r="Q19" s="96">
        <f>'Form Data'!Q119</f>
        <v>-7.7414637734760705E-2</v>
      </c>
    </row>
    <row r="20" spans="2:17">
      <c r="B20" s="494"/>
      <c r="C20" s="220" t="s">
        <v>145</v>
      </c>
      <c r="D20" s="99">
        <f>'Form Data'!D120</f>
        <v>2066328.3874490131</v>
      </c>
      <c r="E20" s="98">
        <f>'Form Data'!E120</f>
        <v>67377.59398892452</v>
      </c>
      <c r="F20" s="96">
        <f>'Form Data'!F120</f>
        <v>3.3706479523839164E-2</v>
      </c>
      <c r="G20" s="203">
        <f>'Form Data'!G120</f>
        <v>0.92830267278797318</v>
      </c>
      <c r="H20" s="97">
        <f>'Form Data'!H120</f>
        <v>3.5401074109605579E-2</v>
      </c>
      <c r="I20" s="238">
        <f>'Form Data'!I120</f>
        <v>12.966318210312414</v>
      </c>
      <c r="J20" s="239">
        <f>'Form Data'!J120</f>
        <v>-9.5046631736595444E-2</v>
      </c>
      <c r="K20" s="96">
        <f>'Form Data'!K120</f>
        <v>-7.2769295464902538E-3</v>
      </c>
      <c r="L20" s="202">
        <f>'Form Data'!L120</f>
        <v>26792671.398665622</v>
      </c>
      <c r="M20" s="201">
        <f>'Form Data'!M120</f>
        <v>683645.78398004919</v>
      </c>
      <c r="N20" s="96">
        <f>'Form Data'!N120</f>
        <v>2.6184270300593608E-2</v>
      </c>
      <c r="O20" s="200">
        <f>'Form Data'!O120</f>
        <v>6025194.7638781583</v>
      </c>
      <c r="P20" s="199">
        <f>'Form Data'!P120</f>
        <v>129252.2548737945</v>
      </c>
      <c r="Q20" s="96">
        <f>'Form Data'!Q120</f>
        <v>2.1922237992721045E-2</v>
      </c>
    </row>
    <row r="21" spans="2:17">
      <c r="B21" s="494"/>
      <c r="C21" s="220" t="s">
        <v>144</v>
      </c>
      <c r="D21" s="99">
        <f>'Form Data'!D121</f>
        <v>1162588.4952870505</v>
      </c>
      <c r="E21" s="98">
        <f>'Form Data'!E121</f>
        <v>-18926.543032950023</v>
      </c>
      <c r="F21" s="96">
        <f>'Form Data'!F121</f>
        <v>-1.601887612015648E-2</v>
      </c>
      <c r="G21" s="203">
        <f>'Form Data'!G121</f>
        <v>0.52229549479300619</v>
      </c>
      <c r="H21" s="97">
        <f>'Form Data'!H121</f>
        <v>-5.4697058462485071E-3</v>
      </c>
      <c r="I21" s="238">
        <f>'Form Data'!I121</f>
        <v>7.4061959468926029</v>
      </c>
      <c r="J21" s="239">
        <f>'Form Data'!J121</f>
        <v>6.4977522197949611E-2</v>
      </c>
      <c r="K21" s="96">
        <f>'Form Data'!K121</f>
        <v>8.851054203669502E-3</v>
      </c>
      <c r="L21" s="202">
        <f>'Form Data'!L121</f>
        <v>8610358.2016989235</v>
      </c>
      <c r="M21" s="201">
        <f>'Form Data'!M121</f>
        <v>-63401.766669673845</v>
      </c>
      <c r="N21" s="96">
        <f>'Form Data'!N121</f>
        <v>-7.3096058573083565E-3</v>
      </c>
      <c r="O21" s="200">
        <f>'Form Data'!O121</f>
        <v>2384550.3223758806</v>
      </c>
      <c r="P21" s="199">
        <f>'Form Data'!P121</f>
        <v>-65356.226829522289</v>
      </c>
      <c r="Q21" s="96">
        <f>'Form Data'!Q121</f>
        <v>-2.667702849756444E-2</v>
      </c>
    </row>
    <row r="22" spans="2:17">
      <c r="B22" s="494"/>
      <c r="C22" s="220" t="s">
        <v>143</v>
      </c>
      <c r="D22" s="99">
        <f>'Form Data'!D122</f>
        <v>372361.82050332613</v>
      </c>
      <c r="E22" s="98">
        <f>'Form Data'!E122</f>
        <v>23241.699074420612</v>
      </c>
      <c r="F22" s="96">
        <f>'Form Data'!F122</f>
        <v>6.6572212965827382E-2</v>
      </c>
      <c r="G22" s="203">
        <f>'Form Data'!G122</f>
        <v>0.16728438486206612</v>
      </c>
      <c r="H22" s="97">
        <f>'Form Data'!H122</f>
        <v>1.1337617400589056E-2</v>
      </c>
      <c r="I22" s="238">
        <f>'Form Data'!I122</f>
        <v>7.9178034153855066</v>
      </c>
      <c r="J22" s="239">
        <f>'Form Data'!J122</f>
        <v>-5.469380847756522E-2</v>
      </c>
      <c r="K22" s="96">
        <f>'Form Data'!K122</f>
        <v>-6.8603107585735032E-3</v>
      </c>
      <c r="L22" s="202">
        <f>'Form Data'!L122</f>
        <v>2948287.6941404007</v>
      </c>
      <c r="M22" s="201">
        <f>'Form Data'!M122</f>
        <v>164928.49525371287</v>
      </c>
      <c r="N22" s="96">
        <f>'Form Data'!N122</f>
        <v>5.9255196138422381E-2</v>
      </c>
      <c r="O22" s="200">
        <f>'Form Data'!O122</f>
        <v>578459.5367418509</v>
      </c>
      <c r="P22" s="199">
        <f>'Form Data'!P122</f>
        <v>43353.70129937632</v>
      </c>
      <c r="Q22" s="96">
        <f>'Form Data'!Q122</f>
        <v>8.1018928271502602E-2</v>
      </c>
    </row>
    <row r="23" spans="2:17">
      <c r="B23" s="494"/>
      <c r="C23" s="220" t="s">
        <v>142</v>
      </c>
      <c r="D23" s="99">
        <f>'Form Data'!D123</f>
        <v>4664363.8302551918</v>
      </c>
      <c r="E23" s="98">
        <f>'Form Data'!E123</f>
        <v>-114671.27644150984</v>
      </c>
      <c r="F23" s="96">
        <f>'Form Data'!F123</f>
        <v>-2.3994650359614397E-2</v>
      </c>
      <c r="G23" s="203">
        <f>'Form Data'!G123</f>
        <v>2.0954759353749064</v>
      </c>
      <c r="H23" s="97">
        <f>'Form Data'!H123</f>
        <v>-3.9247991232208346E-2</v>
      </c>
      <c r="I23" s="238">
        <f>'Form Data'!I123</f>
        <v>9.2114384896948422</v>
      </c>
      <c r="J23" s="239">
        <f>'Form Data'!J123</f>
        <v>7.9903653756160153E-2</v>
      </c>
      <c r="K23" s="96">
        <f>'Form Data'!K123</f>
        <v>8.7502983005316882E-3</v>
      </c>
      <c r="L23" s="202">
        <f>'Form Data'!L123</f>
        <v>42965500.515953131</v>
      </c>
      <c r="M23" s="201">
        <f>'Form Data'!M123</f>
        <v>-674425.04302173853</v>
      </c>
      <c r="N23" s="96">
        <f>'Form Data'!N123</f>
        <v>-1.5454312407346397E-2</v>
      </c>
      <c r="O23" s="200">
        <f>'Form Data'!O123</f>
        <v>9631091.6136818081</v>
      </c>
      <c r="P23" s="199">
        <f>'Form Data'!P123</f>
        <v>-260208.48678217083</v>
      </c>
      <c r="Q23" s="96">
        <f>'Form Data'!Q123</f>
        <v>-2.6306803366522569E-2</v>
      </c>
    </row>
    <row r="24" spans="2:17" ht="15" customHeight="1">
      <c r="B24" s="494"/>
      <c r="C24" s="220" t="s">
        <v>141</v>
      </c>
      <c r="D24" s="99">
        <f>'Form Data'!D124</f>
        <v>3589304.2969138026</v>
      </c>
      <c r="E24" s="98">
        <f>'Form Data'!E124</f>
        <v>-267343.50394235365</v>
      </c>
      <c r="F24" s="96">
        <f>'Form Data'!F124</f>
        <v>-6.9320175900688868E-2</v>
      </c>
      <c r="G24" s="203">
        <f>'Form Data'!G124</f>
        <v>1.6125030234850106</v>
      </c>
      <c r="H24" s="97">
        <f>'Form Data'!H124</f>
        <v>-0.11020420782364648</v>
      </c>
      <c r="I24" s="238">
        <f>'Form Data'!I124</f>
        <v>4.9166644688468919</v>
      </c>
      <c r="J24" s="239">
        <f>'Form Data'!J124</f>
        <v>0.10915641605676107</v>
      </c>
      <c r="K24" s="96">
        <f>'Form Data'!K124</f>
        <v>2.2705404724888609E-2</v>
      </c>
      <c r="L24" s="202">
        <f>'Form Data'!L124</f>
        <v>17647404.904515568</v>
      </c>
      <c r="M24" s="201">
        <f>'Form Data'!M124</f>
        <v>-893460.45487575233</v>
      </c>
      <c r="N24" s="96">
        <f>'Form Data'!N124</f>
        <v>-4.8188713825225889E-2</v>
      </c>
      <c r="O24" s="200">
        <f>'Form Data'!O124</f>
        <v>2127528.3074450493</v>
      </c>
      <c r="P24" s="199">
        <f>'Form Data'!P124</f>
        <v>-140774.25344988797</v>
      </c>
      <c r="Q24" s="96">
        <f>'Form Data'!Q124</f>
        <v>-6.2061497384346659E-2</v>
      </c>
    </row>
    <row r="25" spans="2:17">
      <c r="B25" s="494"/>
      <c r="C25" s="220" t="s">
        <v>140</v>
      </c>
      <c r="D25" s="99">
        <f>'Form Data'!D125</f>
        <v>1131672.5447222742</v>
      </c>
      <c r="E25" s="98">
        <f>'Form Data'!E125</f>
        <v>7012.5397893837653</v>
      </c>
      <c r="F25" s="96">
        <f>'Form Data'!F125</f>
        <v>6.2352531063841025E-3</v>
      </c>
      <c r="G25" s="203">
        <f>'Form Data'!G125</f>
        <v>0.50840643450840484</v>
      </c>
      <c r="H25" s="97">
        <f>'Form Data'!H125</f>
        <v>6.0375319523006121E-3</v>
      </c>
      <c r="I25" s="238">
        <f>'Form Data'!I125</f>
        <v>11.729218711865949</v>
      </c>
      <c r="J25" s="239">
        <f>'Form Data'!J125</f>
        <v>-0.11898715026712559</v>
      </c>
      <c r="K25" s="96">
        <f>'Form Data'!K125</f>
        <v>-1.0042630221965431E-2</v>
      </c>
      <c r="L25" s="202">
        <f>'Form Data'!L125</f>
        <v>13273634.787261453</v>
      </c>
      <c r="M25" s="201">
        <f>'Form Data'!M125</f>
        <v>-51568.476091032848</v>
      </c>
      <c r="N25" s="96">
        <f>'Form Data'!N125</f>
        <v>-3.8699954568692067E-3</v>
      </c>
      <c r="O25" s="200">
        <f>'Form Data'!O125</f>
        <v>2792020.6586279832</v>
      </c>
      <c r="P25" s="199">
        <f>'Form Data'!P125</f>
        <v>33703.610263806768</v>
      </c>
      <c r="Q25" s="96">
        <f>'Form Data'!Q125</f>
        <v>1.2218903654964079E-2</v>
      </c>
    </row>
    <row r="26" spans="2:17">
      <c r="B26" s="494"/>
      <c r="C26" s="220" t="s">
        <v>139</v>
      </c>
      <c r="D26" s="99">
        <f>'Form Data'!D126</f>
        <v>3294728.1864080243</v>
      </c>
      <c r="E26" s="98">
        <f>'Form Data'!E126</f>
        <v>304311.50048123719</v>
      </c>
      <c r="F26" s="96">
        <f>'Form Data'!F126</f>
        <v>0.10176223999597075</v>
      </c>
      <c r="G26" s="203">
        <f>'Form Data'!G126</f>
        <v>1.4801640436873249</v>
      </c>
      <c r="H26" s="97">
        <f>'Form Data'!H126</f>
        <v>0.14438937213745895</v>
      </c>
      <c r="I26" s="238">
        <f>'Form Data'!I126</f>
        <v>12.730124848930576</v>
      </c>
      <c r="J26" s="239">
        <f>'Form Data'!J126</f>
        <v>-0.3927587065743996</v>
      </c>
      <c r="K26" s="96">
        <f>'Form Data'!K126</f>
        <v>-2.9929299068545002E-2</v>
      </c>
      <c r="L26" s="202">
        <f>'Form Data'!L126</f>
        <v>41942301.15626476</v>
      </c>
      <c r="M26" s="201">
        <f>'Form Data'!M126</f>
        <v>2699411.204408437</v>
      </c>
      <c r="N26" s="96">
        <f>'Form Data'!N126</f>
        <v>6.8787268412701233E-2</v>
      </c>
      <c r="O26" s="200">
        <f>'Form Data'!O126</f>
        <v>7811095.68694901</v>
      </c>
      <c r="P26" s="199">
        <f>'Form Data'!P126</f>
        <v>772433.47440536693</v>
      </c>
      <c r="Q26" s="96">
        <f>'Form Data'!Q126</f>
        <v>0.10974151778853779</v>
      </c>
    </row>
    <row r="27" spans="2:17">
      <c r="B27" s="494"/>
      <c r="C27" s="220" t="s">
        <v>138</v>
      </c>
      <c r="D27" s="99">
        <f>'Form Data'!D127</f>
        <v>4560197.9529197877</v>
      </c>
      <c r="E27" s="98">
        <f>'Form Data'!E127</f>
        <v>390292.97302001761</v>
      </c>
      <c r="F27" s="96">
        <f>'Form Data'!F127</f>
        <v>9.359756994496285E-2</v>
      </c>
      <c r="G27" s="203">
        <f>'Form Data'!G127</f>
        <v>2.0486791808362255</v>
      </c>
      <c r="H27" s="97">
        <f>'Form Data'!H127</f>
        <v>0.18604462521291776</v>
      </c>
      <c r="I27" s="238">
        <f>'Form Data'!I127</f>
        <v>9.3046447128093277</v>
      </c>
      <c r="J27" s="239">
        <f>'Form Data'!J127</f>
        <v>-2.9613284001365869E-2</v>
      </c>
      <c r="K27" s="96">
        <f>'Form Data'!K127</f>
        <v>-3.1725375505459634E-3</v>
      </c>
      <c r="L27" s="202">
        <f>'Form Data'!L127</f>
        <v>42431021.771999024</v>
      </c>
      <c r="M27" s="201">
        <f>'Form Data'!M127</f>
        <v>3508052.8674288616</v>
      </c>
      <c r="N27" s="96">
        <f>'Form Data'!N127</f>
        <v>9.0128090589126714E-2</v>
      </c>
      <c r="O27" s="200">
        <f>'Form Data'!O127</f>
        <v>7596470.5972277177</v>
      </c>
      <c r="P27" s="199">
        <f>'Form Data'!P127</f>
        <v>464066.20010844618</v>
      </c>
      <c r="Q27" s="96">
        <f>'Form Data'!Q127</f>
        <v>6.5064482363882695E-2</v>
      </c>
    </row>
    <row r="28" spans="2:17">
      <c r="B28" s="494"/>
      <c r="C28" s="220" t="s">
        <v>137</v>
      </c>
      <c r="D28" s="99">
        <f>'Form Data'!D128</f>
        <v>645793.79717913689</v>
      </c>
      <c r="E28" s="98">
        <f>'Form Data'!E128</f>
        <v>31243.724062334048</v>
      </c>
      <c r="F28" s="96">
        <f>'Form Data'!F128</f>
        <v>5.0839997307096228E-2</v>
      </c>
      <c r="G28" s="203">
        <f>'Form Data'!G128</f>
        <v>0.29012431500851149</v>
      </c>
      <c r="H28" s="97">
        <f>'Form Data'!H128</f>
        <v>1.5613934588355805E-2</v>
      </c>
      <c r="I28" s="238">
        <f>'Form Data'!I128</f>
        <v>11.600567530100683</v>
      </c>
      <c r="J28" s="239">
        <f>'Form Data'!J128</f>
        <v>-0.22308431227624759</v>
      </c>
      <c r="K28" s="96">
        <f>'Form Data'!K128</f>
        <v>-1.8867632035366202E-2</v>
      </c>
      <c r="L28" s="202">
        <f>'Form Data'!L128</f>
        <v>7491574.554696721</v>
      </c>
      <c r="M28" s="201">
        <f>'Form Data'!M128</f>
        <v>225348.45045635756</v>
      </c>
      <c r="N28" s="96">
        <f>'Form Data'!N128</f>
        <v>3.101313490986065E-2</v>
      </c>
      <c r="O28" s="200">
        <f>'Form Data'!O128</f>
        <v>1758207.2111462159</v>
      </c>
      <c r="P28" s="199">
        <f>'Form Data'!P128</f>
        <v>68190.941372311674</v>
      </c>
      <c r="Q28" s="96">
        <f>'Form Data'!Q128</f>
        <v>4.0349281005107998E-2</v>
      </c>
    </row>
    <row r="29" spans="2:17">
      <c r="B29" s="494"/>
      <c r="C29" s="220" t="s">
        <v>136</v>
      </c>
      <c r="D29" s="99">
        <f>'Form Data'!D129</f>
        <v>41385419.727878846</v>
      </c>
      <c r="E29" s="98">
        <f>'Form Data'!E129</f>
        <v>-502821.41476164013</v>
      </c>
      <c r="F29" s="96">
        <f>'Form Data'!F129</f>
        <v>-1.2003879872859806E-2</v>
      </c>
      <c r="G29" s="203">
        <f>'Form Data'!G129</f>
        <v>18.592492839568088</v>
      </c>
      <c r="H29" s="97">
        <f>'Form Data'!H129</f>
        <v>-0.11836167693926569</v>
      </c>
      <c r="I29" s="238">
        <f>'Form Data'!I129</f>
        <v>5.2475444422382314</v>
      </c>
      <c r="J29" s="239">
        <f>'Form Data'!J129</f>
        <v>4.391016467938158E-2</v>
      </c>
      <c r="K29" s="96">
        <f>'Form Data'!K129</f>
        <v>8.4383648690970064E-3</v>
      </c>
      <c r="L29" s="202">
        <f>'Form Data'!L129</f>
        <v>217171829.28272709</v>
      </c>
      <c r="M29" s="201">
        <f>'Form Data'!M129</f>
        <v>-799258.15376782417</v>
      </c>
      <c r="N29" s="96">
        <f>'Form Data'!N129</f>
        <v>-3.6668081219748245E-3</v>
      </c>
      <c r="O29" s="200">
        <f>'Form Data'!O129</f>
        <v>58593280.683260433</v>
      </c>
      <c r="P29" s="199">
        <f>'Form Data'!P129</f>
        <v>-727407.17532488704</v>
      </c>
      <c r="Q29" s="96">
        <f>'Form Data'!Q129</f>
        <v>-1.2262284905713738E-2</v>
      </c>
    </row>
    <row r="30" spans="2:17">
      <c r="B30" s="494"/>
      <c r="C30" s="220" t="s">
        <v>135</v>
      </c>
      <c r="D30" s="99">
        <f>'Form Data'!D130</f>
        <v>24339612.265726455</v>
      </c>
      <c r="E30" s="98">
        <f>'Form Data'!E130</f>
        <v>-948211.09187567607</v>
      </c>
      <c r="F30" s="96">
        <f>'Form Data'!F130</f>
        <v>-3.7496746100554396E-2</v>
      </c>
      <c r="G30" s="203">
        <f>'Form Data'!G130</f>
        <v>10.934625521353309</v>
      </c>
      <c r="H30" s="97">
        <f>'Form Data'!H130</f>
        <v>-0.3610691885774937</v>
      </c>
      <c r="I30" s="238">
        <f>'Form Data'!I130</f>
        <v>5.1649553772154055</v>
      </c>
      <c r="J30" s="239">
        <f>'Form Data'!J130</f>
        <v>3.95908683337165E-2</v>
      </c>
      <c r="K30" s="96">
        <f>'Form Data'!K130</f>
        <v>7.724498084986914E-3</v>
      </c>
      <c r="L30" s="202">
        <f>'Form Data'!L130</f>
        <v>125713011.2512019</v>
      </c>
      <c r="M30" s="201">
        <f>'Form Data'!M130</f>
        <v>-3896301.0927214622</v>
      </c>
      <c r="N30" s="96">
        <f>'Form Data'!N130</f>
        <v>-3.0061891559014491E-2</v>
      </c>
      <c r="O30" s="200">
        <f>'Form Data'!O130</f>
        <v>41936659.49106288</v>
      </c>
      <c r="P30" s="199">
        <f>'Form Data'!P130</f>
        <v>-1611007.2900865078</v>
      </c>
      <c r="Q30" s="96">
        <f>'Form Data'!Q130</f>
        <v>-3.6994112639436964E-2</v>
      </c>
    </row>
    <row r="31" spans="2:17">
      <c r="B31" s="494"/>
      <c r="C31" s="220" t="s">
        <v>134</v>
      </c>
      <c r="D31" s="99">
        <f>'Form Data'!D131</f>
        <v>43840074.702874027</v>
      </c>
      <c r="E31" s="98">
        <f>'Form Data'!E131</f>
        <v>384392.50700268149</v>
      </c>
      <c r="F31" s="96">
        <f>'Form Data'!F131</f>
        <v>8.8456212761792059E-3</v>
      </c>
      <c r="G31" s="203">
        <f>'Form Data'!G131</f>
        <v>19.695252104697989</v>
      </c>
      <c r="H31" s="97">
        <f>'Form Data'!H131</f>
        <v>0.2842449747081659</v>
      </c>
      <c r="I31" s="238">
        <f>'Form Data'!I131</f>
        <v>6.1186856990372727</v>
      </c>
      <c r="J31" s="239">
        <f>'Form Data'!J131</f>
        <v>-7.9393914254577425E-4</v>
      </c>
      <c r="K31" s="96">
        <f>'Form Data'!K131</f>
        <v>-1.2973964936370373E-4</v>
      </c>
      <c r="L31" s="202">
        <f>'Form Data'!L131</f>
        <v>268243638.12920102</v>
      </c>
      <c r="M31" s="201">
        <f>'Form Data'!M131</f>
        <v>2317475.768353045</v>
      </c>
      <c r="N31" s="96">
        <f>'Form Data'!N131</f>
        <v>8.7147339990126683E-3</v>
      </c>
      <c r="O31" s="200">
        <f>'Form Data'!O131</f>
        <v>74051947.850152016</v>
      </c>
      <c r="P31" s="199">
        <f>'Form Data'!P131</f>
        <v>1024291.4307958335</v>
      </c>
      <c r="Q31" s="96">
        <f>'Form Data'!Q131</f>
        <v>1.4026075613243179E-2</v>
      </c>
    </row>
    <row r="32" spans="2:17">
      <c r="B32" s="494"/>
      <c r="C32" s="220" t="s">
        <v>133</v>
      </c>
      <c r="D32" s="99">
        <f>'Form Data'!D132</f>
        <v>13546527.116835568</v>
      </c>
      <c r="E32" s="98">
        <f>'Form Data'!E132</f>
        <v>232009.81961798668</v>
      </c>
      <c r="F32" s="96">
        <f>'Form Data'!F132</f>
        <v>1.7425327140208922E-2</v>
      </c>
      <c r="G32" s="203">
        <f>'Form Data'!G132</f>
        <v>6.0858077573420122</v>
      </c>
      <c r="H32" s="97">
        <f>'Form Data'!H132</f>
        <v>0.13841084331501108</v>
      </c>
      <c r="I32" s="238">
        <f>'Form Data'!I132</f>
        <v>7.9497204253953493</v>
      </c>
      <c r="J32" s="239">
        <f>'Form Data'!J132</f>
        <v>1.270516986422443E-3</v>
      </c>
      <c r="K32" s="96">
        <f>'Form Data'!K132</f>
        <v>1.5984462392828585E-4</v>
      </c>
      <c r="L32" s="202">
        <f>'Form Data'!L132</f>
        <v>107691103.31387968</v>
      </c>
      <c r="M32" s="201">
        <f>'Form Data'!M132</f>
        <v>1861329.5223015249</v>
      </c>
      <c r="N32" s="96">
        <f>'Form Data'!N132</f>
        <v>1.7587957109000716E-2</v>
      </c>
      <c r="O32" s="200">
        <f>'Form Data'!O132</f>
        <v>23558419.53261447</v>
      </c>
      <c r="P32" s="199">
        <f>'Form Data'!P132</f>
        <v>437475.36535932496</v>
      </c>
      <c r="Q32" s="96">
        <f>'Form Data'!Q132</f>
        <v>1.8921172171631986E-2</v>
      </c>
    </row>
    <row r="33" spans="2:17">
      <c r="B33" s="494"/>
      <c r="C33" s="220" t="s">
        <v>132</v>
      </c>
      <c r="D33" s="99">
        <f>'Form Data'!D133</f>
        <v>1878236.1640595896</v>
      </c>
      <c r="E33" s="98">
        <f>'Form Data'!E133</f>
        <v>32552.028050977737</v>
      </c>
      <c r="F33" s="96">
        <f>'Form Data'!F133</f>
        <v>1.7636835802995628E-2</v>
      </c>
      <c r="G33" s="203">
        <f>'Form Data'!G133</f>
        <v>0.84380181863352055</v>
      </c>
      <c r="H33" s="97">
        <f>'Form Data'!H133</f>
        <v>1.9362157042473127E-2</v>
      </c>
      <c r="I33" s="238">
        <f>'Form Data'!I133</f>
        <v>8.3097996356462591</v>
      </c>
      <c r="J33" s="239">
        <f>'Form Data'!J133</f>
        <v>-0.22686106647688575</v>
      </c>
      <c r="K33" s="96">
        <f>'Form Data'!K133</f>
        <v>-2.6574918975105024E-2</v>
      </c>
      <c r="L33" s="202">
        <f>'Form Data'!L133</f>
        <v>15607766.191760005</v>
      </c>
      <c r="M33" s="201">
        <f>'Form Data'!M133</f>
        <v>-148213.04063682072</v>
      </c>
      <c r="N33" s="96">
        <f>'Form Data'!N133</f>
        <v>-9.4067806545511858E-3</v>
      </c>
      <c r="O33" s="200">
        <f>'Form Data'!O133</f>
        <v>3615052.0497568846</v>
      </c>
      <c r="P33" s="199">
        <f>'Form Data'!P133</f>
        <v>60641.739916845225</v>
      </c>
      <c r="Q33" s="96">
        <f>'Form Data'!Q133</f>
        <v>1.7060984700883988E-2</v>
      </c>
    </row>
    <row r="34" spans="2:17">
      <c r="B34" s="499"/>
      <c r="C34" s="216" t="s">
        <v>131</v>
      </c>
      <c r="D34" s="99">
        <f>'Form Data'!D134</f>
        <v>8493408.1493222732</v>
      </c>
      <c r="E34" s="98">
        <f>'Form Data'!E134</f>
        <v>-15150.210977438837</v>
      </c>
      <c r="F34" s="96">
        <f>'Form Data'!F134</f>
        <v>-1.7805849517502955E-3</v>
      </c>
      <c r="G34" s="203">
        <f>'Form Data'!G134</f>
        <v>3.8156827027037927</v>
      </c>
      <c r="H34" s="97">
        <f>'Form Data'!H134</f>
        <v>1.5036189935347277E-2</v>
      </c>
      <c r="I34" s="238">
        <f>'Form Data'!I134</f>
        <v>5.9723295716811267</v>
      </c>
      <c r="J34" s="239">
        <f>'Form Data'!J134</f>
        <v>3.1630255604218505E-2</v>
      </c>
      <c r="K34" s="96">
        <f>'Form Data'!K134</f>
        <v>5.3243320224303737E-3</v>
      </c>
      <c r="L34" s="202">
        <f>'Form Data'!L134</f>
        <v>50725432.654554881</v>
      </c>
      <c r="M34" s="201">
        <f>'Form Data'!M134</f>
        <v>178645.82272192091</v>
      </c>
      <c r="N34" s="96">
        <f>'Form Data'!N134</f>
        <v>3.5342666452027518E-3</v>
      </c>
      <c r="O34" s="200">
        <f>'Form Data'!O134</f>
        <v>9602131.8940604292</v>
      </c>
      <c r="P34" s="199">
        <f>'Form Data'!P134</f>
        <v>-218185.34995941445</v>
      </c>
      <c r="Q34" s="96">
        <f>'Form Data'!Q134</f>
        <v>-2.2217749644725587E-2</v>
      </c>
    </row>
    <row r="35" spans="2:17" ht="15" thickBot="1">
      <c r="B35" s="494"/>
      <c r="C35" s="228" t="s">
        <v>130</v>
      </c>
      <c r="D35" s="94">
        <f>'Form Data'!D135</f>
        <v>5892613.7706058538</v>
      </c>
      <c r="E35" s="93">
        <f>'Form Data'!E135</f>
        <v>-2099.2888176506385</v>
      </c>
      <c r="F35" s="91">
        <f>'Form Data'!F135</f>
        <v>-3.5613078982608634E-4</v>
      </c>
      <c r="G35" s="215">
        <f>'Form Data'!G135</f>
        <v>2.6472699819576024</v>
      </c>
      <c r="H35" s="92">
        <f>'Form Data'!H135</f>
        <v>1.4189301968074108E-2</v>
      </c>
      <c r="I35" s="240">
        <f>'Form Data'!I135</f>
        <v>3.2634862772898892</v>
      </c>
      <c r="J35" s="241">
        <f>'Form Data'!J135</f>
        <v>-6.7164794985822951E-2</v>
      </c>
      <c r="K35" s="91">
        <f>'Form Data'!K135</f>
        <v>-2.0165665369423314E-2</v>
      </c>
      <c r="L35" s="214">
        <f>'Form Data'!L135</f>
        <v>19230464.177741636</v>
      </c>
      <c r="M35" s="213">
        <f>'Form Data'!M135</f>
        <v>-402768.19438490272</v>
      </c>
      <c r="N35" s="91">
        <f>'Form Data'!N135</f>
        <v>-2.0514614544913962E-2</v>
      </c>
      <c r="O35" s="212">
        <f>'Form Data'!O135</f>
        <v>4589329.8094705343</v>
      </c>
      <c r="P35" s="211">
        <f>'Form Data'!P135</f>
        <v>-16273.636781982146</v>
      </c>
      <c r="Q35" s="91">
        <f>'Form Data'!Q135</f>
        <v>-3.5334428966574761E-3</v>
      </c>
    </row>
    <row r="36" spans="2:17">
      <c r="B36" s="493" t="s">
        <v>68</v>
      </c>
      <c r="C36" s="210" t="s">
        <v>129</v>
      </c>
      <c r="D36" s="104">
        <f>Package!D45</f>
        <v>86225247.014058486</v>
      </c>
      <c r="E36" s="103">
        <f>Package!E45</f>
        <v>-765499.10404990613</v>
      </c>
      <c r="F36" s="101">
        <f>Package!F45</f>
        <v>-8.7997762774741431E-3</v>
      </c>
      <c r="G36" s="209">
        <f>Package!G45</f>
        <v>38.736886039576213</v>
      </c>
      <c r="H36" s="102">
        <f>Package!H45</f>
        <v>-0.12058685730919194</v>
      </c>
      <c r="I36" s="242">
        <f>Package!I45</f>
        <v>5.4550469035939599</v>
      </c>
      <c r="J36" s="243">
        <f>Package!J45</f>
        <v>2.5254558238805735E-2</v>
      </c>
      <c r="K36" s="101">
        <f>Package!K45</f>
        <v>4.6511094039184426E-3</v>
      </c>
      <c r="L36" s="208">
        <f>Package!L45</f>
        <v>470362766.73566407</v>
      </c>
      <c r="M36" s="207">
        <f>Package!M45</f>
        <v>-1978920.6531744599</v>
      </c>
      <c r="N36" s="101">
        <f>Package!N45</f>
        <v>-4.1895955957522418E-3</v>
      </c>
      <c r="O36" s="206">
        <f>Package!O45</f>
        <v>141147404.028528</v>
      </c>
      <c r="P36" s="205">
        <f>Package!P45</f>
        <v>-1138907.7375558317</v>
      </c>
      <c r="Q36" s="101">
        <f>Package!Q45</f>
        <v>-8.0043380379988746E-3</v>
      </c>
    </row>
    <row r="37" spans="2:17">
      <c r="B37" s="494"/>
      <c r="C37" s="204" t="s">
        <v>128</v>
      </c>
      <c r="D37" s="99">
        <f>Package!D46</f>
        <v>324213.14700783644</v>
      </c>
      <c r="E37" s="98">
        <f>Package!E46</f>
        <v>696.99738534988137</v>
      </c>
      <c r="F37" s="96">
        <f>Package!F46</f>
        <v>2.154443869844559E-3</v>
      </c>
      <c r="G37" s="203">
        <f>Package!G46</f>
        <v>0.14565348506484721</v>
      </c>
      <c r="H37" s="97">
        <f>Package!H46</f>
        <v>1.1436311248353703E-3</v>
      </c>
      <c r="I37" s="238">
        <f>Package!I46</f>
        <v>10.696173642665194</v>
      </c>
      <c r="J37" s="239">
        <f>Package!J46</f>
        <v>6.8537033786570944E-2</v>
      </c>
      <c r="K37" s="96">
        <f>Package!K46</f>
        <v>6.4489440417367302E-3</v>
      </c>
      <c r="L37" s="202">
        <f>Package!L46</f>
        <v>3467840.117630756</v>
      </c>
      <c r="M37" s="201">
        <f>Package!M46</f>
        <v>29628.042339363601</v>
      </c>
      <c r="N37" s="96">
        <f>Package!N46</f>
        <v>8.617281799538962E-3</v>
      </c>
      <c r="O37" s="200">
        <f>Package!O46</f>
        <v>752833.83341348171</v>
      </c>
      <c r="P37" s="199">
        <f>Package!P46</f>
        <v>-4465.6099097018596</v>
      </c>
      <c r="Q37" s="96">
        <f>Package!Q46</f>
        <v>-5.8967558329448356E-3</v>
      </c>
    </row>
    <row r="38" spans="2:17">
      <c r="B38" s="494"/>
      <c r="C38" s="204" t="s">
        <v>127</v>
      </c>
      <c r="D38" s="99">
        <f>Package!D47</f>
        <v>1604966.5378863921</v>
      </c>
      <c r="E38" s="98">
        <f>Package!E47</f>
        <v>-108172.21902477415</v>
      </c>
      <c r="F38" s="96">
        <f>Package!F47</f>
        <v>-6.3142707260800915E-2</v>
      </c>
      <c r="G38" s="203">
        <f>Package!G47</f>
        <v>0.72103482481530834</v>
      </c>
      <c r="H38" s="97">
        <f>Package!H47</f>
        <v>-4.4198786641467702E-2</v>
      </c>
      <c r="I38" s="238">
        <f>Package!I47</f>
        <v>6.6980941157283738</v>
      </c>
      <c r="J38" s="239">
        <f>Package!J47</f>
        <v>0.10300570906549833</v>
      </c>
      <c r="K38" s="96">
        <f>Package!K47</f>
        <v>1.5618548640141637E-2</v>
      </c>
      <c r="L38" s="202">
        <f>Package!L47</f>
        <v>10750216.923357783</v>
      </c>
      <c r="M38" s="201">
        <f>Package!M47</f>
        <v>-548084.63135189936</v>
      </c>
      <c r="N38" s="96">
        <f>Package!N47</f>
        <v>-4.8510356065282305E-2</v>
      </c>
      <c r="O38" s="200">
        <f>Package!O47</f>
        <v>3170173.6198817492</v>
      </c>
      <c r="P38" s="199">
        <f>Package!P47</f>
        <v>-175960.52492363704</v>
      </c>
      <c r="Q38" s="96">
        <f>Package!Q47</f>
        <v>-5.2586213615136178E-2</v>
      </c>
    </row>
    <row r="39" spans="2:17">
      <c r="B39" s="494"/>
      <c r="C39" s="204" t="s">
        <v>126</v>
      </c>
      <c r="D39" s="99">
        <f>Package!D48</f>
        <v>26942458.476097766</v>
      </c>
      <c r="E39" s="98">
        <f>Package!E48</f>
        <v>474361.49154227972</v>
      </c>
      <c r="F39" s="96">
        <f>Package!F48</f>
        <v>1.7922009724351411E-2</v>
      </c>
      <c r="G39" s="203">
        <f>Package!G48</f>
        <v>12.103960032082599</v>
      </c>
      <c r="H39" s="97">
        <f>Package!H48</f>
        <v>0.28105464151249215</v>
      </c>
      <c r="I39" s="238">
        <f>Package!I48</f>
        <v>7.892348953507498</v>
      </c>
      <c r="J39" s="239">
        <f>Package!J48</f>
        <v>-1.7793187535915855E-2</v>
      </c>
      <c r="K39" s="96">
        <f>Package!K48</f>
        <v>-2.2494143870806327E-3</v>
      </c>
      <c r="L39" s="202">
        <f>Package!L48</f>
        <v>212639283.95874941</v>
      </c>
      <c r="M39" s="201">
        <f>Package!M48</f>
        <v>3272874.6079929471</v>
      </c>
      <c r="N39" s="96">
        <f>Package!N48</f>
        <v>1.563228131075135E-2</v>
      </c>
      <c r="O39" s="200">
        <f>Package!O48</f>
        <v>46602014.888877511</v>
      </c>
      <c r="P39" s="199">
        <f>Package!P48</f>
        <v>834202.13311868161</v>
      </c>
      <c r="Q39" s="96">
        <f>Package!Q48</f>
        <v>1.8226829793471316E-2</v>
      </c>
    </row>
    <row r="40" spans="2:17">
      <c r="B40" s="494"/>
      <c r="C40" s="204" t="s">
        <v>125</v>
      </c>
      <c r="D40" s="99">
        <f>Package!D49</f>
        <v>27792590.874624722</v>
      </c>
      <c r="E40" s="98">
        <f>Package!E49</f>
        <v>-246281.49434415996</v>
      </c>
      <c r="F40" s="96">
        <f>Package!F49</f>
        <v>-8.7835734298902859E-3</v>
      </c>
      <c r="G40" s="203">
        <f>Package!G49</f>
        <v>12.485883923062243</v>
      </c>
      <c r="H40" s="97">
        <f>Package!H49</f>
        <v>-3.8663477154136316E-2</v>
      </c>
      <c r="I40" s="238">
        <f>Package!I49</f>
        <v>6.1291630031764619</v>
      </c>
      <c r="J40" s="239">
        <f>Package!J49</f>
        <v>8.6170326659634533E-2</v>
      </c>
      <c r="K40" s="96">
        <f>Package!K49</f>
        <v>1.4259545108253051E-2</v>
      </c>
      <c r="L40" s="202">
        <f>Package!L49</f>
        <v>170345319.75116959</v>
      </c>
      <c r="M40" s="201">
        <f>Package!M49</f>
        <v>906619.36770060658</v>
      </c>
      <c r="N40" s="96">
        <f>Package!N49</f>
        <v>5.3507219168275645E-3</v>
      </c>
      <c r="O40" s="200">
        <f>Package!O49</f>
        <v>37940694.720555529</v>
      </c>
      <c r="P40" s="199">
        <f>Package!P49</f>
        <v>-195827.20091611892</v>
      </c>
      <c r="Q40" s="96">
        <f>Package!Q49</f>
        <v>-5.1348993313903692E-3</v>
      </c>
    </row>
    <row r="41" spans="2:17">
      <c r="B41" s="494"/>
      <c r="C41" s="204" t="s">
        <v>124</v>
      </c>
      <c r="D41" s="99">
        <f>Package!D50</f>
        <v>40352576.35942781</v>
      </c>
      <c r="E41" s="98">
        <f>Package!E50</f>
        <v>1685781.417305842</v>
      </c>
      <c r="F41" s="96">
        <f>Package!F50</f>
        <v>4.359765064131093E-2</v>
      </c>
      <c r="G41" s="203">
        <f>Package!G50</f>
        <v>18.128485634649362</v>
      </c>
      <c r="H41" s="97">
        <f>Package!H50</f>
        <v>0.8566032388715854</v>
      </c>
      <c r="I41" s="238">
        <f>Package!I50</f>
        <v>6.7549385632181984</v>
      </c>
      <c r="J41" s="239">
        <f>Package!J50</f>
        <v>1.4318723793219412E-2</v>
      </c>
      <c r="K41" s="96">
        <f>Package!K50</f>
        <v>2.1242443772709332E-3</v>
      </c>
      <c r="L41" s="202">
        <f>Package!L50</f>
        <v>272579174.17550594</v>
      </c>
      <c r="M41" s="201">
        <f>Package!M50</f>
        <v>11941009.061661184</v>
      </c>
      <c r="N41" s="96">
        <f>Package!N50</f>
        <v>4.5814507082818985E-2</v>
      </c>
      <c r="O41" s="200">
        <f>Package!O50</f>
        <v>64203260.777179241</v>
      </c>
      <c r="P41" s="199">
        <f>Package!P50</f>
        <v>2746428.6241642162</v>
      </c>
      <c r="Q41" s="96">
        <f>Package!Q50</f>
        <v>4.4688743756368159E-2</v>
      </c>
    </row>
    <row r="42" spans="2:17" ht="15" thickBot="1">
      <c r="B42" s="495"/>
      <c r="C42" s="198" t="s">
        <v>123</v>
      </c>
      <c r="D42" s="197">
        <f>Package!D51</f>
        <v>3418351.5715064011</v>
      </c>
      <c r="E42" s="139">
        <f>Package!E51</f>
        <v>375009.06751007959</v>
      </c>
      <c r="F42" s="137">
        <f>Package!F51</f>
        <v>0.12322276149255032</v>
      </c>
      <c r="G42" s="196">
        <f>Package!G51</f>
        <v>1.5357021273254232</v>
      </c>
      <c r="H42" s="138">
        <f>Package!H51</f>
        <v>0.17628627975448707</v>
      </c>
      <c r="I42" s="244">
        <f>Package!I51</f>
        <v>7.3258683916711576</v>
      </c>
      <c r="J42" s="245">
        <f>Package!J51</f>
        <v>-0.43073578092452447</v>
      </c>
      <c r="K42" s="137">
        <f>Package!K51</f>
        <v>-5.5531489211003836E-2</v>
      </c>
      <c r="L42" s="195">
        <f>Package!L51</f>
        <v>25042393.729318172</v>
      </c>
      <c r="M42" s="194">
        <f>Package!M51</f>
        <v>1436390.5641825125</v>
      </c>
      <c r="N42" s="137">
        <f>Package!N51</f>
        <v>6.0848528831172755E-2</v>
      </c>
      <c r="O42" s="193">
        <f>Package!O51</f>
        <v>5448017.8164458601</v>
      </c>
      <c r="P42" s="192">
        <f>Package!P51</f>
        <v>545547.76517327502</v>
      </c>
      <c r="Q42" s="137">
        <f>Package!Q51</f>
        <v>0.11128018314597588</v>
      </c>
    </row>
    <row r="43" spans="2:17">
      <c r="B43" s="505" t="s">
        <v>122</v>
      </c>
      <c r="C43" s="219" t="s">
        <v>12</v>
      </c>
      <c r="D43" s="136">
        <f>'NB &amp; PL'!D15</f>
        <v>93965174.005925089</v>
      </c>
      <c r="E43" s="119">
        <f>'NB &amp; PL'!E15</f>
        <v>1273735.3685241044</v>
      </c>
      <c r="F43" s="117">
        <f>'NB &amp; PL'!F15</f>
        <v>1.3741672232608464E-2</v>
      </c>
      <c r="G43" s="181">
        <f>'NB &amp; PL'!G15</f>
        <v>42.214065638605859</v>
      </c>
      <c r="H43" s="118">
        <f>'NB &amp; PL'!H15</f>
        <v>0.81017815227508549</v>
      </c>
      <c r="I43" s="246">
        <f>'NB &amp; PL'!I15</f>
        <v>7.6551847754685172</v>
      </c>
      <c r="J43" s="247">
        <f>'NB &amp; PL'!J15</f>
        <v>3.8483750194792776E-2</v>
      </c>
      <c r="K43" s="117">
        <f>'NB &amp; PL'!K15</f>
        <v>5.0525483496196141E-3</v>
      </c>
      <c r="L43" s="180">
        <f>'NB &amp; PL'!L15</f>
        <v>719320769.47440779</v>
      </c>
      <c r="M43" s="179">
        <f>'NB &amp; PL'!M15</f>
        <v>13317793.770819187</v>
      </c>
      <c r="N43" s="117">
        <f>'NB &amp; PL'!N15</f>
        <v>1.8863651045587928E-2</v>
      </c>
      <c r="O43" s="178">
        <f>'NB &amp; PL'!O15</f>
        <v>153024187.51408827</v>
      </c>
      <c r="P43" s="177">
        <f>'NB &amp; PL'!P15</f>
        <v>2696189.977190882</v>
      </c>
      <c r="Q43" s="117">
        <f>'NB &amp; PL'!Q15</f>
        <v>1.7935381441697932E-2</v>
      </c>
    </row>
    <row r="44" spans="2:17" ht="15" thickBot="1">
      <c r="B44" s="506"/>
      <c r="C44" s="217" t="s">
        <v>11</v>
      </c>
      <c r="D44" s="134">
        <f>'NB &amp; PL'!D16</f>
        <v>110094447.70094588</v>
      </c>
      <c r="E44" s="113">
        <f>'NB &amp; PL'!E16</f>
        <v>-1088583.5361221284</v>
      </c>
      <c r="F44" s="111">
        <f>'NB &amp; PL'!F16</f>
        <v>-9.790914350958968E-3</v>
      </c>
      <c r="G44" s="171">
        <f>'NB &amp; PL'!G16</f>
        <v>49.460178101737291</v>
      </c>
      <c r="H44" s="112">
        <f>'NB &amp; PL'!H16</f>
        <v>-0.20362886253705881</v>
      </c>
      <c r="I44" s="234">
        <f>'NB &amp; PL'!I16</f>
        <v>4.8932090802038593</v>
      </c>
      <c r="J44" s="235">
        <f>'NB &amp; PL'!J16</f>
        <v>5.1235576574189423E-2</v>
      </c>
      <c r="K44" s="111">
        <f>'NB &amp; PL'!K16</f>
        <v>1.0581548316152887E-2</v>
      </c>
      <c r="L44" s="170">
        <f>'NB &amp; PL'!L16</f>
        <v>538715151.17029727</v>
      </c>
      <c r="M44" s="169">
        <f>'NB &amp; PL'!M16</f>
        <v>369859.86718404293</v>
      </c>
      <c r="N44" s="111">
        <f>'NB &amp; PL'!N16</f>
        <v>6.8703093192988432E-4</v>
      </c>
      <c r="O44" s="168">
        <f>'NB &amp; PL'!O16</f>
        <v>170303183.59748054</v>
      </c>
      <c r="P44" s="167">
        <f>'NB &amp; PL'!P16</f>
        <v>-1597421.378005296</v>
      </c>
      <c r="Q44" s="111">
        <f>'NB &amp; PL'!Q16</f>
        <v>-9.292703642509571E-3</v>
      </c>
    </row>
    <row r="45" spans="2:17">
      <c r="B45" s="493" t="s">
        <v>121</v>
      </c>
      <c r="C45" s="120" t="s">
        <v>120</v>
      </c>
      <c r="D45" s="166">
        <f>Sodium!D27</f>
        <v>221606718.74619663</v>
      </c>
      <c r="E45" s="165">
        <f>Sodium!E27</f>
        <v>-1214669.8375104666</v>
      </c>
      <c r="F45" s="158">
        <f>Sodium!F27</f>
        <v>-5.4513161650734119E-3</v>
      </c>
      <c r="G45" s="164">
        <f>Sodium!G27</f>
        <v>99.557316527909876</v>
      </c>
      <c r="H45" s="163">
        <f>Sodium!H27</f>
        <v>2.6315196086315495E-2</v>
      </c>
      <c r="I45" s="248">
        <f>Sodium!I27</f>
        <v>6.4314973728563478</v>
      </c>
      <c r="J45" s="249">
        <f>Sodium!J27</f>
        <v>3.7832030717082965E-2</v>
      </c>
      <c r="K45" s="158">
        <f>Sodium!K27</f>
        <v>5.9171114990552035E-3</v>
      </c>
      <c r="L45" s="162">
        <f>Sodium!L27</f>
        <v>1425263029.4234791</v>
      </c>
      <c r="M45" s="161">
        <f>Sodium!M27</f>
        <v>617639.74848532677</v>
      </c>
      <c r="N45" s="158">
        <f>Sodium!N27</f>
        <v>4.3353928841634743E-4</v>
      </c>
      <c r="O45" s="160">
        <f>Sodium!O27</f>
        <v>353729060.84887111</v>
      </c>
      <c r="P45" s="159">
        <f>Sodium!P27</f>
        <v>-1760978.8377135992</v>
      </c>
      <c r="Q45" s="158">
        <f>Sodium!Q27</f>
        <v>-4.9536657602732102E-3</v>
      </c>
    </row>
    <row r="46" spans="2:17">
      <c r="B46" s="494"/>
      <c r="C46" s="100" t="s">
        <v>119</v>
      </c>
      <c r="D46" s="157">
        <f>Sodium!D28</f>
        <v>299989.73116238811</v>
      </c>
      <c r="E46" s="156">
        <f>Sodium!E28</f>
        <v>-71978.819422515982</v>
      </c>
      <c r="F46" s="149">
        <f>Sodium!F28</f>
        <v>-0.19350780948908844</v>
      </c>
      <c r="G46" s="155">
        <f>Sodium!G28</f>
        <v>0.13477106104649206</v>
      </c>
      <c r="H46" s="154">
        <f>Sodium!H28</f>
        <v>-3.1381760004411674E-2</v>
      </c>
      <c r="I46" s="250">
        <f>Sodium!I28</f>
        <v>10.361062811392902</v>
      </c>
      <c r="J46" s="251">
        <f>Sodium!J28</f>
        <v>-0.21916060615668975</v>
      </c>
      <c r="K46" s="149">
        <f>Sodium!K28</f>
        <v>-2.0714175637649053E-2</v>
      </c>
      <c r="L46" s="153">
        <f>Sodium!L28</f>
        <v>3108212.4473463739</v>
      </c>
      <c r="M46" s="152">
        <f>Sodium!M28</f>
        <v>-827297.92214400787</v>
      </c>
      <c r="N46" s="149">
        <f>Sodium!N28</f>
        <v>-0.2102136303737237</v>
      </c>
      <c r="O46" s="151">
        <f>Sodium!O28</f>
        <v>521830.35074457579</v>
      </c>
      <c r="P46" s="150">
        <f>Sodium!P28</f>
        <v>-130909.27841625264</v>
      </c>
      <c r="Q46" s="149">
        <f>Sodium!Q28</f>
        <v>-0.20055359375766951</v>
      </c>
    </row>
    <row r="47" spans="2:17">
      <c r="B47" s="494"/>
      <c r="C47" s="100" t="s">
        <v>118</v>
      </c>
      <c r="D47" s="157">
        <f>Sodium!D29</f>
        <v>621829.92943766154</v>
      </c>
      <c r="E47" s="156">
        <f>Sodium!E29</f>
        <v>8488.4995802883059</v>
      </c>
      <c r="F47" s="149">
        <f>Sodium!F29</f>
        <v>1.3839762271174517E-2</v>
      </c>
      <c r="G47" s="155">
        <f>Sodium!G29</f>
        <v>0.27935849355928266</v>
      </c>
      <c r="H47" s="154">
        <f>Sodium!H29</f>
        <v>5.3879961127887288E-3</v>
      </c>
      <c r="I47" s="250">
        <f>Sodium!I29</f>
        <v>6.1369874949633338</v>
      </c>
      <c r="J47" s="251">
        <f>Sodium!J29</f>
        <v>4.8135525139232804E-2</v>
      </c>
      <c r="K47" s="149">
        <f>Sodium!K29</f>
        <v>7.9055173910925897E-3</v>
      </c>
      <c r="L47" s="153">
        <f>Sodium!L29</f>
        <v>3816162.5009528613</v>
      </c>
      <c r="M47" s="152">
        <f>Sodium!M29</f>
        <v>81617.327591063455</v>
      </c>
      <c r="N47" s="149">
        <f>Sodium!N29</f>
        <v>2.1854690143590472E-2</v>
      </c>
      <c r="O47" s="151">
        <f>Sodium!O29</f>
        <v>1471888.0432684496</v>
      </c>
      <c r="P47" s="150">
        <f>Sodium!P29</f>
        <v>12911.66642483091</v>
      </c>
      <c r="Q47" s="149">
        <f>Sodium!Q29</f>
        <v>8.8498118473750009E-3</v>
      </c>
    </row>
    <row r="48" spans="2:17" ht="15" thickBot="1">
      <c r="B48" s="495"/>
      <c r="C48" s="297" t="s">
        <v>117</v>
      </c>
      <c r="D48" s="148">
        <f>Sodium!D30</f>
        <v>63558.763752671686</v>
      </c>
      <c r="E48" s="147">
        <f>Sodium!E30</f>
        <v>-1084.8691378865333</v>
      </c>
      <c r="F48" s="140">
        <f>Sodium!F30</f>
        <v>-1.6782304604124255E-2</v>
      </c>
      <c r="G48" s="146">
        <f>Sodium!G30</f>
        <v>2.8553917484309039E-2</v>
      </c>
      <c r="H48" s="145">
        <f>Sodium!H30</f>
        <v>-3.2143219473216092E-4</v>
      </c>
      <c r="I48" s="254">
        <f>Sodium!I30</f>
        <v>5.6392756014291461</v>
      </c>
      <c r="J48" s="255">
        <f>Sodium!J30</f>
        <v>0.23623439957508729</v>
      </c>
      <c r="K48" s="140">
        <f>Sodium!K30</f>
        <v>4.372248716038353E-2</v>
      </c>
      <c r="L48" s="144">
        <f>Sodium!L30</f>
        <v>358425.38568744063</v>
      </c>
      <c r="M48" s="143">
        <f>Sodium!M30</f>
        <v>9153.1737422263832</v>
      </c>
      <c r="N48" s="140">
        <f>Sodium!N30</f>
        <v>2.6206418458683801E-2</v>
      </c>
      <c r="O48" s="142">
        <f>Sodium!O30</f>
        <v>80636.987830442682</v>
      </c>
      <c r="P48" s="141">
        <f>Sodium!P30</f>
        <v>-2647.7849584373034</v>
      </c>
      <c r="Q48" s="140">
        <f>Sodium!Q30</f>
        <v>-3.1791945511446845E-2</v>
      </c>
    </row>
    <row r="49" spans="2:17">
      <c r="B49" s="503"/>
      <c r="C49" s="285" t="s">
        <v>114</v>
      </c>
      <c r="D49" s="286">
        <f>'Flavor Groups'!D75</f>
        <v>1193826.3987566358</v>
      </c>
      <c r="E49" s="287">
        <f>'Flavor Groups'!E75</f>
        <v>-56611.364037225489</v>
      </c>
      <c r="F49" s="288">
        <f>'Flavor Groups'!F75</f>
        <v>-4.5273236079129878E-2</v>
      </c>
      <c r="G49" s="289">
        <f>'Flavor Groups'!G75</f>
        <v>0.53632919314378413</v>
      </c>
      <c r="H49" s="290">
        <f>'Flavor Groups'!H75</f>
        <v>-2.2222763762469011E-2</v>
      </c>
      <c r="I49" s="291">
        <f>'Flavor Groups'!I75</f>
        <v>8.4253214360970237</v>
      </c>
      <c r="J49" s="292">
        <f>'Flavor Groups'!J75</f>
        <v>-0.21084276677688862</v>
      </c>
      <c r="K49" s="288">
        <f>'Flavor Groups'!K75</f>
        <v>-2.4413936769141689E-2</v>
      </c>
      <c r="L49" s="293">
        <f>'Flavor Groups'!L75</f>
        <v>10058371.148422796</v>
      </c>
      <c r="M49" s="294">
        <f>'Flavor Groups'!M75</f>
        <v>-740614.69653929025</v>
      </c>
      <c r="N49" s="288">
        <f>'Flavor Groups'!N75</f>
        <v>-6.858187492530142E-2</v>
      </c>
      <c r="O49" s="295">
        <f>'Flavor Groups'!O75</f>
        <v>2500801.1295222808</v>
      </c>
      <c r="P49" s="296">
        <f>'Flavor Groups'!P75</f>
        <v>-88423.985192453489</v>
      </c>
      <c r="Q49" s="288">
        <f>'Flavor Groups'!Q75</f>
        <v>-3.4150752165168739E-2</v>
      </c>
    </row>
    <row r="50" spans="2:17">
      <c r="B50" s="503"/>
      <c r="C50" s="218" t="s">
        <v>113</v>
      </c>
      <c r="D50" s="135">
        <f>'Flavor Groups'!D76</f>
        <v>449514.04271475214</v>
      </c>
      <c r="E50" s="116">
        <f>'Flavor Groups'!E76</f>
        <v>-22972.79916091921</v>
      </c>
      <c r="F50" s="114">
        <f>'Flavor Groups'!F76</f>
        <v>-4.8621034756697414E-2</v>
      </c>
      <c r="G50" s="176">
        <f>'Flavor Groups'!G76</f>
        <v>0.20194519411456718</v>
      </c>
      <c r="H50" s="115">
        <f>'Flavor Groups'!H76</f>
        <v>-9.1076531318717291E-3</v>
      </c>
      <c r="I50" s="232">
        <f>'Flavor Groups'!I76</f>
        <v>11.946641996921898</v>
      </c>
      <c r="J50" s="233">
        <f>'Flavor Groups'!J76</f>
        <v>0.41215091630765244</v>
      </c>
      <c r="K50" s="114">
        <f>'Flavor Groups'!K76</f>
        <v>3.5732041702329201E-2</v>
      </c>
      <c r="L50" s="175">
        <f>'Flavor Groups'!L76</f>
        <v>5370183.3409022018</v>
      </c>
      <c r="M50" s="174">
        <f>'Flavor Groups'!M76</f>
        <v>-79711.922420322895</v>
      </c>
      <c r="N50" s="114">
        <f>'Flavor Groups'!N76</f>
        <v>-1.4626321895904947E-2</v>
      </c>
      <c r="O50" s="173">
        <f>'Flavor Groups'!O76</f>
        <v>973563.97138930124</v>
      </c>
      <c r="P50" s="172">
        <f>'Flavor Groups'!P76</f>
        <v>-41239.696402458707</v>
      </c>
      <c r="Q50" s="114">
        <f>'Flavor Groups'!Q76</f>
        <v>-4.0638103419745608E-2</v>
      </c>
    </row>
    <row r="51" spans="2:17">
      <c r="B51" s="503"/>
      <c r="C51" s="218" t="s">
        <v>112</v>
      </c>
      <c r="D51" s="135">
        <f>'Flavor Groups'!D77</f>
        <v>127682.24158248484</v>
      </c>
      <c r="E51" s="116">
        <f>'Flavor Groups'!E77</f>
        <v>-19351.433658252223</v>
      </c>
      <c r="F51" s="114">
        <f>'Flavor Groups'!F77</f>
        <v>-0.13161225567250681</v>
      </c>
      <c r="G51" s="176">
        <f>'Flavor Groups'!G77</f>
        <v>5.7361534037147353E-2</v>
      </c>
      <c r="H51" s="115">
        <f>'Flavor Groups'!H77</f>
        <v>-8.3162225697369849E-3</v>
      </c>
      <c r="I51" s="232">
        <f>'Flavor Groups'!I77</f>
        <v>11.053128142759205</v>
      </c>
      <c r="J51" s="233">
        <f>'Flavor Groups'!J77</f>
        <v>0.13846224829185694</v>
      </c>
      <c r="K51" s="114">
        <f>'Flavor Groups'!K77</f>
        <v>1.2685889758846724E-2</v>
      </c>
      <c r="L51" s="175">
        <f>'Flavor Groups'!L77</f>
        <v>1411288.1777659429</v>
      </c>
      <c r="M51" s="174">
        <f>'Flavor Groups'!M77</f>
        <v>-193535.26272231806</v>
      </c>
      <c r="N51" s="114">
        <f>'Flavor Groups'!N77</f>
        <v>-0.12059598448003461</v>
      </c>
      <c r="O51" s="173">
        <f>'Flavor Groups'!O77</f>
        <v>300284.57247384422</v>
      </c>
      <c r="P51" s="172">
        <f>'Flavor Groups'!P77</f>
        <v>-48977.142699299089</v>
      </c>
      <c r="Q51" s="114">
        <f>'Flavor Groups'!Q77</f>
        <v>-0.14023049355701389</v>
      </c>
    </row>
    <row r="52" spans="2:17">
      <c r="B52" s="503"/>
      <c r="C52" s="218" t="s">
        <v>111</v>
      </c>
      <c r="D52" s="135">
        <f>'Flavor Groups'!D78</f>
        <v>116204.10929179419</v>
      </c>
      <c r="E52" s="116">
        <f>'Flavor Groups'!E78</f>
        <v>-23435.368928872835</v>
      </c>
      <c r="F52" s="114">
        <f>'Flavor Groups'!F78</f>
        <v>-0.16782767471988688</v>
      </c>
      <c r="G52" s="176">
        <f>'Flavor Groups'!G78</f>
        <v>5.2204957304822427E-2</v>
      </c>
      <c r="H52" s="115">
        <f>'Flavor Groups'!H78</f>
        <v>-1.0169921431449035E-2</v>
      </c>
      <c r="I52" s="232">
        <f>'Flavor Groups'!I78</f>
        <v>8.9541399349702768</v>
      </c>
      <c r="J52" s="233">
        <f>'Flavor Groups'!J78</f>
        <v>0.71323723520977467</v>
      </c>
      <c r="K52" s="114">
        <f>'Flavor Groups'!K78</f>
        <v>8.6548435431776524E-2</v>
      </c>
      <c r="L52" s="175">
        <f>'Flavor Groups'!L78</f>
        <v>1040507.855617305</v>
      </c>
      <c r="M52" s="174">
        <f>'Flavor Groups'!M78</f>
        <v>-110247.4974445377</v>
      </c>
      <c r="N52" s="114">
        <f>'Flavor Groups'!N78</f>
        <v>-9.5804461957269632E-2</v>
      </c>
      <c r="O52" s="173">
        <f>'Flavor Groups'!O78</f>
        <v>250935.40744222334</v>
      </c>
      <c r="P52" s="172">
        <f>'Flavor Groups'!P78</f>
        <v>-57793.96052742342</v>
      </c>
      <c r="Q52" s="114">
        <f>'Flavor Groups'!Q78</f>
        <v>-0.18719942617543767</v>
      </c>
    </row>
    <row r="53" spans="2:17">
      <c r="B53" s="503"/>
      <c r="C53" s="218" t="s">
        <v>110</v>
      </c>
      <c r="D53" s="135">
        <f>'Flavor Groups'!D79</f>
        <v>2443390.0415951349</v>
      </c>
      <c r="E53" s="116">
        <f>'Flavor Groups'!E79</f>
        <v>-209524.87834580196</v>
      </c>
      <c r="F53" s="114">
        <f>'Flavor Groups'!F79</f>
        <v>-7.897911718573572E-2</v>
      </c>
      <c r="G53" s="176">
        <f>'Flavor Groups'!G79</f>
        <v>1.0976984684784277</v>
      </c>
      <c r="H53" s="115">
        <f>'Flavor Groups'!H79</f>
        <v>-8.7319182242573623E-2</v>
      </c>
      <c r="I53" s="232">
        <f>'Flavor Groups'!I79</f>
        <v>6.7630371863611831</v>
      </c>
      <c r="J53" s="233">
        <f>'Flavor Groups'!J79</f>
        <v>9.5369077895961496E-3</v>
      </c>
      <c r="K53" s="114">
        <f>'Flavor Groups'!K79</f>
        <v>1.4121429475402751E-3</v>
      </c>
      <c r="L53" s="175">
        <f>'Flavor Groups'!L79</f>
        <v>16524737.712092495</v>
      </c>
      <c r="M53" s="174">
        <f>'Flavor Groups'!M79</f>
        <v>-1391723.9387553427</v>
      </c>
      <c r="N53" s="114">
        <f>'Flavor Groups'!N79</f>
        <v>-7.7678504041532329E-2</v>
      </c>
      <c r="O53" s="173">
        <f>'Flavor Groups'!O79</f>
        <v>3916812.3909108001</v>
      </c>
      <c r="P53" s="172">
        <f>'Flavor Groups'!P79</f>
        <v>-452977.96003573341</v>
      </c>
      <c r="Q53" s="114">
        <f>'Flavor Groups'!Q79</f>
        <v>-0.10366125686959206</v>
      </c>
    </row>
    <row r="54" spans="2:17">
      <c r="B54" s="503"/>
      <c r="C54" s="218" t="s">
        <v>109</v>
      </c>
      <c r="D54" s="135">
        <f>'Flavor Groups'!D80</f>
        <v>8757060.9461576957</v>
      </c>
      <c r="E54" s="116">
        <f>'Flavor Groups'!E80</f>
        <v>379523.62925638165</v>
      </c>
      <c r="F54" s="114">
        <f>'Flavor Groups'!F80</f>
        <v>4.5302529239793346E-2</v>
      </c>
      <c r="G54" s="176">
        <f>'Flavor Groups'!G80</f>
        <v>3.9341293143251446</v>
      </c>
      <c r="H54" s="115">
        <f>'Flavor Groups'!H80</f>
        <v>0.19200795359830414</v>
      </c>
      <c r="I54" s="232">
        <f>'Flavor Groups'!I80</f>
        <v>6.4573619616855504</v>
      </c>
      <c r="J54" s="233">
        <f>'Flavor Groups'!J80</f>
        <v>-0.10644070428426211</v>
      </c>
      <c r="K54" s="114">
        <f>'Flavor Groups'!K80</f>
        <v>-1.6216316928006749E-2</v>
      </c>
      <c r="L54" s="175">
        <f>'Flavor Groups'!L80</f>
        <v>56547512.249880783</v>
      </c>
      <c r="M54" s="174">
        <f>'Flavor Groups'!M80</f>
        <v>1559010.4749423489</v>
      </c>
      <c r="N54" s="114">
        <f>'Flavor Groups'!N80</f>
        <v>2.8351572139993887E-2</v>
      </c>
      <c r="O54" s="173">
        <f>'Flavor Groups'!O80</f>
        <v>15279742.996278126</v>
      </c>
      <c r="P54" s="172">
        <f>'Flavor Groups'!P80</f>
        <v>474088.50314836949</v>
      </c>
      <c r="Q54" s="114">
        <f>'Flavor Groups'!Q80</f>
        <v>3.202077310181458E-2</v>
      </c>
    </row>
    <row r="55" spans="2:17">
      <c r="B55" s="503"/>
      <c r="C55" s="218" t="s">
        <v>108</v>
      </c>
      <c r="D55" s="135">
        <f>'Flavor Groups'!D81</f>
        <v>199987220.00605926</v>
      </c>
      <c r="E55" s="116">
        <f>'Flavor Groups'!E81</f>
        <v>-1750281.8604283631</v>
      </c>
      <c r="F55" s="114">
        <f>'Flavor Groups'!F81</f>
        <v>-8.6760361570587963E-3</v>
      </c>
      <c r="G55" s="176">
        <f>'Flavor Groups'!G81</f>
        <v>89.844708122242821</v>
      </c>
      <c r="H55" s="115">
        <f>'Flavor Groups'!H81</f>
        <v>-0.26843449202206671</v>
      </c>
      <c r="I55" s="232">
        <f>'Flavor Groups'!I81</f>
        <v>6.2902373339075801</v>
      </c>
      <c r="J55" s="233">
        <f>'Flavor Groups'!J81</f>
        <v>5.1258158736636084E-2</v>
      </c>
      <c r="K55" s="114">
        <f>'Flavor Groups'!K81</f>
        <v>8.215792567576834E-3</v>
      </c>
      <c r="L55" s="175">
        <f>'Flavor Groups'!L81</f>
        <v>1257967077.5865028</v>
      </c>
      <c r="M55" s="174">
        <f>'Flavor Groups'!M81</f>
        <v>-668995.40952301025</v>
      </c>
      <c r="N55" s="114">
        <f>'Flavor Groups'!N81</f>
        <v>-5.3152410285727024E-4</v>
      </c>
      <c r="O55" s="173">
        <f>'Flavor Groups'!O81</f>
        <v>312496619.97365016</v>
      </c>
      <c r="P55" s="172">
        <f>'Flavor Groups'!P81</f>
        <v>-2614633.8175033331</v>
      </c>
      <c r="Q55" s="114">
        <f>'Flavor Groups'!Q81</f>
        <v>-8.2974942533668942E-3</v>
      </c>
    </row>
    <row r="56" spans="2:17">
      <c r="B56" s="503"/>
      <c r="C56" s="218" t="s">
        <v>107</v>
      </c>
      <c r="D56" s="135">
        <f>'Flavor Groups'!D82</f>
        <v>3144890.4431633125</v>
      </c>
      <c r="E56" s="116">
        <f>'Flavor Groups'!E82</f>
        <v>143598.75773969805</v>
      </c>
      <c r="F56" s="114">
        <f>'Flavor Groups'!F82</f>
        <v>4.7845652069445542E-2</v>
      </c>
      <c r="G56" s="176">
        <f>'Flavor Groups'!G82</f>
        <v>1.4128491007269257</v>
      </c>
      <c r="H56" s="115">
        <f>'Flavor Groups'!H82</f>
        <v>7.2216728593277324E-2</v>
      </c>
      <c r="I56" s="232">
        <f>'Flavor Groups'!I82</f>
        <v>7.7278717042600356</v>
      </c>
      <c r="J56" s="233">
        <f>'Flavor Groups'!J82</f>
        <v>-0.35706728047471437</v>
      </c>
      <c r="K56" s="114">
        <f>'Flavor Groups'!K82</f>
        <v>-4.4164499095032936E-2</v>
      </c>
      <c r="L56" s="175">
        <f>'Flavor Groups'!L82</f>
        <v>24303309.868719567</v>
      </c>
      <c r="M56" s="174">
        <f>'Flavor Groups'!M82</f>
        <v>38049.716677922755</v>
      </c>
      <c r="N56" s="114">
        <f>'Flavor Groups'!N82</f>
        <v>1.56807371689033E-3</v>
      </c>
      <c r="O56" s="173">
        <f>'Flavor Groups'!O82</f>
        <v>6499036.0102184657</v>
      </c>
      <c r="P56" s="172">
        <f>'Flavor Groups'!P82</f>
        <v>277319.83031264879</v>
      </c>
      <c r="Q56" s="114">
        <f>'Flavor Groups'!Q82</f>
        <v>4.4572883476797685E-2</v>
      </c>
    </row>
    <row r="57" spans="2:17">
      <c r="B57" s="503"/>
      <c r="C57" s="218" t="s">
        <v>106</v>
      </c>
      <c r="D57" s="135">
        <f>'Flavor Groups'!D83</f>
        <v>1658140.6405918195</v>
      </c>
      <c r="E57" s="116">
        <f>'Flavor Groups'!E83</f>
        <v>-3790.7727708430029</v>
      </c>
      <c r="F57" s="114">
        <f>'Flavor Groups'!F83</f>
        <v>-2.2809441715605804E-3</v>
      </c>
      <c r="G57" s="176">
        <f>'Flavor Groups'!G83</f>
        <v>0.74492340998133311</v>
      </c>
      <c r="H57" s="115">
        <f>'Flavor Groups'!H83</f>
        <v>2.5633575276714504E-3</v>
      </c>
      <c r="I57" s="232">
        <f>'Flavor Groups'!I83</f>
        <v>5.6127498223885715</v>
      </c>
      <c r="J57" s="233">
        <f>'Flavor Groups'!J83</f>
        <v>1.7486906220547382E-2</v>
      </c>
      <c r="K57" s="114">
        <f>'Flavor Groups'!K83</f>
        <v>3.1253055455209024E-3</v>
      </c>
      <c r="L57" s="175">
        <f>'Flavor Groups'!L83</f>
        <v>9306728.5859770067</v>
      </c>
      <c r="M57" s="174">
        <f>'Flavor Groups'!M83</f>
        <v>7785.3795741889626</v>
      </c>
      <c r="N57" s="114">
        <f>'Flavor Groups'!N83</f>
        <v>8.3723272649179254E-4</v>
      </c>
      <c r="O57" s="173">
        <f>'Flavor Groups'!O83</f>
        <v>3054774.3068004283</v>
      </c>
      <c r="P57" s="172">
        <f>'Flavor Groups'!P83</f>
        <v>-23617.928160842508</v>
      </c>
      <c r="Q57" s="114">
        <f>'Flavor Groups'!Q83</f>
        <v>-7.6721633756133886E-3</v>
      </c>
    </row>
    <row r="58" spans="2:17">
      <c r="B58" s="503"/>
      <c r="C58" s="218" t="s">
        <v>105</v>
      </c>
      <c r="D58" s="135">
        <f>'Flavor Groups'!D84</f>
        <v>348068.69728946482</v>
      </c>
      <c r="E58" s="116">
        <f>'Flavor Groups'!E84</f>
        <v>87196.329192144127</v>
      </c>
      <c r="F58" s="114">
        <f>'Flavor Groups'!F84</f>
        <v>0.33424900394055834</v>
      </c>
      <c r="G58" s="176">
        <f>'Flavor Groups'!G84</f>
        <v>0.15637064465176209</v>
      </c>
      <c r="H58" s="115">
        <f>'Flavor Groups'!H84</f>
        <v>3.9842836520020825E-2</v>
      </c>
      <c r="I58" s="232">
        <f>'Flavor Groups'!I84</f>
        <v>8.19223900815369</v>
      </c>
      <c r="J58" s="233">
        <f>'Flavor Groups'!J84</f>
        <v>-0.60428836926300633</v>
      </c>
      <c r="K58" s="114">
        <f>'Flavor Groups'!K84</f>
        <v>-6.86962415207613E-2</v>
      </c>
      <c r="L58" s="175">
        <f>'Flavor Groups'!L84</f>
        <v>2851461.9594519925</v>
      </c>
      <c r="M58" s="174">
        <f>'Flavor Groups'!M84</f>
        <v>556691.03147238493</v>
      </c>
      <c r="N58" s="114">
        <f>'Flavor Groups'!N84</f>
        <v>0.24259111211702258</v>
      </c>
      <c r="O58" s="173">
        <f>'Flavor Groups'!O84</f>
        <v>639775.08134005754</v>
      </c>
      <c r="P58" s="172">
        <f>'Flavor Groups'!P84</f>
        <v>111135.94719037181</v>
      </c>
      <c r="Q58" s="114">
        <f>'Flavor Groups'!Q84</f>
        <v>0.21023026864844882</v>
      </c>
    </row>
    <row r="59" spans="2:17">
      <c r="B59" s="503"/>
      <c r="C59" s="218" t="s">
        <v>104</v>
      </c>
      <c r="D59" s="135">
        <f>'Flavor Groups'!D85</f>
        <v>1034660.5393390198</v>
      </c>
      <c r="E59" s="116">
        <f>'Flavor Groups'!E85</f>
        <v>11422.779181354097</v>
      </c>
      <c r="F59" s="114">
        <f>'Flavor Groups'!F85</f>
        <v>1.1163367524273164E-2</v>
      </c>
      <c r="G59" s="176">
        <f>'Flavor Groups'!G85</f>
        <v>0.46482357302481664</v>
      </c>
      <c r="H59" s="115">
        <f>'Flavor Groups'!H85</f>
        <v>7.7584792456116269E-3</v>
      </c>
      <c r="I59" s="232">
        <f>'Flavor Groups'!I85</f>
        <v>10.061462947593521</v>
      </c>
      <c r="J59" s="233">
        <f>'Flavor Groups'!J85</f>
        <v>-0.29467837260441954</v>
      </c>
      <c r="K59" s="114">
        <f>'Flavor Groups'!K85</f>
        <v>-2.8454456490439942E-2</v>
      </c>
      <c r="L59" s="175">
        <f>'Flavor Groups'!L85</f>
        <v>10410198.679896677</v>
      </c>
      <c r="M59" s="174">
        <f>'Flavor Groups'!M85</f>
        <v>-186596.16845891438</v>
      </c>
      <c r="N59" s="114">
        <f>'Flavor Groups'!N85</f>
        <v>-1.7608736521672903E-2</v>
      </c>
      <c r="O59" s="173">
        <f>'Flavor Groups'!O85</f>
        <v>2151927.8764717937</v>
      </c>
      <c r="P59" s="172">
        <f>'Flavor Groups'!P85</f>
        <v>-2449.3809954421595</v>
      </c>
      <c r="Q59" s="114">
        <f>'Flavor Groups'!Q85</f>
        <v>-1.1369322559233385E-3</v>
      </c>
    </row>
    <row r="60" spans="2:17" ht="15" thickBot="1">
      <c r="B60" s="504"/>
      <c r="C60" s="217" t="s">
        <v>103</v>
      </c>
      <c r="D60" s="134">
        <f>'Flavor Groups'!D86</f>
        <v>350451.83433694486</v>
      </c>
      <c r="E60" s="113">
        <f>'Flavor Groups'!E86</f>
        <v>-28655.140695038717</v>
      </c>
      <c r="F60" s="111">
        <f>'Flavor Groups'!F86</f>
        <v>-7.5585896810843989E-2</v>
      </c>
      <c r="G60" s="171">
        <f>'Flavor Groups'!G86</f>
        <v>0.15744127432719662</v>
      </c>
      <c r="H60" s="112">
        <f>'Flavor Groups'!H86</f>
        <v>-1.1900174788837703E-2</v>
      </c>
      <c r="I60" s="234">
        <f>'Flavor Groups'!I86</f>
        <v>10.818772781426311</v>
      </c>
      <c r="J60" s="235">
        <f>'Flavor Groups'!J86</f>
        <v>0.33644671884156985</v>
      </c>
      <c r="K60" s="111">
        <f>'Flavor Groups'!K86</f>
        <v>3.2096570630680089E-2</v>
      </c>
      <c r="L60" s="170">
        <f>'Flavor Groups'!L86</f>
        <v>3791458.7665254618</v>
      </c>
      <c r="M60" s="169">
        <f>'Flavor Groups'!M86</f>
        <v>-182464.15835996252</v>
      </c>
      <c r="N60" s="111">
        <f>'Flavor Groups'!N86</f>
        <v>-4.5915374255836451E-2</v>
      </c>
      <c r="O60" s="168">
        <f>'Flavor Groups'!O86</f>
        <v>671614.27378839487</v>
      </c>
      <c r="P60" s="167">
        <f>'Flavor Groups'!P86</f>
        <v>-54388.029359444045</v>
      </c>
      <c r="Q60" s="111">
        <f>'Flavor Groups'!Q86</f>
        <v>-7.491440333401915E-2</v>
      </c>
    </row>
    <row r="61" spans="2:17">
      <c r="B61" s="498" t="s">
        <v>102</v>
      </c>
      <c r="C61" s="120" t="s">
        <v>101</v>
      </c>
      <c r="D61" s="166">
        <f>'Cheddar Sharpness'!D33</f>
        <v>222592097.17054933</v>
      </c>
      <c r="E61" s="165">
        <f>'Cheddar Sharpness'!E33</f>
        <v>-1279245.0264905989</v>
      </c>
      <c r="F61" s="158">
        <f>'Cheddar Sharpness'!F33</f>
        <v>-5.7141973328800333E-3</v>
      </c>
      <c r="G61" s="164">
        <f>'Cheddar Sharpness'!G33</f>
        <v>99.999999999999943</v>
      </c>
      <c r="H61" s="163">
        <f>'Cheddar Sharpness'!H33</f>
        <v>-2.8421709430404007E-14</v>
      </c>
      <c r="I61" s="248">
        <f>'Cheddar Sharpness'!I33</f>
        <v>6.4357443411832076</v>
      </c>
      <c r="J61" s="249">
        <f>'Cheddar Sharpness'!J33</f>
        <v>3.6244059593641076E-2</v>
      </c>
      <c r="K61" s="158">
        <f>'Cheddar Sharpness'!K33</f>
        <v>5.6635765292346301E-3</v>
      </c>
      <c r="L61" s="162">
        <f>'Cheddar Sharpness'!L33</f>
        <v>1432545829.7574656</v>
      </c>
      <c r="M61" s="161">
        <f>'Cheddar Sharpness'!M33</f>
        <v>-118887.67232561111</v>
      </c>
      <c r="N61" s="158">
        <f>'Cheddar Sharpness'!N33</f>
        <v>-8.2983597543252334E-5</v>
      </c>
      <c r="O61" s="160">
        <f>'Cheddar Sharpness'!O33</f>
        <v>355803416.23071444</v>
      </c>
      <c r="P61" s="159">
        <f>'Cheddar Sharpness'!P33</f>
        <v>-1881624.2346636057</v>
      </c>
      <c r="Q61" s="158">
        <f>'Cheddar Sharpness'!Q33</f>
        <v>-5.260561728316778E-3</v>
      </c>
    </row>
    <row r="62" spans="2:17">
      <c r="B62" s="496"/>
      <c r="C62" s="106" t="s">
        <v>100</v>
      </c>
      <c r="D62" s="157">
        <f>'Cheddar Sharpness'!D34</f>
        <v>7269129.4574190108</v>
      </c>
      <c r="E62" s="156">
        <f>'Cheddar Sharpness'!E34</f>
        <v>163839.14110610448</v>
      </c>
      <c r="F62" s="149">
        <f>'Cheddar Sharpness'!F34</f>
        <v>2.3058753944219447E-2</v>
      </c>
      <c r="G62" s="155">
        <f>'Cheddar Sharpness'!G34</f>
        <v>3.2656727484127273</v>
      </c>
      <c r="H62" s="154">
        <f>'Cheddar Sharpness'!H34</f>
        <v>9.1845206851290495E-2</v>
      </c>
      <c r="I62" s="250">
        <f>'Cheddar Sharpness'!I34</f>
        <v>6.3994803420984923</v>
      </c>
      <c r="J62" s="251">
        <f>'Cheddar Sharpness'!J34</f>
        <v>-8.3235078266589824E-2</v>
      </c>
      <c r="K62" s="149">
        <f>'Cheddar Sharpness'!K34</f>
        <v>-1.2839539123545598E-2</v>
      </c>
      <c r="L62" s="153">
        <f>'Cheddar Sharpness'!L34</f>
        <v>46518651.066922039</v>
      </c>
      <c r="M62" s="152">
        <f>'Cheddar Sharpness'!M34</f>
        <v>457075.96718966961</v>
      </c>
      <c r="N62" s="149">
        <f>'Cheddar Sharpness'!N34</f>
        <v>9.9231510472668431E-3</v>
      </c>
      <c r="O62" s="151">
        <f>'Cheddar Sharpness'!O34</f>
        <v>13100396.184819931</v>
      </c>
      <c r="P62" s="150">
        <f>'Cheddar Sharpness'!P34</f>
        <v>307644.15453472361</v>
      </c>
      <c r="Q62" s="149">
        <f>'Cheddar Sharpness'!Q34</f>
        <v>2.4048316875556981E-2</v>
      </c>
    </row>
    <row r="63" spans="2:17">
      <c r="B63" s="496"/>
      <c r="C63" s="106" t="s">
        <v>99</v>
      </c>
      <c r="D63" s="157">
        <f>'Cheddar Sharpness'!D35</f>
        <v>21189637.219834335</v>
      </c>
      <c r="E63" s="156">
        <f>'Cheddar Sharpness'!E35</f>
        <v>-392712.09666428342</v>
      </c>
      <c r="F63" s="149">
        <f>'Cheddar Sharpness'!F35</f>
        <v>-1.819598464028542E-2</v>
      </c>
      <c r="G63" s="155">
        <f>'Cheddar Sharpness'!G35</f>
        <v>9.519492151421213</v>
      </c>
      <c r="H63" s="154">
        <f>'Cheddar Sharpness'!H35</f>
        <v>-0.12102239800376324</v>
      </c>
      <c r="I63" s="250">
        <f>'Cheddar Sharpness'!I35</f>
        <v>5.8017613331328999</v>
      </c>
      <c r="J63" s="251">
        <f>'Cheddar Sharpness'!J35</f>
        <v>5.7362728377369443E-2</v>
      </c>
      <c r="K63" s="149">
        <f>'Cheddar Sharpness'!K35</f>
        <v>9.9858544513052091E-3</v>
      </c>
      <c r="L63" s="153">
        <f>'Cheddar Sharpness'!L35</f>
        <v>122937217.88514857</v>
      </c>
      <c r="M63" s="152">
        <f>'Cheddar Sharpness'!M35</f>
        <v>-1040399.4158925712</v>
      </c>
      <c r="N63" s="149">
        <f>'Cheddar Sharpness'!N35</f>
        <v>-8.3918326431962655E-3</v>
      </c>
      <c r="O63" s="151">
        <f>'Cheddar Sharpness'!O35</f>
        <v>35481048.089662768</v>
      </c>
      <c r="P63" s="150">
        <f>'Cheddar Sharpness'!P35</f>
        <v>-632237.38867395371</v>
      </c>
      <c r="Q63" s="149">
        <f>'Cheddar Sharpness'!Q35</f>
        <v>-1.7507058144937103E-2</v>
      </c>
    </row>
    <row r="64" spans="2:17">
      <c r="B64" s="496"/>
      <c r="C64" s="106" t="s">
        <v>98</v>
      </c>
      <c r="D64" s="157">
        <f>'Cheddar Sharpness'!D36</f>
        <v>4932281.9950831151</v>
      </c>
      <c r="E64" s="156">
        <f>'Cheddar Sharpness'!E36</f>
        <v>-117542.35541873146</v>
      </c>
      <c r="F64" s="149">
        <f>'Cheddar Sharpness'!F36</f>
        <v>-2.3276523550180554E-2</v>
      </c>
      <c r="G64" s="155">
        <f>'Cheddar Sharpness'!G36</f>
        <v>2.2158387731546525</v>
      </c>
      <c r="H64" s="154">
        <f>'Cheddar Sharpness'!H36</f>
        <v>-3.9842682516994632E-2</v>
      </c>
      <c r="I64" s="250">
        <f>'Cheddar Sharpness'!I36</f>
        <v>5.8356768324334833</v>
      </c>
      <c r="J64" s="251">
        <f>'Cheddar Sharpness'!J36</f>
        <v>0.10309758574654726</v>
      </c>
      <c r="K64" s="149">
        <f>'Cheddar Sharpness'!K36</f>
        <v>1.7984502491811355E-2</v>
      </c>
      <c r="L64" s="153">
        <f>'Cheddar Sharpness'!L36</f>
        <v>28783203.769735336</v>
      </c>
      <c r="M64" s="152">
        <f>'Cheddar Sharpness'!M36</f>
        <v>-165314.50136588514</v>
      </c>
      <c r="N64" s="149">
        <f>'Cheddar Sharpness'!N36</f>
        <v>-5.7106377541580634E-3</v>
      </c>
      <c r="O64" s="151">
        <f>'Cheddar Sharpness'!O36</f>
        <v>7286498.724088287</v>
      </c>
      <c r="P64" s="150">
        <f>'Cheddar Sharpness'!P36</f>
        <v>-85417.702576436102</v>
      </c>
      <c r="Q64" s="149">
        <f>'Cheddar Sharpness'!Q36</f>
        <v>-1.1586905986545704E-2</v>
      </c>
    </row>
    <row r="65" spans="2:17" ht="15" thickBot="1">
      <c r="B65" s="497"/>
      <c r="C65" s="105" t="s">
        <v>97</v>
      </c>
      <c r="D65" s="148">
        <f>'Cheddar Sharpness'!D37</f>
        <v>11291377.178226689</v>
      </c>
      <c r="E65" s="147">
        <f>'Cheddar Sharpness'!E37</f>
        <v>-639449.05077865534</v>
      </c>
      <c r="F65" s="140">
        <f>'Cheddar Sharpness'!F37</f>
        <v>-5.3596376185923653E-2</v>
      </c>
      <c r="G65" s="146">
        <f>'Cheddar Sharpness'!G37</f>
        <v>5.0726765782593199</v>
      </c>
      <c r="H65" s="145">
        <f>'Cheddar Sharpness'!H37</f>
        <v>-0.25664610856517101</v>
      </c>
      <c r="I65" s="254">
        <f>'Cheddar Sharpness'!I37</f>
        <v>5.5791876103477751</v>
      </c>
      <c r="J65" s="255">
        <f>'Cheddar Sharpness'!J37</f>
        <v>4.8130651803907298E-2</v>
      </c>
      <c r="K65" s="140">
        <f>'Cheddar Sharpness'!K37</f>
        <v>8.701890464092853E-3</v>
      </c>
      <c r="L65" s="144">
        <f>'Cheddar Sharpness'!L37</f>
        <v>62996711.656525962</v>
      </c>
      <c r="M65" s="143">
        <f>'Cheddar Sharpness'!M37</f>
        <v>-2993367.7785917372</v>
      </c>
      <c r="N65" s="140">
        <f>'Cheddar Sharpness'!N37</f>
        <v>-4.5360875516673005E-2</v>
      </c>
      <c r="O65" s="142">
        <f>'Cheddar Sharpness'!O37</f>
        <v>16992709.683267612</v>
      </c>
      <c r="P65" s="141">
        <f>'Cheddar Sharpness'!P37</f>
        <v>-778071.83584902808</v>
      </c>
      <c r="Q65" s="140">
        <f>'Cheddar Sharpness'!Q37</f>
        <v>-4.378377141219307E-2</v>
      </c>
    </row>
    <row r="66" spans="2:17">
      <c r="B66" s="493" t="s">
        <v>69</v>
      </c>
      <c r="C66" s="362" t="s">
        <v>294</v>
      </c>
      <c r="D66" s="317">
        <f>Size!D39</f>
        <v>163529.59823181701</v>
      </c>
      <c r="E66" s="318">
        <f>Size!E39</f>
        <v>-32027.837121006451</v>
      </c>
      <c r="F66" s="321">
        <f>Size!F39</f>
        <v>-0.16377713822653706</v>
      </c>
      <c r="G66" s="333">
        <f>Size!G39</f>
        <v>7.3466039590130233E-2</v>
      </c>
      <c r="H66" s="334">
        <f>Size!H39</f>
        <v>-1.3886559198822368E-2</v>
      </c>
      <c r="I66" s="332">
        <f>Size!I39</f>
        <v>17.292062134116247</v>
      </c>
      <c r="J66" s="319">
        <f>Size!J39</f>
        <v>-1.1153129028882454</v>
      </c>
      <c r="K66" s="321">
        <f>Size!K39</f>
        <v>-6.0590545944010102E-2</v>
      </c>
      <c r="L66" s="337">
        <f>Size!L39</f>
        <v>2827763.9733916461</v>
      </c>
      <c r="M66" s="340">
        <f>Size!M39</f>
        <v>-771935.080422536</v>
      </c>
      <c r="N66" s="321">
        <f>Size!N39</f>
        <v>-0.21444433795225359</v>
      </c>
      <c r="O66" s="329">
        <f>Size!O39</f>
        <v>981047.70104694366</v>
      </c>
      <c r="P66" s="320">
        <f>Size!P39</f>
        <v>-248630.20901960228</v>
      </c>
      <c r="Q66" s="321">
        <f>Size!Q39</f>
        <v>-0.20219132748846994</v>
      </c>
    </row>
    <row r="67" spans="2:17">
      <c r="B67" s="494"/>
      <c r="C67" s="362" t="s">
        <v>295</v>
      </c>
      <c r="D67" s="157">
        <f>Size!D40</f>
        <v>27588341.296479944</v>
      </c>
      <c r="E67" s="357">
        <f>Size!E40</f>
        <v>599214.51293262467</v>
      </c>
      <c r="F67" s="325">
        <f>Size!F40</f>
        <v>2.2202071142883667E-2</v>
      </c>
      <c r="G67" s="313">
        <f>Size!G40</f>
        <v>12.394124340965185</v>
      </c>
      <c r="H67" s="335">
        <f>Size!H40</f>
        <v>0.3384826859502752</v>
      </c>
      <c r="I67" s="315">
        <f>Size!I40</f>
        <v>9.8078691711167263</v>
      </c>
      <c r="J67" s="358">
        <f>Size!J40</f>
        <v>-5.1438185999170827E-2</v>
      </c>
      <c r="K67" s="325">
        <f>Size!K40</f>
        <v>-5.2172210618878431E-3</v>
      </c>
      <c r="L67" s="338">
        <f>Size!L40</f>
        <v>270582842.08399212</v>
      </c>
      <c r="M67" s="359">
        <f>Size!M40</f>
        <v>4488745.8248303235</v>
      </c>
      <c r="N67" s="325">
        <f>Size!N40</f>
        <v>1.6869016967811713E-2</v>
      </c>
      <c r="O67" s="360">
        <f>Size!O40</f>
        <v>70875882.45378767</v>
      </c>
      <c r="P67" s="361">
        <f>Size!P40</f>
        <v>1392093.5086369514</v>
      </c>
      <c r="Q67" s="325">
        <f>Size!Q40</f>
        <v>2.0034795594348568E-2</v>
      </c>
    </row>
    <row r="68" spans="2:17">
      <c r="B68" s="494"/>
      <c r="C68" s="100" t="s">
        <v>96</v>
      </c>
      <c r="D68" s="157">
        <f>Size!D41</f>
        <v>88899818.30752179</v>
      </c>
      <c r="E68" s="322">
        <f>Size!E41</f>
        <v>267784.40000548959</v>
      </c>
      <c r="F68" s="325">
        <f>Size!F41</f>
        <v>3.021304918771367E-3</v>
      </c>
      <c r="G68" s="313">
        <f>Size!G41</f>
        <v>39.93844320510938</v>
      </c>
      <c r="H68" s="335">
        <f>Size!H41</f>
        <v>0.34783145565777573</v>
      </c>
      <c r="I68" s="315">
        <f>Size!I41</f>
        <v>6.2520587614787075</v>
      </c>
      <c r="J68" s="323">
        <f>Size!J41</f>
        <v>8.0989911144413895E-2</v>
      </c>
      <c r="K68" s="325">
        <f>Size!K41</f>
        <v>1.3124130212876587E-2</v>
      </c>
      <c r="L68" s="338">
        <f>Size!L41</f>
        <v>555806887.94340682</v>
      </c>
      <c r="M68" s="341">
        <f>Size!M41</f>
        <v>8852504.354960084</v>
      </c>
      <c r="N68" s="325">
        <f>Size!N41</f>
        <v>1.6185087130814752E-2</v>
      </c>
      <c r="O68" s="330">
        <f>Size!O41</f>
        <v>174188818.63621199</v>
      </c>
      <c r="P68" s="324">
        <f>Size!P41</f>
        <v>453404.91275119781</v>
      </c>
      <c r="Q68" s="325">
        <f>Size!Q41</f>
        <v>2.6097437651536851E-3</v>
      </c>
    </row>
    <row r="69" spans="2:17">
      <c r="B69" s="494"/>
      <c r="C69" s="100" t="s">
        <v>95</v>
      </c>
      <c r="D69" s="157">
        <f>Size!D42</f>
        <v>22752028.876832183</v>
      </c>
      <c r="E69" s="322">
        <f>Size!E42</f>
        <v>-641559.1275231503</v>
      </c>
      <c r="F69" s="325">
        <f>Size!F42</f>
        <v>-2.7424571528048929E-2</v>
      </c>
      <c r="G69" s="313">
        <f>Size!G42</f>
        <v>10.221400115296834</v>
      </c>
      <c r="H69" s="335">
        <f>Size!H42</f>
        <v>-0.22816782617086417</v>
      </c>
      <c r="I69" s="315">
        <f>Size!I42</f>
        <v>5.3546858156367581</v>
      </c>
      <c r="J69" s="323">
        <f>Size!J42</f>
        <v>3.3647956593941153E-2</v>
      </c>
      <c r="K69" s="325">
        <f>Size!K42</f>
        <v>6.3235702292097516E-3</v>
      </c>
      <c r="L69" s="338">
        <f>Size!L42</f>
        <v>121829966.30373122</v>
      </c>
      <c r="M69" s="341">
        <f>Size!M42</f>
        <v>-2648201.1262934208</v>
      </c>
      <c r="N69" s="325">
        <f>Size!N42</f>
        <v>-2.1274422502902818E-2</v>
      </c>
      <c r="O69" s="330">
        <f>Size!O42</f>
        <v>29350957.56214118</v>
      </c>
      <c r="P69" s="324">
        <f>Size!P42</f>
        <v>-838085.83281869069</v>
      </c>
      <c r="Q69" s="325">
        <f>Size!Q42</f>
        <v>-2.7761258343105069E-2</v>
      </c>
    </row>
    <row r="70" spans="2:17">
      <c r="B70" s="494"/>
      <c r="C70" s="100" t="s">
        <v>94</v>
      </c>
      <c r="D70" s="157">
        <f>Size!D43</f>
        <v>35715301.589796029</v>
      </c>
      <c r="E70" s="322">
        <f>Size!E43</f>
        <v>381621.37455161661</v>
      </c>
      <c r="F70" s="325">
        <f>Size!F43</f>
        <v>1.0800498907186276E-2</v>
      </c>
      <c r="G70" s="313">
        <f>Size!G43</f>
        <v>16.045179520650755</v>
      </c>
      <c r="H70" s="335">
        <f>Size!H43</f>
        <v>0.26214991601938742</v>
      </c>
      <c r="I70" s="315">
        <f>Size!I43</f>
        <v>5.425441814213146</v>
      </c>
      <c r="J70" s="323">
        <f>Size!J43</f>
        <v>8.7363856072092183E-2</v>
      </c>
      <c r="K70" s="325">
        <f>Size!K43</f>
        <v>1.6366163393858713E-2</v>
      </c>
      <c r="L70" s="338">
        <f>Size!L43</f>
        <v>193771290.65251261</v>
      </c>
      <c r="M70" s="341">
        <f>Size!M43</f>
        <v>5157351.115511775</v>
      </c>
      <c r="N70" s="325">
        <f>Size!N43</f>
        <v>2.7343425030895159E-2</v>
      </c>
      <c r="O70" s="330">
        <f>Size!O43</f>
        <v>34249076.275054574</v>
      </c>
      <c r="P70" s="324">
        <f>Size!P43</f>
        <v>457660.04641881585</v>
      </c>
      <c r="Q70" s="325">
        <f>Size!Q43</f>
        <v>1.3543677581378859E-2</v>
      </c>
    </row>
    <row r="71" spans="2:17" ht="15" thickBot="1">
      <c r="B71" s="495"/>
      <c r="C71" s="95" t="s">
        <v>93</v>
      </c>
      <c r="D71" s="148">
        <f>Size!D44</f>
        <v>29130793.827772897</v>
      </c>
      <c r="E71" s="147">
        <f>Size!E44</f>
        <v>-469855.50249777362</v>
      </c>
      <c r="F71" s="328">
        <f>Size!F44</f>
        <v>-1.5873148499390612E-2</v>
      </c>
      <c r="G71" s="314">
        <f>Size!G44</f>
        <v>13.087074607798391</v>
      </c>
      <c r="H71" s="336">
        <f>Size!H44</f>
        <v>-0.13509534025048175</v>
      </c>
      <c r="I71" s="316">
        <f>Size!I44</f>
        <v>3.9904408296144838</v>
      </c>
      <c r="J71" s="326">
        <f>Size!J44</f>
        <v>-3.8333233355327678E-3</v>
      </c>
      <c r="K71" s="328">
        <f>Size!K44</f>
        <v>-9.597046143419132E-4</v>
      </c>
      <c r="L71" s="339">
        <f>Size!L44</f>
        <v>116244709.08942656</v>
      </c>
      <c r="M71" s="342">
        <f>Size!M44</f>
        <v>-1988399.4410107881</v>
      </c>
      <c r="N71" s="328">
        <f>Size!N44</f>
        <v>-1.6817619579873468E-2</v>
      </c>
      <c r="O71" s="331">
        <f>Size!O44</f>
        <v>14050487.576536179</v>
      </c>
      <c r="P71" s="327">
        <f>Size!P44</f>
        <v>-265073.09941122122</v>
      </c>
      <c r="Q71" s="328">
        <f>Size!Q44</f>
        <v>-1.851643155385381E-2</v>
      </c>
    </row>
    <row r="72" spans="2:17">
      <c r="B72" s="493" t="s">
        <v>92</v>
      </c>
      <c r="C72" s="120" t="s">
        <v>189</v>
      </c>
      <c r="D72" s="129">
        <f>Variety!D297</f>
        <v>37445.496918530429</v>
      </c>
      <c r="E72" s="128">
        <f>Variety!E297</f>
        <v>1151.2357259927667</v>
      </c>
      <c r="F72" s="127">
        <f>Variety!F297</f>
        <v>3.1719497467810921E-2</v>
      </c>
      <c r="G72" s="133">
        <f>Variety!G297</f>
        <v>1.682247366124584E-2</v>
      </c>
      <c r="H72" s="132">
        <f>Variety!H297</f>
        <v>6.1036681614847627E-4</v>
      </c>
      <c r="I72" s="256">
        <f>Variety!I297</f>
        <v>5.3871654288347282</v>
      </c>
      <c r="J72" s="257">
        <f>Variety!J297</f>
        <v>-2.8944765380260584E-2</v>
      </c>
      <c r="K72" s="127">
        <f>Variety!K297</f>
        <v>-5.3441980207819314E-3</v>
      </c>
      <c r="L72" s="131">
        <f>Variety!L297</f>
        <v>201725.08646504447</v>
      </c>
      <c r="M72" s="130">
        <f>Variety!M297</f>
        <v>5151.3684286397765</v>
      </c>
      <c r="N72" s="127">
        <f>Variety!N297</f>
        <v>2.6205784171441284E-2</v>
      </c>
      <c r="O72" s="129">
        <f>Variety!O297</f>
        <v>72453.807351147028</v>
      </c>
      <c r="P72" s="128">
        <f>Variety!P297</f>
        <v>4629.3715147933981</v>
      </c>
      <c r="Q72" s="127">
        <f>Variety!Q297</f>
        <v>6.8255215951417814E-2</v>
      </c>
    </row>
    <row r="73" spans="2:17">
      <c r="B73" s="494"/>
      <c r="C73" s="120" t="s">
        <v>176</v>
      </c>
      <c r="D73" s="124">
        <f>Variety!D298</f>
        <v>292449.13537299604</v>
      </c>
      <c r="E73" s="88">
        <f>Variety!E298</f>
        <v>3186.8577691192622</v>
      </c>
      <c r="F73" s="87">
        <f>Variety!F298</f>
        <v>1.1017191026489211E-2</v>
      </c>
      <c r="G73" s="126">
        <f>Variety!G298</f>
        <v>0.131383431438234</v>
      </c>
      <c r="H73" s="90">
        <f>Variety!H298</f>
        <v>2.1742728361994756E-3</v>
      </c>
      <c r="I73" s="258">
        <f>Variety!I298</f>
        <v>11.296025238838705</v>
      </c>
      <c r="J73" s="259">
        <f>Variety!J298</f>
        <v>-0.25430599891798344</v>
      </c>
      <c r="K73" s="87">
        <f>Variety!K298</f>
        <v>-2.2017203981708051E-2</v>
      </c>
      <c r="L73" s="125">
        <f>Variety!L298</f>
        <v>3303512.8142499207</v>
      </c>
      <c r="M73" s="89">
        <f>Variety!M298</f>
        <v>-37562.306662784424</v>
      </c>
      <c r="N73" s="87">
        <f>Variety!N298</f>
        <v>-1.1242580697354468E-2</v>
      </c>
      <c r="O73" s="124">
        <f>Variety!O298</f>
        <v>637409.43336198735</v>
      </c>
      <c r="P73" s="88">
        <f>Variety!P298</f>
        <v>-5049.5299080616096</v>
      </c>
      <c r="Q73" s="87">
        <f>Variety!Q298</f>
        <v>-7.8596925200638962E-3</v>
      </c>
    </row>
    <row r="74" spans="2:17">
      <c r="B74" s="494"/>
      <c r="C74" s="120" t="s">
        <v>171</v>
      </c>
      <c r="D74" s="124">
        <f>Variety!D299</f>
        <v>1305411.700098302</v>
      </c>
      <c r="E74" s="88">
        <f>Variety!E299</f>
        <v>-115120.93968094536</v>
      </c>
      <c r="F74" s="87">
        <f>Variety!F299</f>
        <v>-8.1040686047759741E-2</v>
      </c>
      <c r="G74" s="126">
        <f>Variety!G299</f>
        <v>0.58645914059477999</v>
      </c>
      <c r="H74" s="90">
        <f>Variety!H299</f>
        <v>-4.8071668859593131E-2</v>
      </c>
      <c r="I74" s="258">
        <f>Variety!I299</f>
        <v>8.8263738467265274</v>
      </c>
      <c r="J74" s="259">
        <f>Variety!J299</f>
        <v>-0.324648997859871</v>
      </c>
      <c r="K74" s="87">
        <f>Variety!K299</f>
        <v>-3.5476798973562637E-2</v>
      </c>
      <c r="L74" s="125">
        <f>Variety!L299</f>
        <v>11522051.688958466</v>
      </c>
      <c r="M74" s="89">
        <f>Variety!M299</f>
        <v>-1477274.9491420481</v>
      </c>
      <c r="N74" s="87">
        <f>Variety!N299</f>
        <v>-0.11364242089372641</v>
      </c>
      <c r="O74" s="124">
        <f>Variety!O299</f>
        <v>2710064.7277839687</v>
      </c>
      <c r="P74" s="88">
        <f>Variety!P299</f>
        <v>-225961.75492187683</v>
      </c>
      <c r="Q74" s="87">
        <f>Variety!Q299</f>
        <v>-7.6961756391798683E-2</v>
      </c>
    </row>
    <row r="75" spans="2:17">
      <c r="B75" s="494"/>
      <c r="C75" s="120" t="s">
        <v>173</v>
      </c>
      <c r="D75" s="124">
        <f>Variety!D300</f>
        <v>521075.02506913629</v>
      </c>
      <c r="E75" s="88">
        <f>Variety!E300</f>
        <v>-12589.014737076708</v>
      </c>
      <c r="F75" s="87">
        <f>Variety!F300</f>
        <v>-2.3589775210726395E-2</v>
      </c>
      <c r="G75" s="126">
        <f>Variety!G300</f>
        <v>0.2340941262932125</v>
      </c>
      <c r="H75" s="90">
        <f>Variety!H300</f>
        <v>-4.285665675207273E-3</v>
      </c>
      <c r="I75" s="258">
        <f>Variety!I300</f>
        <v>15.364375627546272</v>
      </c>
      <c r="J75" s="259">
        <f>Variety!J300</f>
        <v>4.7777137762691879E-2</v>
      </c>
      <c r="K75" s="87">
        <f>Variety!K300</f>
        <v>3.11930470688776E-3</v>
      </c>
      <c r="L75" s="125">
        <f>Variety!L300</f>
        <v>8005992.4152953001</v>
      </c>
      <c r="M75" s="89">
        <f>Variety!M300</f>
        <v>-167925.41085234657</v>
      </c>
      <c r="N75" s="87">
        <f>Variety!N300</f>
        <v>-2.0544054200687938E-2</v>
      </c>
      <c r="O75" s="124">
        <f>Variety!O300</f>
        <v>1668574.5121561214</v>
      </c>
      <c r="P75" s="88">
        <f>Variety!P300</f>
        <v>-48615.532821046421</v>
      </c>
      <c r="Q75" s="87">
        <f>Variety!Q300</f>
        <v>-2.8311096353748559E-2</v>
      </c>
    </row>
    <row r="76" spans="2:17">
      <c r="B76" s="494"/>
      <c r="C76" s="120" t="s">
        <v>169</v>
      </c>
      <c r="D76" s="124">
        <f>Variety!D301</f>
        <v>906575.32254847651</v>
      </c>
      <c r="E76" s="88">
        <f>Variety!E301</f>
        <v>-37816.845105257584</v>
      </c>
      <c r="F76" s="87">
        <f>Variety!F301</f>
        <v>-4.0043581893749153E-2</v>
      </c>
      <c r="G76" s="126">
        <f>Variety!G301</f>
        <v>0.40728100146963481</v>
      </c>
      <c r="H76" s="90">
        <f>Variety!H301</f>
        <v>-1.4564938428527352E-2</v>
      </c>
      <c r="I76" s="258">
        <f>Variety!I301</f>
        <v>14.703261697750285</v>
      </c>
      <c r="J76" s="259">
        <f>Variety!J301</f>
        <v>-0.19122819183534112</v>
      </c>
      <c r="K76" s="87">
        <f>Variety!K301</f>
        <v>-1.2838854720969649E-2</v>
      </c>
      <c r="L76" s="125">
        <f>Variety!L301</f>
        <v>13329614.216152625</v>
      </c>
      <c r="M76" s="89">
        <f>Variety!M301</f>
        <v>-736625.3767697718</v>
      </c>
      <c r="N76" s="87">
        <f>Variety!N301</f>
        <v>-5.2368322884277757E-2</v>
      </c>
      <c r="O76" s="124">
        <f>Variety!O301</f>
        <v>1964819.8276845485</v>
      </c>
      <c r="P76" s="88">
        <f>Variety!P301</f>
        <v>-89646.205082645174</v>
      </c>
      <c r="Q76" s="87">
        <f>Variety!Q301</f>
        <v>-4.3634795442151576E-2</v>
      </c>
    </row>
    <row r="77" spans="2:17">
      <c r="B77" s="494"/>
      <c r="C77" s="120" t="s">
        <v>233</v>
      </c>
      <c r="D77" s="124">
        <f>Variety!D302</f>
        <v>272195.26597180881</v>
      </c>
      <c r="E77" s="88">
        <f>Variety!E302</f>
        <v>61591.576822322124</v>
      </c>
      <c r="F77" s="87">
        <f>Variety!F302</f>
        <v>0.29245250674884604</v>
      </c>
      <c r="G77" s="126">
        <f>Variety!G302</f>
        <v>0.1222843350827741</v>
      </c>
      <c r="H77" s="90">
        <f>Variety!H302</f>
        <v>2.8210798433262158E-2</v>
      </c>
      <c r="I77" s="258">
        <f>Variety!I302</f>
        <v>13.559778519406327</v>
      </c>
      <c r="J77" s="259">
        <f>Variety!J302</f>
        <v>-0.27389553052355531</v>
      </c>
      <c r="K77" s="87">
        <f>Variety!K302</f>
        <v>-1.979918924900096E-2</v>
      </c>
      <c r="L77" s="125">
        <f>Variety!L302</f>
        <v>3690907.5206086254</v>
      </c>
      <c r="M77" s="89">
        <f>Variety!M302</f>
        <v>777484.73120187176</v>
      </c>
      <c r="N77" s="87">
        <f>Variety!N302</f>
        <v>0.26686299497237997</v>
      </c>
      <c r="O77" s="124">
        <f>Variety!O302</f>
        <v>558146.29450208833</v>
      </c>
      <c r="P77" s="88">
        <f>Variety!P302</f>
        <v>134290.55246047</v>
      </c>
      <c r="Q77" s="87">
        <f>Variety!Q302</f>
        <v>0.31683079675557169</v>
      </c>
    </row>
    <row r="78" spans="2:17">
      <c r="B78" s="494"/>
      <c r="C78" s="120" t="s">
        <v>153</v>
      </c>
      <c r="D78" s="124">
        <f>Variety!D303</f>
        <v>46007700.241856292</v>
      </c>
      <c r="E78" s="88">
        <f>Variety!E303</f>
        <v>-781051.49825792015</v>
      </c>
      <c r="F78" s="87">
        <f>Variety!F303</f>
        <v>-1.6693146733134316E-2</v>
      </c>
      <c r="G78" s="126">
        <f>Variety!G303</f>
        <v>20.669062750509653</v>
      </c>
      <c r="H78" s="90">
        <f>Variety!H303</f>
        <v>-0.23077698821544601</v>
      </c>
      <c r="I78" s="258">
        <f>Variety!I303</f>
        <v>5.9933174120080173</v>
      </c>
      <c r="J78" s="259">
        <f>Variety!J303</f>
        <v>2.6489681563926837E-2</v>
      </c>
      <c r="K78" s="87">
        <f>Variety!K303</f>
        <v>4.4394915959732762E-3</v>
      </c>
      <c r="L78" s="125">
        <f>Variety!L303</f>
        <v>275738750.94596279</v>
      </c>
      <c r="M78" s="89">
        <f>Variety!M303</f>
        <v>-3441670.4098148942</v>
      </c>
      <c r="N78" s="87">
        <f>Variety!N303</f>
        <v>-1.2327764221793156E-2</v>
      </c>
      <c r="O78" s="124">
        <f>Variety!O303</f>
        <v>76885085.361823738</v>
      </c>
      <c r="P78" s="88">
        <f>Variety!P303</f>
        <v>-977057.93157601357</v>
      </c>
      <c r="Q78" s="87">
        <f>Variety!Q303</f>
        <v>-1.2548561987232596E-2</v>
      </c>
    </row>
    <row r="79" spans="2:17">
      <c r="B79" s="494"/>
      <c r="C79" s="120" t="s">
        <v>234</v>
      </c>
      <c r="D79" s="124">
        <f>Variety!D304</f>
        <v>3880573.0973633816</v>
      </c>
      <c r="E79" s="88">
        <f>Variety!E304</f>
        <v>-223293.08783351304</v>
      </c>
      <c r="F79" s="87">
        <f>Variety!F304</f>
        <v>-5.4410421236188507E-2</v>
      </c>
      <c r="G79" s="126">
        <f>Variety!G304</f>
        <v>1.7433561868057235</v>
      </c>
      <c r="H79" s="90">
        <f>Variety!H304</f>
        <v>-8.977982110049787E-2</v>
      </c>
      <c r="I79" s="258">
        <f>Variety!I304</f>
        <v>5.0252069042838272</v>
      </c>
      <c r="J79" s="259">
        <f>Variety!J304</f>
        <v>3.8672314328558777E-2</v>
      </c>
      <c r="K79" s="87">
        <f>Variety!K304</f>
        <v>7.7553486556493903E-3</v>
      </c>
      <c r="L79" s="125">
        <f>Variety!L304</f>
        <v>19500682.721448541</v>
      </c>
      <c r="M79" s="89">
        <f>Variety!M304</f>
        <v>-963387.96358354762</v>
      </c>
      <c r="N79" s="87">
        <f>Variety!N304</f>
        <v>-4.7077044367726535E-2</v>
      </c>
      <c r="O79" s="124">
        <f>Variety!O304</f>
        <v>6201279.2320507336</v>
      </c>
      <c r="P79" s="88">
        <f>Variety!P304</f>
        <v>-264415.80444495752</v>
      </c>
      <c r="Q79" s="87">
        <f>Variety!Q304</f>
        <v>-4.0895186511652568E-2</v>
      </c>
    </row>
    <row r="80" spans="2:17">
      <c r="B80" s="494"/>
      <c r="C80" s="120" t="s">
        <v>235</v>
      </c>
      <c r="D80" s="124">
        <f>Variety!D305</f>
        <v>11911953.325940292</v>
      </c>
      <c r="E80" s="88">
        <f>Variety!E305</f>
        <v>-258406.12297036499</v>
      </c>
      <c r="F80" s="87">
        <f>Variety!F305</f>
        <v>-2.1232415037133055E-2</v>
      </c>
      <c r="G80" s="126">
        <f>Variety!G305</f>
        <v>5.3514718075607988</v>
      </c>
      <c r="H80" s="90">
        <f>Variety!H305</f>
        <v>-8.4846807172362482E-2</v>
      </c>
      <c r="I80" s="258">
        <f>Variety!I305</f>
        <v>4.8594419852182735</v>
      </c>
      <c r="J80" s="259">
        <f>Variety!J305</f>
        <v>4.3046067929765286E-2</v>
      </c>
      <c r="K80" s="87">
        <f>Variety!K305</f>
        <v>8.9374022960303015E-3</v>
      </c>
      <c r="L80" s="125">
        <f>Variety!L305</f>
        <v>57885446.118034706</v>
      </c>
      <c r="M80" s="89">
        <f>Variety!M305</f>
        <v>-731823.44363220036</v>
      </c>
      <c r="N80" s="87">
        <f>Variety!N305</f>
        <v>-1.2484775376005921E-2</v>
      </c>
      <c r="O80" s="124">
        <f>Variety!O305</f>
        <v>15811300.385022759</v>
      </c>
      <c r="P80" s="88">
        <f>Variety!P305</f>
        <v>-252022.02918819338</v>
      </c>
      <c r="Q80" s="87">
        <f>Variety!Q305</f>
        <v>-1.5689284115049183E-2</v>
      </c>
    </row>
    <row r="81" spans="2:17">
      <c r="B81" s="494"/>
      <c r="C81" s="120" t="s">
        <v>236</v>
      </c>
      <c r="D81" s="124">
        <f>Variety!D306</f>
        <v>591752.591957925</v>
      </c>
      <c r="E81" s="88">
        <f>Variety!E306</f>
        <v>25014.745792734786</v>
      </c>
      <c r="F81" s="87">
        <f>Variety!F306</f>
        <v>4.4138124817313856E-2</v>
      </c>
      <c r="G81" s="126">
        <f>Variety!G306</f>
        <v>0.26584618208818339</v>
      </c>
      <c r="H81" s="90">
        <f>Variety!H306</f>
        <v>1.2692812566515499E-2</v>
      </c>
      <c r="I81" s="258">
        <f>Variety!I306</f>
        <v>6.2965240804694362</v>
      </c>
      <c r="J81" s="259">
        <f>Variety!J306</f>
        <v>-0.22858827008676386</v>
      </c>
      <c r="K81" s="87">
        <f>Variety!K306</f>
        <v>-3.503208187170586E-2</v>
      </c>
      <c r="L81" s="125">
        <f>Variety!L306</f>
        <v>3725984.444943279</v>
      </c>
      <c r="M81" s="89">
        <f>Variety!M306</f>
        <v>27956.325403176714</v>
      </c>
      <c r="N81" s="87">
        <f>Variety!N306</f>
        <v>7.5597925433442742E-3</v>
      </c>
      <c r="O81" s="124">
        <f>Variety!O306</f>
        <v>1050799.7182561159</v>
      </c>
      <c r="P81" s="88">
        <f>Variety!P306</f>
        <v>80733.036000726745</v>
      </c>
      <c r="Q81" s="87">
        <f>Variety!Q306</f>
        <v>8.3224212806715256E-2</v>
      </c>
    </row>
    <row r="82" spans="2:17">
      <c r="B82" s="494"/>
      <c r="C82" s="120" t="s">
        <v>160</v>
      </c>
      <c r="D82" s="124">
        <f>Variety!D307</f>
        <v>2469362.9250926459</v>
      </c>
      <c r="E82" s="88">
        <f>Variety!E307</f>
        <v>-216703.61676218687</v>
      </c>
      <c r="F82" s="87">
        <f>Variety!F307</f>
        <v>-8.0676935357135507E-2</v>
      </c>
      <c r="G82" s="126">
        <f>Variety!G307</f>
        <v>1.1093668447719538</v>
      </c>
      <c r="H82" s="90">
        <f>Variety!H307</f>
        <v>-9.0459142553702243E-2</v>
      </c>
      <c r="I82" s="258">
        <f>Variety!I307</f>
        <v>5.6104702211775983</v>
      </c>
      <c r="J82" s="259">
        <f>Variety!J307</f>
        <v>0.20493655928909238</v>
      </c>
      <c r="K82" s="87">
        <f>Variety!K307</f>
        <v>3.7912363904786903E-2</v>
      </c>
      <c r="L82" s="125">
        <f>Variety!L307</f>
        <v>13854287.156512298</v>
      </c>
      <c r="M82" s="89">
        <f>Variety!M307</f>
        <v>-665335.95355645195</v>
      </c>
      <c r="N82" s="87">
        <f>Variety!N307</f>
        <v>-4.5823224784331304E-2</v>
      </c>
      <c r="O82" s="124">
        <f>Variety!O307</f>
        <v>2545762.6931095584</v>
      </c>
      <c r="P82" s="88">
        <f>Variety!P307</f>
        <v>-234501.24434420932</v>
      </c>
      <c r="Q82" s="87">
        <f>Variety!Q307</f>
        <v>-8.4344957752094274E-2</v>
      </c>
    </row>
    <row r="83" spans="2:17">
      <c r="B83" s="494"/>
      <c r="C83" s="120" t="s">
        <v>155</v>
      </c>
      <c r="D83" s="124">
        <f>Variety!D308</f>
        <v>17092787.381982196</v>
      </c>
      <c r="E83" s="88">
        <f>Variety!E308</f>
        <v>-659066.12149051204</v>
      </c>
      <c r="F83" s="87">
        <f>Variety!F308</f>
        <v>-3.7126608855891141E-2</v>
      </c>
      <c r="G83" s="126">
        <f>Variety!G308</f>
        <v>7.6789731528005456</v>
      </c>
      <c r="H83" s="90">
        <f>Variety!H308</f>
        <v>-0.25051586944708326</v>
      </c>
      <c r="I83" s="258">
        <f>Variety!I308</f>
        <v>4.8933679035267224</v>
      </c>
      <c r="J83" s="259">
        <f>Variety!J308</f>
        <v>4.4084632370973154E-3</v>
      </c>
      <c r="K83" s="87">
        <f>Variety!K308</f>
        <v>9.0171810401359258E-4</v>
      </c>
      <c r="L83" s="125">
        <f>Variety!L308</f>
        <v>83641297.156798229</v>
      </c>
      <c r="M83" s="89">
        <f>Variety!M308</f>
        <v>-3146794.6116431206</v>
      </c>
      <c r="N83" s="87">
        <f>Variety!N308</f>
        <v>-3.6258368487223566E-2</v>
      </c>
      <c r="O83" s="124">
        <f>Variety!O308</f>
        <v>18541287.639353994</v>
      </c>
      <c r="P83" s="88">
        <f>Variety!P308</f>
        <v>-607236.21107562631</v>
      </c>
      <c r="Q83" s="87">
        <f>Variety!Q308</f>
        <v>-3.171190718505449E-2</v>
      </c>
    </row>
    <row r="84" spans="2:17">
      <c r="B84" s="494"/>
      <c r="C84" s="120" t="s">
        <v>168</v>
      </c>
      <c r="D84" s="124">
        <f>Variety!D309</f>
        <v>673013.13791693328</v>
      </c>
      <c r="E84" s="88">
        <f>Variety!E309</f>
        <v>-51848.35593677382</v>
      </c>
      <c r="F84" s="87">
        <f>Variety!F309</f>
        <v>-7.1528638748795156E-2</v>
      </c>
      <c r="G84" s="126">
        <f>Variety!G309</f>
        <v>0.30235266501904268</v>
      </c>
      <c r="H84" s="90">
        <f>Variety!H309</f>
        <v>-2.1432186914226048E-2</v>
      </c>
      <c r="I84" s="258">
        <f>Variety!I309</f>
        <v>5.9497175509842135</v>
      </c>
      <c r="J84" s="259">
        <f>Variety!J309</f>
        <v>8.2421472741994073E-2</v>
      </c>
      <c r="K84" s="87">
        <f>Variety!K309</f>
        <v>1.4047607559406936E-2</v>
      </c>
      <c r="L84" s="125">
        <f>Variety!L309</f>
        <v>4004238.0787073369</v>
      </c>
      <c r="M84" s="89">
        <f>Variety!M309</f>
        <v>-248738.92144931527</v>
      </c>
      <c r="N84" s="87">
        <f>Variety!N309</f>
        <v>-5.8485837435789882E-2</v>
      </c>
      <c r="O84" s="124">
        <f>Variety!O309</f>
        <v>1169701.86948149</v>
      </c>
      <c r="P84" s="88">
        <f>Variety!P309</f>
        <v>-100829.13939740858</v>
      </c>
      <c r="Q84" s="87">
        <f>Variety!Q309</f>
        <v>-7.935984143069362E-2</v>
      </c>
    </row>
    <row r="85" spans="2:17">
      <c r="B85" s="494"/>
      <c r="C85" s="120" t="s">
        <v>157</v>
      </c>
      <c r="D85" s="124">
        <f>Variety!D310</f>
        <v>13345077.844182337</v>
      </c>
      <c r="E85" s="88">
        <f>Variety!E310</f>
        <v>469616.71980544738</v>
      </c>
      <c r="F85" s="87">
        <f>Variety!F310</f>
        <v>3.6473778707337333E-2</v>
      </c>
      <c r="G85" s="126">
        <f>Variety!G310</f>
        <v>5.9953062187816011</v>
      </c>
      <c r="H85" s="90">
        <f>Variety!H310</f>
        <v>0.24402916919632034</v>
      </c>
      <c r="I85" s="258">
        <f>Variety!I310</f>
        <v>5.4831380218540966</v>
      </c>
      <c r="J85" s="259">
        <f>Variety!J310</f>
        <v>-8.3440668495809334E-2</v>
      </c>
      <c r="K85" s="87">
        <f>Variety!K310</f>
        <v>-1.4989578543183118E-2</v>
      </c>
      <c r="L85" s="125">
        <f>Variety!L310</f>
        <v>73172903.73203887</v>
      </c>
      <c r="M85" s="89">
        <f>Variety!M310</f>
        <v>1500636.2086538374</v>
      </c>
      <c r="N85" s="87">
        <f>Variety!N310</f>
        <v>2.0937473593453895E-2</v>
      </c>
      <c r="O85" s="124">
        <f>Variety!O310</f>
        <v>21625863.84089518</v>
      </c>
      <c r="P85" s="88">
        <f>Variety!P310</f>
        <v>541430.60980848223</v>
      </c>
      <c r="Q85" s="87">
        <f>Variety!Q310</f>
        <v>2.5679163574110299E-2</v>
      </c>
    </row>
    <row r="86" spans="2:17">
      <c r="B86" s="494"/>
      <c r="C86" s="120" t="s">
        <v>178</v>
      </c>
      <c r="D86" s="124">
        <f>Variety!D311</f>
        <v>468214.70573536772</v>
      </c>
      <c r="E86" s="88">
        <f>Variety!E311</f>
        <v>-24393.498174167529</v>
      </c>
      <c r="F86" s="87">
        <f>Variety!F311</f>
        <v>-4.9519066025638624E-2</v>
      </c>
      <c r="G86" s="126">
        <f>Variety!G311</f>
        <v>0.21034650901223276</v>
      </c>
      <c r="H86" s="90">
        <f>Variety!H311</f>
        <v>-9.6942514867001672E-3</v>
      </c>
      <c r="I86" s="258">
        <f>Variety!I311</f>
        <v>8.1271407973477441</v>
      </c>
      <c r="J86" s="259">
        <f>Variety!J311</f>
        <v>5.9707191924648129E-2</v>
      </c>
      <c r="K86" s="87">
        <f>Variety!K311</f>
        <v>7.4010143553597659E-3</v>
      </c>
      <c r="L86" s="125">
        <f>Variety!L311</f>
        <v>3805246.8369000759</v>
      </c>
      <c r="M86" s="89">
        <f>Variety!M311</f>
        <v>-168837.14162682137</v>
      </c>
      <c r="N86" s="87">
        <f>Variety!N311</f>
        <v>-4.2484542988798508E-2</v>
      </c>
      <c r="O86" s="124">
        <f>Variety!O311</f>
        <v>652977.60782268422</v>
      </c>
      <c r="P86" s="88">
        <f>Variety!P311</f>
        <v>-65836.849347090698</v>
      </c>
      <c r="Q86" s="87">
        <f>Variety!Q311</f>
        <v>-9.1590880915658687E-2</v>
      </c>
    </row>
    <row r="87" spans="2:17" ht="15" customHeight="1">
      <c r="B87" s="494"/>
      <c r="C87" s="120" t="s">
        <v>154</v>
      </c>
      <c r="D87" s="124">
        <f>Variety!D312</f>
        <v>21974620.596296858</v>
      </c>
      <c r="E87" s="88">
        <f>Variety!E312</f>
        <v>-555572.02839149535</v>
      </c>
      <c r="F87" s="87">
        <f>Variety!F312</f>
        <v>-2.4659000375465288E-2</v>
      </c>
      <c r="G87" s="126">
        <f>Variety!G312</f>
        <v>9.8721476977953824</v>
      </c>
      <c r="H87" s="90">
        <f>Variety!H312</f>
        <v>-0.19175436469301133</v>
      </c>
      <c r="I87" s="258">
        <f>Variety!I312</f>
        <v>6.2987423957883886</v>
      </c>
      <c r="J87" s="259">
        <f>Variety!J312</f>
        <v>0.25482867439270507</v>
      </c>
      <c r="K87" s="87">
        <f>Variety!K312</f>
        <v>4.2162857734153604E-2</v>
      </c>
      <c r="L87" s="125">
        <f>Variety!L312</f>
        <v>138412474.38125974</v>
      </c>
      <c r="M87" s="89">
        <f>Variety!M312</f>
        <v>2241934.0312179625</v>
      </c>
      <c r="N87" s="87">
        <f>Variety!N312</f>
        <v>1.6464163433991062E-2</v>
      </c>
      <c r="O87" s="124">
        <f>Variety!O312</f>
        <v>37490472.49698633</v>
      </c>
      <c r="P87" s="88">
        <f>Variety!P312</f>
        <v>-1134253.9392242059</v>
      </c>
      <c r="Q87" s="87">
        <f>Variety!Q312</f>
        <v>-2.936600576569643E-2</v>
      </c>
    </row>
    <row r="88" spans="2:17">
      <c r="B88" s="494"/>
      <c r="C88" s="120" t="s">
        <v>237</v>
      </c>
      <c r="D88" s="124">
        <f>Variety!D313</f>
        <v>83250.290396477256</v>
      </c>
      <c r="E88" s="88">
        <f>Variety!E313</f>
        <v>9576.383685195804</v>
      </c>
      <c r="F88" s="87">
        <f>Variety!F313</f>
        <v>0.12998338370631571</v>
      </c>
      <c r="G88" s="126">
        <f>Variety!G313</f>
        <v>3.7400380091972045E-2</v>
      </c>
      <c r="H88" s="90">
        <f>Variety!H313</f>
        <v>4.4913413609505917E-3</v>
      </c>
      <c r="I88" s="258">
        <f>Variety!I313</f>
        <v>16.47410023362859</v>
      </c>
      <c r="J88" s="259">
        <f>Variety!J313</f>
        <v>0.12321039337692952</v>
      </c>
      <c r="K88" s="87">
        <f>Variety!K313</f>
        <v>7.5353937663757845E-3</v>
      </c>
      <c r="L88" s="125">
        <f>Variety!L313</f>
        <v>1371473.6284702539</v>
      </c>
      <c r="M88" s="89">
        <f>Variety!M313</f>
        <v>166839.69573311345</v>
      </c>
      <c r="N88" s="87">
        <f>Variety!N313</f>
        <v>0.13849825345200453</v>
      </c>
      <c r="O88" s="124">
        <f>Variety!O313</f>
        <v>185859.83579811067</v>
      </c>
      <c r="P88" s="88">
        <f>Variety!P313</f>
        <v>17049.514133364893</v>
      </c>
      <c r="Q88" s="87">
        <f>Variety!Q313</f>
        <v>0.10099805488923194</v>
      </c>
    </row>
    <row r="89" spans="2:17">
      <c r="B89" s="494"/>
      <c r="C89" s="120" t="s">
        <v>183</v>
      </c>
      <c r="D89" s="124">
        <f>Variety!D314</f>
        <v>154816.86789942798</v>
      </c>
      <c r="E89" s="88">
        <f>Variety!E314</f>
        <v>14291.126195025077</v>
      </c>
      <c r="F89" s="87">
        <f>Variety!F314</f>
        <v>0.10169756815862666</v>
      </c>
      <c r="G89" s="126">
        <f>Variety!G314</f>
        <v>6.9551825903687733E-2</v>
      </c>
      <c r="H89" s="90">
        <f>Variety!H314</f>
        <v>6.7810664463564679E-3</v>
      </c>
      <c r="I89" s="258">
        <f>Variety!I314</f>
        <v>6.6732502224328396</v>
      </c>
      <c r="J89" s="259">
        <f>Variety!J314</f>
        <v>2.4931808102616415E-2</v>
      </c>
      <c r="K89" s="87">
        <f>Variety!K314</f>
        <v>3.7500923615326177E-3</v>
      </c>
      <c r="L89" s="125">
        <f>Variety!L314</f>
        <v>1033131.6981462133</v>
      </c>
      <c r="M89" s="89">
        <f>Variety!M314</f>
        <v>98871.821885418962</v>
      </c>
      <c r="N89" s="87">
        <f>Variety!N314</f>
        <v>0.10582903579369746</v>
      </c>
      <c r="O89" s="124">
        <f>Variety!O314</f>
        <v>204382.66604983306</v>
      </c>
      <c r="P89" s="88">
        <f>Variety!P314</f>
        <v>10162.126430066244</v>
      </c>
      <c r="Q89" s="87">
        <f>Variety!Q314</f>
        <v>5.2322614538920745E-2</v>
      </c>
    </row>
    <row r="90" spans="2:17">
      <c r="B90" s="494"/>
      <c r="C90" s="120" t="s">
        <v>167</v>
      </c>
      <c r="D90" s="124">
        <f>Variety!D315</f>
        <v>2151865.7111867508</v>
      </c>
      <c r="E90" s="88">
        <f>Variety!E315</f>
        <v>180575.86845166213</v>
      </c>
      <c r="F90" s="87">
        <f>Variety!F315</f>
        <v>9.1602901073705154E-2</v>
      </c>
      <c r="G90" s="126">
        <f>Variety!G315</f>
        <v>0.96673050774933722</v>
      </c>
      <c r="H90" s="90">
        <f>Variety!H315</f>
        <v>8.6184644491832163E-2</v>
      </c>
      <c r="I90" s="258">
        <f>Variety!I315</f>
        <v>11.775393004248835</v>
      </c>
      <c r="J90" s="259">
        <f>Variety!J315</f>
        <v>-0.10929489689712391</v>
      </c>
      <c r="K90" s="87">
        <f>Variety!K315</f>
        <v>-9.1962782536834931E-3</v>
      </c>
      <c r="L90" s="125">
        <f>Variety!L315</f>
        <v>25339064.441591412</v>
      </c>
      <c r="M90" s="89">
        <f>Variety!M315</f>
        <v>1910899.8979857825</v>
      </c>
      <c r="N90" s="87">
        <f>Variety!N315</f>
        <v>8.1564217052903287E-2</v>
      </c>
      <c r="O90" s="124">
        <f>Variety!O315</f>
        <v>5209729.708939448</v>
      </c>
      <c r="P90" s="88">
        <f>Variety!P315</f>
        <v>377240.57411944307</v>
      </c>
      <c r="Q90" s="87">
        <f>Variety!Q315</f>
        <v>7.8063408648200536E-2</v>
      </c>
    </row>
    <row r="91" spans="2:17">
      <c r="B91" s="494"/>
      <c r="C91" s="120" t="s">
        <v>187</v>
      </c>
      <c r="D91" s="124">
        <f>Variety!D316</f>
        <v>141134.33653906349</v>
      </c>
      <c r="E91" s="88">
        <f>Variety!E316</f>
        <v>-22618.080170272529</v>
      </c>
      <c r="F91" s="87">
        <f>Variety!F316</f>
        <v>-0.1381236419271912</v>
      </c>
      <c r="G91" s="126">
        <f>Variety!G316</f>
        <v>6.3404917934227811E-2</v>
      </c>
      <c r="H91" s="90">
        <f>Variety!H316</f>
        <v>-9.7408519094217688E-3</v>
      </c>
      <c r="I91" s="258">
        <f>Variety!I316</f>
        <v>13.425676669988109</v>
      </c>
      <c r="J91" s="259">
        <f>Variety!J316</f>
        <v>0.51746085555923038</v>
      </c>
      <c r="K91" s="87">
        <f>Variety!K316</f>
        <v>4.0087713360107413E-2</v>
      </c>
      <c r="L91" s="125">
        <f>Variety!L316</f>
        <v>1894823.9694067549</v>
      </c>
      <c r="M91" s="89">
        <f>Variety!M316</f>
        <v>-218927.56561164395</v>
      </c>
      <c r="N91" s="87">
        <f>Variety!N316</f>
        <v>-0.10357298953291515</v>
      </c>
      <c r="O91" s="124">
        <f>Variety!O316</f>
        <v>302392.52686963807</v>
      </c>
      <c r="P91" s="88">
        <f>Variety!P316</f>
        <v>-50462.918134264182</v>
      </c>
      <c r="Q91" s="87">
        <f>Variety!Q316</f>
        <v>-0.1430130067390801</v>
      </c>
    </row>
    <row r="92" spans="2:17">
      <c r="B92" s="494"/>
      <c r="C92" s="120" t="s">
        <v>165</v>
      </c>
      <c r="D92" s="124">
        <f>Variety!D317</f>
        <v>3610707.8021860379</v>
      </c>
      <c r="E92" s="88">
        <f>Variety!E317</f>
        <v>141306.73779011937</v>
      </c>
      <c r="F92" s="87">
        <f>Variety!F317</f>
        <v>4.0729432881154451E-2</v>
      </c>
      <c r="G92" s="126">
        <f>Variety!G317</f>
        <v>1.6221185963397089</v>
      </c>
      <c r="H92" s="90">
        <f>Variety!H317</f>
        <v>7.2388724553649197E-2</v>
      </c>
      <c r="I92" s="258">
        <f>Variety!I317</f>
        <v>8.3187241177658784</v>
      </c>
      <c r="J92" s="259">
        <f>Variety!J317</f>
        <v>0.15617029905668467</v>
      </c>
      <c r="K92" s="87">
        <f>Variety!K317</f>
        <v>1.9132529172270873E-2</v>
      </c>
      <c r="L92" s="125">
        <f>Variety!L317</f>
        <v>30036482.076250423</v>
      </c>
      <c r="M92" s="89">
        <f>Variety!M317</f>
        <v>1717309.1694317758</v>
      </c>
      <c r="N92" s="87">
        <f>Variety!N317</f>
        <v>6.0641219116194058E-2</v>
      </c>
      <c r="O92" s="124">
        <f>Variety!O317</f>
        <v>5460697.6939055864</v>
      </c>
      <c r="P92" s="88">
        <f>Variety!P317</f>
        <v>223424.48864677269</v>
      </c>
      <c r="Q92" s="87">
        <f>Variety!Q317</f>
        <v>4.2660460871590443E-2</v>
      </c>
    </row>
    <row r="93" spans="2:17">
      <c r="B93" s="494"/>
      <c r="C93" s="120" t="s">
        <v>238</v>
      </c>
      <c r="D93" s="124">
        <f>Variety!D318</f>
        <v>1068718.6887555928</v>
      </c>
      <c r="E93" s="88">
        <f>Variety!E318</f>
        <v>5092.7080022797454</v>
      </c>
      <c r="F93" s="87">
        <f>Variety!F318</f>
        <v>4.788062810079945E-3</v>
      </c>
      <c r="G93" s="126">
        <f>Variety!G318</f>
        <v>0.48012427320667345</v>
      </c>
      <c r="H93" s="90">
        <f>Variety!H318</f>
        <v>5.0183617867273766E-3</v>
      </c>
      <c r="I93" s="258">
        <f>Variety!I318</f>
        <v>16.154401083409486</v>
      </c>
      <c r="J93" s="259">
        <f>Variety!J318</f>
        <v>-8.646284590966502E-2</v>
      </c>
      <c r="K93" s="87">
        <f>Variety!K318</f>
        <v>-5.3237836537486285E-3</v>
      </c>
      <c r="L93" s="125">
        <f>Variety!L318</f>
        <v>17264510.343493313</v>
      </c>
      <c r="M93" s="89">
        <f>Variety!M318</f>
        <v>-9694.4816098734736</v>
      </c>
      <c r="N93" s="87">
        <f>Variety!N318</f>
        <v>-5.612114541900811E-4</v>
      </c>
      <c r="O93" s="124">
        <f>Variety!O318</f>
        <v>3557167.7553769602</v>
      </c>
      <c r="P93" s="88">
        <f>Variety!P318</f>
        <v>16974.255904267076</v>
      </c>
      <c r="Q93" s="87">
        <f>Variety!Q318</f>
        <v>4.7947254597228567E-3</v>
      </c>
    </row>
    <row r="94" spans="2:17">
      <c r="B94" s="494"/>
      <c r="C94" s="120" t="s">
        <v>184</v>
      </c>
      <c r="D94" s="124">
        <f>Variety!D319</f>
        <v>146874.25257253737</v>
      </c>
      <c r="E94" s="88">
        <f>Variety!E319</f>
        <v>-5313.84415321704</v>
      </c>
      <c r="F94" s="87">
        <f>Variety!F319</f>
        <v>-3.4916292847742746E-2</v>
      </c>
      <c r="G94" s="126">
        <f>Variety!G319</f>
        <v>6.5983588114542413E-2</v>
      </c>
      <c r="H94" s="90">
        <f>Variety!H319</f>
        <v>-1.9965719328326192E-3</v>
      </c>
      <c r="I94" s="258">
        <f>Variety!I319</f>
        <v>14.419595405053478</v>
      </c>
      <c r="J94" s="259">
        <f>Variety!J319</f>
        <v>-4.3698463141616628E-2</v>
      </c>
      <c r="K94" s="87">
        <f>Variety!K319</f>
        <v>-3.0213354952090075E-3</v>
      </c>
      <c r="L94" s="125">
        <f>Variety!L319</f>
        <v>2117867.2975156237</v>
      </c>
      <c r="M94" s="89">
        <f>Variety!M319</f>
        <v>-83273.868670261931</v>
      </c>
      <c r="N94" s="87">
        <f>Variety!N319</f>
        <v>-3.7832134508009777E-2</v>
      </c>
      <c r="O94" s="124">
        <f>Variety!O319</f>
        <v>426125.8769554543</v>
      </c>
      <c r="P94" s="88">
        <f>Variety!P319</f>
        <v>-8485.1721423421404</v>
      </c>
      <c r="Q94" s="87">
        <f>Variety!Q319</f>
        <v>-1.952359968748241E-2</v>
      </c>
    </row>
    <row r="95" spans="2:17">
      <c r="B95" s="494"/>
      <c r="C95" s="120" t="s">
        <v>170</v>
      </c>
      <c r="D95" s="124">
        <f>Variety!D320</f>
        <v>2388720.3608380402</v>
      </c>
      <c r="E95" s="88">
        <f>Variety!E320</f>
        <v>286896.2052815319</v>
      </c>
      <c r="F95" s="87">
        <f>Variety!F320</f>
        <v>0.13649867165294294</v>
      </c>
      <c r="G95" s="126">
        <f>Variety!G320</f>
        <v>1.0731379915109067</v>
      </c>
      <c r="H95" s="90">
        <f>Variety!H320</f>
        <v>0.13428439152373572</v>
      </c>
      <c r="I95" s="258">
        <f>Variety!I320</f>
        <v>9.2686112223802617</v>
      </c>
      <c r="J95" s="259">
        <f>Variety!J320</f>
        <v>-0.6669218354488482</v>
      </c>
      <c r="K95" s="87">
        <f>Variety!K320</f>
        <v>-6.7124917361461534E-2</v>
      </c>
      <c r="L95" s="125">
        <f>Variety!L320</f>
        <v>22140120.343591686</v>
      </c>
      <c r="M95" s="89">
        <f>Variety!M320</f>
        <v>1257376.9643162452</v>
      </c>
      <c r="N95" s="87">
        <f>Variety!N320</f>
        <v>6.0211292236828313E-2</v>
      </c>
      <c r="O95" s="124">
        <f>Variety!O320</f>
        <v>5014541.2614238085</v>
      </c>
      <c r="P95" s="88">
        <f>Variety!P320</f>
        <v>563938.36103123985</v>
      </c>
      <c r="Q95" s="87">
        <f>Variety!Q320</f>
        <v>0.12671055442432244</v>
      </c>
    </row>
    <row r="96" spans="2:17">
      <c r="B96" s="494"/>
      <c r="C96" s="120" t="s">
        <v>174</v>
      </c>
      <c r="D96" s="124">
        <f>Variety!D321</f>
        <v>436518.44414533064</v>
      </c>
      <c r="E96" s="88">
        <f>Variety!E321</f>
        <v>57123.350668105122</v>
      </c>
      <c r="F96" s="87">
        <f>Variety!F321</f>
        <v>0.15056428417288995</v>
      </c>
      <c r="G96" s="126">
        <f>Variety!G321</f>
        <v>0.1961068922455371</v>
      </c>
      <c r="H96" s="90">
        <f>Variety!H321</f>
        <v>2.6636744903810072E-2</v>
      </c>
      <c r="I96" s="258">
        <f>Variety!I321</f>
        <v>18.371876631587018</v>
      </c>
      <c r="J96" s="259">
        <f>Variety!J321</f>
        <v>-0.55312417529698621</v>
      </c>
      <c r="K96" s="87">
        <f>Variety!K321</f>
        <v>-2.9227167858074082E-2</v>
      </c>
      <c r="L96" s="125">
        <f>Variety!L321</f>
        <v>8019663.0032503232</v>
      </c>
      <c r="M96" s="89">
        <f>Variety!M321</f>
        <v>839610.55306599848</v>
      </c>
      <c r="N96" s="87">
        <f>Variety!N321</f>
        <v>0.11693654870786413</v>
      </c>
      <c r="O96" s="124">
        <f>Variety!O321</f>
        <v>1273141.5970443659</v>
      </c>
      <c r="P96" s="88">
        <f>Variety!P321</f>
        <v>170108.69654314895</v>
      </c>
      <c r="Q96" s="87">
        <f>Variety!Q321</f>
        <v>0.15421905952746445</v>
      </c>
    </row>
    <row r="97" spans="2:17">
      <c r="B97" s="494"/>
      <c r="C97" s="120" t="s">
        <v>182</v>
      </c>
      <c r="D97" s="124">
        <f>Variety!D322</f>
        <v>371585.10418494628</v>
      </c>
      <c r="E97" s="88">
        <f>Variety!E322</f>
        <v>-21660.328451773734</v>
      </c>
      <c r="F97" s="87">
        <f>Variety!F322</f>
        <v>-5.5080940944541211E-2</v>
      </c>
      <c r="G97" s="126">
        <f>Variety!G322</f>
        <v>0.16693544331011842</v>
      </c>
      <c r="H97" s="90">
        <f>Variety!H322</f>
        <v>-8.721444604818801E-3</v>
      </c>
      <c r="I97" s="258">
        <f>Variety!I322</f>
        <v>18.936924238005737</v>
      </c>
      <c r="J97" s="259">
        <f>Variety!J322</f>
        <v>0.18894981730002414</v>
      </c>
      <c r="K97" s="87">
        <f>Variety!K322</f>
        <v>1.0078412369250058E-2</v>
      </c>
      <c r="L97" s="125">
        <f>Variety!L322</f>
        <v>7036678.9659217969</v>
      </c>
      <c r="M97" s="89">
        <f>Variety!M322</f>
        <v>-335876.34621078148</v>
      </c>
      <c r="N97" s="87">
        <f>Variety!N322</f>
        <v>-4.5557657011816466E-2</v>
      </c>
      <c r="O97" s="124">
        <f>Variety!O322</f>
        <v>864352.13616487593</v>
      </c>
      <c r="P97" s="88">
        <f>Variety!P322</f>
        <v>-48145.371681740973</v>
      </c>
      <c r="Q97" s="87">
        <f>Variety!Q322</f>
        <v>-5.2762195258328093E-2</v>
      </c>
    </row>
    <row r="98" spans="2:17">
      <c r="B98" s="494"/>
      <c r="C98" s="120" t="s">
        <v>172</v>
      </c>
      <c r="D98" s="124">
        <f>Variety!D323</f>
        <v>1337798.7907052676</v>
      </c>
      <c r="E98" s="88">
        <f>Variety!E323</f>
        <v>-79897.560573042603</v>
      </c>
      <c r="F98" s="87">
        <f>Variety!F323</f>
        <v>-5.6357315514708399E-2</v>
      </c>
      <c r="G98" s="126">
        <f>Variety!G323</f>
        <v>0.60100911385018752</v>
      </c>
      <c r="H98" s="90">
        <f>Variety!H323</f>
        <v>-3.2254767701265008E-2</v>
      </c>
      <c r="I98" s="258">
        <f>Variety!I323</f>
        <v>8.6657534070150408</v>
      </c>
      <c r="J98" s="259">
        <f>Variety!J323</f>
        <v>7.0616706373662907E-3</v>
      </c>
      <c r="K98" s="87">
        <f>Variety!K323</f>
        <v>8.1555861466902268E-4</v>
      </c>
      <c r="L98" s="125">
        <f>Variety!L323</f>
        <v>11593034.428454774</v>
      </c>
      <c r="M98" s="89">
        <f>Variety!M323</f>
        <v>-682361.25305151194</v>
      </c>
      <c r="N98" s="87">
        <f>Variety!N323</f>
        <v>-5.558771959420708E-2</v>
      </c>
      <c r="O98" s="124">
        <f>Variety!O323</f>
        <v>2842014.8025102606</v>
      </c>
      <c r="P98" s="88">
        <f>Variety!P323</f>
        <v>-161721.91863538139</v>
      </c>
      <c r="Q98" s="87">
        <f>Variety!Q323</f>
        <v>-5.3840244218774189E-2</v>
      </c>
    </row>
    <row r="99" spans="2:17">
      <c r="B99" s="494"/>
      <c r="C99" s="120" t="s">
        <v>162</v>
      </c>
      <c r="D99" s="124">
        <f>Variety!D324</f>
        <v>3093085.250406439</v>
      </c>
      <c r="E99" s="88">
        <f>Variety!E324</f>
        <v>-213749.04418819025</v>
      </c>
      <c r="F99" s="87">
        <f>Variety!F324</f>
        <v>-6.4638571257587873E-2</v>
      </c>
      <c r="G99" s="126">
        <f>Variety!G324</f>
        <v>1.3895755014323465</v>
      </c>
      <c r="H99" s="90">
        <f>Variety!H324</f>
        <v>-8.753821135547657E-2</v>
      </c>
      <c r="I99" s="258">
        <f>Variety!I324</f>
        <v>6.5678195675071027</v>
      </c>
      <c r="J99" s="259">
        <f>Variety!J324</f>
        <v>8.1490899726055055E-2</v>
      </c>
      <c r="K99" s="87">
        <f>Variety!K324</f>
        <v>1.256348604887036E-2</v>
      </c>
      <c r="L99" s="125">
        <f>Variety!L324</f>
        <v>20314825.831587017</v>
      </c>
      <c r="M99" s="89">
        <f>Variety!M324</f>
        <v>-1134388.2530436441</v>
      </c>
      <c r="N99" s="87">
        <f>Variety!N324</f>
        <v>-5.288717099693107E-2</v>
      </c>
      <c r="O99" s="124">
        <f>Variety!O324</f>
        <v>6123655.8375304304</v>
      </c>
      <c r="P99" s="88">
        <f>Variety!P324</f>
        <v>-418487.13179008011</v>
      </c>
      <c r="Q99" s="87">
        <f>Variety!Q324</f>
        <v>-6.3967897637300583E-2</v>
      </c>
    </row>
    <row r="100" spans="2:17">
      <c r="B100" s="494"/>
      <c r="C100" s="120" t="s">
        <v>188</v>
      </c>
      <c r="D100" s="124">
        <f>Variety!D325</f>
        <v>228246.38917272346</v>
      </c>
      <c r="E100" s="88">
        <f>Variety!E325</f>
        <v>-38824.311919623171</v>
      </c>
      <c r="F100" s="87">
        <f>Variety!F325</f>
        <v>-0.14537091399703428</v>
      </c>
      <c r="G100" s="126">
        <f>Variety!G325</f>
        <v>0.10254020339178604</v>
      </c>
      <c r="H100" s="90">
        <f>Variety!H325</f>
        <v>-1.675630793090252E-2</v>
      </c>
      <c r="I100" s="258">
        <f>Variety!I325</f>
        <v>11.487258421157659</v>
      </c>
      <c r="J100" s="259">
        <f>Variety!J325</f>
        <v>0.3107308021013111</v>
      </c>
      <c r="K100" s="87">
        <f>Variety!K325</f>
        <v>2.7802087794379433E-2</v>
      </c>
      <c r="L100" s="125">
        <f>Variety!L325</f>
        <v>2621925.2561231959</v>
      </c>
      <c r="M100" s="89">
        <f>Variety!M325</f>
        <v>-362997.81087615853</v>
      </c>
      <c r="N100" s="87">
        <f>Variety!N325</f>
        <v>-0.12161044111634957</v>
      </c>
      <c r="O100" s="124">
        <f>Variety!O325</f>
        <v>385086.69091267476</v>
      </c>
      <c r="P100" s="88">
        <f>Variety!P325</f>
        <v>-77342.217621212068</v>
      </c>
      <c r="Q100" s="87">
        <f>Variety!Q325</f>
        <v>-0.16725212501619463</v>
      </c>
    </row>
    <row r="101" spans="2:17">
      <c r="B101" s="494"/>
      <c r="C101" s="120" t="s">
        <v>179</v>
      </c>
      <c r="D101" s="124">
        <f>Variety!D326</f>
        <v>229074.44786488614</v>
      </c>
      <c r="E101" s="88">
        <f>Variety!E326</f>
        <v>28784.506784606725</v>
      </c>
      <c r="F101" s="87">
        <f>Variety!F326</f>
        <v>0.14371419068454083</v>
      </c>
      <c r="G101" s="126">
        <f>Variety!G326</f>
        <v>0.10291221062056392</v>
      </c>
      <c r="H101" s="90">
        <f>Variety!H326</f>
        <v>1.3445671886903862E-2</v>
      </c>
      <c r="I101" s="258">
        <f>Variety!I326</f>
        <v>9.5184413891446162</v>
      </c>
      <c r="J101" s="259">
        <f>Variety!J326</f>
        <v>-0.2065571755665836</v>
      </c>
      <c r="K101" s="87">
        <f>Variety!K326</f>
        <v>-2.1239815532324211E-2</v>
      </c>
      <c r="L101" s="125">
        <f>Variety!L326</f>
        <v>2180431.7057525828</v>
      </c>
      <c r="M101" s="89">
        <f>Variety!M326</f>
        <v>232612.31622077455</v>
      </c>
      <c r="N101" s="87">
        <f>Variety!N326</f>
        <v>0.11942191225269963</v>
      </c>
      <c r="O101" s="124">
        <f>Variety!O326</f>
        <v>414495.58930600749</v>
      </c>
      <c r="P101" s="88">
        <f>Variety!P326</f>
        <v>51868.515836609469</v>
      </c>
      <c r="Q101" s="87">
        <f>Variety!Q326</f>
        <v>0.14303542021935281</v>
      </c>
    </row>
    <row r="102" spans="2:17">
      <c r="B102" s="494"/>
      <c r="C102" s="120" t="s">
        <v>158</v>
      </c>
      <c r="D102" s="124">
        <f>Variety!D327</f>
        <v>8295715.7627031263</v>
      </c>
      <c r="E102" s="88">
        <f>Variety!E327</f>
        <v>29885.53710808605</v>
      </c>
      <c r="F102" s="87">
        <f>Variety!F327</f>
        <v>3.6155517706552764E-3</v>
      </c>
      <c r="G102" s="126">
        <f>Variety!G327</f>
        <v>3.7268689536389839</v>
      </c>
      <c r="H102" s="90">
        <f>Variety!H327</f>
        <v>3.4645489717512135E-2</v>
      </c>
      <c r="I102" s="258">
        <f>Variety!I327</f>
        <v>5.8994511243100565</v>
      </c>
      <c r="J102" s="259">
        <f>Variety!J327</f>
        <v>-7.9809262748905319E-2</v>
      </c>
      <c r="K102" s="87">
        <f>Variety!K327</f>
        <v>-1.3347681415855074E-2</v>
      </c>
      <c r="L102" s="125">
        <f>Variety!L327</f>
        <v>48940169.683235615</v>
      </c>
      <c r="M102" s="89">
        <f>Variety!M327</f>
        <v>-483381.55081944913</v>
      </c>
      <c r="N102" s="87">
        <f>Variety!N327</f>
        <v>-9.7803888783770231E-3</v>
      </c>
      <c r="O102" s="124">
        <f>Variety!O327</f>
        <v>14321097.59487397</v>
      </c>
      <c r="P102" s="88">
        <f>Variety!P327</f>
        <v>57202.51363947615</v>
      </c>
      <c r="Q102" s="87">
        <f>Variety!Q327</f>
        <v>4.0103010652911683E-3</v>
      </c>
    </row>
    <row r="103" spans="2:17">
      <c r="B103" s="494"/>
      <c r="C103" s="120" t="s">
        <v>156</v>
      </c>
      <c r="D103" s="124">
        <f>Variety!D328</f>
        <v>19935324.320156448</v>
      </c>
      <c r="E103" s="88">
        <f>Variety!E328</f>
        <v>487407.78458316624</v>
      </c>
      <c r="F103" s="87">
        <f>Variety!F328</f>
        <v>2.50622108384526E-2</v>
      </c>
      <c r="G103" s="126">
        <f>Variety!G328</f>
        <v>8.9559892617760184</v>
      </c>
      <c r="H103" s="90">
        <f>Variety!H328</f>
        <v>0.26889410045955486</v>
      </c>
      <c r="I103" s="258">
        <f>Variety!I328</f>
        <v>5.0192110283802833</v>
      </c>
      <c r="J103" s="259">
        <f>Variety!J328</f>
        <v>2.1220728375241471E-2</v>
      </c>
      <c r="K103" s="87">
        <f>Variety!K328</f>
        <v>4.2458522528985429E-3</v>
      </c>
      <c r="L103" s="125">
        <f>Variety!L328</f>
        <v>100059599.68206692</v>
      </c>
      <c r="M103" s="89">
        <f>Variety!M328</f>
        <v>2859101.4819639921</v>
      </c>
      <c r="N103" s="87">
        <f>Variety!N328</f>
        <v>2.9414473535702153E-2</v>
      </c>
      <c r="O103" s="124">
        <f>Variety!O328</f>
        <v>27135441.864774521</v>
      </c>
      <c r="P103" s="88">
        <f>Variety!P328</f>
        <v>599785.94515660778</v>
      </c>
      <c r="Q103" s="87">
        <f>Variety!Q328</f>
        <v>2.2603019385444463E-2</v>
      </c>
    </row>
    <row r="104" spans="2:17">
      <c r="B104" s="494"/>
      <c r="C104" s="120" t="s">
        <v>166</v>
      </c>
      <c r="D104" s="124">
        <f>Variety!D329</f>
        <v>2326554.0021361127</v>
      </c>
      <c r="E104" s="88">
        <f>Variety!E329</f>
        <v>-35150.97496140236</v>
      </c>
      <c r="F104" s="87">
        <f>Variety!F329</f>
        <v>-1.4883728197330625E-2</v>
      </c>
      <c r="G104" s="126">
        <f>Variety!G329</f>
        <v>1.0452096151255152</v>
      </c>
      <c r="H104" s="90">
        <f>Variety!H329</f>
        <v>-9.7288838891842477E-3</v>
      </c>
      <c r="I104" s="258">
        <f>Variety!I329</f>
        <v>6.9230302072509335</v>
      </c>
      <c r="J104" s="259">
        <f>Variety!J329</f>
        <v>-0.16940701245060552</v>
      </c>
      <c r="K104" s="87">
        <f>Variety!K329</f>
        <v>-2.388558505389695E-2</v>
      </c>
      <c r="L104" s="125">
        <f>Variety!L329</f>
        <v>16106803.63558886</v>
      </c>
      <c r="M104" s="89">
        <f>Variety!M329</f>
        <v>-643440.64593192562</v>
      </c>
      <c r="N104" s="87">
        <f>Variety!N329</f>
        <v>-3.8413806695451157E-2</v>
      </c>
      <c r="O104" s="124">
        <f>Variety!O329</f>
        <v>4400202.4507238725</v>
      </c>
      <c r="P104" s="88">
        <f>Variety!P329</f>
        <v>-50398.068545062095</v>
      </c>
      <c r="Q104" s="87">
        <f>Variety!Q329</f>
        <v>-1.1323880525080375E-2</v>
      </c>
    </row>
    <row r="105" spans="2:17">
      <c r="B105" s="494"/>
      <c r="C105" s="120" t="s">
        <v>186</v>
      </c>
      <c r="D105" s="124">
        <f>Variety!D330</f>
        <v>200020.39653845274</v>
      </c>
      <c r="E105" s="88">
        <f>Variety!E330</f>
        <v>-21271.179326617508</v>
      </c>
      <c r="F105" s="87">
        <f>Variety!F330</f>
        <v>-9.6122860725558493E-2</v>
      </c>
      <c r="G105" s="126">
        <f>Variety!G330</f>
        <v>8.985961275399533E-2</v>
      </c>
      <c r="H105" s="90">
        <f>Variety!H330</f>
        <v>-8.9880439819440411E-3</v>
      </c>
      <c r="I105" s="258">
        <f>Variety!I330</f>
        <v>7.3266207655011399</v>
      </c>
      <c r="J105" s="259">
        <f>Variety!J330</f>
        <v>4.2761117997645925E-2</v>
      </c>
      <c r="K105" s="87">
        <f>Variety!K330</f>
        <v>5.8706674849647988E-3</v>
      </c>
      <c r="L105" s="125">
        <f>Variety!L330</f>
        <v>1465473.5908024001</v>
      </c>
      <c r="M105" s="89">
        <f>Variety!M330</f>
        <v>-146383.18897364312</v>
      </c>
      <c r="N105" s="87">
        <f>Variety!N330</f>
        <v>-9.081649859361704E-2</v>
      </c>
      <c r="O105" s="124">
        <f>Variety!O330</f>
        <v>292082.08254806587</v>
      </c>
      <c r="P105" s="88">
        <f>Variety!P330</f>
        <v>-42433.25301977637</v>
      </c>
      <c r="Q105" s="87">
        <f>Variety!Q330</f>
        <v>-0.12684994829234245</v>
      </c>
    </row>
    <row r="106" spans="2:17">
      <c r="B106" s="494"/>
      <c r="C106" s="120" t="s">
        <v>181</v>
      </c>
      <c r="D106" s="124">
        <f>Variety!D331</f>
        <v>312838.77770363033</v>
      </c>
      <c r="E106" s="88">
        <f>Variety!E331</f>
        <v>-23783.404983739543</v>
      </c>
      <c r="F106" s="87">
        <f>Variety!F331</f>
        <v>-7.0653112619817562E-2</v>
      </c>
      <c r="G106" s="126">
        <f>Variety!G331</f>
        <v>0.14054352408744059</v>
      </c>
      <c r="H106" s="90">
        <f>Variety!H331</f>
        <v>-9.820599959795645E-3</v>
      </c>
      <c r="I106" s="258">
        <f>Variety!I331</f>
        <v>6.1141204241597906</v>
      </c>
      <c r="J106" s="259">
        <f>Variety!J331</f>
        <v>0.1534934333552922</v>
      </c>
      <c r="K106" s="87">
        <f>Variety!K331</f>
        <v>2.5751222747554512E-2</v>
      </c>
      <c r="L106" s="125">
        <f>Variety!L331</f>
        <v>1912733.9602269507</v>
      </c>
      <c r="M106" s="89">
        <f>Variety!M331</f>
        <v>-93745.307602908928</v>
      </c>
      <c r="N106" s="87">
        <f>Variety!N331</f>
        <v>-4.6721293913144037E-2</v>
      </c>
      <c r="O106" s="124">
        <f>Variety!O331</f>
        <v>427688.89218856784</v>
      </c>
      <c r="P106" s="88">
        <f>Variety!P331</f>
        <v>-55708.27260454098</v>
      </c>
      <c r="Q106" s="87">
        <f>Variety!Q331</f>
        <v>-0.11524327543042955</v>
      </c>
    </row>
    <row r="107" spans="2:17">
      <c r="B107" s="494"/>
      <c r="C107" s="120" t="s">
        <v>159</v>
      </c>
      <c r="D107" s="124">
        <f>Variety!D332</f>
        <v>8309274.1385621838</v>
      </c>
      <c r="E107" s="88">
        <f>Variety!E332</f>
        <v>272113.44081463851</v>
      </c>
      <c r="F107" s="87">
        <f>Variety!F332</f>
        <v>3.3856911793601396E-2</v>
      </c>
      <c r="G107" s="126">
        <f>Variety!G332</f>
        <v>3.7329600844704025</v>
      </c>
      <c r="H107" s="90">
        <f>Variety!H332</f>
        <v>0.14287989873870099</v>
      </c>
      <c r="I107" s="258">
        <f>Variety!I332</f>
        <v>10.357319568624794</v>
      </c>
      <c r="J107" s="259">
        <f>Variety!J332</f>
        <v>-1.446339182404266E-2</v>
      </c>
      <c r="K107" s="87">
        <f>Variety!K332</f>
        <v>-1.3944942619023681E-3</v>
      </c>
      <c r="L107" s="125">
        <f>Variety!L332</f>
        <v>86061807.636398032</v>
      </c>
      <c r="M107" s="89">
        <f>Variety!M332</f>
        <v>2702121.2611109614</v>
      </c>
      <c r="N107" s="87">
        <f>Variety!N332</f>
        <v>3.2415204262477119E-2</v>
      </c>
      <c r="O107" s="124">
        <f>Variety!O332</f>
        <v>19834709.433046121</v>
      </c>
      <c r="P107" s="88">
        <f>Variety!P332</f>
        <v>524490.36927944049</v>
      </c>
      <c r="Q107" s="87">
        <f>Variety!Q332</f>
        <v>2.7161285304296935E-2</v>
      </c>
    </row>
    <row r="108" spans="2:17">
      <c r="B108" s="494"/>
      <c r="C108" s="120" t="s">
        <v>161</v>
      </c>
      <c r="D108" s="124">
        <f>Variety!D333</f>
        <v>7722515.2851346498</v>
      </c>
      <c r="E108" s="88">
        <f>Variety!E333</f>
        <v>-348957.57735377923</v>
      </c>
      <c r="F108" s="87">
        <f>Variety!F333</f>
        <v>-4.3233444911341234E-2</v>
      </c>
      <c r="G108" s="126">
        <f>Variety!G333</f>
        <v>3.4693573506420039</v>
      </c>
      <c r="H108" s="90">
        <f>Variety!H333</f>
        <v>-0.1360495689200083</v>
      </c>
      <c r="I108" s="258">
        <f>Variety!I333</f>
        <v>6.8694048515012964</v>
      </c>
      <c r="J108" s="259">
        <f>Variety!J333</f>
        <v>7.0260598595527135E-2</v>
      </c>
      <c r="K108" s="87">
        <f>Variety!K333</f>
        <v>1.033374142128249E-2</v>
      </c>
      <c r="L108" s="125">
        <f>Variety!L333</f>
        <v>53049083.965496883</v>
      </c>
      <c r="M108" s="89">
        <f>Variety!M333</f>
        <v>-1830024.3599761948</v>
      </c>
      <c r="N108" s="87">
        <f>Variety!N333</f>
        <v>-3.3346466730523709E-2</v>
      </c>
      <c r="O108" s="124">
        <f>Variety!O333</f>
        <v>10970019.673115572</v>
      </c>
      <c r="P108" s="88">
        <f>Variety!P333</f>
        <v>-457313.5129830651</v>
      </c>
      <c r="Q108" s="87">
        <f>Variety!Q333</f>
        <v>-4.0019268322322783E-2</v>
      </c>
    </row>
    <row r="109" spans="2:17">
      <c r="B109" s="494"/>
      <c r="C109" s="120" t="s">
        <v>177</v>
      </c>
      <c r="D109" s="124">
        <f>Variety!D334</f>
        <v>403579.98070882901</v>
      </c>
      <c r="E109" s="88">
        <f>Variety!E334</f>
        <v>11287.172935982235</v>
      </c>
      <c r="F109" s="87">
        <f>Variety!F334</f>
        <v>2.8772316780576714E-2</v>
      </c>
      <c r="G109" s="126">
        <f>Variety!G334</f>
        <v>0.18130921350707574</v>
      </c>
      <c r="H109" s="90">
        <f>Variety!H334</f>
        <v>6.0778489550327441E-3</v>
      </c>
      <c r="I109" s="258">
        <f>Variety!I334</f>
        <v>17.457215953981379</v>
      </c>
      <c r="J109" s="259">
        <f>Variety!J334</f>
        <v>0.2191436174137209</v>
      </c>
      <c r="K109" s="87">
        <f>Variety!K334</f>
        <v>1.2712768175873398E-2</v>
      </c>
      <c r="L109" s="125">
        <f>Variety!L334</f>
        <v>7045382.8779376671</v>
      </c>
      <c r="M109" s="89">
        <f>Variety!M334</f>
        <v>283011.08043410257</v>
      </c>
      <c r="N109" s="87">
        <f>Variety!N334</f>
        <v>4.185086074956431E-2</v>
      </c>
      <c r="O109" s="124">
        <f>Variety!O334</f>
        <v>791639.60193828272</v>
      </c>
      <c r="P109" s="88">
        <f>Variety!P334</f>
        <v>27269.998553108191</v>
      </c>
      <c r="Q109" s="87">
        <f>Variety!Q334</f>
        <v>3.5676456039509107E-2</v>
      </c>
    </row>
    <row r="110" spans="2:17">
      <c r="B110" s="494"/>
      <c r="C110" s="120" t="s">
        <v>164</v>
      </c>
      <c r="D110" s="124">
        <f>Variety!D335</f>
        <v>4698897.6492086928</v>
      </c>
      <c r="E110" s="88">
        <f>Variety!E335</f>
        <v>-151246.73458413593</v>
      </c>
      <c r="F110" s="87">
        <f>Variety!F335</f>
        <v>-3.118396538658515E-2</v>
      </c>
      <c r="G110" s="126">
        <f>Variety!G335</f>
        <v>2.1109903311654459</v>
      </c>
      <c r="H110" s="90">
        <f>Variety!H335</f>
        <v>-5.5497052254975365E-2</v>
      </c>
      <c r="I110" s="258">
        <f>Variety!I335</f>
        <v>7.0968541480283287</v>
      </c>
      <c r="J110" s="259">
        <f>Variety!J335</f>
        <v>-0.12575955479325085</v>
      </c>
      <c r="K110" s="87">
        <f>Variety!K335</f>
        <v>-1.7411917619811472E-2</v>
      </c>
      <c r="L110" s="125">
        <f>Variety!L335</f>
        <v>33347391.272947274</v>
      </c>
      <c r="M110" s="89">
        <f>Variety!M335</f>
        <v>-1683328.0140979365</v>
      </c>
      <c r="N110" s="87">
        <f>Variety!N335</f>
        <v>-4.805291037002634E-2</v>
      </c>
      <c r="O110" s="124">
        <f>Variety!O335</f>
        <v>8925522.4308190979</v>
      </c>
      <c r="P110" s="88">
        <f>Variety!P335</f>
        <v>-267170.00788984261</v>
      </c>
      <c r="Q110" s="87">
        <f>Variety!Q335</f>
        <v>-2.9063303234733814E-2</v>
      </c>
    </row>
    <row r="111" spans="2:17">
      <c r="B111" s="494"/>
      <c r="C111" s="120" t="s">
        <v>190</v>
      </c>
      <c r="D111" s="124">
        <f>Variety!D336</f>
        <v>5.6339000463485718</v>
      </c>
      <c r="E111" s="88">
        <f>Variety!E336</f>
        <v>-58.813534498214722</v>
      </c>
      <c r="F111" s="87">
        <f>Variety!F336</f>
        <v>-0.91258146912810134</v>
      </c>
      <c r="G111" s="126">
        <f>Variety!G336</f>
        <v>2.5310422597941083E-6</v>
      </c>
      <c r="H111" s="90">
        <f>Variety!H336</f>
        <v>-2.6256668535203495E-5</v>
      </c>
      <c r="I111" s="258">
        <f>Variety!I336</f>
        <v>5.49</v>
      </c>
      <c r="J111" s="259">
        <f>Variety!J336</f>
        <v>-5.1114518816501882</v>
      </c>
      <c r="K111" s="87">
        <f>Variety!K336</f>
        <v>-0.48214640208832943</v>
      </c>
      <c r="L111" s="125">
        <f>Variety!L336</f>
        <v>30.93011125445366</v>
      </c>
      <c r="M111" s="89">
        <f>Variety!M336</f>
        <v>-652.30626496553418</v>
      </c>
      <c r="N111" s="87">
        <f>Variety!N336</f>
        <v>-0.95472999926383484</v>
      </c>
      <c r="O111" s="124">
        <f>Variety!O336</f>
        <v>5.6339000463485718</v>
      </c>
      <c r="P111" s="88">
        <f>Variety!P336</f>
        <v>-88.570018529891968</v>
      </c>
      <c r="Q111" s="87">
        <f>Variety!Q336</f>
        <v>-0.94019463169370199</v>
      </c>
    </row>
    <row r="112" spans="2:17" ht="15.75" customHeight="1">
      <c r="B112" s="494"/>
      <c r="C112" s="120" t="s">
        <v>180</v>
      </c>
      <c r="D112" s="124">
        <f>Variety!D337</f>
        <v>405703.3278196812</v>
      </c>
      <c r="E112" s="88">
        <f>Variety!E337</f>
        <v>-14952.196730687981</v>
      </c>
      <c r="F112" s="87">
        <f>Variety!F337</f>
        <v>-3.5544990753824293E-2</v>
      </c>
      <c r="G112" s="126">
        <f>Variety!G337</f>
        <v>0.18226313196952018</v>
      </c>
      <c r="H112" s="90">
        <f>Variety!H337</f>
        <v>-5.6374364650630948E-3</v>
      </c>
      <c r="I112" s="258">
        <f>Variety!I337</f>
        <v>5.3666482503315072</v>
      </c>
      <c r="J112" s="259">
        <f>Variety!J337</f>
        <v>0.20819253680363659</v>
      </c>
      <c r="K112" s="87">
        <f>Variety!K337</f>
        <v>4.03594696485731E-2</v>
      </c>
      <c r="L112" s="125">
        <f>Variety!L337</f>
        <v>2177267.0543971621</v>
      </c>
      <c r="M112" s="89">
        <f>Variety!M337</f>
        <v>7334.1603532466106</v>
      </c>
      <c r="N112" s="87">
        <f>Variety!N337</f>
        <v>3.3799019192610022E-3</v>
      </c>
      <c r="O112" s="124">
        <f>Variety!O337</f>
        <v>325799.35854224925</v>
      </c>
      <c r="P112" s="88">
        <f>Variety!P337</f>
        <v>-6923.7822480133618</v>
      </c>
      <c r="Q112" s="87">
        <f>Variety!Q337</f>
        <v>-2.0809440039452738E-2</v>
      </c>
    </row>
    <row r="113" spans="2:17">
      <c r="B113" s="494"/>
      <c r="C113" s="120" t="s">
        <v>185</v>
      </c>
      <c r="D113" s="124">
        <f>Variety!D338</f>
        <v>182574.81830277111</v>
      </c>
      <c r="E113" s="88">
        <f>Variety!E338</f>
        <v>2640.464778043126</v>
      </c>
      <c r="F113" s="87">
        <f>Variety!F338</f>
        <v>1.4674600632503747E-2</v>
      </c>
      <c r="G113" s="126">
        <f>Variety!G338</f>
        <v>8.2022147517161303E-2</v>
      </c>
      <c r="H113" s="90">
        <f>Variety!H338</f>
        <v>1.6481470940258314E-3</v>
      </c>
      <c r="I113" s="258">
        <f>Variety!I338</f>
        <v>6.9114238479180585</v>
      </c>
      <c r="J113" s="259">
        <f>Variety!J338</f>
        <v>2.0681250325006673E-2</v>
      </c>
      <c r="K113" s="87">
        <f>Variety!K338</f>
        <v>3.0013093700859859E-3</v>
      </c>
      <c r="L113" s="125">
        <f>Variety!L338</f>
        <v>1261851.9532470787</v>
      </c>
      <c r="M113" s="89">
        <f>Variety!M338</f>
        <v>21970.638643868035</v>
      </c>
      <c r="N113" s="87">
        <f>Variety!N338</f>
        <v>1.7719953018970305E-2</v>
      </c>
      <c r="O113" s="124">
        <f>Variety!O338</f>
        <v>178760.09044119407</v>
      </c>
      <c r="P113" s="88">
        <f>Variety!P338</f>
        <v>2020.1078236240137</v>
      </c>
      <c r="Q113" s="87">
        <f>Variety!Q338</f>
        <v>1.1429829253718569E-2</v>
      </c>
    </row>
    <row r="114" spans="2:17">
      <c r="B114" s="494"/>
      <c r="C114" s="120" t="s">
        <v>163</v>
      </c>
      <c r="D114" s="124">
        <f>Variety!D339</f>
        <v>3097095.9953977927</v>
      </c>
      <c r="E114" s="88">
        <f>Variety!E339</f>
        <v>329760.39093290223</v>
      </c>
      <c r="F114" s="87">
        <f>Variety!F339</f>
        <v>0.11916169126753486</v>
      </c>
      <c r="G114" s="126">
        <f>Variety!G339</f>
        <v>1.3913773376351299</v>
      </c>
      <c r="H114" s="90">
        <f>Variety!H339</f>
        <v>0.15524966836461429</v>
      </c>
      <c r="I114" s="258">
        <f>Variety!I339</f>
        <v>5.6411391755985871</v>
      </c>
      <c r="J114" s="259">
        <f>Variety!J339</f>
        <v>2.0082054471034283E-2</v>
      </c>
      <c r="K114" s="87">
        <f>Variety!K339</f>
        <v>3.5726472864958067E-3</v>
      </c>
      <c r="L114" s="125">
        <f>Variety!L339</f>
        <v>17471149.550227989</v>
      </c>
      <c r="M114" s="89">
        <f>Variety!M339</f>
        <v>1915798.0442007948</v>
      </c>
      <c r="N114" s="87">
        <f>Variety!N339</f>
        <v>0.12316006124699176</v>
      </c>
      <c r="O114" s="124">
        <f>Variety!O339</f>
        <v>4225912.9314766265</v>
      </c>
      <c r="P114" s="88">
        <f>Variety!P339</f>
        <v>418960.04081419157</v>
      </c>
      <c r="Q114" s="87">
        <f>Variety!Q339</f>
        <v>0.11005128060339348</v>
      </c>
    </row>
    <row r="115" spans="2:17">
      <c r="B115" s="494"/>
      <c r="C115" s="120" t="s">
        <v>175</v>
      </c>
      <c r="D115" s="124">
        <f>Variety!D340</f>
        <v>846890.69030366477</v>
      </c>
      <c r="E115" s="88">
        <f>Variety!E340</f>
        <v>133393.05707742553</v>
      </c>
      <c r="F115" s="87">
        <f>Variety!F340</f>
        <v>0.18695655159255256</v>
      </c>
      <c r="G115" s="126">
        <f>Variety!G340</f>
        <v>0.3804675462735676</v>
      </c>
      <c r="H115" s="90">
        <f>Variety!H340</f>
        <v>6.1758761922663274E-2</v>
      </c>
      <c r="I115" s="258">
        <f>Variety!I340</f>
        <v>6.0209151239856826</v>
      </c>
      <c r="J115" s="259">
        <f>Variety!J340</f>
        <v>9.4307309300880604E-3</v>
      </c>
      <c r="K115" s="87">
        <f>Variety!K340</f>
        <v>1.5687857296913794E-3</v>
      </c>
      <c r="L115" s="125">
        <f>Variety!L340</f>
        <v>5099056.9656120101</v>
      </c>
      <c r="M115" s="89">
        <f>Variety!M340</f>
        <v>809877.07899036817</v>
      </c>
      <c r="N115" s="87">
        <f>Variety!N340</f>
        <v>0.18881863209245464</v>
      </c>
      <c r="O115" s="124">
        <f>Variety!O340</f>
        <v>1046799.9250535085</v>
      </c>
      <c r="P115" s="88">
        <f>Variety!P340</f>
        <v>94730.051575104822</v>
      </c>
      <c r="Q115" s="87">
        <f>Variety!Q340</f>
        <v>9.9499053813148136E-2</v>
      </c>
    </row>
    <row r="116" spans="2:17">
      <c r="B116" s="494"/>
      <c r="C116" s="120" t="s">
        <v>207</v>
      </c>
      <c r="D116" s="124">
        <f>Variety!D341</f>
        <v>5895178.5866503464</v>
      </c>
      <c r="E116" s="88">
        <f>Variety!E341</f>
        <v>-2325.4221237394959</v>
      </c>
      <c r="F116" s="87">
        <f>Variety!F341</f>
        <v>-3.9430615397290444E-4</v>
      </c>
      <c r="G116" s="126">
        <f>Variety!G341</f>
        <v>2.6484222313308261</v>
      </c>
      <c r="H116" s="90">
        <f>Variety!H341</f>
        <v>1.4094875762729941E-2</v>
      </c>
      <c r="I116" s="258">
        <f>Variety!I341</f>
        <v>3.2680304552470876</v>
      </c>
      <c r="J116" s="259">
        <f>Variety!J341</f>
        <v>-6.6621249148091088E-2</v>
      </c>
      <c r="K116" s="87">
        <f>Variety!K341</f>
        <v>-1.9978473032215668E-2</v>
      </c>
      <c r="L116" s="125">
        <f>Variety!L341</f>
        <v>19265623.160293814</v>
      </c>
      <c r="M116" s="89">
        <f>Variety!M341</f>
        <v>-400498.63424209133</v>
      </c>
      <c r="N116" s="87">
        <f>Variety!N341</f>
        <v>-2.0364901551325035E-2</v>
      </c>
      <c r="O116" s="124">
        <f>Variety!O341</f>
        <v>4597166.7860850114</v>
      </c>
      <c r="P116" s="88">
        <f>Variety!P341</f>
        <v>-17451.520074940287</v>
      </c>
      <c r="Q116" s="87">
        <f>Variety!Q341</f>
        <v>-3.7817905874565267E-3</v>
      </c>
    </row>
    <row r="117" spans="2:17">
      <c r="B117" s="494"/>
      <c r="C117" s="120" t="s">
        <v>208</v>
      </c>
      <c r="D117" s="124">
        <f>Variety!D342</f>
        <v>168681.47032462622</v>
      </c>
      <c r="E117" s="88">
        <f>Variety!E342</f>
        <v>8067.4756856568274</v>
      </c>
      <c r="F117" s="87">
        <f>Variety!F342</f>
        <v>5.0228971041975656E-2</v>
      </c>
      <c r="G117" s="126">
        <f>Variety!G342</f>
        <v>7.5780529708286526E-2</v>
      </c>
      <c r="H117" s="90">
        <f>Variety!H342</f>
        <v>4.0366463408453845E-3</v>
      </c>
      <c r="I117" s="258">
        <f>Variety!I342</f>
        <v>12.142633734558649</v>
      </c>
      <c r="J117" s="259">
        <f>Variety!J342</f>
        <v>-0.2115498460045675</v>
      </c>
      <c r="K117" s="87">
        <f>Variety!K342</f>
        <v>-1.7123741494128188E-2</v>
      </c>
      <c r="L117" s="125">
        <f>Variety!L342</f>
        <v>2048237.31195876</v>
      </c>
      <c r="M117" s="89">
        <f>Variety!M342</f>
        <v>63982.536581336055</v>
      </c>
      <c r="N117" s="87">
        <f>Variety!N342</f>
        <v>3.2245121632208731E-2</v>
      </c>
      <c r="O117" s="124">
        <f>Variety!O342</f>
        <v>398702.24755474791</v>
      </c>
      <c r="P117" s="88">
        <f>Variety!P342</f>
        <v>19309.011021105689</v>
      </c>
      <c r="Q117" s="87">
        <f>Variety!Q342</f>
        <v>5.0894452409125872E-2</v>
      </c>
    </row>
    <row r="118" spans="2:17">
      <c r="B118" s="494"/>
      <c r="C118" s="120" t="s">
        <v>239</v>
      </c>
      <c r="D118" s="124">
        <f>Variety!D343</f>
        <v>164699.62146170824</v>
      </c>
      <c r="E118" s="88">
        <f>Variety!E343</f>
        <v>22083.672214916121</v>
      </c>
      <c r="F118" s="87">
        <f>Variety!F343</f>
        <v>0.154847142493867</v>
      </c>
      <c r="G118" s="126">
        <f>Variety!G343</f>
        <v>7.3991675156156081E-2</v>
      </c>
      <c r="H118" s="90">
        <f>Variety!H343</f>
        <v>1.0287251067221573E-2</v>
      </c>
      <c r="I118" s="258">
        <f>Variety!I343</f>
        <v>15.293006873366773</v>
      </c>
      <c r="J118" s="259">
        <f>Variety!J343</f>
        <v>-0.47715835449877453</v>
      </c>
      <c r="K118" s="87">
        <f>Variety!K343</f>
        <v>-3.0257029498691988E-2</v>
      </c>
      <c r="L118" s="125">
        <f>Variety!L343</f>
        <v>2518752.4430548097</v>
      </c>
      <c r="M118" s="89">
        <f>Variety!M343</f>
        <v>269675.35930401087</v>
      </c>
      <c r="N118" s="87">
        <f>Variety!N343</f>
        <v>0.11990489843694985</v>
      </c>
      <c r="O118" s="124">
        <f>Variety!O343</f>
        <v>329372.27223650977</v>
      </c>
      <c r="P118" s="88">
        <f>Variety!P343</f>
        <v>27981.917930296797</v>
      </c>
      <c r="Q118" s="87">
        <f>Variety!Q343</f>
        <v>9.2842778577668525E-2</v>
      </c>
    </row>
    <row r="119" spans="2:17">
      <c r="B119" s="494"/>
      <c r="C119" s="120" t="s">
        <v>209</v>
      </c>
      <c r="D119" s="124">
        <f>Variety!D344</f>
        <v>8294116.0252227969</v>
      </c>
      <c r="E119" s="88">
        <f>Variety!E344</f>
        <v>44567.58504648786</v>
      </c>
      <c r="F119" s="87">
        <f>Variety!F344</f>
        <v>5.4024272200691951E-3</v>
      </c>
      <c r="G119" s="126">
        <f>Variety!G344</f>
        <v>3.7261502679800302</v>
      </c>
      <c r="H119" s="90">
        <f>Variety!H344</f>
        <v>4.1199635524588718E-2</v>
      </c>
      <c r="I119" s="258">
        <f>Variety!I344</f>
        <v>5.9268489699224602</v>
      </c>
      <c r="J119" s="259">
        <f>Variety!J344</f>
        <v>3.9477415039623764E-2</v>
      </c>
      <c r="K119" s="87">
        <f>Variety!K344</f>
        <v>6.7054397147538955E-3</v>
      </c>
      <c r="L119" s="125">
        <f>Variety!L344</f>
        <v>49157973.020509101</v>
      </c>
      <c r="M119" s="89">
        <f>Variety!M344</f>
        <v>589816.19318702817</v>
      </c>
      <c r="N119" s="87">
        <f>Variety!N344</f>
        <v>1.2144092584860589E-2</v>
      </c>
      <c r="O119" s="124">
        <f>Variety!O344</f>
        <v>9325060.1459938884</v>
      </c>
      <c r="P119" s="88">
        <f>Variety!P344</f>
        <v>-79574.681450489908</v>
      </c>
      <c r="Q119" s="87">
        <f>Variety!Q344</f>
        <v>-8.4612196975768789E-3</v>
      </c>
    </row>
    <row r="120" spans="2:17" ht="15" thickBot="1">
      <c r="B120" s="495"/>
      <c r="C120" s="95" t="s">
        <v>210</v>
      </c>
      <c r="D120" s="121">
        <f>Variety!D345</f>
        <v>5277694.7884697821</v>
      </c>
      <c r="E120" s="84">
        <f>Variety!E345</f>
        <v>-262110.87882930785</v>
      </c>
      <c r="F120" s="83">
        <f>Variety!F345</f>
        <v>-4.7314092690384744E-2</v>
      </c>
      <c r="G120" s="123">
        <f>Variety!G345</f>
        <v>2.3710162470080989</v>
      </c>
      <c r="H120" s="86">
        <f>Variety!H345</f>
        <v>-0.10353257774645108</v>
      </c>
      <c r="I120" s="260">
        <f>Variety!I345</f>
        <v>7.3002140857643392</v>
      </c>
      <c r="J120" s="261">
        <f>Variety!J345</f>
        <v>-3.2336076900549848E-2</v>
      </c>
      <c r="K120" s="83">
        <f>Variety!K345</f>
        <v>-4.4099359954187971E-3</v>
      </c>
      <c r="L120" s="122">
        <f>Variety!L345</f>
        <v>38528301.835152149</v>
      </c>
      <c r="M120" s="85">
        <f>Variety!M345</f>
        <v>-2092601.1117336676</v>
      </c>
      <c r="N120" s="83">
        <f>Variety!N345</f>
        <v>-5.151537656535761E-2</v>
      </c>
      <c r="O120" s="121">
        <f>Variety!O345</f>
        <v>10469396.029487347</v>
      </c>
      <c r="P120" s="84">
        <f>Variety!P345</f>
        <v>-459862.58184849657</v>
      </c>
      <c r="Q120" s="83">
        <f>Variety!Q345</f>
        <v>-4.2076283323694653E-2</v>
      </c>
    </row>
    <row r="121" spans="2:17" s="55" customFormat="1">
      <c r="B121" s="82"/>
      <c r="C121" s="70"/>
      <c r="D121" s="50"/>
      <c r="E121" s="50"/>
      <c r="F121" s="51"/>
      <c r="G121" s="52"/>
      <c r="H121" s="52"/>
      <c r="I121" s="262"/>
      <c r="J121" s="262"/>
      <c r="K121" s="51"/>
      <c r="L121" s="53"/>
      <c r="M121" s="53"/>
      <c r="N121" s="51"/>
      <c r="O121" s="50"/>
      <c r="P121" s="50"/>
      <c r="Q121" s="51"/>
    </row>
    <row r="122" spans="2:17" s="55" customFormat="1" ht="23.5">
      <c r="B122" s="500" t="s">
        <v>212</v>
      </c>
      <c r="C122" s="500"/>
      <c r="D122" s="500"/>
      <c r="E122" s="500"/>
      <c r="F122" s="500"/>
      <c r="G122" s="500"/>
      <c r="H122" s="500"/>
      <c r="I122" s="500"/>
      <c r="J122" s="500"/>
      <c r="K122" s="500"/>
      <c r="L122" s="500"/>
      <c r="M122" s="500"/>
      <c r="N122" s="500"/>
      <c r="O122" s="500"/>
      <c r="P122" s="500"/>
      <c r="Q122" s="500"/>
    </row>
    <row r="123" spans="2:17" s="55" customFormat="1">
      <c r="B123" s="501" t="s">
        <v>14</v>
      </c>
      <c r="C123" s="501"/>
      <c r="D123" s="501"/>
      <c r="E123" s="501"/>
      <c r="F123" s="501"/>
      <c r="G123" s="501"/>
      <c r="H123" s="501"/>
      <c r="I123" s="501"/>
      <c r="J123" s="501"/>
      <c r="K123" s="501"/>
      <c r="L123" s="501"/>
      <c r="M123" s="501"/>
      <c r="N123" s="501"/>
      <c r="O123" s="501"/>
      <c r="P123" s="501"/>
      <c r="Q123" s="501"/>
    </row>
    <row r="124" spans="2:17" s="55" customFormat="1" ht="15" thickBot="1">
      <c r="B124" s="501" t="str">
        <f>'HOME PAGE'!H6</f>
        <v>LATEST 52 WEEKS ENDING 11-03-2024</v>
      </c>
      <c r="C124" s="501"/>
      <c r="D124" s="501"/>
      <c r="E124" s="501"/>
      <c r="F124" s="501"/>
      <c r="G124" s="501"/>
      <c r="H124" s="501"/>
      <c r="I124" s="501"/>
      <c r="J124" s="501"/>
      <c r="K124" s="501"/>
      <c r="L124" s="501"/>
      <c r="M124" s="501"/>
      <c r="N124" s="501"/>
      <c r="O124" s="501"/>
      <c r="P124" s="501"/>
      <c r="Q124" s="501"/>
    </row>
    <row r="125" spans="2:17" s="55" customFormat="1" ht="24" customHeight="1">
      <c r="B125" s="1"/>
      <c r="C125" s="68"/>
      <c r="D125" s="507" t="s">
        <v>70</v>
      </c>
      <c r="E125" s="508"/>
      <c r="F125" s="509"/>
      <c r="G125" s="510" t="s">
        <v>19</v>
      </c>
      <c r="H125" s="511"/>
      <c r="I125" s="507" t="s">
        <v>20</v>
      </c>
      <c r="J125" s="508"/>
      <c r="K125" s="509"/>
      <c r="L125" s="510" t="s">
        <v>21</v>
      </c>
      <c r="M125" s="508"/>
      <c r="N125" s="511"/>
      <c r="O125" s="507" t="s">
        <v>22</v>
      </c>
      <c r="P125" s="508"/>
      <c r="Q125" s="509"/>
    </row>
    <row r="126" spans="2:17" s="55" customFormat="1" ht="29.25" customHeight="1" thickBot="1">
      <c r="B126" s="14"/>
      <c r="C126" s="69"/>
      <c r="D126" s="15" t="s">
        <v>18</v>
      </c>
      <c r="E126" s="16" t="s">
        <v>24</v>
      </c>
      <c r="F126" s="17" t="s">
        <v>25</v>
      </c>
      <c r="G126" s="18" t="s">
        <v>18</v>
      </c>
      <c r="H126" s="49" t="s">
        <v>24</v>
      </c>
      <c r="I126" s="15" t="s">
        <v>18</v>
      </c>
      <c r="J126" s="16" t="s">
        <v>24</v>
      </c>
      <c r="K126" s="17" t="s">
        <v>25</v>
      </c>
      <c r="L126" s="18" t="s">
        <v>18</v>
      </c>
      <c r="M126" s="16" t="s">
        <v>24</v>
      </c>
      <c r="N126" s="49" t="s">
        <v>25</v>
      </c>
      <c r="O126" s="15" t="s">
        <v>18</v>
      </c>
      <c r="P126" s="16" t="s">
        <v>24</v>
      </c>
      <c r="Q126" s="17" t="s">
        <v>25</v>
      </c>
    </row>
    <row r="127" spans="2:17" s="55" customFormat="1" ht="15" thickBot="1">
      <c r="B127" s="1"/>
      <c r="C127" s="423" t="s">
        <v>152</v>
      </c>
      <c r="D127" s="424">
        <f>'Segment Data'!D45</f>
        <v>2976254519.8746238</v>
      </c>
      <c r="E127" s="425">
        <f>'Segment Data'!E45</f>
        <v>18079453.219311714</v>
      </c>
      <c r="F127" s="426">
        <f>'Segment Data'!F45</f>
        <v>6.1116914354069699E-3</v>
      </c>
      <c r="G127" s="427">
        <f>'Segment Data'!G45</f>
        <v>100.00000000000007</v>
      </c>
      <c r="H127" s="428">
        <f>'Segment Data'!H45</f>
        <v>4.2632564145606011E-14</v>
      </c>
      <c r="I127" s="429">
        <f>'Segment Data'!I45</f>
        <v>6.4353629923151674</v>
      </c>
      <c r="J127" s="430">
        <f>'Segment Data'!J45</f>
        <v>-4.5911113234526901E-2</v>
      </c>
      <c r="K127" s="426">
        <f>'Segment Data'!K45</f>
        <v>-7.0836555416187042E-3</v>
      </c>
      <c r="L127" s="431">
        <f>'Segment Data'!L45</f>
        <v>19153278192.9119</v>
      </c>
      <c r="M127" s="432">
        <f>'Segment Data'!M45</f>
        <v>-19465266.283916473</v>
      </c>
      <c r="N127" s="426">
        <f>'Segment Data'!N45</f>
        <v>-1.0152572231169324E-3</v>
      </c>
      <c r="O127" s="424">
        <f>'Segment Data'!O45</f>
        <v>4766648536.8850555</v>
      </c>
      <c r="P127" s="425">
        <f>'Segment Data'!P45</f>
        <v>20172226.565573692</v>
      </c>
      <c r="Q127" s="426">
        <f>'Segment Data'!Q45</f>
        <v>4.2499372685620576E-3</v>
      </c>
    </row>
    <row r="128" spans="2:17" s="55" customFormat="1">
      <c r="B128" s="493" t="s">
        <v>66</v>
      </c>
      <c r="C128" s="421" t="s">
        <v>194</v>
      </c>
      <c r="D128" s="355">
        <f>'Segment Data'!D46</f>
        <v>2532526822.7479234</v>
      </c>
      <c r="E128" s="347">
        <f>'Segment Data'!E46</f>
        <v>24610528.293766499</v>
      </c>
      <c r="F128" s="114">
        <f>'Segment Data'!F46</f>
        <v>9.813137842035885E-3</v>
      </c>
      <c r="G128" s="348">
        <f>'Segment Data'!G46</f>
        <v>85.091070197000789</v>
      </c>
      <c r="H128" s="115">
        <f>'Segment Data'!H46</f>
        <v>0.3118993249483708</v>
      </c>
      <c r="I128" s="349">
        <f>'Segment Data'!I46</f>
        <v>6.5114426865549513</v>
      </c>
      <c r="J128" s="350">
        <f>'Segment Data'!J46</f>
        <v>-3.9578316361224886E-2</v>
      </c>
      <c r="K128" s="114">
        <f>'Segment Data'!K46</f>
        <v>-6.0415493010336349E-3</v>
      </c>
      <c r="L128" s="351">
        <f>'Segment Data'!L46</f>
        <v>16490403258.486214</v>
      </c>
      <c r="M128" s="352">
        <f>'Segment Data'!M46</f>
        <v>60990939.961322784</v>
      </c>
      <c r="N128" s="114">
        <f>'Segment Data'!N46</f>
        <v>3.7123019849317918E-3</v>
      </c>
      <c r="O128" s="353">
        <f>'Segment Data'!O46</f>
        <v>4194976342.0417061</v>
      </c>
      <c r="P128" s="354">
        <f>'Segment Data'!P46</f>
        <v>29427804.727134705</v>
      </c>
      <c r="Q128" s="114">
        <f>'Segment Data'!Q46</f>
        <v>7.0645689189606951E-3</v>
      </c>
    </row>
    <row r="129" spans="2:17" s="55" customFormat="1">
      <c r="B129" s="494"/>
      <c r="C129" s="421" t="s">
        <v>195</v>
      </c>
      <c r="D129" s="355">
        <f>'Segment Data'!D47</f>
        <v>404601179.21179777</v>
      </c>
      <c r="E129" s="347">
        <f>'Segment Data'!E47</f>
        <v>-1439986.3109565973</v>
      </c>
      <c r="F129" s="114">
        <f>'Segment Data'!F47</f>
        <v>-3.546404732393817E-3</v>
      </c>
      <c r="G129" s="348">
        <f>'Segment Data'!G47</f>
        <v>13.59430709000123</v>
      </c>
      <c r="H129" s="115">
        <f>'Segment Data'!H47</f>
        <v>-0.13176240803725747</v>
      </c>
      <c r="I129" s="349">
        <f>'Segment Data'!I47</f>
        <v>5.698505726202443</v>
      </c>
      <c r="J129" s="350">
        <f>'Segment Data'!J47</f>
        <v>-4.0765136181824424E-2</v>
      </c>
      <c r="K129" s="114">
        <f>'Segment Data'!K47</f>
        <v>-7.1028423573808027E-3</v>
      </c>
      <c r="L129" s="351">
        <f>'Segment Data'!L47</f>
        <v>2305622136.5666904</v>
      </c>
      <c r="M129" s="352">
        <f>'Segment Data'!M47</f>
        <v>-24758093.6466012</v>
      </c>
      <c r="N129" s="114">
        <f>'Segment Data'!N47</f>
        <v>-1.0624057536025001E-2</v>
      </c>
      <c r="O129" s="353">
        <f>'Segment Data'!O47</f>
        <v>495120550.87062728</v>
      </c>
      <c r="P129" s="354">
        <f>'Segment Data'!P47</f>
        <v>4193754.7743442655</v>
      </c>
      <c r="Q129" s="114">
        <f>'Segment Data'!Q47</f>
        <v>8.5425257038154526E-3</v>
      </c>
    </row>
    <row r="130" spans="2:17" s="55" customFormat="1">
      <c r="B130" s="494"/>
      <c r="C130" s="421" t="s">
        <v>293</v>
      </c>
      <c r="D130" s="355">
        <f>'Segment Data'!D48</f>
        <v>15906611.374204513</v>
      </c>
      <c r="E130" s="347">
        <f>'Segment Data'!E48</f>
        <v>-50421.896230608225</v>
      </c>
      <c r="F130" s="114">
        <f>'Segment Data'!F48</f>
        <v>-3.1598540515691553E-3</v>
      </c>
      <c r="G130" s="348">
        <f>'Segment Data'!G48</f>
        <v>0.53445064150207811</v>
      </c>
      <c r="H130" s="115">
        <f>'Segment Data'!H48</f>
        <v>-4.9708907224190746E-3</v>
      </c>
      <c r="I130" s="349">
        <f>'Segment Data'!I48</f>
        <v>11.140573928351994</v>
      </c>
      <c r="J130" s="350">
        <f>'Segment Data'!J48</f>
        <v>-7.8333112891000312E-2</v>
      </c>
      <c r="K130" s="114">
        <f>'Segment Data'!K48</f>
        <v>-6.9822410153709078E-3</v>
      </c>
      <c r="L130" s="351">
        <f>'Segment Data'!L48</f>
        <v>177208779.96389008</v>
      </c>
      <c r="M130" s="352">
        <f>'Segment Data'!M48</f>
        <v>-1811692.951143235</v>
      </c>
      <c r="N130" s="114">
        <f>'Segment Data'!N48</f>
        <v>-1.0120032204378661E-2</v>
      </c>
      <c r="O130" s="353">
        <f>'Segment Data'!O48</f>
        <v>34980128.831195809</v>
      </c>
      <c r="P130" s="354">
        <f>'Segment Data'!P48</f>
        <v>-107689.40587727726</v>
      </c>
      <c r="Q130" s="114">
        <f>'Segment Data'!Q48</f>
        <v>-3.069139413276337E-3</v>
      </c>
    </row>
    <row r="131" spans="2:17" s="55" customFormat="1">
      <c r="B131" s="494"/>
      <c r="C131" s="421" t="s">
        <v>193</v>
      </c>
      <c r="D131" s="355">
        <f>'Segment Data'!D49</f>
        <v>5527350.5186779033</v>
      </c>
      <c r="E131" s="347">
        <f>'Segment Data'!E49</f>
        <v>-399402.69637901057</v>
      </c>
      <c r="F131" s="114">
        <f>'Segment Data'!F49</f>
        <v>-6.7389797058586512E-2</v>
      </c>
      <c r="G131" s="348">
        <f>'Segment Data'!G49</f>
        <v>0.18571498108672338</v>
      </c>
      <c r="H131" s="115">
        <f>'Segment Data'!H49</f>
        <v>-1.4636691194730017E-2</v>
      </c>
      <c r="I131" s="349">
        <f>'Segment Data'!I49</f>
        <v>3.0557742789351798</v>
      </c>
      <c r="J131" s="350">
        <f>'Segment Data'!J49</f>
        <v>-0.13517273206909586</v>
      </c>
      <c r="K131" s="114">
        <f>'Segment Data'!K49</f>
        <v>-4.2361321451888798E-2</v>
      </c>
      <c r="L131" s="351">
        <f>'Segment Data'!L49</f>
        <v>16890335.545634963</v>
      </c>
      <c r="M131" s="352">
        <f>'Segment Data'!M49</f>
        <v>-2021619.9109108783</v>
      </c>
      <c r="N131" s="114">
        <f>'Segment Data'!N49</f>
        <v>-0.10689639765469898</v>
      </c>
      <c r="O131" s="353">
        <f>'Segment Data'!O49</f>
        <v>8965983.288083408</v>
      </c>
      <c r="P131" s="354">
        <f>'Segment Data'!P49</f>
        <v>-718396.52286558412</v>
      </c>
      <c r="Q131" s="114">
        <f>'Segment Data'!Q49</f>
        <v>-7.4180952925181384E-2</v>
      </c>
    </row>
    <row r="132" spans="2:17" s="55" customFormat="1" ht="15" thickBot="1">
      <c r="B132" s="495"/>
      <c r="C132" s="422" t="s">
        <v>292</v>
      </c>
      <c r="D132" s="356">
        <f>'Segment Data'!D50</f>
        <v>1000872.9263583691</v>
      </c>
      <c r="E132" s="113">
        <f>'Segment Data'!E50</f>
        <v>-300032.67534513667</v>
      </c>
      <c r="F132" s="111">
        <f>'Segment Data'!F50</f>
        <v>-0.23063370236260866</v>
      </c>
      <c r="G132" s="171">
        <f>'Segment Data'!G50</f>
        <v>3.3628606682486684E-2</v>
      </c>
      <c r="H132" s="112">
        <f>'Segment Data'!H50</f>
        <v>-1.0348019865663728E-2</v>
      </c>
      <c r="I132" s="234">
        <f>'Segment Data'!I50</f>
        <v>30.247517207588661</v>
      </c>
      <c r="J132" s="235">
        <f>'Segment Data'!J50</f>
        <v>0.38663681173466813</v>
      </c>
      <c r="K132" s="111">
        <f>'Segment Data'!K50</f>
        <v>1.2947937455599948E-2</v>
      </c>
      <c r="L132" s="170">
        <f>'Segment Data'!L50</f>
        <v>30273921.062634386</v>
      </c>
      <c r="M132" s="169">
        <f>'Segment Data'!M50</f>
        <v>-8572265.5161304697</v>
      </c>
      <c r="N132" s="111">
        <f>'Segment Data'!N50</f>
        <v>-0.22067199566035323</v>
      </c>
      <c r="O132" s="168">
        <f>'Segment Data'!O50</f>
        <v>6938979.3847484617</v>
      </c>
      <c r="P132" s="167">
        <f>'Segment Data'!P50</f>
        <v>-2324248.9011078393</v>
      </c>
      <c r="Q132" s="111">
        <f>'Segment Data'!Q50</f>
        <v>-0.25091132695678608</v>
      </c>
    </row>
    <row r="133" spans="2:17" s="55" customFormat="1">
      <c r="B133" s="493" t="s">
        <v>151</v>
      </c>
      <c r="C133" s="224" t="s">
        <v>150</v>
      </c>
      <c r="D133" s="110">
        <f>Fat!D31</f>
        <v>2814203655.138021</v>
      </c>
      <c r="E133" s="109">
        <f>Fat!E31</f>
        <v>23546589.080579758</v>
      </c>
      <c r="F133" s="107">
        <f>Fat!F31</f>
        <v>8.4376505329068225E-3</v>
      </c>
      <c r="G133" s="223">
        <f>Fat!G31</f>
        <v>94.555208109572987</v>
      </c>
      <c r="H133" s="108">
        <f>Fat!H31</f>
        <v>0.21809136777299898</v>
      </c>
      <c r="I133" s="236">
        <f>Fat!I31</f>
        <v>6.4760322457824842</v>
      </c>
      <c r="J133" s="237">
        <f>Fat!J31</f>
        <v>-4.762455562706247E-2</v>
      </c>
      <c r="K133" s="107">
        <f>Fat!K31</f>
        <v>-7.300285265891421E-3</v>
      </c>
      <c r="L133" s="222">
        <f>Fat!L31</f>
        <v>18224873616.872753</v>
      </c>
      <c r="M133" s="221">
        <f>Fat!M31</f>
        <v>19584667.485515594</v>
      </c>
      <c r="N133" s="107">
        <f>Fat!N31</f>
        <v>1.0757680111512201E-3</v>
      </c>
      <c r="O133" s="225">
        <f>Fat!O31</f>
        <v>4536658917.1782808</v>
      </c>
      <c r="P133" s="226">
        <f>Fat!P31</f>
        <v>30888410.619696617</v>
      </c>
      <c r="Q133" s="107">
        <f>Fat!Q31</f>
        <v>6.8553004585421191E-3</v>
      </c>
    </row>
    <row r="134" spans="2:17" s="55" customFormat="1">
      <c r="B134" s="494"/>
      <c r="C134" s="220" t="s">
        <v>213</v>
      </c>
      <c r="D134" s="99">
        <f>Fat!D32</f>
        <v>150448656.43122658</v>
      </c>
      <c r="E134" s="98">
        <f>Fat!E32</f>
        <v>-4440030.9348481297</v>
      </c>
      <c r="F134" s="96">
        <f>Fat!F32</f>
        <v>-2.8665947206036109E-2</v>
      </c>
      <c r="G134" s="203">
        <f>Fat!G32</f>
        <v>5.0549660799024805</v>
      </c>
      <c r="H134" s="97">
        <f>Fat!H32</f>
        <v>-0.18098797541991285</v>
      </c>
      <c r="I134" s="238">
        <f>Fat!I32</f>
        <v>5.6690995906172184</v>
      </c>
      <c r="J134" s="239">
        <f>Fat!J32</f>
        <v>-5.46006749821073E-2</v>
      </c>
      <c r="K134" s="96">
        <f>Fat!K32</f>
        <v>-9.5394015144834102E-3</v>
      </c>
      <c r="L134" s="202">
        <f>Fat!L32</f>
        <v>852908416.58317721</v>
      </c>
      <c r="M134" s="201">
        <f>Fat!M32</f>
        <v>-33628004.432355523</v>
      </c>
      <c r="N134" s="96">
        <f>Fat!N32</f>
        <v>-3.7931892740328078E-2</v>
      </c>
      <c r="O134" s="200">
        <f>Fat!O32</f>
        <v>209158506.09777331</v>
      </c>
      <c r="P134" s="199">
        <f>Fat!P32</f>
        <v>-9232941.2798983753</v>
      </c>
      <c r="Q134" s="96">
        <f>Fat!Q32</f>
        <v>-4.2277027744275802E-2</v>
      </c>
    </row>
    <row r="135" spans="2:17" s="55" customFormat="1">
      <c r="B135" s="494"/>
      <c r="C135" s="220" t="s">
        <v>65</v>
      </c>
      <c r="D135" s="99">
        <f>Fat!D33</f>
        <v>2715303.1892183204</v>
      </c>
      <c r="E135" s="98">
        <f>Fat!E33</f>
        <v>-813579.60735423677</v>
      </c>
      <c r="F135" s="96">
        <f>Fat!F33</f>
        <v>-0.23054877542105665</v>
      </c>
      <c r="G135" s="203">
        <f>Fat!G33</f>
        <v>9.1232223960896516E-2</v>
      </c>
      <c r="H135" s="97">
        <f>Fat!H33</f>
        <v>-2.8060337062630766E-2</v>
      </c>
      <c r="I135" s="238">
        <f>Fat!I33</f>
        <v>4.8201820300824414</v>
      </c>
      <c r="J135" s="239">
        <f>Fat!J33</f>
        <v>0.19918305058326524</v>
      </c>
      <c r="K135" s="96">
        <f>Fat!K33</f>
        <v>4.31038940858742E-2</v>
      </c>
      <c r="L135" s="202">
        <f>Fat!L33</f>
        <v>13088255.63889569</v>
      </c>
      <c r="M135" s="201">
        <f>Fat!M33</f>
        <v>-3218708.1628382951</v>
      </c>
      <c r="N135" s="96">
        <f>Fat!N33</f>
        <v>-0.1973824313325597</v>
      </c>
      <c r="O135" s="200">
        <f>Fat!O33</f>
        <v>3704621.2432682132</v>
      </c>
      <c r="P135" s="199">
        <f>Fat!P33</f>
        <v>-1088416.2175893486</v>
      </c>
      <c r="Q135" s="96">
        <f>Fat!Q33</f>
        <v>-0.22708276880327388</v>
      </c>
    </row>
    <row r="136" spans="2:17" s="55" customFormat="1" ht="15" thickBot="1">
      <c r="B136" s="495"/>
      <c r="C136" s="227" t="s">
        <v>13</v>
      </c>
      <c r="D136" s="94">
        <f>Fat!D34</f>
        <v>8886905.1161518656</v>
      </c>
      <c r="E136" s="93">
        <f>Fat!E34</f>
        <v>-213525.31904228032</v>
      </c>
      <c r="F136" s="91">
        <f>Fat!F34</f>
        <v>-2.346321095060654E-2</v>
      </c>
      <c r="G136" s="215">
        <f>Fat!G34</f>
        <v>0.29859358656349849</v>
      </c>
      <c r="H136" s="92">
        <f>Fat!H34</f>
        <v>-9.0430552896028638E-3</v>
      </c>
      <c r="I136" s="240">
        <f>Fat!I34</f>
        <v>7.0224564121594248</v>
      </c>
      <c r="J136" s="241">
        <f>Fat!J34</f>
        <v>-7.733138924581251E-2</v>
      </c>
      <c r="K136" s="91">
        <f>Fat!K34</f>
        <v>-1.0892070496882535E-2</v>
      </c>
      <c r="L136" s="214">
        <f>Fat!L34</f>
        <v>62407903.817173064</v>
      </c>
      <c r="M136" s="213">
        <f>Fat!M34</f>
        <v>-2203221.1741552874</v>
      </c>
      <c r="N136" s="91">
        <f>Fat!N34</f>
        <v>-3.4099718499731868E-2</v>
      </c>
      <c r="O136" s="212">
        <f>Fat!O34</f>
        <v>17126492.365728877</v>
      </c>
      <c r="P136" s="211">
        <f>Fat!P34</f>
        <v>-394826.55664311349</v>
      </c>
      <c r="Q136" s="91">
        <f>Fat!Q34</f>
        <v>-2.25340659794156E-2</v>
      </c>
    </row>
    <row r="137" spans="2:17" s="55" customFormat="1">
      <c r="B137" s="493" t="s">
        <v>67</v>
      </c>
      <c r="C137" s="224" t="s">
        <v>148</v>
      </c>
      <c r="D137" s="110">
        <f>'Form Data'!D136</f>
        <v>29485180.565739907</v>
      </c>
      <c r="E137" s="109">
        <f>'Form Data'!E136</f>
        <v>1790979.3438242488</v>
      </c>
      <c r="F137" s="107">
        <f>'Form Data'!F136</f>
        <v>6.4669832123808169E-2</v>
      </c>
      <c r="G137" s="223">
        <f>'Form Data'!G136</f>
        <v>0.99068074886895041</v>
      </c>
      <c r="H137" s="108">
        <f>'Form Data'!H136</f>
        <v>5.4488650771511771E-2</v>
      </c>
      <c r="I137" s="236">
        <f>'Form Data'!I136</f>
        <v>9.6616691392432585</v>
      </c>
      <c r="J137" s="237">
        <f>'Form Data'!J136</f>
        <v>-0.19729775000732808</v>
      </c>
      <c r="K137" s="107">
        <f>'Form Data'!K136</f>
        <v>-2.0012010611623561E-2</v>
      </c>
      <c r="L137" s="222">
        <f>'Form Data'!L136</f>
        <v>284876059.13702434</v>
      </c>
      <c r="M137" s="221">
        <f>'Form Data'!M136</f>
        <v>11839846.265914738</v>
      </c>
      <c r="N137" s="107">
        <f>'Form Data'!N136</f>
        <v>4.3363648145471077E-2</v>
      </c>
      <c r="O137" s="225">
        <f>'Form Data'!O136</f>
        <v>56794505.613867983</v>
      </c>
      <c r="P137" s="226">
        <f>'Form Data'!P136</f>
        <v>2615667.3579117134</v>
      </c>
      <c r="Q137" s="107">
        <f>'Form Data'!Q136</f>
        <v>4.8278395072898307E-2</v>
      </c>
    </row>
    <row r="138" spans="2:17" s="55" customFormat="1">
      <c r="B138" s="494"/>
      <c r="C138" s="220" t="s">
        <v>147</v>
      </c>
      <c r="D138" s="99">
        <f>'Form Data'!D137</f>
        <v>588905182.47348976</v>
      </c>
      <c r="E138" s="98">
        <f>'Form Data'!E137</f>
        <v>11683916.54196763</v>
      </c>
      <c r="F138" s="96">
        <f>'Form Data'!F137</f>
        <v>2.0241659882561804E-2</v>
      </c>
      <c r="G138" s="203">
        <f>'Form Data'!G137</f>
        <v>19.786788345584693</v>
      </c>
      <c r="H138" s="97">
        <f>'Form Data'!H137</f>
        <v>0.27403967705633292</v>
      </c>
      <c r="I138" s="238">
        <f>'Form Data'!I137</f>
        <v>5.7321568467210886</v>
      </c>
      <c r="J138" s="239">
        <f>'Form Data'!J137</f>
        <v>2.3732699582040162E-2</v>
      </c>
      <c r="K138" s="96">
        <f>'Form Data'!K137</f>
        <v>4.1574870700409553E-3</v>
      </c>
      <c r="L138" s="202">
        <f>'Form Data'!L137</f>
        <v>3375696873.7849464</v>
      </c>
      <c r="M138" s="201">
        <f>'Form Data'!M137</f>
        <v>80673061.099275112</v>
      </c>
      <c r="N138" s="96">
        <f>'Form Data'!N137</f>
        <v>2.4483301391840628E-2</v>
      </c>
      <c r="O138" s="200">
        <f>'Form Data'!O137</f>
        <v>912011573.36273241</v>
      </c>
      <c r="P138" s="199">
        <f>'Form Data'!P137</f>
        <v>14481937.391422987</v>
      </c>
      <c r="Q138" s="96">
        <f>'Form Data'!Q137</f>
        <v>1.6135330590783876E-2</v>
      </c>
    </row>
    <row r="139" spans="2:17" s="55" customFormat="1">
      <c r="B139" s="494"/>
      <c r="C139" s="220" t="s">
        <v>146</v>
      </c>
      <c r="D139" s="99">
        <f>'Form Data'!D138</f>
        <v>2539102.5068999524</v>
      </c>
      <c r="E139" s="98">
        <f>'Form Data'!E138</f>
        <v>-191770.66258343682</v>
      </c>
      <c r="F139" s="96">
        <f>'Form Data'!F138</f>
        <v>-7.0223203598911502E-2</v>
      </c>
      <c r="G139" s="203">
        <f>'Form Data'!G138</f>
        <v>8.5312008430210237E-2</v>
      </c>
      <c r="H139" s="97">
        <f>'Form Data'!H138</f>
        <v>-7.0041360828688032E-3</v>
      </c>
      <c r="I139" s="238">
        <f>'Form Data'!I138</f>
        <v>8.0226464805199473</v>
      </c>
      <c r="J139" s="239">
        <f>'Form Data'!J138</f>
        <v>0.18037745837303643</v>
      </c>
      <c r="K139" s="96">
        <f>'Form Data'!K138</f>
        <v>2.3000672109518634E-2</v>
      </c>
      <c r="L139" s="202">
        <f>'Form Data'!L138</f>
        <v>20370321.790660281</v>
      </c>
      <c r="M139" s="201">
        <f>'Form Data'!M138</f>
        <v>-1045920.2697914541</v>
      </c>
      <c r="N139" s="96">
        <f>'Form Data'!N138</f>
        <v>-4.8837712369851335E-2</v>
      </c>
      <c r="O139" s="200">
        <f>'Form Data'!O138</f>
        <v>4034027.6028647795</v>
      </c>
      <c r="P139" s="199">
        <f>'Form Data'!P138</f>
        <v>-266177.49712851178</v>
      </c>
      <c r="Q139" s="96">
        <f>'Form Data'!Q138</f>
        <v>-6.189879108997081E-2</v>
      </c>
    </row>
    <row r="140" spans="2:17" s="55" customFormat="1">
      <c r="B140" s="494"/>
      <c r="C140" s="220" t="s">
        <v>145</v>
      </c>
      <c r="D140" s="99">
        <f>'Form Data'!D139</f>
        <v>31115161.595225539</v>
      </c>
      <c r="E140" s="98">
        <f>'Form Data'!E139</f>
        <v>551049.26359609514</v>
      </c>
      <c r="F140" s="96">
        <f>'Form Data'!F139</f>
        <v>1.8029290614333945E-2</v>
      </c>
      <c r="G140" s="203">
        <f>'Form Data'!G139</f>
        <v>1.0454469329637937</v>
      </c>
      <c r="H140" s="97">
        <f>'Form Data'!H139</f>
        <v>1.2238564867207424E-2</v>
      </c>
      <c r="I140" s="238">
        <f>'Form Data'!I139</f>
        <v>12.846428076967161</v>
      </c>
      <c r="J140" s="239">
        <f>'Form Data'!J139</f>
        <v>-0.1331358900177193</v>
      </c>
      <c r="K140" s="96">
        <f>'Form Data'!K139</f>
        <v>-1.025734688440743E-2</v>
      </c>
      <c r="L140" s="202">
        <f>'Form Data'!L139</f>
        <v>399718685.53627568</v>
      </c>
      <c r="M140" s="201">
        <f>'Form Data'!M139</f>
        <v>3009834.4337798953</v>
      </c>
      <c r="N140" s="96">
        <f>'Form Data'!N139</f>
        <v>7.5870110420154417E-3</v>
      </c>
      <c r="O140" s="200">
        <f>'Form Data'!O139</f>
        <v>91005767.960128561</v>
      </c>
      <c r="P140" s="199">
        <f>'Form Data'!P139</f>
        <v>992733.10062301159</v>
      </c>
      <c r="Q140" s="96">
        <f>'Form Data'!Q139</f>
        <v>1.1028770468327089E-2</v>
      </c>
    </row>
    <row r="141" spans="2:17" s="55" customFormat="1">
      <c r="B141" s="494"/>
      <c r="C141" s="220" t="s">
        <v>144</v>
      </c>
      <c r="D141" s="99">
        <f>'Form Data'!D140</f>
        <v>15605852.995196044</v>
      </c>
      <c r="E141" s="98">
        <f>'Form Data'!E140</f>
        <v>11650.090189227834</v>
      </c>
      <c r="F141" s="96">
        <f>'Form Data'!F140</f>
        <v>7.4707827390698821E-4</v>
      </c>
      <c r="G141" s="203">
        <f>'Form Data'!G140</f>
        <v>0.52434537741931586</v>
      </c>
      <c r="H141" s="97">
        <f>'Form Data'!H140</f>
        <v>-2.8108102176298555E-3</v>
      </c>
      <c r="I141" s="238">
        <f>'Form Data'!I140</f>
        <v>7.3907058136873252</v>
      </c>
      <c r="J141" s="239">
        <f>'Form Data'!J140</f>
        <v>5.9283811061455083E-2</v>
      </c>
      <c r="K141" s="96">
        <f>'Form Data'!K140</f>
        <v>8.0862636252860085E-3</v>
      </c>
      <c r="L141" s="202">
        <f>'Form Data'!L140</f>
        <v>115338268.45914516</v>
      </c>
      <c r="M141" s="201">
        <f>'Form Data'!M140</f>
        <v>1010586.1679659188</v>
      </c>
      <c r="N141" s="96">
        <f>'Form Data'!N140</f>
        <v>8.8393829710644699E-3</v>
      </c>
      <c r="O141" s="200">
        <f>'Form Data'!O140</f>
        <v>31682412.796153441</v>
      </c>
      <c r="P141" s="199">
        <f>'Form Data'!P140</f>
        <v>-7739.0029883161187</v>
      </c>
      <c r="Q141" s="96">
        <f>'Form Data'!Q140</f>
        <v>-2.4420845432888424E-4</v>
      </c>
    </row>
    <row r="142" spans="2:17" s="55" customFormat="1">
      <c r="B142" s="494"/>
      <c r="C142" s="220" t="s">
        <v>143</v>
      </c>
      <c r="D142" s="99">
        <f>'Form Data'!D141</f>
        <v>4584186.8323267028</v>
      </c>
      <c r="E142" s="98">
        <f>'Form Data'!E141</f>
        <v>135533.18813610356</v>
      </c>
      <c r="F142" s="96">
        <f>'Form Data'!F141</f>
        <v>3.0466113789976306E-2</v>
      </c>
      <c r="G142" s="203">
        <f>'Form Data'!G141</f>
        <v>0.15402536314400336</v>
      </c>
      <c r="H142" s="97">
        <f>'Form Data'!H141</f>
        <v>3.6402931616337231E-3</v>
      </c>
      <c r="I142" s="238">
        <f>'Form Data'!I141</f>
        <v>8.1065240290576543</v>
      </c>
      <c r="J142" s="239">
        <f>'Form Data'!J141</f>
        <v>8.2706093619666632E-3</v>
      </c>
      <c r="K142" s="96">
        <f>'Form Data'!K141</f>
        <v>1.0212831006068284E-3</v>
      </c>
      <c r="L142" s="202">
        <f>'Form Data'!L141</f>
        <v>37161820.709946111</v>
      </c>
      <c r="M142" s="201">
        <f>'Form Data'!M141</f>
        <v>1135496.1228379086</v>
      </c>
      <c r="N142" s="96">
        <f>'Form Data'!N141</f>
        <v>3.1518511417738093E-2</v>
      </c>
      <c r="O142" s="200">
        <f>'Form Data'!O141</f>
        <v>7082405.2939508408</v>
      </c>
      <c r="P142" s="199">
        <f>'Form Data'!P141</f>
        <v>234187.73557344452</v>
      </c>
      <c r="Q142" s="96">
        <f>'Form Data'!Q141</f>
        <v>3.4196888982734437E-2</v>
      </c>
    </row>
    <row r="143" spans="2:17" s="55" customFormat="1">
      <c r="B143" s="494"/>
      <c r="C143" s="220" t="s">
        <v>142</v>
      </c>
      <c r="D143" s="99">
        <f>'Form Data'!D142</f>
        <v>61254366.722019777</v>
      </c>
      <c r="E143" s="98">
        <f>'Form Data'!E142</f>
        <v>-642387.24712909013</v>
      </c>
      <c r="F143" s="96">
        <f>'Form Data'!F142</f>
        <v>-1.0378367296114988E-2</v>
      </c>
      <c r="G143" s="203">
        <f>'Form Data'!G142</f>
        <v>2.0581024342165519</v>
      </c>
      <c r="H143" s="97">
        <f>'Form Data'!H142</f>
        <v>-3.4294147272217579E-2</v>
      </c>
      <c r="I143" s="238">
        <f>'Form Data'!I142</f>
        <v>9.2364076927408885</v>
      </c>
      <c r="J143" s="239">
        <f>'Form Data'!J142</f>
        <v>0.14343492262204904</v>
      </c>
      <c r="K143" s="96">
        <f>'Form Data'!K142</f>
        <v>1.5774260656911045E-2</v>
      </c>
      <c r="L143" s="202">
        <f>'Form Data'!L142</f>
        <v>565770304.00523496</v>
      </c>
      <c r="M143" s="201">
        <f>'Form Data'!M142</f>
        <v>2944805.6050190926</v>
      </c>
      <c r="N143" s="96">
        <f>'Form Data'!N142</f>
        <v>5.2321822898739566E-3</v>
      </c>
      <c r="O143" s="200">
        <f>'Form Data'!O142</f>
        <v>126488146.08360898</v>
      </c>
      <c r="P143" s="199">
        <f>'Form Data'!P142</f>
        <v>-1477412.9266242981</v>
      </c>
      <c r="Q143" s="96">
        <f>'Form Data'!Q142</f>
        <v>-1.1545395011372949E-2</v>
      </c>
    </row>
    <row r="144" spans="2:17" s="55" customFormat="1">
      <c r="B144" s="494"/>
      <c r="C144" s="220" t="s">
        <v>141</v>
      </c>
      <c r="D144" s="99">
        <f>'Form Data'!D143</f>
        <v>50673528.090360723</v>
      </c>
      <c r="E144" s="98">
        <f>'Form Data'!E143</f>
        <v>100493.7613427341</v>
      </c>
      <c r="F144" s="96">
        <f>'Form Data'!F143</f>
        <v>1.9871016773275242E-3</v>
      </c>
      <c r="G144" s="203">
        <f>'Form Data'!G143</f>
        <v>1.702593906266302</v>
      </c>
      <c r="H144" s="97">
        <f>'Form Data'!H143</f>
        <v>-7.0085746375370128E-3</v>
      </c>
      <c r="I144" s="238">
        <f>'Form Data'!I143</f>
        <v>4.8291266689045109</v>
      </c>
      <c r="J144" s="239">
        <f>'Form Data'!J143</f>
        <v>-7.5012013914585118E-2</v>
      </c>
      <c r="K144" s="96">
        <f>'Form Data'!K143</f>
        <v>-1.529565511215625E-2</v>
      </c>
      <c r="L144" s="202">
        <f>'Form Data'!L143</f>
        <v>244708885.90864286</v>
      </c>
      <c r="M144" s="201">
        <f>'Form Data'!M143</f>
        <v>-3308288.0518323481</v>
      </c>
      <c r="N144" s="96">
        <f>'Form Data'!N143</f>
        <v>-1.3338947456757842E-2</v>
      </c>
      <c r="O144" s="200">
        <f>'Form Data'!O143</f>
        <v>29671308.433556657</v>
      </c>
      <c r="P144" s="199">
        <f>'Form Data'!P143</f>
        <v>-115974.10273465142</v>
      </c>
      <c r="Q144" s="96">
        <f>'Form Data'!Q143</f>
        <v>-3.8934099676046136E-3</v>
      </c>
    </row>
    <row r="145" spans="2:17" s="55" customFormat="1">
      <c r="B145" s="494"/>
      <c r="C145" s="220" t="s">
        <v>140</v>
      </c>
      <c r="D145" s="99">
        <f>'Form Data'!D144</f>
        <v>15886676.380860319</v>
      </c>
      <c r="E145" s="98">
        <f>'Form Data'!E144</f>
        <v>-314790.15639423952</v>
      </c>
      <c r="F145" s="96">
        <f>'Form Data'!F144</f>
        <v>-1.9429732220252616E-2</v>
      </c>
      <c r="G145" s="203">
        <f>'Form Data'!G144</f>
        <v>0.53378084013895266</v>
      </c>
      <c r="H145" s="97">
        <f>'Form Data'!H144</f>
        <v>-1.3903667106012541E-2</v>
      </c>
      <c r="I145" s="238">
        <f>'Form Data'!I144</f>
        <v>11.651679197956978</v>
      </c>
      <c r="J145" s="239">
        <f>'Form Data'!J144</f>
        <v>8.7173580945503204E-3</v>
      </c>
      <c r="K145" s="96">
        <f>'Form Data'!K144</f>
        <v>7.4872341028417596E-4</v>
      </c>
      <c r="L145" s="202">
        <f>'Form Data'!L144</f>
        <v>185106456.71154463</v>
      </c>
      <c r="M145" s="201">
        <f>'Form Data'!M144</f>
        <v>-3526599.9315182567</v>
      </c>
      <c r="N145" s="96">
        <f>'Form Data'!N144</f>
        <v>-1.8695556305337268E-2</v>
      </c>
      <c r="O145" s="200">
        <f>'Form Data'!O144</f>
        <v>37645686.034448035</v>
      </c>
      <c r="P145" s="199">
        <f>'Form Data'!P144</f>
        <v>390853.44526553899</v>
      </c>
      <c r="Q145" s="96">
        <f>'Form Data'!Q144</f>
        <v>1.0491348856014701E-2</v>
      </c>
    </row>
    <row r="146" spans="2:17" s="55" customFormat="1">
      <c r="B146" s="494"/>
      <c r="C146" s="220" t="s">
        <v>139</v>
      </c>
      <c r="D146" s="99">
        <f>'Form Data'!D145</f>
        <v>41117801.943325967</v>
      </c>
      <c r="E146" s="98">
        <f>'Form Data'!E145</f>
        <v>2781783.1244420484</v>
      </c>
      <c r="F146" s="96">
        <f>'Form Data'!F145</f>
        <v>7.2563171924148032E-2</v>
      </c>
      <c r="G146" s="203">
        <f>'Form Data'!G145</f>
        <v>1.3815284166307817</v>
      </c>
      <c r="H146" s="97">
        <f>'Form Data'!H145</f>
        <v>8.5593661077963734E-2</v>
      </c>
      <c r="I146" s="238">
        <f>'Form Data'!I145</f>
        <v>13.177318442414096</v>
      </c>
      <c r="J146" s="239">
        <f>'Form Data'!J145</f>
        <v>-4.1191584902112055E-2</v>
      </c>
      <c r="K146" s="96">
        <f>'Form Data'!K145</f>
        <v>-3.1162048382903334E-3</v>
      </c>
      <c r="L146" s="202">
        <f>'Form Data'!L145</f>
        <v>541822369.85931945</v>
      </c>
      <c r="M146" s="201">
        <f>'Form Data'!M145</f>
        <v>35077320.69451952</v>
      </c>
      <c r="N146" s="96">
        <f>'Form Data'!N145</f>
        <v>6.9220845378426044E-2</v>
      </c>
      <c r="O146" s="200">
        <f>'Form Data'!O145</f>
        <v>96777535.854251549</v>
      </c>
      <c r="P146" s="199">
        <f>'Form Data'!P145</f>
        <v>8093224.2443445921</v>
      </c>
      <c r="Q146" s="96">
        <f>'Form Data'!Q145</f>
        <v>9.1258804375051322E-2</v>
      </c>
    </row>
    <row r="147" spans="2:17" s="55" customFormat="1">
      <c r="B147" s="494"/>
      <c r="C147" s="220" t="s">
        <v>138</v>
      </c>
      <c r="D147" s="99">
        <f>'Form Data'!D146</f>
        <v>55935209.010075003</v>
      </c>
      <c r="E147" s="98">
        <f>'Form Data'!E146</f>
        <v>1363001.7194125056</v>
      </c>
      <c r="F147" s="96">
        <f>'Form Data'!F146</f>
        <v>2.497611489586422E-2</v>
      </c>
      <c r="G147" s="203">
        <f>'Form Data'!G146</f>
        <v>1.8793825809101603</v>
      </c>
      <c r="H147" s="97">
        <f>'Form Data'!H146</f>
        <v>3.45895561225813E-2</v>
      </c>
      <c r="I147" s="238">
        <f>'Form Data'!I146</f>
        <v>9.4556524147260799</v>
      </c>
      <c r="J147" s="239">
        <f>'Form Data'!J146</f>
        <v>0.14493093524833789</v>
      </c>
      <c r="K147" s="96">
        <f>'Form Data'!K146</f>
        <v>1.5566026281399126E-2</v>
      </c>
      <c r="L147" s="202">
        <f>'Form Data'!L146</f>
        <v>528903894.14432365</v>
      </c>
      <c r="M147" s="201">
        <f>'Form Data'!M146</f>
        <v>20797271.540640473</v>
      </c>
      <c r="N147" s="96">
        <f>'Form Data'!N146</f>
        <v>4.0930920038139487E-2</v>
      </c>
      <c r="O147" s="200">
        <f>'Form Data'!O146</f>
        <v>95426792.765820846</v>
      </c>
      <c r="P147" s="199">
        <f>'Form Data'!P146</f>
        <v>4176125.0581671447</v>
      </c>
      <c r="Q147" s="96">
        <f>'Form Data'!Q146</f>
        <v>4.5765419180783376E-2</v>
      </c>
    </row>
    <row r="148" spans="2:17" s="55" customFormat="1">
      <c r="B148" s="494"/>
      <c r="C148" s="220" t="s">
        <v>137</v>
      </c>
      <c r="D148" s="99">
        <f>'Form Data'!D147</f>
        <v>8359423.0874116905</v>
      </c>
      <c r="E148" s="98">
        <f>'Form Data'!E147</f>
        <v>532345.21207153518</v>
      </c>
      <c r="F148" s="96">
        <f>'Form Data'!F147</f>
        <v>6.8013276544587858E-2</v>
      </c>
      <c r="G148" s="203">
        <f>'Form Data'!G147</f>
        <v>0.28087057177367464</v>
      </c>
      <c r="H148" s="97">
        <f>'Form Data'!H147</f>
        <v>1.6279136210332001E-2</v>
      </c>
      <c r="I148" s="238">
        <f>'Form Data'!I147</f>
        <v>11.784926853916479</v>
      </c>
      <c r="J148" s="239">
        <f>'Form Data'!J147</f>
        <v>-0.2164830645398812</v>
      </c>
      <c r="K148" s="96">
        <f>'Form Data'!K147</f>
        <v>-1.8038136019915697E-2</v>
      </c>
      <c r="L148" s="202">
        <f>'Form Data'!L147</f>
        <v>98515189.626087442</v>
      </c>
      <c r="M148" s="201">
        <f>'Form Data'!M147</f>
        <v>4579219.58044976</v>
      </c>
      <c r="N148" s="96">
        <f>'Form Data'!N147</f>
        <v>4.8748307791200755E-2</v>
      </c>
      <c r="O148" s="200">
        <f>'Form Data'!O147</f>
        <v>22765690.814796194</v>
      </c>
      <c r="P148" s="199">
        <f>'Form Data'!P147</f>
        <v>1226507.6860918663</v>
      </c>
      <c r="Q148" s="96">
        <f>'Form Data'!Q147</f>
        <v>5.6943091980928152E-2</v>
      </c>
    </row>
    <row r="149" spans="2:17" s="55" customFormat="1">
      <c r="B149" s="494"/>
      <c r="C149" s="220" t="s">
        <v>136</v>
      </c>
      <c r="D149" s="99">
        <f>'Form Data'!D148</f>
        <v>540251589.33291948</v>
      </c>
      <c r="E149" s="98">
        <f>'Form Data'!E148</f>
        <v>2967714.0088419914</v>
      </c>
      <c r="F149" s="96">
        <f>'Form Data'!F148</f>
        <v>5.5235493658765279E-3</v>
      </c>
      <c r="G149" s="203">
        <f>'Form Data'!G148</f>
        <v>18.152062793194105</v>
      </c>
      <c r="H149" s="97">
        <f>'Form Data'!H148</f>
        <v>-1.0617346340794143E-2</v>
      </c>
      <c r="I149" s="238">
        <f>'Form Data'!I148</f>
        <v>5.2025549877456641</v>
      </c>
      <c r="J149" s="239">
        <f>'Form Data'!J148</f>
        <v>-5.0865159390863113E-2</v>
      </c>
      <c r="K149" s="96">
        <f>'Form Data'!K148</f>
        <v>-9.6822941943046567E-3</v>
      </c>
      <c r="L149" s="202">
        <f>'Form Data'!L148</f>
        <v>2810688600.7215023</v>
      </c>
      <c r="M149" s="201">
        <f>'Form Data'!M148</f>
        <v>-11889334.63759613</v>
      </c>
      <c r="N149" s="96">
        <f>'Form Data'!N148</f>
        <v>-4.2122254583852707E-3</v>
      </c>
      <c r="O149" s="200">
        <f>'Form Data'!O148</f>
        <v>764114942.74202096</v>
      </c>
      <c r="P149" s="199">
        <f>'Form Data'!P148</f>
        <v>3222329.0929037333</v>
      </c>
      <c r="Q149" s="96">
        <f>'Form Data'!Q148</f>
        <v>4.2349328079950297E-3</v>
      </c>
    </row>
    <row r="150" spans="2:17" s="55" customFormat="1">
      <c r="B150" s="494"/>
      <c r="C150" s="220" t="s">
        <v>135</v>
      </c>
      <c r="D150" s="99">
        <f>'Form Data'!D149</f>
        <v>321366021.72757488</v>
      </c>
      <c r="E150" s="98">
        <f>'Form Data'!E149</f>
        <v>-3681081.4427032471</v>
      </c>
      <c r="F150" s="96">
        <f>'Form Data'!F149</f>
        <v>-1.1324763109102029E-2</v>
      </c>
      <c r="G150" s="203">
        <f>'Form Data'!G149</f>
        <v>10.797665978550537</v>
      </c>
      <c r="H150" s="97">
        <f>'Form Data'!H149</f>
        <v>-0.19042958192606996</v>
      </c>
      <c r="I150" s="238">
        <f>'Form Data'!I149</f>
        <v>5.0774770917329581</v>
      </c>
      <c r="J150" s="239">
        <f>'Form Data'!J149</f>
        <v>-8.1543664014516182E-2</v>
      </c>
      <c r="K150" s="96">
        <f>'Form Data'!K149</f>
        <v>-1.5806035268160417E-2</v>
      </c>
      <c r="L150" s="202">
        <f>'Form Data'!L149</f>
        <v>1631728613.3831177</v>
      </c>
      <c r="M150" s="201">
        <f>'Form Data'!M149</f>
        <v>-45196138.467937946</v>
      </c>
      <c r="N150" s="96">
        <f>'Form Data'!N149</f>
        <v>-2.6951798772156393E-2</v>
      </c>
      <c r="O150" s="200">
        <f>'Form Data'!O149</f>
        <v>552224841.36523008</v>
      </c>
      <c r="P150" s="199">
        <f>'Form Data'!P149</f>
        <v>-11994553.327455163</v>
      </c>
      <c r="Q150" s="96">
        <f>'Form Data'!Q149</f>
        <v>-2.1258668950910959E-2</v>
      </c>
    </row>
    <row r="151" spans="2:17" s="55" customFormat="1">
      <c r="B151" s="494"/>
      <c r="C151" s="220" t="s">
        <v>134</v>
      </c>
      <c r="D151" s="99">
        <f>'Form Data'!D150</f>
        <v>595272266.66207135</v>
      </c>
      <c r="E151" s="98">
        <f>'Form Data'!E150</f>
        <v>18124403.552200437</v>
      </c>
      <c r="F151" s="96">
        <f>'Form Data'!F150</f>
        <v>3.1403397137329633E-2</v>
      </c>
      <c r="G151" s="203">
        <f>'Form Data'!G150</f>
        <v>20.000717770842648</v>
      </c>
      <c r="H151" s="97">
        <f>'Form Data'!H150</f>
        <v>0.49045045720361458</v>
      </c>
      <c r="I151" s="238">
        <f>'Form Data'!I150</f>
        <v>6.0867163362665382</v>
      </c>
      <c r="J151" s="239">
        <f>'Form Data'!J150</f>
        <v>-8.8336661355879365E-2</v>
      </c>
      <c r="K151" s="96">
        <f>'Form Data'!K150</f>
        <v>-1.4305409425618153E-2</v>
      </c>
      <c r="L151" s="202">
        <f>'Form Data'!L150</f>
        <v>3623253430.0184407</v>
      </c>
      <c r="M151" s="201">
        <f>'Form Data'!M150</f>
        <v>59334787.850459576</v>
      </c>
      <c r="N151" s="96">
        <f>'Form Data'!N150</f>
        <v>1.6648749258306693E-2</v>
      </c>
      <c r="O151" s="200">
        <f>'Form Data'!O150</f>
        <v>999691437.53753304</v>
      </c>
      <c r="P151" s="199">
        <f>'Form Data'!P150</f>
        <v>34762896.866641641</v>
      </c>
      <c r="Q151" s="96">
        <f>'Form Data'!Q150</f>
        <v>3.6026395117789593E-2</v>
      </c>
    </row>
    <row r="152" spans="2:17" s="55" customFormat="1">
      <c r="B152" s="494"/>
      <c r="C152" s="220" t="s">
        <v>133</v>
      </c>
      <c r="D152" s="99">
        <f>'Form Data'!D151</f>
        <v>175432578.97995329</v>
      </c>
      <c r="E152" s="98">
        <f>'Form Data'!E151</f>
        <v>-437345.7110465765</v>
      </c>
      <c r="F152" s="96">
        <f>'Form Data'!F151</f>
        <v>-2.4867566857436521E-3</v>
      </c>
      <c r="G152" s="203">
        <f>'Form Data'!G151</f>
        <v>5.8944078138634293</v>
      </c>
      <c r="H152" s="97">
        <f>'Form Data'!H151</f>
        <v>-5.0809109685618026E-2</v>
      </c>
      <c r="I152" s="238">
        <f>'Form Data'!I151</f>
        <v>8.0493037867947557</v>
      </c>
      <c r="J152" s="239">
        <f>'Form Data'!J151</f>
        <v>6.4288515755918318E-2</v>
      </c>
      <c r="K152" s="96">
        <f>'Form Data'!K151</f>
        <v>8.0511449976919686E-3</v>
      </c>
      <c r="L152" s="202">
        <f>'Form Data'!L151</f>
        <v>1412110122.310508</v>
      </c>
      <c r="M152" s="201">
        <f>'Form Data'!M151</f>
        <v>7786087.9364237785</v>
      </c>
      <c r="N152" s="96">
        <f>'Form Data'!N151</f>
        <v>5.5443670732973575E-3</v>
      </c>
      <c r="O152" s="200">
        <f>'Form Data'!O151</f>
        <v>306737520.70473546</v>
      </c>
      <c r="P152" s="199">
        <f>'Form Data'!P151</f>
        <v>-1658150.7881387472</v>
      </c>
      <c r="Q152" s="96">
        <f>'Form Data'!Q151</f>
        <v>-5.3766992905964327E-3</v>
      </c>
    </row>
    <row r="153" spans="2:17" s="55" customFormat="1">
      <c r="B153" s="494"/>
      <c r="C153" s="220" t="s">
        <v>132</v>
      </c>
      <c r="D153" s="99">
        <f>'Form Data'!D152</f>
        <v>24178325.224196505</v>
      </c>
      <c r="E153" s="98">
        <f>'Form Data'!E152</f>
        <v>-588132.06438876688</v>
      </c>
      <c r="F153" s="96">
        <f>'Form Data'!F152</f>
        <v>-2.3747121259035858E-2</v>
      </c>
      <c r="G153" s="203">
        <f>'Form Data'!G152</f>
        <v>0.81237424631328337</v>
      </c>
      <c r="H153" s="97">
        <f>'Form Data'!H152</f>
        <v>-2.4846564846743857E-2</v>
      </c>
      <c r="I153" s="238">
        <f>'Form Data'!I152</f>
        <v>8.3818156291946</v>
      </c>
      <c r="J153" s="239">
        <f>'Form Data'!J152</f>
        <v>-0.33922557323158564</v>
      </c>
      <c r="K153" s="96">
        <f>'Form Data'!K152</f>
        <v>-3.8897370779215373E-2</v>
      </c>
      <c r="L153" s="202">
        <f>'Form Data'!L152</f>
        <v>202658264.25192031</v>
      </c>
      <c r="M153" s="201">
        <f>'Form Data'!M152</f>
        <v>-13331030.199960142</v>
      </c>
      <c r="N153" s="96">
        <f>'Form Data'!N152</f>
        <v>-6.1720791457699396E-2</v>
      </c>
      <c r="O153" s="200">
        <f>'Form Data'!O152</f>
        <v>46505988.037680909</v>
      </c>
      <c r="P153" s="199">
        <f>'Form Data'!P152</f>
        <v>-931907.89111240953</v>
      </c>
      <c r="Q153" s="96">
        <f>'Form Data'!Q152</f>
        <v>-1.9644798169616343E-2</v>
      </c>
    </row>
    <row r="154" spans="2:17" s="55" customFormat="1">
      <c r="B154" s="499"/>
      <c r="C154" s="216" t="s">
        <v>131</v>
      </c>
      <c r="D154" s="99">
        <f>'Form Data'!D153</f>
        <v>111699979.02168439</v>
      </c>
      <c r="E154" s="98">
        <f>'Form Data'!E153</f>
        <v>3618715.5051036328</v>
      </c>
      <c r="F154" s="96">
        <f>'Form Data'!F153</f>
        <v>3.3481432279411548E-2</v>
      </c>
      <c r="G154" s="203">
        <f>'Form Data'!G153</f>
        <v>3.7530385347013202</v>
      </c>
      <c r="H154" s="97">
        <f>'Form Data'!H153</f>
        <v>9.9391908614924862E-2</v>
      </c>
      <c r="I154" s="238">
        <f>'Form Data'!I153</f>
        <v>5.9422771659822899</v>
      </c>
      <c r="J154" s="239">
        <f>'Form Data'!J153</f>
        <v>-0.12062116007386336</v>
      </c>
      <c r="K154" s="96">
        <f>'Form Data'!K153</f>
        <v>-1.9894966662310179E-2</v>
      </c>
      <c r="L154" s="202">
        <f>'Form Data'!L153</f>
        <v>663752234.78125596</v>
      </c>
      <c r="M154" s="201">
        <f>'Form Data'!M153</f>
        <v>8466523.1285444498</v>
      </c>
      <c r="N154" s="96">
        <f>'Form Data'!N153</f>
        <v>1.2920353638096019E-2</v>
      </c>
      <c r="O154" s="200">
        <f>'Form Data'!O153</f>
        <v>128023988.09087849</v>
      </c>
      <c r="P154" s="199">
        <f>'Form Data'!P153</f>
        <v>2191070.3407611847</v>
      </c>
      <c r="Q154" s="96">
        <f>'Form Data'!Q153</f>
        <v>1.7412537036709873E-2</v>
      </c>
    </row>
    <row r="155" spans="2:17" s="55" customFormat="1" ht="15" thickBot="1">
      <c r="B155" s="494"/>
      <c r="C155" s="228" t="s">
        <v>130</v>
      </c>
      <c r="D155" s="94">
        <f>'Form Data'!D154</f>
        <v>74894463.321422681</v>
      </c>
      <c r="E155" s="93">
        <f>'Form Data'!E154</f>
        <v>38141.385308533907</v>
      </c>
      <c r="F155" s="91">
        <f>'Form Data'!F154</f>
        <v>5.0952791056292526E-4</v>
      </c>
      <c r="G155" s="215">
        <f>'Form Data'!G154</f>
        <v>2.5163998180027174</v>
      </c>
      <c r="H155" s="92">
        <f>'Form Data'!H154</f>
        <v>-1.4090103973102952E-2</v>
      </c>
      <c r="I155" s="240">
        <f>'Form Data'!I154</f>
        <v>3.3238999743627322</v>
      </c>
      <c r="J155" s="241">
        <f>'Form Data'!J154</f>
        <v>-9.3991880355974722E-3</v>
      </c>
      <c r="K155" s="91">
        <f>'Form Data'!K154</f>
        <v>-2.8197853170894801E-3</v>
      </c>
      <c r="L155" s="214">
        <f>'Form Data'!L154</f>
        <v>248941704.71398744</v>
      </c>
      <c r="M155" s="213">
        <f>'Form Data'!M154</f>
        <v>-576810.49588155746</v>
      </c>
      <c r="N155" s="91">
        <f>'Form Data'!N154</f>
        <v>-2.3116941658473901E-3</v>
      </c>
      <c r="O155" s="212">
        <f>'Form Data'!O154</f>
        <v>57900320.878361292</v>
      </c>
      <c r="P155" s="211">
        <f>'Form Data'!P154</f>
        <v>287301.33847413957</v>
      </c>
      <c r="Q155" s="91">
        <f>'Form Data'!Q154</f>
        <v>4.9867432876909458E-3</v>
      </c>
    </row>
    <row r="156" spans="2:17" s="55" customFormat="1">
      <c r="B156" s="493" t="s">
        <v>68</v>
      </c>
      <c r="C156" s="210" t="s">
        <v>129</v>
      </c>
      <c r="D156" s="104">
        <f>Package!D52</f>
        <v>1132313672.17716</v>
      </c>
      <c r="E156" s="103">
        <f>Package!E52</f>
        <v>8049871.983104229</v>
      </c>
      <c r="F156" s="101">
        <f>Package!F52</f>
        <v>7.1601273488613301E-3</v>
      </c>
      <c r="G156" s="209">
        <f>Package!G52</f>
        <v>38.044920708759122</v>
      </c>
      <c r="H156" s="102">
        <f>Package!H52</f>
        <v>3.9604090861480756E-2</v>
      </c>
      <c r="I156" s="242">
        <f>Package!I52</f>
        <v>5.4074840799455366</v>
      </c>
      <c r="J156" s="243">
        <f>Package!J52</f>
        <v>-7.9539406276006197E-2</v>
      </c>
      <c r="K156" s="101">
        <f>Package!K52</f>
        <v>-1.4495911394536126E-2</v>
      </c>
      <c r="L156" s="208">
        <f>Package!L52</f>
        <v>6122968155.8026619</v>
      </c>
      <c r="M156" s="207">
        <f>Package!M52</f>
        <v>-45893720.570806503</v>
      </c>
      <c r="N156" s="101">
        <f>Package!N52</f>
        <v>-7.4395766172975757E-3</v>
      </c>
      <c r="O156" s="206">
        <f>Package!O52</f>
        <v>1854209631.6364014</v>
      </c>
      <c r="P156" s="205">
        <f>Package!P52</f>
        <v>5726619.6812498569</v>
      </c>
      <c r="Q156" s="101">
        <f>Package!Q52</f>
        <v>3.0980104465189416E-3</v>
      </c>
    </row>
    <row r="157" spans="2:17" s="55" customFormat="1">
      <c r="B157" s="494"/>
      <c r="C157" s="204" t="s">
        <v>128</v>
      </c>
      <c r="D157" s="99">
        <f>Package!D53</f>
        <v>4327640.0828033462</v>
      </c>
      <c r="E157" s="98">
        <f>Package!E53</f>
        <v>30815.254093711264</v>
      </c>
      <c r="F157" s="96">
        <f>Package!F53</f>
        <v>7.1716337812554693E-3</v>
      </c>
      <c r="G157" s="203">
        <f>Package!G53</f>
        <v>0.14540557784640173</v>
      </c>
      <c r="H157" s="97">
        <f>Package!H53</f>
        <v>1.5302409650211346E-4</v>
      </c>
      <c r="I157" s="238">
        <f>Package!I53</f>
        <v>10.505967981000177</v>
      </c>
      <c r="J157" s="239">
        <f>Package!J53</f>
        <v>0.11539805832480887</v>
      </c>
      <c r="K157" s="96">
        <f>Package!K53</f>
        <v>1.1106037415038744E-2</v>
      </c>
      <c r="L157" s="202">
        <f>Package!L53</f>
        <v>45466048.14322491</v>
      </c>
      <c r="M157" s="201">
        <f>Package!M53</f>
        <v>819589.31502983719</v>
      </c>
      <c r="N157" s="96">
        <f>Package!N53</f>
        <v>1.8357319629395807E-2</v>
      </c>
      <c r="O157" s="200">
        <f>Package!O53</f>
        <v>9994630.1737615671</v>
      </c>
      <c r="P157" s="199">
        <f>Package!P53</f>
        <v>50490.502777872607</v>
      </c>
      <c r="Q157" s="96">
        <f>Package!Q53</f>
        <v>5.0774128731518493E-3</v>
      </c>
    </row>
    <row r="158" spans="2:17" s="55" customFormat="1">
      <c r="B158" s="494"/>
      <c r="C158" s="204" t="s">
        <v>127</v>
      </c>
      <c r="D158" s="99">
        <f>Package!D54</f>
        <v>21421570.805915479</v>
      </c>
      <c r="E158" s="98">
        <f>Package!E54</f>
        <v>-547484.34448283911</v>
      </c>
      <c r="F158" s="96">
        <f>Package!F54</f>
        <v>-2.4920705088808188E-2</v>
      </c>
      <c r="G158" s="203">
        <f>Package!G54</f>
        <v>0.7197492910256168</v>
      </c>
      <c r="H158" s="97">
        <f>Package!H54</f>
        <v>-2.2906388755966733E-2</v>
      </c>
      <c r="I158" s="238">
        <f>Package!I54</f>
        <v>6.7559750020159308</v>
      </c>
      <c r="J158" s="239">
        <f>Package!J54</f>
        <v>0.13010252656122834</v>
      </c>
      <c r="K158" s="96">
        <f>Package!K54</f>
        <v>1.9635531327110246E-2</v>
      </c>
      <c r="L158" s="202">
        <f>Package!L54</f>
        <v>144723596.86867923</v>
      </c>
      <c r="M158" s="201">
        <f>Package!M54</f>
        <v>-840560.96409136057</v>
      </c>
      <c r="N158" s="96">
        <f>Package!N54</f>
        <v>-5.7745050471629672E-3</v>
      </c>
      <c r="O158" s="200">
        <f>Package!O54</f>
        <v>42100821.959825583</v>
      </c>
      <c r="P158" s="199">
        <f>Package!P54</f>
        <v>-866954.60199575126</v>
      </c>
      <c r="Q158" s="96">
        <f>Package!Q54</f>
        <v>-2.017685510788279E-2</v>
      </c>
    </row>
    <row r="159" spans="2:17" s="55" customFormat="1">
      <c r="B159" s="494"/>
      <c r="C159" s="204" t="s">
        <v>126</v>
      </c>
      <c r="D159" s="99">
        <f>Package!D55</f>
        <v>354971917.12227887</v>
      </c>
      <c r="E159" s="98">
        <f>Package!E55</f>
        <v>2114401.3798350096</v>
      </c>
      <c r="F159" s="96">
        <f>Package!F55</f>
        <v>5.9922242987686392E-3</v>
      </c>
      <c r="G159" s="203">
        <f>Package!G55</f>
        <v>11.926799766346337</v>
      </c>
      <c r="H159" s="97">
        <f>Package!H55</f>
        <v>-1.4163733902989861E-3</v>
      </c>
      <c r="I159" s="238">
        <f>Package!I55</f>
        <v>8.047324184815615</v>
      </c>
      <c r="J159" s="239">
        <f>Package!J55</f>
        <v>9.4216622608502831E-3</v>
      </c>
      <c r="K159" s="96">
        <f>Package!K55</f>
        <v>1.1721543318561798E-3</v>
      </c>
      <c r="L159" s="202">
        <f>Package!L55</f>
        <v>2856574093.588479</v>
      </c>
      <c r="M159" s="201">
        <f>Package!M55</f>
        <v>20339777.69988203</v>
      </c>
      <c r="N159" s="96">
        <f>Package!N55</f>
        <v>7.1714024422941738E-3</v>
      </c>
      <c r="O159" s="200">
        <f>Package!O55</f>
        <v>623221111.22058892</v>
      </c>
      <c r="P159" s="199">
        <f>Package!P55</f>
        <v>3967214.5588593483</v>
      </c>
      <c r="Q159" s="96">
        <f>Package!Q55</f>
        <v>6.4064426243351661E-3</v>
      </c>
    </row>
    <row r="160" spans="2:17" s="55" customFormat="1">
      <c r="B160" s="494"/>
      <c r="C160" s="204" t="s">
        <v>125</v>
      </c>
      <c r="D160" s="99">
        <f>Package!D56</f>
        <v>373601325.22965539</v>
      </c>
      <c r="E160" s="98">
        <f>Package!E56</f>
        <v>2301158.4854203463</v>
      </c>
      <c r="F160" s="96">
        <f>Package!F56</f>
        <v>6.1975692216843722E-3</v>
      </c>
      <c r="G160" s="203">
        <f>Package!G56</f>
        <v>12.552734409468231</v>
      </c>
      <c r="H160" s="97">
        <f>Package!H56</f>
        <v>1.0713612075647916E-3</v>
      </c>
      <c r="I160" s="238">
        <f>Package!I56</f>
        <v>6.0531222960667463</v>
      </c>
      <c r="J160" s="239">
        <f>Package!J56</f>
        <v>-4.8596832883196939E-2</v>
      </c>
      <c r="K160" s="96">
        <f>Package!K56</f>
        <v>-7.9644493389783508E-3</v>
      </c>
      <c r="L160" s="202">
        <f>Package!L56</f>
        <v>2261454511.5877109</v>
      </c>
      <c r="M160" s="201">
        <f>Package!M56</f>
        <v>-4114818.4178915024</v>
      </c>
      <c r="N160" s="96">
        <f>Package!N56</f>
        <v>-1.8162403433848247E-3</v>
      </c>
      <c r="O160" s="200">
        <f>Package!O56</f>
        <v>508675894.38360482</v>
      </c>
      <c r="P160" s="199">
        <f>Package!P56</f>
        <v>6116434.4601826668</v>
      </c>
      <c r="Q160" s="96">
        <f>Package!Q56</f>
        <v>1.2170568754420946E-2</v>
      </c>
    </row>
    <row r="161" spans="2:17" s="55" customFormat="1">
      <c r="B161" s="494"/>
      <c r="C161" s="204" t="s">
        <v>124</v>
      </c>
      <c r="D161" s="99">
        <f>Package!D57</f>
        <v>541045533.3915894</v>
      </c>
      <c r="E161" s="98">
        <f>Package!E57</f>
        <v>19684948.601973653</v>
      </c>
      <c r="F161" s="96">
        <f>Package!F57</f>
        <v>3.7756879166301202E-2</v>
      </c>
      <c r="G161" s="203">
        <f>Package!G57</f>
        <v>18.178738739534321</v>
      </c>
      <c r="H161" s="97">
        <f>Package!H57</f>
        <v>0.55433947167432152</v>
      </c>
      <c r="I161" s="238">
        <f>Package!I57</f>
        <v>6.7533049874534097</v>
      </c>
      <c r="J161" s="239">
        <f>Package!J57</f>
        <v>-4.5734667706009979E-2</v>
      </c>
      <c r="K161" s="96">
        <f>Package!K57</f>
        <v>-6.7266364112620576E-3</v>
      </c>
      <c r="L161" s="202">
        <f>Package!L57</f>
        <v>3653845499.0928111</v>
      </c>
      <c r="M161" s="201">
        <f>Package!M57</f>
        <v>109094208.47110844</v>
      </c>
      <c r="N161" s="96">
        <f>Package!N57</f>
        <v>3.0776265956863436E-2</v>
      </c>
      <c r="O161" s="200">
        <f>Package!O57</f>
        <v>858257962.15033937</v>
      </c>
      <c r="P161" s="199">
        <f>Package!P57</f>
        <v>33375736.244440317</v>
      </c>
      <c r="Q161" s="96">
        <f>Package!Q57</f>
        <v>4.0461213972438966E-2</v>
      </c>
    </row>
    <row r="162" spans="2:17" s="55" customFormat="1" ht="15" thickBot="1">
      <c r="B162" s="495"/>
      <c r="C162" s="198" t="s">
        <v>123</v>
      </c>
      <c r="D162" s="197">
        <f>Package!D58</f>
        <v>45350341.057457641</v>
      </c>
      <c r="E162" s="139">
        <f>Package!E58</f>
        <v>5202333.5648755133</v>
      </c>
      <c r="F162" s="137">
        <f>Package!F58</f>
        <v>0.12957887301970622</v>
      </c>
      <c r="G162" s="196">
        <f>Package!G58</f>
        <v>1.5237386706889586</v>
      </c>
      <c r="H162" s="138">
        <f>Package!H58</f>
        <v>0.16655031679022048</v>
      </c>
      <c r="I162" s="244">
        <f>Package!I58</f>
        <v>7.4005938147017929</v>
      </c>
      <c r="J162" s="245">
        <f>Package!J58</f>
        <v>-0.41856702949730007</v>
      </c>
      <c r="K162" s="137">
        <f>Package!K58</f>
        <v>-5.3530939935559463E-2</v>
      </c>
      <c r="L162" s="195">
        <f>Package!L58</f>
        <v>335619453.52443779</v>
      </c>
      <c r="M162" s="194">
        <f>Package!M58</f>
        <v>21695725.365827799</v>
      </c>
      <c r="N162" s="137">
        <f>Package!N58</f>
        <v>6.9111454215611351E-2</v>
      </c>
      <c r="O162" s="193">
        <f>Package!O58</f>
        <v>72639236.789359391</v>
      </c>
      <c r="P162" s="192">
        <f>Package!P58</f>
        <v>9229023.4858282432</v>
      </c>
      <c r="Q162" s="137">
        <f>Package!Q58</f>
        <v>0.14554474752593685</v>
      </c>
    </row>
    <row r="163" spans="2:17" s="55" customFormat="1">
      <c r="B163" s="493" t="s">
        <v>122</v>
      </c>
      <c r="C163" s="219" t="s">
        <v>12</v>
      </c>
      <c r="D163" s="136">
        <f>'NB &amp; PL'!D17</f>
        <v>1268492251.1909833</v>
      </c>
      <c r="E163" s="119">
        <f>'NB &amp; PL'!E17</f>
        <v>18578724.230333328</v>
      </c>
      <c r="F163" s="117">
        <f>'NB &amp; PL'!F17</f>
        <v>1.4864007653001604E-2</v>
      </c>
      <c r="G163" s="181">
        <f>'NB &amp; PL'!G17</f>
        <v>42.62042250487432</v>
      </c>
      <c r="H163" s="118">
        <f>'NB &amp; PL'!H17</f>
        <v>0.3675639418455745</v>
      </c>
      <c r="I163" s="246">
        <f>'NB &amp; PL'!I17</f>
        <v>7.6278854769773536</v>
      </c>
      <c r="J163" s="247">
        <f>'NB &amp; PL'!J17</f>
        <v>-3.2310935541115526E-2</v>
      </c>
      <c r="K163" s="117">
        <f>'NB &amp; PL'!K17</f>
        <v>-4.2180296432493885E-3</v>
      </c>
      <c r="L163" s="180">
        <f>'NB &amp; PL'!L17</f>
        <v>9675913620.5180111</v>
      </c>
      <c r="M163" s="179">
        <f>'NB &amp; PL'!M17</f>
        <v>101330505.33573341</v>
      </c>
      <c r="N163" s="117">
        <f>'NB &amp; PL'!N17</f>
        <v>1.058328118485442E-2</v>
      </c>
      <c r="O163" s="178">
        <f>'NB &amp; PL'!O17</f>
        <v>2074709819.8751471</v>
      </c>
      <c r="P163" s="177">
        <f>'NB &amp; PL'!P17</f>
        <v>32471101.908602715</v>
      </c>
      <c r="Q163" s="117">
        <f>'NB &amp; PL'!Q17</f>
        <v>1.5899758252029501E-2</v>
      </c>
    </row>
    <row r="164" spans="2:17" s="55" customFormat="1" ht="15" thickBot="1">
      <c r="B164" s="495"/>
      <c r="C164" s="217" t="s">
        <v>11</v>
      </c>
      <c r="D164" s="134">
        <f>'NB &amp; PL'!D18</f>
        <v>1447293699.6422334</v>
      </c>
      <c r="E164" s="113">
        <f>'NB &amp; PL'!E18</f>
        <v>11513962.441310406</v>
      </c>
      <c r="F164" s="111">
        <f>'NB &amp; PL'!F18</f>
        <v>8.0193097471601537E-3</v>
      </c>
      <c r="G164" s="171">
        <f>'NB &amp; PL'!G18</f>
        <v>48.628021897240203</v>
      </c>
      <c r="H164" s="112">
        <f>'NB &amp; PL'!H18</f>
        <v>9.2025722263961995E-2</v>
      </c>
      <c r="I164" s="234">
        <f>'NB &amp; PL'!I18</f>
        <v>4.8470881312685226</v>
      </c>
      <c r="J164" s="235">
        <f>'NB &amp; PL'!J18</f>
        <v>-3.6629393787992903E-2</v>
      </c>
      <c r="K164" s="111">
        <f>'NB &amp; PL'!K18</f>
        <v>-7.5003096718967216E-3</v>
      </c>
      <c r="L164" s="170">
        <f>'NB &amp; PL'!L18</f>
        <v>7015160113.9955797</v>
      </c>
      <c r="M164" s="169">
        <f>'NB &amp; PL'!M18</f>
        <v>3217449.3063936234</v>
      </c>
      <c r="N164" s="111">
        <f>'NB &amp; PL'!N18</f>
        <v>4.5885276880486888E-4</v>
      </c>
      <c r="O164" s="168">
        <f>'NB &amp; PL'!O18</f>
        <v>2233368994.795857</v>
      </c>
      <c r="P164" s="167">
        <f>'NB &amp; PL'!P18</f>
        <v>13187516.280921936</v>
      </c>
      <c r="Q164" s="111">
        <f>'NB &amp; PL'!Q18</f>
        <v>5.939837084733713E-3</v>
      </c>
    </row>
    <row r="165" spans="2:17" s="55" customFormat="1">
      <c r="B165" s="493" t="s">
        <v>121</v>
      </c>
      <c r="C165" s="120" t="s">
        <v>120</v>
      </c>
      <c r="D165" s="166">
        <f>Sodium!D31</f>
        <v>2962310775.1477547</v>
      </c>
      <c r="E165" s="165">
        <f>Sodium!E31</f>
        <v>18427749.106700897</v>
      </c>
      <c r="F165" s="158">
        <f>Sodium!F31</f>
        <v>6.2596743633128015E-3</v>
      </c>
      <c r="G165" s="164">
        <f>Sodium!G31</f>
        <v>99.53150025867221</v>
      </c>
      <c r="H165" s="163">
        <f>Sodium!H31</f>
        <v>1.4637337858601995E-2</v>
      </c>
      <c r="I165" s="248">
        <f>Sodium!I31</f>
        <v>6.430377352105852</v>
      </c>
      <c r="J165" s="249">
        <f>Sodium!J31</f>
        <v>-4.5522671002961701E-2</v>
      </c>
      <c r="K165" s="158">
        <f>Sodium!K31</f>
        <v>-7.0295512346572851E-3</v>
      </c>
      <c r="L165" s="162">
        <f>Sodium!L31</f>
        <v>19048776118.409252</v>
      </c>
      <c r="M165" s="161">
        <f>Sodium!M31</f>
        <v>-15516037.959651947</v>
      </c>
      <c r="N165" s="158">
        <f>Sodium!N31</f>
        <v>-8.1387957299366217E-4</v>
      </c>
      <c r="O165" s="160">
        <f>Sodium!O31</f>
        <v>4737375390.3374214</v>
      </c>
      <c r="P165" s="159">
        <f>Sodium!P31</f>
        <v>20894481.175813675</v>
      </c>
      <c r="Q165" s="158">
        <f>Sodium!Q31</f>
        <v>4.4300998092087762E-3</v>
      </c>
    </row>
    <row r="166" spans="2:17" s="55" customFormat="1">
      <c r="B166" s="494"/>
      <c r="C166" s="100" t="s">
        <v>119</v>
      </c>
      <c r="D166" s="157">
        <f>Sodium!D32</f>
        <v>4618405.8543627625</v>
      </c>
      <c r="E166" s="156">
        <f>Sodium!E32</f>
        <v>-327629.22368769906</v>
      </c>
      <c r="F166" s="149">
        <f>Sodium!F32</f>
        <v>-6.624078044687827E-2</v>
      </c>
      <c r="G166" s="155">
        <f>Sodium!G32</f>
        <v>0.15517509754365078</v>
      </c>
      <c r="H166" s="154">
        <f>Sodium!H32</f>
        <v>-1.2023765491955218E-2</v>
      </c>
      <c r="I166" s="250">
        <f>Sodium!I32</f>
        <v>10.526114594196864</v>
      </c>
      <c r="J166" s="251">
        <f>Sodium!J32</f>
        <v>-9.5486055996177654E-2</v>
      </c>
      <c r="K166" s="149">
        <f>Sodium!K32</f>
        <v>-8.9897991028727153E-3</v>
      </c>
      <c r="L166" s="153">
        <f>Sodium!L32</f>
        <v>48613869.265532114</v>
      </c>
      <c r="M166" s="152">
        <f>Sodium!M32</f>
        <v>-3920940.135366261</v>
      </c>
      <c r="N166" s="149">
        <f>Sodium!N32</f>
        <v>-7.4635088241116004E-2</v>
      </c>
      <c r="O166" s="151">
        <f>Sodium!O32</f>
        <v>8077931.1271831784</v>
      </c>
      <c r="P166" s="150">
        <f>Sodium!P32</f>
        <v>-610952.00580775179</v>
      </c>
      <c r="Q166" s="149">
        <f>Sodium!Q32</f>
        <v>-7.031421604556061E-2</v>
      </c>
    </row>
    <row r="167" spans="2:17" s="55" customFormat="1">
      <c r="B167" s="494"/>
      <c r="C167" s="100" t="s">
        <v>118</v>
      </c>
      <c r="D167" s="157">
        <f>Sodium!D33</f>
        <v>8493508.9943889007</v>
      </c>
      <c r="E167" s="156">
        <f>Sodium!E33</f>
        <v>32928.378935048357</v>
      </c>
      <c r="F167" s="149">
        <f>Sodium!F33</f>
        <v>3.8919762640051356E-3</v>
      </c>
      <c r="G167" s="155">
        <f>Sodium!G33</f>
        <v>0.28537576130238668</v>
      </c>
      <c r="H167" s="154">
        <f>Sodium!H33</f>
        <v>-6.3099708125047282E-4</v>
      </c>
      <c r="I167" s="250">
        <f>Sodium!I33</f>
        <v>6.0432319928614211</v>
      </c>
      <c r="J167" s="251">
        <f>Sodium!J33</f>
        <v>-1.7694639099169684E-2</v>
      </c>
      <c r="K167" s="149">
        <f>Sodium!K33</f>
        <v>-2.9194610285928862E-3</v>
      </c>
      <c r="L167" s="153">
        <f>Sodium!L33</f>
        <v>51328245.286547244</v>
      </c>
      <c r="M167" s="152">
        <f>Sodium!M33</f>
        <v>49286.912493467331</v>
      </c>
      <c r="N167" s="149">
        <f>Sodium!N33</f>
        <v>9.6115276238539229E-4</v>
      </c>
      <c r="O167" s="151">
        <f>Sodium!O33</f>
        <v>20114823.733037688</v>
      </c>
      <c r="P167" s="150">
        <f>Sodium!P33</f>
        <v>-100450.88458381593</v>
      </c>
      <c r="Q167" s="149">
        <f>Sodium!Q33</f>
        <v>-4.9690586194784435E-3</v>
      </c>
    </row>
    <row r="168" spans="2:17" s="55" customFormat="1" ht="15" thickBot="1">
      <c r="B168" s="495"/>
      <c r="C168" s="297" t="s">
        <v>117</v>
      </c>
      <c r="D168" s="148">
        <f>Sodium!D34</f>
        <v>831829.87811668159</v>
      </c>
      <c r="E168" s="147">
        <f>Sodium!E34</f>
        <v>-53595.042634515208</v>
      </c>
      <c r="F168" s="140">
        <f>Sodium!F34</f>
        <v>-6.0530307402060737E-2</v>
      </c>
      <c r="G168" s="146">
        <f>Sodium!G34</f>
        <v>2.7948882481721449E-2</v>
      </c>
      <c r="H168" s="145">
        <f>Sodium!H34</f>
        <v>-1.9825752853237892E-3</v>
      </c>
      <c r="I168" s="254">
        <f>Sodium!I34</f>
        <v>5.4818419854039524</v>
      </c>
      <c r="J168" s="255">
        <f>Sodium!J34</f>
        <v>0.24420416512857646</v>
      </c>
      <c r="K168" s="140">
        <f>Sodium!K34</f>
        <v>4.6624866687658272E-2</v>
      </c>
      <c r="L168" s="144">
        <f>Sodium!L34</f>
        <v>4559959.9505734779</v>
      </c>
      <c r="M168" s="143">
        <f>Sodium!M34</f>
        <v>-77575.101367318071</v>
      </c>
      <c r="N168" s="140">
        <f>Sodium!N34</f>
        <v>-1.6727658227586463E-2</v>
      </c>
      <c r="O168" s="142">
        <f>Sodium!O34</f>
        <v>1080391.6874074836</v>
      </c>
      <c r="P168" s="141">
        <f>Sodium!P34</f>
        <v>-10851.719850346446</v>
      </c>
      <c r="Q168" s="140">
        <f>Sodium!Q34</f>
        <v>-9.9443623468164436E-3</v>
      </c>
    </row>
    <row r="169" spans="2:17" s="55" customFormat="1">
      <c r="B169" s="496"/>
      <c r="C169" s="285" t="s">
        <v>114</v>
      </c>
      <c r="D169" s="286">
        <f>'Flavor Groups'!D87</f>
        <v>16433487.611946916</v>
      </c>
      <c r="E169" s="287">
        <f>'Flavor Groups'!E87</f>
        <v>-385901.84723432176</v>
      </c>
      <c r="F169" s="288">
        <f>'Flavor Groups'!F87</f>
        <v>-2.2943867740910694E-2</v>
      </c>
      <c r="G169" s="289">
        <f>'Flavor Groups'!G87</f>
        <v>0.55215330215237057</v>
      </c>
      <c r="H169" s="290">
        <f>'Flavor Groups'!H87</f>
        <v>-1.6419857995255138E-2</v>
      </c>
      <c r="I169" s="291">
        <f>'Flavor Groups'!I87</f>
        <v>8.6067456174220585</v>
      </c>
      <c r="J169" s="292">
        <f>'Flavor Groups'!J87</f>
        <v>8.4218633804489684E-2</v>
      </c>
      <c r="K169" s="288">
        <f>'Flavor Groups'!K87</f>
        <v>9.8818852631829719E-3</v>
      </c>
      <c r="L169" s="293">
        <f>'Flavor Groups'!L87</f>
        <v>141438847.48308381</v>
      </c>
      <c r="M169" s="294">
        <f>'Flavor Groups'!M87</f>
        <v>-1904853.0307611823</v>
      </c>
      <c r="N169" s="288">
        <f>'Flavor Groups'!N87</f>
        <v>-1.3288711146236944E-2</v>
      </c>
      <c r="O169" s="295">
        <f>'Flavor Groups'!O87</f>
        <v>34425933.634984069</v>
      </c>
      <c r="P169" s="296">
        <f>'Flavor Groups'!P87</f>
        <v>-965354.62107506394</v>
      </c>
      <c r="Q169" s="288">
        <f>'Flavor Groups'!Q87</f>
        <v>-2.7276617174561067E-2</v>
      </c>
    </row>
    <row r="170" spans="2:17" s="55" customFormat="1">
      <c r="B170" s="496"/>
      <c r="C170" s="218" t="s">
        <v>113</v>
      </c>
      <c r="D170" s="135">
        <f>'Flavor Groups'!D88</f>
        <v>6591552.9934720695</v>
      </c>
      <c r="E170" s="116">
        <f>'Flavor Groups'!E88</f>
        <v>-54789.237730617635</v>
      </c>
      <c r="F170" s="114">
        <f>'Flavor Groups'!F88</f>
        <v>-8.2435173851562651E-3</v>
      </c>
      <c r="G170" s="176">
        <f>'Flavor Groups'!G88</f>
        <v>0.22147141480862806</v>
      </c>
      <c r="H170" s="115">
        <f>'Flavor Groups'!H88</f>
        <v>-3.2056946065843472E-3</v>
      </c>
      <c r="I170" s="232">
        <f>'Flavor Groups'!I88</f>
        <v>11.767063404439449</v>
      </c>
      <c r="J170" s="233">
        <f>'Flavor Groups'!J88</f>
        <v>0.17918305963766024</v>
      </c>
      <c r="K170" s="114">
        <f>'Flavor Groups'!K88</f>
        <v>1.5462971165217462E-2</v>
      </c>
      <c r="L170" s="175">
        <f>'Flavor Groups'!L88</f>
        <v>77563222.007908493</v>
      </c>
      <c r="M170" s="174">
        <f>'Flavor Groups'!M88</f>
        <v>546203.50212880969</v>
      </c>
      <c r="N170" s="114">
        <f>'Flavor Groups'!N88</f>
        <v>7.0919845084345904E-3</v>
      </c>
      <c r="O170" s="173">
        <f>'Flavor Groups'!O88</f>
        <v>14057101.955052352</v>
      </c>
      <c r="P170" s="172">
        <f>'Flavor Groups'!P88</f>
        <v>-127443.34348602407</v>
      </c>
      <c r="Q170" s="114">
        <f>'Flavor Groups'!Q88</f>
        <v>-8.9846618840264316E-3</v>
      </c>
    </row>
    <row r="171" spans="2:17" s="55" customFormat="1">
      <c r="B171" s="496"/>
      <c r="C171" s="218" t="s">
        <v>112</v>
      </c>
      <c r="D171" s="135">
        <f>'Flavor Groups'!D89</f>
        <v>1815231.385711456</v>
      </c>
      <c r="E171" s="116">
        <f>'Flavor Groups'!E89</f>
        <v>-324898.06273130584</v>
      </c>
      <c r="F171" s="114">
        <f>'Flavor Groups'!F89</f>
        <v>-0.15181234152341291</v>
      </c>
      <c r="G171" s="176">
        <f>'Flavor Groups'!G89</f>
        <v>6.0990462125797076E-2</v>
      </c>
      <c r="H171" s="115">
        <f>'Flavor Groups'!H89</f>
        <v>-1.1355812189283249E-2</v>
      </c>
      <c r="I171" s="232">
        <f>'Flavor Groups'!I89</f>
        <v>11.067399406066778</v>
      </c>
      <c r="J171" s="233">
        <f>'Flavor Groups'!J89</f>
        <v>5.4794526230349305E-2</v>
      </c>
      <c r="K171" s="114">
        <f>'Flavor Groups'!K89</f>
        <v>4.9756190136881736E-3</v>
      </c>
      <c r="L171" s="175">
        <f>'Flavor Groups'!L89</f>
        <v>20089890.760096744</v>
      </c>
      <c r="M171" s="174">
        <f>'Flavor Groups'!M89</f>
        <v>-3478509.2473056614</v>
      </c>
      <c r="N171" s="114">
        <f>'Flavor Groups'!N89</f>
        <v>-0.14759208288272113</v>
      </c>
      <c r="O171" s="173">
        <f>'Flavor Groups'!O89</f>
        <v>4292783.3665369581</v>
      </c>
      <c r="P171" s="172">
        <f>'Flavor Groups'!P89</f>
        <v>-780911.43672859576</v>
      </c>
      <c r="Q171" s="114">
        <f>'Flavor Groups'!Q89</f>
        <v>-0.15391375851499425</v>
      </c>
    </row>
    <row r="172" spans="2:17" s="55" customFormat="1">
      <c r="B172" s="496"/>
      <c r="C172" s="218" t="s">
        <v>111</v>
      </c>
      <c r="D172" s="135">
        <f>'Flavor Groups'!D90</f>
        <v>1816383.7595925333</v>
      </c>
      <c r="E172" s="116">
        <f>'Flavor Groups'!E90</f>
        <v>14915.050465470413</v>
      </c>
      <c r="F172" s="114">
        <f>'Flavor Groups'!F90</f>
        <v>8.27938358845977E-3</v>
      </c>
      <c r="G172" s="176">
        <f>'Flavor Groups'!G90</f>
        <v>6.1029181055021108E-2</v>
      </c>
      <c r="H172" s="115">
        <f>'Flavor Groups'!H90</f>
        <v>1.3120617066409573E-4</v>
      </c>
      <c r="I172" s="232">
        <f>'Flavor Groups'!I90</f>
        <v>8.8272426326637454</v>
      </c>
      <c r="J172" s="233">
        <f>'Flavor Groups'!J90</f>
        <v>-0.41499865388204249</v>
      </c>
      <c r="K172" s="114">
        <f>'Flavor Groups'!K90</f>
        <v>-4.4902382551532026E-2</v>
      </c>
      <c r="L172" s="175">
        <f>'Flavor Groups'!L90</f>
        <v>16033660.159953265</v>
      </c>
      <c r="M172" s="174">
        <f>'Flavor Groups'!M90</f>
        <v>-615948.31996122003</v>
      </c>
      <c r="N172" s="114">
        <f>'Flavor Groups'!N90</f>
        <v>-3.6994763012252144E-2</v>
      </c>
      <c r="O172" s="173">
        <f>'Flavor Groups'!O90</f>
        <v>4165867.0484876833</v>
      </c>
      <c r="P172" s="172">
        <f>'Flavor Groups'!P90</f>
        <v>156191.56845698459</v>
      </c>
      <c r="Q172" s="114">
        <f>'Flavor Groups'!Q90</f>
        <v>3.895366825441663E-2</v>
      </c>
    </row>
    <row r="173" spans="2:17" s="55" customFormat="1">
      <c r="B173" s="496"/>
      <c r="C173" s="218" t="s">
        <v>110</v>
      </c>
      <c r="D173" s="135">
        <f>'Flavor Groups'!D91</f>
        <v>33957693.47805734</v>
      </c>
      <c r="E173" s="116">
        <f>'Flavor Groups'!E91</f>
        <v>-3767538.7404919118</v>
      </c>
      <c r="F173" s="114">
        <f>'Flavor Groups'!F91</f>
        <v>-9.9867874070750914E-2</v>
      </c>
      <c r="G173" s="176">
        <f>'Flavor Groups'!G91</f>
        <v>1.1409539490422287</v>
      </c>
      <c r="H173" s="115">
        <f>'Flavor Groups'!H91</f>
        <v>-0.13433339428609026</v>
      </c>
      <c r="I173" s="232">
        <f>'Flavor Groups'!I91</f>
        <v>6.9169071455401561</v>
      </c>
      <c r="J173" s="233">
        <f>'Flavor Groups'!J91</f>
        <v>4.2150281603463569E-3</v>
      </c>
      <c r="K173" s="114">
        <f>'Flavor Groups'!K91</f>
        <v>6.097520457694018E-4</v>
      </c>
      <c r="L173" s="175">
        <f>'Flavor Groups'!L91</f>
        <v>234882212.66443717</v>
      </c>
      <c r="M173" s="174">
        <f>'Flavor Groups'!M91</f>
        <v>-25900702.719051063</v>
      </c>
      <c r="N173" s="114">
        <f>'Flavor Groups'!N91</f>
        <v>-9.931901666550276E-2</v>
      </c>
      <c r="O173" s="173">
        <f>'Flavor Groups'!O91</f>
        <v>56340976.296055324</v>
      </c>
      <c r="P173" s="172">
        <f>'Flavor Groups'!P91</f>
        <v>-6566460.2888965681</v>
      </c>
      <c r="Q173" s="114">
        <f>'Flavor Groups'!Q91</f>
        <v>-0.10438289406418658</v>
      </c>
    </row>
    <row r="174" spans="2:17" s="55" customFormat="1">
      <c r="B174" s="496"/>
      <c r="C174" s="218" t="s">
        <v>109</v>
      </c>
      <c r="D174" s="135">
        <f>'Flavor Groups'!D92</f>
        <v>115396267.52745873</v>
      </c>
      <c r="E174" s="116">
        <f>'Flavor Groups'!E92</f>
        <v>4334360.1642669439</v>
      </c>
      <c r="F174" s="114">
        <f>'Flavor Groups'!F92</f>
        <v>3.9026523739528723E-2</v>
      </c>
      <c r="G174" s="176">
        <f>'Flavor Groups'!G92</f>
        <v>3.8772311560343251</v>
      </c>
      <c r="H174" s="115">
        <f>'Flavor Groups'!H92</f>
        <v>0.12282498125830132</v>
      </c>
      <c r="I174" s="232">
        <f>'Flavor Groups'!I92</f>
        <v>6.4888469475292254</v>
      </c>
      <c r="J174" s="233">
        <f>'Flavor Groups'!J92</f>
        <v>-0.14464793563603973</v>
      </c>
      <c r="K174" s="114">
        <f>'Flavor Groups'!K92</f>
        <v>-2.1805690391520877E-2</v>
      </c>
      <c r="L174" s="175">
        <f>'Flavor Groups'!L92</f>
        <v>748788718.30181646</v>
      </c>
      <c r="M174" s="174">
        <f>'Flavor Groups'!M92</f>
        <v>12060124.093509078</v>
      </c>
      <c r="N174" s="114">
        <f>'Flavor Groups'!N92</f>
        <v>1.6369833054286367E-2</v>
      </c>
      <c r="O174" s="173">
        <f>'Flavor Groups'!O92</f>
        <v>203478011.84893075</v>
      </c>
      <c r="P174" s="172">
        <f>'Flavor Groups'!P92</f>
        <v>6814361.9760392904</v>
      </c>
      <c r="Q174" s="114">
        <f>'Flavor Groups'!Q92</f>
        <v>3.4649829698795785E-2</v>
      </c>
    </row>
    <row r="175" spans="2:17" s="55" customFormat="1">
      <c r="B175" s="496"/>
      <c r="C175" s="218" t="s">
        <v>108</v>
      </c>
      <c r="D175" s="135">
        <f>'Flavor Groups'!D93</f>
        <v>2677365570.8111744</v>
      </c>
      <c r="E175" s="116">
        <f>'Flavor Groups'!E93</f>
        <v>13562493.83852005</v>
      </c>
      <c r="F175" s="114">
        <f>'Flavor Groups'!F93</f>
        <v>5.0914025724204375E-3</v>
      </c>
      <c r="G175" s="176">
        <f>'Flavor Groups'!G93</f>
        <v>89.957547411770406</v>
      </c>
      <c r="H175" s="115">
        <f>'Flavor Groups'!H93</f>
        <v>-9.1317748346995131E-2</v>
      </c>
      <c r="I175" s="232">
        <f>'Flavor Groups'!I93</f>
        <v>6.2831284976956541</v>
      </c>
      <c r="J175" s="233">
        <f>'Flavor Groups'!J93</f>
        <v>-4.2752553586876907E-2</v>
      </c>
      <c r="K175" s="114">
        <f>'Flavor Groups'!K93</f>
        <v>-6.7583555935199109E-3</v>
      </c>
      <c r="L175" s="175">
        <f>'Flavor Groups'!L93</f>
        <v>16822231916.712881</v>
      </c>
      <c r="M175" s="174">
        <f>'Flavor Groups'!M93</f>
        <v>-28669492.256534576</v>
      </c>
      <c r="N175" s="114">
        <f>'Flavor Groups'!N93</f>
        <v>-1.7013625301536895E-3</v>
      </c>
      <c r="O175" s="173">
        <f>'Flavor Groups'!O93</f>
        <v>4190551387.8942418</v>
      </c>
      <c r="P175" s="172">
        <f>'Flavor Groups'!P93</f>
        <v>12210711.605362892</v>
      </c>
      <c r="Q175" s="114">
        <f>'Flavor Groups'!Q93</f>
        <v>2.9223829628483547E-3</v>
      </c>
    </row>
    <row r="176" spans="2:17" s="55" customFormat="1">
      <c r="B176" s="496"/>
      <c r="C176" s="218" t="s">
        <v>107</v>
      </c>
      <c r="D176" s="135">
        <f>'Flavor Groups'!D94</f>
        <v>41185247.548513249</v>
      </c>
      <c r="E176" s="116">
        <f>'Flavor Groups'!E94</f>
        <v>1652025.579208985</v>
      </c>
      <c r="F176" s="114">
        <f>'Flavor Groups'!F94</f>
        <v>4.1788285824305119E-2</v>
      </c>
      <c r="G176" s="176">
        <f>'Flavor Groups'!G94</f>
        <v>1.3837945402010914</v>
      </c>
      <c r="H176" s="115">
        <f>'Flavor Groups'!H94</f>
        <v>4.7388780618955684E-2</v>
      </c>
      <c r="I176" s="232">
        <f>'Flavor Groups'!I94</f>
        <v>7.9269649664801856</v>
      </c>
      <c r="J176" s="233">
        <f>'Flavor Groups'!J94</f>
        <v>-0.14393472261852924</v>
      </c>
      <c r="K176" s="114">
        <f>'Flavor Groups'!K94</f>
        <v>-1.7833789064797878E-2</v>
      </c>
      <c r="L176" s="175">
        <f>'Flavor Groups'!L94</f>
        <v>326474014.45287848</v>
      </c>
      <c r="M176" s="174">
        <f>'Flavor Groups'!M94</f>
        <v>7405345.5517501831</v>
      </c>
      <c r="N176" s="114">
        <f>'Flavor Groups'!N94</f>
        <v>2.3209253284737028E-2</v>
      </c>
      <c r="O176" s="173">
        <f>'Flavor Groups'!O94</f>
        <v>85211771.596756428</v>
      </c>
      <c r="P176" s="172">
        <f>'Flavor Groups'!P94</f>
        <v>3243725.3247744441</v>
      </c>
      <c r="Q176" s="114">
        <f>'Flavor Groups'!Q94</f>
        <v>3.9573046721295371E-2</v>
      </c>
    </row>
    <row r="177" spans="2:17" s="55" customFormat="1">
      <c r="B177" s="496"/>
      <c r="C177" s="218" t="s">
        <v>106</v>
      </c>
      <c r="D177" s="135">
        <f>'Flavor Groups'!D95</f>
        <v>21331820.247474082</v>
      </c>
      <c r="E177" s="116">
        <f>'Flavor Groups'!E95</f>
        <v>72078.082528118044</v>
      </c>
      <c r="F177" s="114">
        <f>'Flavor Groups'!F95</f>
        <v>3.3903554412321934E-3</v>
      </c>
      <c r="G177" s="176">
        <f>'Flavor Groups'!G95</f>
        <v>0.71673373715271826</v>
      </c>
      <c r="H177" s="115">
        <f>'Flavor Groups'!H95</f>
        <v>-1.9438828633104865E-3</v>
      </c>
      <c r="I177" s="232">
        <f>'Flavor Groups'!I95</f>
        <v>5.3307939835483076</v>
      </c>
      <c r="J177" s="233">
        <f>'Flavor Groups'!J95</f>
        <v>-8.4067401309353862E-2</v>
      </c>
      <c r="K177" s="114">
        <f>'Flavor Groups'!K95</f>
        <v>-1.5525309945041874E-2</v>
      </c>
      <c r="L177" s="175">
        <f>'Flavor Groups'!L95</f>
        <v>113715539.03336881</v>
      </c>
      <c r="M177" s="174">
        <f>'Flavor Groups'!M95</f>
        <v>-1403017.8676273078</v>
      </c>
      <c r="N177" s="114">
        <f>'Flavor Groups'!N95</f>
        <v>-1.2187590822858616E-2</v>
      </c>
      <c r="O177" s="173">
        <f>'Flavor Groups'!O95</f>
        <v>38908403.749956563</v>
      </c>
      <c r="P177" s="172">
        <f>'Flavor Groups'!P95</f>
        <v>-520097.39172694087</v>
      </c>
      <c r="Q177" s="114">
        <f>'Flavor Groups'!Q95</f>
        <v>-1.3190899391737161E-2</v>
      </c>
    </row>
    <row r="178" spans="2:17" s="55" customFormat="1">
      <c r="B178" s="496"/>
      <c r="C178" s="218" t="s">
        <v>105</v>
      </c>
      <c r="D178" s="135">
        <f>'Flavor Groups'!D96</f>
        <v>3768819.8257569801</v>
      </c>
      <c r="E178" s="116">
        <f>'Flavor Groups'!E96</f>
        <v>784660.33243364561</v>
      </c>
      <c r="F178" s="114">
        <f>'Flavor Groups'!F96</f>
        <v>0.26294182137021166</v>
      </c>
      <c r="G178" s="176">
        <f>'Flavor Groups'!G96</f>
        <v>0.12662962124340574</v>
      </c>
      <c r="H178" s="115">
        <f>'Flavor Groups'!H96</f>
        <v>2.5751227433623472E-2</v>
      </c>
      <c r="I178" s="232">
        <f>'Flavor Groups'!I96</f>
        <v>8.9159012006737122</v>
      </c>
      <c r="J178" s="233">
        <f>'Flavor Groups'!J96</f>
        <v>-0.76306137502065141</v>
      </c>
      <c r="K178" s="114">
        <f>'Flavor Groups'!K96</f>
        <v>-7.883710356901652E-2</v>
      </c>
      <c r="L178" s="175">
        <f>'Flavor Groups'!L96</f>
        <v>33602425.209589548</v>
      </c>
      <c r="M178" s="174">
        <f>'Flavor Groups'!M96</f>
        <v>4718857.1538099386</v>
      </c>
      <c r="N178" s="114">
        <f>'Flavor Groups'!N96</f>
        <v>0.16337514619720586</v>
      </c>
      <c r="O178" s="173">
        <f>'Flavor Groups'!O96</f>
        <v>7139457.164499511</v>
      </c>
      <c r="P178" s="172">
        <f>'Flavor Groups'!P96</f>
        <v>965997.90366240405</v>
      </c>
      <c r="Q178" s="114">
        <f>'Flavor Groups'!Q96</f>
        <v>0.15647595016791557</v>
      </c>
    </row>
    <row r="179" spans="2:17" s="55" customFormat="1">
      <c r="B179" s="496"/>
      <c r="C179" s="218" t="s">
        <v>104</v>
      </c>
      <c r="D179" s="135">
        <f>'Flavor Groups'!D97</f>
        <v>14020975.340467207</v>
      </c>
      <c r="E179" s="116">
        <f>'Flavor Groups'!E97</f>
        <v>-549734.61118783616</v>
      </c>
      <c r="F179" s="114">
        <f>'Flavor Groups'!F97</f>
        <v>-3.7728745751705352E-2</v>
      </c>
      <c r="G179" s="176">
        <f>'Flavor Groups'!G97</f>
        <v>0.47109463410601887</v>
      </c>
      <c r="H179" s="115">
        <f>'Flavor Groups'!H97</f>
        <v>-2.14627576419128E-2</v>
      </c>
      <c r="I179" s="232">
        <f>'Flavor Groups'!I97</f>
        <v>10.153662443196954</v>
      </c>
      <c r="J179" s="233">
        <f>'Flavor Groups'!J97</f>
        <v>8.4121933777030478E-3</v>
      </c>
      <c r="K179" s="114">
        <f>'Flavor Groups'!K97</f>
        <v>8.2917554230393876E-4</v>
      </c>
      <c r="L179" s="175">
        <f>'Flavor Groups'!L97</f>
        <v>142364250.73149249</v>
      </c>
      <c r="M179" s="174">
        <f>'Flavor Groups'!M97</f>
        <v>-5459248.0455796719</v>
      </c>
      <c r="N179" s="114">
        <f>'Flavor Groups'!N97</f>
        <v>-3.6930853962620566E-2</v>
      </c>
      <c r="O179" s="173">
        <f>'Flavor Groups'!O97</f>
        <v>29350624.546499334</v>
      </c>
      <c r="P179" s="172">
        <f>'Flavor Groups'!P97</f>
        <v>-1039193.881002903</v>
      </c>
      <c r="Q179" s="114">
        <f>'Flavor Groups'!Q97</f>
        <v>-3.4195461992706455E-2</v>
      </c>
    </row>
    <row r="180" spans="2:17" s="55" customFormat="1" ht="15" thickBot="1">
      <c r="B180" s="497"/>
      <c r="C180" s="217" t="s">
        <v>103</v>
      </c>
      <c r="D180" s="134">
        <f>'Flavor Groups'!D98</f>
        <v>4758052.6694530183</v>
      </c>
      <c r="E180" s="113">
        <f>'Flavor Groups'!E98</f>
        <v>-181645.7568570599</v>
      </c>
      <c r="F180" s="111">
        <f>'Flavor Groups'!F98</f>
        <v>-3.6772640995565403E-2</v>
      </c>
      <c r="G180" s="171">
        <f>'Flavor Groups'!G98</f>
        <v>0.15986712956435775</v>
      </c>
      <c r="H180" s="112">
        <f>'Flavor Groups'!H98</f>
        <v>-7.1175253328655819E-3</v>
      </c>
      <c r="I180" s="234">
        <f>'Flavor Groups'!I98</f>
        <v>10.762910838886064</v>
      </c>
      <c r="J180" s="235">
        <f>'Flavor Groups'!J98</f>
        <v>-1.8169157371435318E-2</v>
      </c>
      <c r="K180" s="111">
        <f>'Flavor Groups'!K98</f>
        <v>-1.685281750784011E-3</v>
      </c>
      <c r="L180" s="170">
        <f>'Flavor Groups'!L98</f>
        <v>51210496.648046665</v>
      </c>
      <c r="M180" s="169">
        <f>'Flavor Groups'!M98</f>
        <v>-2044787.2433895692</v>
      </c>
      <c r="N180" s="111">
        <f>'Flavor Groups'!N98</f>
        <v>-3.839595048555141E-2</v>
      </c>
      <c r="O180" s="168">
        <f>'Flavor Groups'!O98</f>
        <v>9187913.1515914742</v>
      </c>
      <c r="P180" s="167">
        <f>'Flavor Groups'!P98</f>
        <v>-314245.73898413219</v>
      </c>
      <c r="Q180" s="111">
        <f>'Flavor Groups'!Q98</f>
        <v>-3.307098340523501E-2</v>
      </c>
    </row>
    <row r="181" spans="2:17" s="55" customFormat="1">
      <c r="B181" s="502" t="s">
        <v>102</v>
      </c>
      <c r="C181" s="120" t="s">
        <v>101</v>
      </c>
      <c r="D181" s="166">
        <f>'Cheddar Sharpness'!D38</f>
        <v>2976254519.8746233</v>
      </c>
      <c r="E181" s="165">
        <f>'Cheddar Sharpness'!E38</f>
        <v>18079453.219311714</v>
      </c>
      <c r="F181" s="158">
        <f>'Cheddar Sharpness'!F38</f>
        <v>6.1116914354069716E-3</v>
      </c>
      <c r="G181" s="164">
        <f>'Cheddar Sharpness'!G38</f>
        <v>99.999999999999986</v>
      </c>
      <c r="H181" s="163">
        <f>'Cheddar Sharpness'!H38</f>
        <v>-4.2632564145606011E-14</v>
      </c>
      <c r="I181" s="248">
        <f>'Cheddar Sharpness'!I38</f>
        <v>6.4353629923151665</v>
      </c>
      <c r="J181" s="249">
        <f>'Cheddar Sharpness'!J38</f>
        <v>-4.5911113234531342E-2</v>
      </c>
      <c r="K181" s="158">
        <f>'Cheddar Sharpness'!K38</f>
        <v>-7.0836555416193851E-3</v>
      </c>
      <c r="L181" s="162">
        <f>'Cheddar Sharpness'!L38</f>
        <v>19153278192.911896</v>
      </c>
      <c r="M181" s="161">
        <f>'Cheddar Sharpness'!M38</f>
        <v>-19465266.283927917</v>
      </c>
      <c r="N181" s="158">
        <f>'Cheddar Sharpness'!N38</f>
        <v>-1.0152572231175289E-3</v>
      </c>
      <c r="O181" s="160">
        <f>'Cheddar Sharpness'!O38</f>
        <v>4766648536.8850565</v>
      </c>
      <c r="P181" s="159">
        <f>'Cheddar Sharpness'!P38</f>
        <v>20172226.565573692</v>
      </c>
      <c r="Q181" s="158">
        <f>'Cheddar Sharpness'!Q38</f>
        <v>4.2499372685620568E-3</v>
      </c>
    </row>
    <row r="182" spans="2:17" s="55" customFormat="1">
      <c r="B182" s="503"/>
      <c r="C182" s="106" t="s">
        <v>100</v>
      </c>
      <c r="D182" s="157">
        <f>'Cheddar Sharpness'!D39</f>
        <v>95147546.414631933</v>
      </c>
      <c r="E182" s="156">
        <f>'Cheddar Sharpness'!E39</f>
        <v>2400273.6295248121</v>
      </c>
      <c r="F182" s="149">
        <f>'Cheddar Sharpness'!F39</f>
        <v>2.5879721930866691E-2</v>
      </c>
      <c r="G182" s="155">
        <f>'Cheddar Sharpness'!G39</f>
        <v>3.1968887667120645</v>
      </c>
      <c r="H182" s="154">
        <f>'Cheddar Sharpness'!H39</f>
        <v>6.1601953211444904E-2</v>
      </c>
      <c r="I182" s="250">
        <f>'Cheddar Sharpness'!I39</f>
        <v>6.4294001742451599</v>
      </c>
      <c r="J182" s="251">
        <f>'Cheddar Sharpness'!J39</f>
        <v>-0.11492219598468978</v>
      </c>
      <c r="K182" s="149">
        <f>'Cheddar Sharpness'!K39</f>
        <v>-1.7560595197368536E-2</v>
      </c>
      <c r="L182" s="153">
        <f>'Cheddar Sharpness'!L39</f>
        <v>611741651.49723399</v>
      </c>
      <c r="M182" s="152">
        <f>'Cheddar Sharpness'!M39</f>
        <v>4773599.4318473339</v>
      </c>
      <c r="N182" s="149">
        <f>'Cheddar Sharpness'!N39</f>
        <v>7.8646634128497588E-3</v>
      </c>
      <c r="O182" s="151">
        <f>'Cheddar Sharpness'!O39</f>
        <v>170433019.30669615</v>
      </c>
      <c r="P182" s="150">
        <f>'Cheddar Sharpness'!P39</f>
        <v>3954174.321138978</v>
      </c>
      <c r="Q182" s="149">
        <f>'Cheddar Sharpness'!Q39</f>
        <v>2.3751812559019266E-2</v>
      </c>
    </row>
    <row r="183" spans="2:17" s="55" customFormat="1">
      <c r="B183" s="503"/>
      <c r="C183" s="106" t="s">
        <v>99</v>
      </c>
      <c r="D183" s="157">
        <f>'Cheddar Sharpness'!D40</f>
        <v>281700241.36663175</v>
      </c>
      <c r="E183" s="156">
        <f>'Cheddar Sharpness'!E40</f>
        <v>1001141.9917192459</v>
      </c>
      <c r="F183" s="149">
        <f>'Cheddar Sharpness'!F40</f>
        <v>3.5666020801231081E-3</v>
      </c>
      <c r="G183" s="155">
        <f>'Cheddar Sharpness'!G40</f>
        <v>9.4649244372587624</v>
      </c>
      <c r="H183" s="154">
        <f>'Cheddar Sharpness'!H40</f>
        <v>-2.4003467616308782E-2</v>
      </c>
      <c r="I183" s="250">
        <f>'Cheddar Sharpness'!I40</f>
        <v>5.7474922330911298</v>
      </c>
      <c r="J183" s="251">
        <f>'Cheddar Sharpness'!J40</f>
        <v>-8.432916678348068E-2</v>
      </c>
      <c r="K183" s="149">
        <f>'Cheddar Sharpness'!K40</f>
        <v>-1.4460176504255401E-2</v>
      </c>
      <c r="L183" s="153">
        <f>'Cheddar Sharpness'!L40</f>
        <v>1619069949.3146126</v>
      </c>
      <c r="M183" s="152">
        <f>'Cheddar Sharpness'!M40</f>
        <v>-17917065.34553194</v>
      </c>
      <c r="N183" s="149">
        <f>'Cheddar Sharpness'!N40</f>
        <v>-1.0945148119731242E-2</v>
      </c>
      <c r="O183" s="151">
        <f>'Cheddar Sharpness'!O40</f>
        <v>470502387.84567147</v>
      </c>
      <c r="P183" s="150">
        <f>'Cheddar Sharpness'!P40</f>
        <v>1247263.6060984731</v>
      </c>
      <c r="Q183" s="149">
        <f>'Cheddar Sharpness'!Q40</f>
        <v>2.6579648077784154E-3</v>
      </c>
    </row>
    <row r="184" spans="2:17" s="55" customFormat="1">
      <c r="B184" s="503"/>
      <c r="C184" s="106" t="s">
        <v>98</v>
      </c>
      <c r="D184" s="157">
        <f>'Cheddar Sharpness'!D41</f>
        <v>66879613.426898137</v>
      </c>
      <c r="E184" s="156">
        <f>'Cheddar Sharpness'!E41</f>
        <v>358323.54853332788</v>
      </c>
      <c r="F184" s="149">
        <f>'Cheddar Sharpness'!F41</f>
        <v>5.3865995260844752E-3</v>
      </c>
      <c r="G184" s="155">
        <f>'Cheddar Sharpness'!G41</f>
        <v>2.2471066563794913</v>
      </c>
      <c r="H184" s="154">
        <f>'Cheddar Sharpness'!H41</f>
        <v>-1.6206291755773705E-3</v>
      </c>
      <c r="I184" s="250">
        <f>'Cheddar Sharpness'!I41</f>
        <v>5.7393656898652248</v>
      </c>
      <c r="J184" s="251">
        <f>'Cheddar Sharpness'!J41</f>
        <v>-1.5379175294008007E-3</v>
      </c>
      <c r="K184" s="149">
        <f>'Cheddar Sharpness'!K41</f>
        <v>-2.6788771151284817E-4</v>
      </c>
      <c r="L184" s="153">
        <f>'Cheddar Sharpness'!L41</f>
        <v>383846558.65378875</v>
      </c>
      <c r="M184" s="152">
        <f>'Cheddar Sharpness'!M41</f>
        <v>1954245.6225405931</v>
      </c>
      <c r="N184" s="149">
        <f>'Cheddar Sharpness'!N41</f>
        <v>5.1172688107516007E-3</v>
      </c>
      <c r="O184" s="151">
        <f>'Cheddar Sharpness'!O41</f>
        <v>97163257.039085507</v>
      </c>
      <c r="P184" s="150">
        <f>'Cheddar Sharpness'!P41</f>
        <v>546720.87331756949</v>
      </c>
      <c r="Q184" s="149">
        <f>'Cheddar Sharpness'!Q41</f>
        <v>5.6586677085953881E-3</v>
      </c>
    </row>
    <row r="185" spans="2:17" s="55" customFormat="1" ht="15" thickBot="1">
      <c r="B185" s="504"/>
      <c r="C185" s="105" t="s">
        <v>97</v>
      </c>
      <c r="D185" s="148">
        <f>'Cheddar Sharpness'!D42</f>
        <v>151492804.19047087</v>
      </c>
      <c r="E185" s="147">
        <f>'Cheddar Sharpness'!E42</f>
        <v>-6063199.0818468034</v>
      </c>
      <c r="F185" s="140">
        <f>'Cheddar Sharpness'!F42</f>
        <v>-3.8482818527500039E-2</v>
      </c>
      <c r="G185" s="146">
        <f>'Cheddar Sharpness'!G42</f>
        <v>5.0900486896817068</v>
      </c>
      <c r="H185" s="145">
        <f>'Cheddar Sharpness'!H42</f>
        <v>-0.23607298067838833</v>
      </c>
      <c r="I185" s="254">
        <f>'Cheddar Sharpness'!I42</f>
        <v>5.5494369167255657</v>
      </c>
      <c r="J185" s="255">
        <f>'Cheddar Sharpness'!J42</f>
        <v>-5.5810751454616891E-2</v>
      </c>
      <c r="K185" s="140">
        <f>'Cheddar Sharpness'!K42</f>
        <v>-9.9568751924099339E-3</v>
      </c>
      <c r="L185" s="144">
        <f>'Cheddar Sharpness'!L42</f>
        <v>840699760.19287658</v>
      </c>
      <c r="M185" s="143">
        <f>'Cheddar Sharpness'!M42</f>
        <v>-42440659.757071376</v>
      </c>
      <c r="N185" s="140">
        <f>'Cheddar Sharpness'!N42</f>
        <v>-4.8056525098779536E-2</v>
      </c>
      <c r="O185" s="142">
        <f>'Cheddar Sharpness'!O42</f>
        <v>227675987.08752519</v>
      </c>
      <c r="P185" s="141">
        <f>'Cheddar Sharpness'!P42</f>
        <v>-8651806.1222668588</v>
      </c>
      <c r="Q185" s="140">
        <f>'Cheddar Sharpness'!Q42</f>
        <v>-3.6609346724557734E-2</v>
      </c>
    </row>
    <row r="186" spans="2:17" s="55" customFormat="1">
      <c r="B186" s="505" t="s">
        <v>69</v>
      </c>
      <c r="C186" s="362" t="s">
        <v>294</v>
      </c>
      <c r="D186" s="317">
        <f>Size!D45</f>
        <v>2482901.5106963115</v>
      </c>
      <c r="E186" s="318">
        <f>Size!E45</f>
        <v>-466143.01369627425</v>
      </c>
      <c r="F186" s="321">
        <f>Size!F45</f>
        <v>-0.15806577684420878</v>
      </c>
      <c r="G186" s="333">
        <f>Size!G45</f>
        <v>8.3423695591763602E-2</v>
      </c>
      <c r="H186" s="334">
        <f>Size!H45</f>
        <v>-1.6267649847333435E-2</v>
      </c>
      <c r="I186" s="332">
        <f>Size!I45</f>
        <v>18.265285720110537</v>
      </c>
      <c r="J186" s="319">
        <f>Size!J45</f>
        <v>-9.9345172804881088E-2</v>
      </c>
      <c r="K186" s="321">
        <f>Size!K45</f>
        <v>-5.4095926775857926E-3</v>
      </c>
      <c r="L186" s="337">
        <f>Size!L45</f>
        <v>45350905.507762216</v>
      </c>
      <c r="M186" s="340">
        <f>Size!M45</f>
        <v>-8807208.6694809198</v>
      </c>
      <c r="N186" s="321">
        <f>Size!N45</f>
        <v>-0.16262029805280126</v>
      </c>
      <c r="O186" s="329">
        <f>Size!O45</f>
        <v>15385115.585934881</v>
      </c>
      <c r="P186" s="320">
        <f>Size!P45</f>
        <v>-3362524.6407844163</v>
      </c>
      <c r="Q186" s="321">
        <f>Size!Q45</f>
        <v>-0.17935722043524802</v>
      </c>
    </row>
    <row r="187" spans="2:17" s="55" customFormat="1">
      <c r="B187" s="499"/>
      <c r="C187" s="362" t="s">
        <v>295</v>
      </c>
      <c r="D187" s="157">
        <f>Size!D46</f>
        <v>369049295.01075298</v>
      </c>
      <c r="E187" s="357">
        <f>Size!E46</f>
        <v>6439479.2737188339</v>
      </c>
      <c r="F187" s="325">
        <f>Size!F46</f>
        <v>1.7758700934860424E-2</v>
      </c>
      <c r="G187" s="313">
        <f>Size!G46</f>
        <v>12.399789485285664</v>
      </c>
      <c r="H187" s="335">
        <f>Size!H46</f>
        <v>0.14190049742997424</v>
      </c>
      <c r="I187" s="315">
        <f>Size!I46</f>
        <v>9.813165245863523</v>
      </c>
      <c r="J187" s="358">
        <f>Size!J46</f>
        <v>-6.2357470264457149E-2</v>
      </c>
      <c r="K187" s="325">
        <f>Size!K46</f>
        <v>-6.3143462940568702E-3</v>
      </c>
      <c r="L187" s="338">
        <f>Size!L46</f>
        <v>3621541715.8099556</v>
      </c>
      <c r="M187" s="359">
        <f>Size!M46</f>
        <v>40580243.407893658</v>
      </c>
      <c r="N187" s="325">
        <f>Size!N46</f>
        <v>1.1332220053368227E-2</v>
      </c>
      <c r="O187" s="360">
        <f>Size!O46</f>
        <v>950552629.17616582</v>
      </c>
      <c r="P187" s="361">
        <f>Size!P46</f>
        <v>18054158.681737423</v>
      </c>
      <c r="Q187" s="325">
        <f>Size!Q46</f>
        <v>1.9361059833336525E-2</v>
      </c>
    </row>
    <row r="188" spans="2:17" s="55" customFormat="1">
      <c r="B188" s="499"/>
      <c r="C188" s="100" t="s">
        <v>96</v>
      </c>
      <c r="D188" s="157">
        <f>Size!D47</f>
        <v>1184322400.9993412</v>
      </c>
      <c r="E188" s="322">
        <f>Size!E47</f>
        <v>8814714.0017962456</v>
      </c>
      <c r="F188" s="325">
        <f>Size!F47</f>
        <v>7.4986442873126481E-3</v>
      </c>
      <c r="G188" s="313">
        <f>Size!G47</f>
        <v>39.792376394248414</v>
      </c>
      <c r="H188" s="335">
        <f>Size!H47</f>
        <v>5.4779378847840121E-2</v>
      </c>
      <c r="I188" s="315">
        <f>Size!I47</f>
        <v>6.2119972459191368</v>
      </c>
      <c r="J188" s="323">
        <f>Size!J47</f>
        <v>-1.5572655930271573E-2</v>
      </c>
      <c r="K188" s="325">
        <f>Size!K47</f>
        <v>-2.5005991383006305E-3</v>
      </c>
      <c r="L188" s="338">
        <f>Size!L47</f>
        <v>7357007493.2882471</v>
      </c>
      <c r="M188" s="341">
        <f>Size!M47</f>
        <v>36451202.349720955</v>
      </c>
      <c r="N188" s="325">
        <f>Size!N47</f>
        <v>4.9792940455687358E-3</v>
      </c>
      <c r="O188" s="330">
        <f>Size!O47</f>
        <v>2320164973.5311432</v>
      </c>
      <c r="P188" s="324">
        <f>Size!P47</f>
        <v>16017508.075363636</v>
      </c>
      <c r="Q188" s="325">
        <f>Size!Q47</f>
        <v>6.9515985046535375E-3</v>
      </c>
    </row>
    <row r="189" spans="2:17" s="55" customFormat="1">
      <c r="B189" s="499"/>
      <c r="C189" s="100" t="s">
        <v>95</v>
      </c>
      <c r="D189" s="157">
        <f>Size!D48</f>
        <v>301707757.22302461</v>
      </c>
      <c r="E189" s="322">
        <f>Size!E48</f>
        <v>1011475.4341768622</v>
      </c>
      <c r="F189" s="325">
        <f>Size!F48</f>
        <v>3.3637776568422335E-3</v>
      </c>
      <c r="G189" s="313">
        <f>Size!G48</f>
        <v>10.137162504359143</v>
      </c>
      <c r="H189" s="335">
        <f>Size!H48</f>
        <v>-2.7762661102169517E-2</v>
      </c>
      <c r="I189" s="315">
        <f>Size!I48</f>
        <v>5.3287702366127538</v>
      </c>
      <c r="J189" s="323">
        <f>Size!J48</f>
        <v>-7.2531604201802047E-2</v>
      </c>
      <c r="K189" s="325">
        <f>Size!K48</f>
        <v>-1.3428541181261544E-2</v>
      </c>
      <c r="L189" s="338">
        <f>Size!L48</f>
        <v>1607731316.8452401</v>
      </c>
      <c r="M189" s="341">
        <f>Size!M48</f>
        <v>-16420063.506955624</v>
      </c>
      <c r="N189" s="325">
        <f>Size!N48</f>
        <v>-1.0109934151208829E-2</v>
      </c>
      <c r="O189" s="330">
        <f>Size!O48</f>
        <v>389708418.09371758</v>
      </c>
      <c r="P189" s="324">
        <f>Size!P48</f>
        <v>794616.54931020737</v>
      </c>
      <c r="Q189" s="325">
        <f>Size!Q48</f>
        <v>2.0431688105557642E-3</v>
      </c>
    </row>
    <row r="190" spans="2:17" s="55" customFormat="1">
      <c r="B190" s="499"/>
      <c r="C190" s="100" t="s">
        <v>94</v>
      </c>
      <c r="D190" s="157">
        <f>Size!D49</f>
        <v>469403830.99765944</v>
      </c>
      <c r="E190" s="322">
        <f>Size!E49</f>
        <v>12285185.222974658</v>
      </c>
      <c r="F190" s="325">
        <f>Size!F49</f>
        <v>2.6875266052984556E-2</v>
      </c>
      <c r="G190" s="313">
        <f>Size!G49</f>
        <v>15.771629336910115</v>
      </c>
      <c r="H190" s="335">
        <f>Size!H49</f>
        <v>0.31890475250848027</v>
      </c>
      <c r="I190" s="315">
        <f>Size!I49</f>
        <v>5.4393273996817673</v>
      </c>
      <c r="J190" s="323">
        <f>Size!J49</f>
        <v>-2.9780696094539039E-3</v>
      </c>
      <c r="K190" s="325">
        <f>Size!K49</f>
        <v>-5.4720736023693888E-4</v>
      </c>
      <c r="L190" s="338">
        <f>Size!L49</f>
        <v>2553241119.4611588</v>
      </c>
      <c r="M190" s="341">
        <f>Size!M49</f>
        <v>65461813.446595192</v>
      </c>
      <c r="N190" s="325">
        <f>Size!N49</f>
        <v>2.631335234935505E-2</v>
      </c>
      <c r="O190" s="330">
        <f>Size!O49</f>
        <v>449750161.04694724</v>
      </c>
      <c r="P190" s="324">
        <f>Size!P49</f>
        <v>12595257.805890083</v>
      </c>
      <c r="Q190" s="325">
        <f>Size!Q49</f>
        <v>2.8811887302439273E-2</v>
      </c>
    </row>
    <row r="191" spans="2:17" s="55" customFormat="1" ht="15" thickBot="1">
      <c r="B191" s="506"/>
      <c r="C191" s="95" t="s">
        <v>93</v>
      </c>
      <c r="D191" s="148">
        <f>Size!D50</f>
        <v>392521724.97669405</v>
      </c>
      <c r="E191" s="147">
        <f>Size!E50</f>
        <v>1926564.4656324983</v>
      </c>
      <c r="F191" s="328">
        <f>Size!F50</f>
        <v>4.9323818121856594E-3</v>
      </c>
      <c r="G191" s="314">
        <f>Size!G50</f>
        <v>13.188446161292321</v>
      </c>
      <c r="H191" s="336">
        <f>Size!H50</f>
        <v>-1.5476923377972795E-2</v>
      </c>
      <c r="I191" s="316">
        <f>Size!I50</f>
        <v>3.9594652634666718</v>
      </c>
      <c r="J191" s="326">
        <f>Size!J50</f>
        <v>-6.9546638615642475E-2</v>
      </c>
      <c r="K191" s="328">
        <f>Size!K50</f>
        <v>-1.7261462687588162E-2</v>
      </c>
      <c r="L191" s="339">
        <f>Size!L50</f>
        <v>1554176135.2012384</v>
      </c>
      <c r="M191" s="342">
        <f>Size!M50</f>
        <v>-19536415.393580675</v>
      </c>
      <c r="N191" s="328">
        <f>Size!N50</f>
        <v>-1.2414221000014557E-2</v>
      </c>
      <c r="O191" s="331">
        <f>Size!O50</f>
        <v>189594873.92775515</v>
      </c>
      <c r="P191" s="327">
        <f>Size!P50</f>
        <v>459325.83985847235</v>
      </c>
      <c r="Q191" s="328">
        <f>Size!Q50</f>
        <v>2.4285537251041277E-3</v>
      </c>
    </row>
    <row r="192" spans="2:17" s="55" customFormat="1">
      <c r="B192" s="493" t="s">
        <v>92</v>
      </c>
      <c r="C192" s="120" t="s">
        <v>189</v>
      </c>
      <c r="D192" s="129">
        <f>Variety!D346</f>
        <v>469817.64212072239</v>
      </c>
      <c r="E192" s="128">
        <f>Variety!E346</f>
        <v>14321.418217903818</v>
      </c>
      <c r="F192" s="127">
        <f>Variety!F346</f>
        <v>3.1441354431424075E-2</v>
      </c>
      <c r="G192" s="133">
        <f>Variety!G346</f>
        <v>1.5785533091454616E-2</v>
      </c>
      <c r="H192" s="132">
        <f>Variety!H346</f>
        <v>3.8765387067443008E-4</v>
      </c>
      <c r="I192" s="256">
        <f>Variety!I346</f>
        <v>5.5110033626180153</v>
      </c>
      <c r="J192" s="257">
        <f>Variety!J346</f>
        <v>-5.2330332029646875E-2</v>
      </c>
      <c r="K192" s="127">
        <f>Variety!K346</f>
        <v>-9.4062903470975533E-3</v>
      </c>
      <c r="L192" s="131">
        <f>Variety!L346</f>
        <v>2589166.6055445685</v>
      </c>
      <c r="M192" s="130">
        <f>Variety!M346</f>
        <v>55089.115321242251</v>
      </c>
      <c r="N192" s="127">
        <f>Variety!N346</f>
        <v>2.1739317575638656E-2</v>
      </c>
      <c r="O192" s="129">
        <f>Variety!O346</f>
        <v>885094.03363597079</v>
      </c>
      <c r="P192" s="128">
        <f>Variety!P346</f>
        <v>57276.179008706822</v>
      </c>
      <c r="Q192" s="127">
        <f>Variety!Q346</f>
        <v>6.9189349672212838E-2</v>
      </c>
    </row>
    <row r="193" spans="2:17" s="55" customFormat="1">
      <c r="B193" s="494"/>
      <c r="C193" s="120" t="s">
        <v>176</v>
      </c>
      <c r="D193" s="124">
        <f>Variety!D347</f>
        <v>3773590.923282926</v>
      </c>
      <c r="E193" s="88">
        <f>Variety!E347</f>
        <v>123906.41816201108</v>
      </c>
      <c r="F193" s="87">
        <f>Variety!F347</f>
        <v>3.3949898405781796E-2</v>
      </c>
      <c r="G193" s="126">
        <f>Variety!G347</f>
        <v>0.12678992667071667</v>
      </c>
      <c r="H193" s="90">
        <f>Variety!H347</f>
        <v>3.4137091418648124E-3</v>
      </c>
      <c r="I193" s="258">
        <f>Variety!I347</f>
        <v>11.600922088796008</v>
      </c>
      <c r="J193" s="259">
        <f>Variety!J347</f>
        <v>-0.2756228669401235</v>
      </c>
      <c r="K193" s="87">
        <f>Variety!K347</f>
        <v>-2.320732738076348E-2</v>
      </c>
      <c r="L193" s="125">
        <f>Variety!L347</f>
        <v>43777134.295993015</v>
      </c>
      <c r="M193" s="89">
        <f>Variety!M347</f>
        <v>431492.19667089731</v>
      </c>
      <c r="N193" s="87">
        <f>Variety!N347</f>
        <v>9.9546846181716945E-3</v>
      </c>
      <c r="O193" s="124">
        <f>Variety!O347</f>
        <v>8329695.5519592948</v>
      </c>
      <c r="P193" s="88">
        <f>Variety!P347</f>
        <v>147111.58695597202</v>
      </c>
      <c r="Q193" s="87">
        <f>Variety!Q347</f>
        <v>1.7978622350245846E-2</v>
      </c>
    </row>
    <row r="194" spans="2:17" s="55" customFormat="1">
      <c r="B194" s="494"/>
      <c r="C194" s="120" t="s">
        <v>171</v>
      </c>
      <c r="D194" s="124">
        <f>Variety!D348</f>
        <v>17975491.631031737</v>
      </c>
      <c r="E194" s="88">
        <f>Variety!E348</f>
        <v>-1187775.9395088218</v>
      </c>
      <c r="F194" s="87">
        <f>Variety!F348</f>
        <v>-6.1981910712073672E-2</v>
      </c>
      <c r="G194" s="126">
        <f>Variety!G348</f>
        <v>0.60396352230618244</v>
      </c>
      <c r="H194" s="90">
        <f>Variety!H348</f>
        <v>-4.3843559382450992E-2</v>
      </c>
      <c r="I194" s="258">
        <f>Variety!I348</f>
        <v>9.0293913691161265</v>
      </c>
      <c r="J194" s="259">
        <f>Variety!J348</f>
        <v>-5.9290658818055064E-2</v>
      </c>
      <c r="K194" s="87">
        <f>Variety!K348</f>
        <v>-6.5235705942648737E-3</v>
      </c>
      <c r="L194" s="125">
        <f>Variety!L348</f>
        <v>162307748.98885712</v>
      </c>
      <c r="M194" s="89">
        <f>Variety!M348</f>
        <v>-11861096.576008797</v>
      </c>
      <c r="N194" s="87">
        <f>Variety!N348</f>
        <v>-6.8101137936241035E-2</v>
      </c>
      <c r="O194" s="124">
        <f>Variety!O348</f>
        <v>37290175.163233466</v>
      </c>
      <c r="P194" s="88">
        <f>Variety!P348</f>
        <v>-2353156.6651565209</v>
      </c>
      <c r="Q194" s="87">
        <f>Variety!Q348</f>
        <v>-5.9358196110836037E-2</v>
      </c>
    </row>
    <row r="195" spans="2:17" s="55" customFormat="1">
      <c r="B195" s="494"/>
      <c r="C195" s="120" t="s">
        <v>173</v>
      </c>
      <c r="D195" s="124">
        <f>Variety!D349</f>
        <v>7569861.1628920939</v>
      </c>
      <c r="E195" s="88">
        <f>Variety!E349</f>
        <v>-265318.130409237</v>
      </c>
      <c r="F195" s="87">
        <f>Variety!F349</f>
        <v>-3.3862419796324268E-2</v>
      </c>
      <c r="G195" s="126">
        <f>Variety!G349</f>
        <v>0.2543418619725768</v>
      </c>
      <c r="H195" s="90">
        <f>Variety!H349</f>
        <v>-1.0523438990163392E-2</v>
      </c>
      <c r="I195" s="258">
        <f>Variety!I349</f>
        <v>15.070358104192286</v>
      </c>
      <c r="J195" s="259">
        <f>Variety!J349</f>
        <v>0.14578995591805111</v>
      </c>
      <c r="K195" s="87">
        <f>Variety!K349</f>
        <v>9.7684538989430778E-3</v>
      </c>
      <c r="L195" s="125">
        <f>Variety!L349</f>
        <v>114080518.52380131</v>
      </c>
      <c r="M195" s="89">
        <f>Variety!M349</f>
        <v>-2856148.7930215597</v>
      </c>
      <c r="N195" s="87">
        <f>Variety!N349</f>
        <v>-2.4424749384068221E-2</v>
      </c>
      <c r="O195" s="124">
        <f>Variety!O349</f>
        <v>24232816.130506106</v>
      </c>
      <c r="P195" s="88">
        <f>Variety!P349</f>
        <v>-823488.05508917198</v>
      </c>
      <c r="Q195" s="87">
        <f>Variety!Q349</f>
        <v>-3.286550358702104E-2</v>
      </c>
    </row>
    <row r="196" spans="2:17" s="55" customFormat="1">
      <c r="B196" s="494"/>
      <c r="C196" s="120" t="s">
        <v>169</v>
      </c>
      <c r="D196" s="124">
        <f>Variety!D350</f>
        <v>12988955.170030974</v>
      </c>
      <c r="E196" s="88">
        <f>Variety!E350</f>
        <v>199049.76225933619</v>
      </c>
      <c r="F196" s="87">
        <f>Variety!F350</f>
        <v>1.5563036309743613E-2</v>
      </c>
      <c r="G196" s="126">
        <f>Variety!G350</f>
        <v>0.43641950254234774</v>
      </c>
      <c r="H196" s="90">
        <f>Variety!H350</f>
        <v>4.0615413134788003E-3</v>
      </c>
      <c r="I196" s="258">
        <f>Variety!I350</f>
        <v>14.682565502106829</v>
      </c>
      <c r="J196" s="259">
        <f>Variety!J350</f>
        <v>0.1212858027599637</v>
      </c>
      <c r="K196" s="87">
        <f>Variety!K350</f>
        <v>8.3293367934827792E-3</v>
      </c>
      <c r="L196" s="125">
        <f>Variety!L350</f>
        <v>190711185.08790892</v>
      </c>
      <c r="M196" s="89">
        <f>Variety!M350</f>
        <v>4473795.1171570718</v>
      </c>
      <c r="N196" s="87">
        <f>Variety!N350</f>
        <v>2.4022002874179407E-2</v>
      </c>
      <c r="O196" s="124">
        <f>Variety!O350</f>
        <v>28034838.588666998</v>
      </c>
      <c r="P196" s="88">
        <f>Variety!P350</f>
        <v>812066.17913923413</v>
      </c>
      <c r="Q196" s="87">
        <f>Variety!Q350</f>
        <v>2.9830399597912265E-2</v>
      </c>
    </row>
    <row r="197" spans="2:17" s="55" customFormat="1">
      <c r="B197" s="494"/>
      <c r="C197" s="120" t="s">
        <v>233</v>
      </c>
      <c r="D197" s="124">
        <f>Variety!D351</f>
        <v>3630942.5314257718</v>
      </c>
      <c r="E197" s="88">
        <f>Variety!E351</f>
        <v>934853.78850239934</v>
      </c>
      <c r="F197" s="87">
        <f>Variety!F351</f>
        <v>0.34674444265092558</v>
      </c>
      <c r="G197" s="126">
        <f>Variety!G351</f>
        <v>0.12199704384081798</v>
      </c>
      <c r="H197" s="90">
        <f>Variety!H351</f>
        <v>3.0856773837402304E-2</v>
      </c>
      <c r="I197" s="258">
        <f>Variety!I351</f>
        <v>13.865557460054625</v>
      </c>
      <c r="J197" s="259">
        <f>Variety!J351</f>
        <v>-1.0262081794411468</v>
      </c>
      <c r="K197" s="87">
        <f>Variety!K351</f>
        <v>-6.8911115329363573E-2</v>
      </c>
      <c r="L197" s="125">
        <f>Variety!L351</f>
        <v>50345042.303640231</v>
      </c>
      <c r="M197" s="89">
        <f>Variety!M351</f>
        <v>10195520.600742608</v>
      </c>
      <c r="N197" s="87">
        <f>Variety!N351</f>
        <v>0.25393878104422823</v>
      </c>
      <c r="O197" s="124">
        <f>Variety!O351</f>
        <v>7404618.6694807364</v>
      </c>
      <c r="P197" s="88">
        <f>Variety!P351</f>
        <v>1996754.8371104589</v>
      </c>
      <c r="Q197" s="87">
        <f>Variety!Q351</f>
        <v>0.36923171496263013</v>
      </c>
    </row>
    <row r="198" spans="2:17" s="55" customFormat="1">
      <c r="B198" s="494"/>
      <c r="C198" s="120" t="s">
        <v>153</v>
      </c>
      <c r="D198" s="124">
        <f>Variety!D352</f>
        <v>610801398.24757993</v>
      </c>
      <c r="E198" s="88">
        <f>Variety!E352</f>
        <v>1140402.2763140202</v>
      </c>
      <c r="F198" s="87">
        <f>Variety!F352</f>
        <v>1.870551476722268E-3</v>
      </c>
      <c r="G198" s="126">
        <f>Variety!G352</f>
        <v>20.522485364366965</v>
      </c>
      <c r="H198" s="90">
        <f>Variety!H352</f>
        <v>-8.6876226276991986E-2</v>
      </c>
      <c r="I198" s="258">
        <f>Variety!I352</f>
        <v>5.9621083797910082</v>
      </c>
      <c r="J198" s="259">
        <f>Variety!J352</f>
        <v>-8.8661212204121931E-2</v>
      </c>
      <c r="K198" s="87">
        <f>Variety!K352</f>
        <v>-1.4652881894795059E-2</v>
      </c>
      <c r="L198" s="125">
        <f>Variety!L352</f>
        <v>3641664134.879961</v>
      </c>
      <c r="M198" s="89">
        <f>Variety!M352</f>
        <v>-47254080.968440056</v>
      </c>
      <c r="N198" s="87">
        <f>Variety!N352</f>
        <v>-1.2809739387939306E-2</v>
      </c>
      <c r="O198" s="124">
        <f>Variety!O352</f>
        <v>1017884799.4621551</v>
      </c>
      <c r="P198" s="88">
        <f>Variety!P352</f>
        <v>1482691.0995705128</v>
      </c>
      <c r="Q198" s="87">
        <f>Variety!Q352</f>
        <v>1.4587642896167501E-3</v>
      </c>
    </row>
    <row r="199" spans="2:17" s="55" customFormat="1">
      <c r="B199" s="494"/>
      <c r="C199" s="120" t="s">
        <v>234</v>
      </c>
      <c r="D199" s="124">
        <f>Variety!D353</f>
        <v>51390331.50156951</v>
      </c>
      <c r="E199" s="88">
        <f>Variety!E353</f>
        <v>-2852186.8052289635</v>
      </c>
      <c r="F199" s="87">
        <f>Variety!F353</f>
        <v>-5.258212365983541E-2</v>
      </c>
      <c r="G199" s="126">
        <f>Variety!G353</f>
        <v>1.7266779826254359</v>
      </c>
      <c r="H199" s="90">
        <f>Variety!H353</f>
        <v>-0.10697002956365664</v>
      </c>
      <c r="I199" s="258">
        <f>Variety!I353</f>
        <v>4.9481381211709827</v>
      </c>
      <c r="J199" s="259">
        <f>Variety!J353</f>
        <v>-3.2274758141417337E-2</v>
      </c>
      <c r="K199" s="87">
        <f>Variety!K353</f>
        <v>-6.4803378602364421E-3</v>
      </c>
      <c r="L199" s="125">
        <f>Variety!L353</f>
        <v>254286458.36253011</v>
      </c>
      <c r="M199" s="89">
        <f>Variety!M353</f>
        <v>-15863678.418987632</v>
      </c>
      <c r="N199" s="87">
        <f>Variety!N353</f>
        <v>-5.8721711593347381E-2</v>
      </c>
      <c r="O199" s="124">
        <f>Variety!O353</f>
        <v>80628062.770898163</v>
      </c>
      <c r="P199" s="88">
        <f>Variety!P353</f>
        <v>-4176874.7852511406</v>
      </c>
      <c r="Q199" s="87">
        <f>Variety!Q353</f>
        <v>-4.925273109818204E-2</v>
      </c>
    </row>
    <row r="200" spans="2:17" s="55" customFormat="1">
      <c r="B200" s="494"/>
      <c r="C200" s="120" t="s">
        <v>235</v>
      </c>
      <c r="D200" s="124">
        <f>Variety!D354</f>
        <v>156218913.40421307</v>
      </c>
      <c r="E200" s="88">
        <f>Variety!E354</f>
        <v>1780456.9529565871</v>
      </c>
      <c r="F200" s="87">
        <f>Variety!F354</f>
        <v>1.1528585521175102E-2</v>
      </c>
      <c r="G200" s="126">
        <f>Variety!G354</f>
        <v>5.2488425422296832</v>
      </c>
      <c r="H200" s="90">
        <f>Variety!H354</f>
        <v>2.8108374326841989E-2</v>
      </c>
      <c r="I200" s="258">
        <f>Variety!I354</f>
        <v>4.7906680772491939</v>
      </c>
      <c r="J200" s="259">
        <f>Variety!J354</f>
        <v>-6.1255225698583438E-2</v>
      </c>
      <c r="K200" s="87">
        <f>Variety!K354</f>
        <v>-1.262493693199312E-2</v>
      </c>
      <c r="L200" s="125">
        <f>Variety!L354</f>
        <v>748392961.5081197</v>
      </c>
      <c r="M200" s="89">
        <f>Variety!M354</f>
        <v>-930584.21901714802</v>
      </c>
      <c r="N200" s="87">
        <f>Variety!N354</f>
        <v>-1.2418990759380415E-3</v>
      </c>
      <c r="O200" s="124">
        <f>Variety!O354</f>
        <v>204733059.23558754</v>
      </c>
      <c r="P200" s="88">
        <f>Variety!P354</f>
        <v>980713.60594844818</v>
      </c>
      <c r="Q200" s="87">
        <f>Variety!Q354</f>
        <v>4.8132628997120484E-3</v>
      </c>
    </row>
    <row r="201" spans="2:17" s="55" customFormat="1">
      <c r="B201" s="494"/>
      <c r="C201" s="120" t="s">
        <v>236</v>
      </c>
      <c r="D201" s="124">
        <f>Variety!D355</f>
        <v>7259665.1493642088</v>
      </c>
      <c r="E201" s="88">
        <f>Variety!E355</f>
        <v>-318558.29872348439</v>
      </c>
      <c r="F201" s="87">
        <f>Variety!F355</f>
        <v>-4.2036012913273246E-2</v>
      </c>
      <c r="G201" s="126">
        <f>Variety!G355</f>
        <v>0.24391950019348568</v>
      </c>
      <c r="H201" s="90">
        <f>Variety!H355</f>
        <v>-1.2259504677111233E-2</v>
      </c>
      <c r="I201" s="258">
        <f>Variety!I355</f>
        <v>6.3093113516871773</v>
      </c>
      <c r="J201" s="259">
        <f>Variety!J355</f>
        <v>-0.27309144892100612</v>
      </c>
      <c r="K201" s="87">
        <f>Variety!K355</f>
        <v>-4.1488109614892264E-2</v>
      </c>
      <c r="L201" s="125">
        <f>Variety!L355</f>
        <v>45803487.736331388</v>
      </c>
      <c r="M201" s="89">
        <f>Variety!M355</f>
        <v>-4079431.5119956508</v>
      </c>
      <c r="N201" s="87">
        <f>Variety!N355</f>
        <v>-8.1780127816646689E-2</v>
      </c>
      <c r="O201" s="124">
        <f>Variety!O355</f>
        <v>12673844.527570708</v>
      </c>
      <c r="P201" s="88">
        <f>Variety!P355</f>
        <v>-205237.12026016414</v>
      </c>
      <c r="Q201" s="87">
        <f>Variety!Q355</f>
        <v>-1.5935695251588899E-2</v>
      </c>
    </row>
    <row r="202" spans="2:17" s="55" customFormat="1">
      <c r="B202" s="494"/>
      <c r="C202" s="120" t="s">
        <v>160</v>
      </c>
      <c r="D202" s="124">
        <f>Variety!D356</f>
        <v>35031078.10785865</v>
      </c>
      <c r="E202" s="88">
        <f>Variety!E356</f>
        <v>-2329835.8821644485</v>
      </c>
      <c r="F202" s="87">
        <f>Variety!F356</f>
        <v>-6.2360248541740992E-2</v>
      </c>
      <c r="G202" s="126">
        <f>Variety!G356</f>
        <v>1.1770188965335648</v>
      </c>
      <c r="H202" s="90">
        <f>Variety!H356</f>
        <v>-8.5952805552531597E-2</v>
      </c>
      <c r="I202" s="258">
        <f>Variety!I356</f>
        <v>5.4699219845417293</v>
      </c>
      <c r="J202" s="259">
        <f>Variety!J356</f>
        <v>3.2616052487428604E-2</v>
      </c>
      <c r="K202" s="87">
        <f>Variety!K356</f>
        <v>5.9985685732981625E-3</v>
      </c>
      <c r="L202" s="125">
        <f>Variety!L356</f>
        <v>191617264.28437451</v>
      </c>
      <c r="M202" s="89">
        <f>Variety!M356</f>
        <v>-11525454.98054859</v>
      </c>
      <c r="N202" s="87">
        <f>Variety!N356</f>
        <v>-5.6735752195568374E-2</v>
      </c>
      <c r="O202" s="124">
        <f>Variety!O356</f>
        <v>36102428.457772471</v>
      </c>
      <c r="P202" s="88">
        <f>Variety!P356</f>
        <v>-2552893.1356297582</v>
      </c>
      <c r="Q202" s="87">
        <f>Variety!Q356</f>
        <v>-6.6042475664346595E-2</v>
      </c>
    </row>
    <row r="203" spans="2:17" s="55" customFormat="1">
      <c r="B203" s="494"/>
      <c r="C203" s="120" t="s">
        <v>155</v>
      </c>
      <c r="D203" s="124">
        <f>Variety!D357</f>
        <v>234514219.56825289</v>
      </c>
      <c r="E203" s="88">
        <f>Variety!E357</f>
        <v>-6059386.0188158154</v>
      </c>
      <c r="F203" s="87">
        <f>Variety!F357</f>
        <v>-2.5187243646405736E-2</v>
      </c>
      <c r="G203" s="126">
        <f>Variety!G357</f>
        <v>7.8795082208940901</v>
      </c>
      <c r="H203" s="90">
        <f>Variety!H357</f>
        <v>-0.25299239743731761</v>
      </c>
      <c r="I203" s="258">
        <f>Variety!I357</f>
        <v>4.8773458671997609</v>
      </c>
      <c r="J203" s="259">
        <f>Variety!J357</f>
        <v>-0.10527395271857554</v>
      </c>
      <c r="K203" s="87">
        <f>Variety!K357</f>
        <v>-2.1128233042733119E-2</v>
      </c>
      <c r="L203" s="125">
        <f>Variety!L357</f>
        <v>1143806959.6107955</v>
      </c>
      <c r="M203" s="89">
        <f>Variety!M357</f>
        <v>-54879855.736549616</v>
      </c>
      <c r="N203" s="87">
        <f>Variety!N357</f>
        <v>-4.5783314735673472E-2</v>
      </c>
      <c r="O203" s="124">
        <f>Variety!O357</f>
        <v>254604066.71855569</v>
      </c>
      <c r="P203" s="88">
        <f>Variety!P357</f>
        <v>-6940396.1593154669</v>
      </c>
      <c r="Q203" s="87">
        <f>Variety!Q357</f>
        <v>-2.6536199936896779E-2</v>
      </c>
    </row>
    <row r="204" spans="2:17" s="55" customFormat="1">
      <c r="B204" s="494"/>
      <c r="C204" s="120" t="s">
        <v>168</v>
      </c>
      <c r="D204" s="124">
        <f>Variety!D358</f>
        <v>9503621.0433839597</v>
      </c>
      <c r="E204" s="88">
        <f>Variety!E358</f>
        <v>-620935.41812060028</v>
      </c>
      <c r="F204" s="87">
        <f>Variety!F358</f>
        <v>-6.1329641499013987E-2</v>
      </c>
      <c r="G204" s="126">
        <f>Variety!G358</f>
        <v>0.3193147958254694</v>
      </c>
      <c r="H204" s="90">
        <f>Variety!H358</f>
        <v>-2.2942042710864641E-2</v>
      </c>
      <c r="I204" s="258">
        <f>Variety!I358</f>
        <v>5.8138080259125191</v>
      </c>
      <c r="J204" s="259">
        <f>Variety!J358</f>
        <v>-0.1019456419352478</v>
      </c>
      <c r="K204" s="87">
        <f>Variety!K358</f>
        <v>-1.7232908545419038E-2</v>
      </c>
      <c r="L204" s="125">
        <f>Variety!L358</f>
        <v>55252228.297256775</v>
      </c>
      <c r="M204" s="89">
        <f>Variety!M358</f>
        <v>-4642153.7252206355</v>
      </c>
      <c r="N204" s="87">
        <f>Variety!N358</f>
        <v>-7.750566194135719E-2</v>
      </c>
      <c r="O204" s="124">
        <f>Variety!O358</f>
        <v>16633602.913621396</v>
      </c>
      <c r="P204" s="88">
        <f>Variety!P358</f>
        <v>-1338267.1020258367</v>
      </c>
      <c r="Q204" s="87">
        <f>Variety!Q358</f>
        <v>-7.4464543804327127E-2</v>
      </c>
    </row>
    <row r="205" spans="2:17" s="55" customFormat="1">
      <c r="B205" s="494"/>
      <c r="C205" s="120" t="s">
        <v>157</v>
      </c>
      <c r="D205" s="124">
        <f>Variety!D359</f>
        <v>176282285.15498069</v>
      </c>
      <c r="E205" s="88">
        <f>Variety!E359</f>
        <v>7158647.7637326717</v>
      </c>
      <c r="F205" s="87">
        <f>Variety!F359</f>
        <v>4.2327896172029263E-2</v>
      </c>
      <c r="G205" s="126">
        <f>Variety!G359</f>
        <v>5.9229573269965732</v>
      </c>
      <c r="H205" s="90">
        <f>Variety!H359</f>
        <v>0.2057961184657584</v>
      </c>
      <c r="I205" s="258">
        <f>Variety!I359</f>
        <v>5.489744355891883</v>
      </c>
      <c r="J205" s="259">
        <f>Variety!J359</f>
        <v>-0.18648405812111957</v>
      </c>
      <c r="K205" s="87">
        <f>Variety!K359</f>
        <v>-3.2853515489394892E-2</v>
      </c>
      <c r="L205" s="125">
        <f>Variety!L359</f>
        <v>967744679.97327876</v>
      </c>
      <c r="M205" s="89">
        <f>Variety!M359</f>
        <v>7760283.9318449497</v>
      </c>
      <c r="N205" s="87">
        <f>Variety!N359</f>
        <v>8.0837604901132249E-3</v>
      </c>
      <c r="O205" s="124">
        <f>Variety!O359</f>
        <v>287649397.38488805</v>
      </c>
      <c r="P205" s="88">
        <f>Variety!P359</f>
        <v>9273661.8535831571</v>
      </c>
      <c r="Q205" s="87">
        <f>Variety!Q359</f>
        <v>3.3313470500162479E-2</v>
      </c>
    </row>
    <row r="206" spans="2:17" s="55" customFormat="1">
      <c r="B206" s="494"/>
      <c r="C206" s="120" t="s">
        <v>178</v>
      </c>
      <c r="D206" s="124">
        <f>Variety!D360</f>
        <v>6534697.1146584395</v>
      </c>
      <c r="E206" s="88">
        <f>Variety!E360</f>
        <v>-404450.98352978565</v>
      </c>
      <c r="F206" s="87">
        <f>Variety!F360</f>
        <v>-5.8285394375050974E-2</v>
      </c>
      <c r="G206" s="126">
        <f>Variety!G360</f>
        <v>0.21956109838797377</v>
      </c>
      <c r="H206" s="90">
        <f>Variety!H360</f>
        <v>-1.5014203676012555E-2</v>
      </c>
      <c r="I206" s="258">
        <f>Variety!I360</f>
        <v>8.192748283697874</v>
      </c>
      <c r="J206" s="259">
        <f>Variety!J360</f>
        <v>0.14856375506511554</v>
      </c>
      <c r="K206" s="87">
        <f>Variety!K360</f>
        <v>1.8468466820510194E-2</v>
      </c>
      <c r="L206" s="125">
        <f>Variety!L360</f>
        <v>53537128.570603378</v>
      </c>
      <c r="M206" s="89">
        <f>Variety!M360</f>
        <v>-2282659.20273377</v>
      </c>
      <c r="N206" s="87">
        <f>Variety!N360</f>
        <v>-4.0893369426676748E-2</v>
      </c>
      <c r="O206" s="124">
        <f>Variety!O360</f>
        <v>9316222.1379790306</v>
      </c>
      <c r="P206" s="88">
        <f>Variety!P360</f>
        <v>-986665.70268124714</v>
      </c>
      <c r="Q206" s="87">
        <f>Variety!Q360</f>
        <v>-9.5765936496695375E-2</v>
      </c>
    </row>
    <row r="207" spans="2:17" s="55" customFormat="1">
      <c r="B207" s="494"/>
      <c r="C207" s="120" t="s">
        <v>154</v>
      </c>
      <c r="D207" s="124">
        <f>Variety!D361</f>
        <v>297093838.52791774</v>
      </c>
      <c r="E207" s="88">
        <f>Variety!E361</f>
        <v>-4045003.9843420386</v>
      </c>
      <c r="F207" s="87">
        <f>Variety!F361</f>
        <v>-1.3432355489569104E-2</v>
      </c>
      <c r="G207" s="126">
        <f>Variety!G361</f>
        <v>9.9821381721222213</v>
      </c>
      <c r="H207" s="90">
        <f>Variety!H361</f>
        <v>-0.19774759281140319</v>
      </c>
      <c r="I207" s="258">
        <f>Variety!I361</f>
        <v>6.236921604743582</v>
      </c>
      <c r="J207" s="259">
        <f>Variety!J361</f>
        <v>0.17775494201681585</v>
      </c>
      <c r="K207" s="87">
        <f>Variety!K361</f>
        <v>2.9336532878404434E-2</v>
      </c>
      <c r="L207" s="125">
        <f>Variety!L361</f>
        <v>1852950980.1509714</v>
      </c>
      <c r="M207" s="89">
        <f>Variety!M361</f>
        <v>28300544.748561144</v>
      </c>
      <c r="N207" s="87">
        <f>Variety!N361</f>
        <v>1.5510118650381224E-2</v>
      </c>
      <c r="O207" s="124">
        <f>Variety!O361</f>
        <v>511952551.67177981</v>
      </c>
      <c r="P207" s="88">
        <f>Variety!P361</f>
        <v>-10491825.51178956</v>
      </c>
      <c r="Q207" s="87">
        <f>Variety!Q361</f>
        <v>-2.0082186678608057E-2</v>
      </c>
    </row>
    <row r="208" spans="2:17" s="55" customFormat="1">
      <c r="B208" s="494"/>
      <c r="C208" s="120" t="s">
        <v>237</v>
      </c>
      <c r="D208" s="124">
        <f>Variety!D362</f>
        <v>1171364.8685769658</v>
      </c>
      <c r="E208" s="88">
        <f>Variety!E362</f>
        <v>140886.44569542515</v>
      </c>
      <c r="F208" s="87">
        <f>Variety!F362</f>
        <v>0.13671945240877775</v>
      </c>
      <c r="G208" s="126">
        <f>Variety!G362</f>
        <v>3.9357012673308267E-2</v>
      </c>
      <c r="H208" s="90">
        <f>Variety!H362</f>
        <v>4.5220756035877496E-3</v>
      </c>
      <c r="I208" s="258">
        <f>Variety!I362</f>
        <v>15.979797650671541</v>
      </c>
      <c r="J208" s="259">
        <f>Variety!J362</f>
        <v>5.9099532934236976E-3</v>
      </c>
      <c r="K208" s="87">
        <f>Variety!K362</f>
        <v>3.6997588848666633E-4</v>
      </c>
      <c r="L208" s="125">
        <f>Variety!L362</f>
        <v>18718173.574965376</v>
      </c>
      <c r="M208" s="89">
        <f>Variety!M362</f>
        <v>2257426.9732843302</v>
      </c>
      <c r="N208" s="87">
        <f>Variety!N362</f>
        <v>0.13714001119814284</v>
      </c>
      <c r="O208" s="124">
        <f>Variety!O362</f>
        <v>2669659.9020499811</v>
      </c>
      <c r="P208" s="88">
        <f>Variety!P362</f>
        <v>343218.47712568054</v>
      </c>
      <c r="Q208" s="87">
        <f>Variety!Q362</f>
        <v>0.14752938692056192</v>
      </c>
    </row>
    <row r="209" spans="2:17" s="55" customFormat="1">
      <c r="B209" s="494"/>
      <c r="C209" s="120" t="s">
        <v>183</v>
      </c>
      <c r="D209" s="124">
        <f>Variety!D363</f>
        <v>2046533.9807131877</v>
      </c>
      <c r="E209" s="88">
        <f>Variety!E363</f>
        <v>155723.80908286804</v>
      </c>
      <c r="F209" s="87">
        <f>Variety!F363</f>
        <v>8.2358245909264272E-2</v>
      </c>
      <c r="G209" s="126">
        <f>Variety!G363</f>
        <v>6.8762062083299214E-2</v>
      </c>
      <c r="H209" s="90">
        <f>Variety!H363</f>
        <v>4.8439325262077115E-3</v>
      </c>
      <c r="I209" s="258">
        <f>Variety!I363</f>
        <v>6.6345218074531331</v>
      </c>
      <c r="J209" s="259">
        <f>Variety!J363</f>
        <v>3.1776067778154449E-2</v>
      </c>
      <c r="K209" s="87">
        <f>Variety!K363</f>
        <v>4.8125535998177985E-3</v>
      </c>
      <c r="L209" s="125">
        <f>Variety!L363</f>
        <v>13577774.324735513</v>
      </c>
      <c r="M209" s="89">
        <f>Variety!M363</f>
        <v>1093235.519469304</v>
      </c>
      <c r="N209" s="87">
        <f>Variety!N363</f>
        <v>8.7567152981907273E-2</v>
      </c>
      <c r="O209" s="124">
        <f>Variety!O363</f>
        <v>2764048.3724697377</v>
      </c>
      <c r="P209" s="88">
        <f>Variety!P363</f>
        <v>118785.1855163998</v>
      </c>
      <c r="Q209" s="87">
        <f>Variety!Q363</f>
        <v>4.4904864703919974E-2</v>
      </c>
    </row>
    <row r="210" spans="2:17" s="55" customFormat="1">
      <c r="B210" s="494"/>
      <c r="C210" s="120" t="s">
        <v>167</v>
      </c>
      <c r="D210" s="124">
        <f>Variety!D364</f>
        <v>31838898.9872659</v>
      </c>
      <c r="E210" s="88">
        <f>Variety!E364</f>
        <v>1637305.6042729691</v>
      </c>
      <c r="F210" s="87">
        <f>Variety!F364</f>
        <v>5.4212557049886173E-2</v>
      </c>
      <c r="G210" s="126">
        <f>Variety!G364</f>
        <v>1.0697639860655175</v>
      </c>
      <c r="H210" s="90">
        <f>Variety!H364</f>
        <v>4.8810435228492377E-2</v>
      </c>
      <c r="I210" s="258">
        <f>Variety!I364</f>
        <v>11.788695883539429</v>
      </c>
      <c r="J210" s="259">
        <f>Variety!J364</f>
        <v>-0.11929219521790202</v>
      </c>
      <c r="K210" s="87">
        <f>Variety!K364</f>
        <v>-1.0017829580356017E-2</v>
      </c>
      <c r="L210" s="125">
        <f>Variety!L364</f>
        <v>375339097.42760921</v>
      </c>
      <c r="M210" s="89">
        <f>Variety!M364</f>
        <v>15698883.463453114</v>
      </c>
      <c r="N210" s="87">
        <f>Variety!N364</f>
        <v>4.365163531188912E-2</v>
      </c>
      <c r="O210" s="124">
        <f>Variety!O364</f>
        <v>78251664.897296295</v>
      </c>
      <c r="P210" s="88">
        <f>Variety!P364</f>
        <v>3871580.702558592</v>
      </c>
      <c r="Q210" s="87">
        <f>Variety!Q364</f>
        <v>5.2051308417751178E-2</v>
      </c>
    </row>
    <row r="211" spans="2:17" s="55" customFormat="1">
      <c r="B211" s="494"/>
      <c r="C211" s="120" t="s">
        <v>187</v>
      </c>
      <c r="D211" s="124">
        <f>Variety!D365</f>
        <v>1975958.7725370976</v>
      </c>
      <c r="E211" s="88">
        <f>Variety!E365</f>
        <v>-80783.922335744137</v>
      </c>
      <c r="F211" s="87">
        <f>Variety!F365</f>
        <v>-3.9277602656436615E-2</v>
      </c>
      <c r="G211" s="126">
        <f>Variety!G365</f>
        <v>6.6390786115306286E-2</v>
      </c>
      <c r="H211" s="90">
        <f>Variety!H365</f>
        <v>-3.136630231905288E-3</v>
      </c>
      <c r="I211" s="258">
        <f>Variety!I365</f>
        <v>13.269372427973263</v>
      </c>
      <c r="J211" s="259">
        <f>Variety!J365</f>
        <v>-0.16704306616874831</v>
      </c>
      <c r="K211" s="87">
        <f>Variety!K365</f>
        <v>-1.2432115264787361E-2</v>
      </c>
      <c r="L211" s="125">
        <f>Variety!L365</f>
        <v>26219732.855115656</v>
      </c>
      <c r="M211" s="89">
        <f>Variety!M365</f>
        <v>-1415516.5577371903</v>
      </c>
      <c r="N211" s="87">
        <f>Variety!N365</f>
        <v>-5.122141423767463E-2</v>
      </c>
      <c r="O211" s="124">
        <f>Variety!O365</f>
        <v>4191930.7960986411</v>
      </c>
      <c r="P211" s="88">
        <f>Variety!P365</f>
        <v>-125601.96385486331</v>
      </c>
      <c r="Q211" s="87">
        <f>Variety!Q365</f>
        <v>-2.9091143214907748E-2</v>
      </c>
    </row>
    <row r="212" spans="2:17" s="55" customFormat="1">
      <c r="B212" s="494"/>
      <c r="C212" s="120" t="s">
        <v>165</v>
      </c>
      <c r="D212" s="124">
        <f>Variety!D366</f>
        <v>55644881.874462165</v>
      </c>
      <c r="E212" s="88">
        <f>Variety!E366</f>
        <v>2502802.1524680555</v>
      </c>
      <c r="F212" s="87">
        <f>Variety!F366</f>
        <v>4.709642839650123E-2</v>
      </c>
      <c r="G212" s="126">
        <f>Variety!G366</f>
        <v>1.8696277990635772</v>
      </c>
      <c r="H212" s="90">
        <f>Variety!H366</f>
        <v>7.3179701011026443E-2</v>
      </c>
      <c r="I212" s="258">
        <f>Variety!I366</f>
        <v>8.1869503597961337</v>
      </c>
      <c r="J212" s="259">
        <f>Variety!J366</f>
        <v>-0.19403508816079729</v>
      </c>
      <c r="K212" s="87">
        <f>Variety!K366</f>
        <v>-2.3151822582879924E-2</v>
      </c>
      <c r="L212" s="125">
        <f>Variety!L366</f>
        <v>455561885.68294138</v>
      </c>
      <c r="M212" s="89">
        <f>Variety!M366</f>
        <v>10178888.858741641</v>
      </c>
      <c r="N212" s="87">
        <f>Variety!N366</f>
        <v>2.2854237659098203E-2</v>
      </c>
      <c r="O212" s="124">
        <f>Variety!O366</f>
        <v>83704305.344825119</v>
      </c>
      <c r="P212" s="88">
        <f>Variety!P366</f>
        <v>3203115.8525575697</v>
      </c>
      <c r="Q212" s="87">
        <f>Variety!Q366</f>
        <v>3.9789671093807148E-2</v>
      </c>
    </row>
    <row r="213" spans="2:17" s="55" customFormat="1">
      <c r="B213" s="494"/>
      <c r="C213" s="120" t="s">
        <v>238</v>
      </c>
      <c r="D213" s="124">
        <f>Variety!D367</f>
        <v>14224577.184581228</v>
      </c>
      <c r="E213" s="88">
        <f>Variety!E367</f>
        <v>226535.61677891016</v>
      </c>
      <c r="F213" s="87">
        <f>Variety!F367</f>
        <v>1.6183379345006195E-2</v>
      </c>
      <c r="G213" s="126">
        <f>Variety!G367</f>
        <v>0.47793550886166969</v>
      </c>
      <c r="H213" s="90">
        <f>Variety!H367</f>
        <v>4.7369573090959016E-3</v>
      </c>
      <c r="I213" s="258">
        <f>Variety!I367</f>
        <v>16.52875795419946</v>
      </c>
      <c r="J213" s="259">
        <f>Variety!J367</f>
        <v>-0.13596975101428654</v>
      </c>
      <c r="K213" s="87">
        <f>Variety!K367</f>
        <v>-8.159134275668176E-3</v>
      </c>
      <c r="L213" s="125">
        <f>Variety!L367</f>
        <v>235114593.28477111</v>
      </c>
      <c r="M213" s="89">
        <f>Variety!M367</f>
        <v>1841042.1510821879</v>
      </c>
      <c r="N213" s="87">
        <f>Variety!N367</f>
        <v>7.892202704228083E-3</v>
      </c>
      <c r="O213" s="124">
        <f>Variety!O367</f>
        <v>47340124.566891223</v>
      </c>
      <c r="P213" s="88">
        <f>Variety!P367</f>
        <v>616710.35502000898</v>
      </c>
      <c r="Q213" s="87">
        <f>Variety!Q367</f>
        <v>1.3199171452314775E-2</v>
      </c>
    </row>
    <row r="214" spans="2:17" s="55" customFormat="1">
      <c r="B214" s="494"/>
      <c r="C214" s="120" t="s">
        <v>184</v>
      </c>
      <c r="D214" s="124">
        <f>Variety!D368</f>
        <v>2117714.2287215339</v>
      </c>
      <c r="E214" s="88">
        <f>Variety!E368</f>
        <v>7015.7274355073459</v>
      </c>
      <c r="F214" s="87">
        <f>Variety!F368</f>
        <v>3.3238889548804513E-3</v>
      </c>
      <c r="G214" s="126">
        <f>Variety!G368</f>
        <v>7.1153666952204875E-2</v>
      </c>
      <c r="H214" s="90">
        <f>Variety!H368</f>
        <v>-1.9770521903406113E-4</v>
      </c>
      <c r="I214" s="258">
        <f>Variety!I368</f>
        <v>14.372510670241935</v>
      </c>
      <c r="J214" s="259">
        <f>Variety!J368</f>
        <v>-0.11296499940214666</v>
      </c>
      <c r="K214" s="87">
        <f>Variety!K368</f>
        <v>-7.7985012006804395E-3</v>
      </c>
      <c r="L214" s="125">
        <f>Variety!L368</f>
        <v>30436870.348823417</v>
      </c>
      <c r="M214" s="89">
        <f>Variety!M368</f>
        <v>-137601.43750954792</v>
      </c>
      <c r="N214" s="87">
        <f>Variety!N368</f>
        <v>-4.5005335978055023E-3</v>
      </c>
      <c r="O214" s="124">
        <f>Variety!O368</f>
        <v>6092902.4441838646</v>
      </c>
      <c r="P214" s="88">
        <f>Variety!P368</f>
        <v>49465.0747013418</v>
      </c>
      <c r="Q214" s="87">
        <f>Variety!Q368</f>
        <v>8.1849238565993958E-3</v>
      </c>
    </row>
    <row r="215" spans="2:17" s="55" customFormat="1">
      <c r="B215" s="494"/>
      <c r="C215" s="120" t="s">
        <v>170</v>
      </c>
      <c r="D215" s="124">
        <f>Variety!D369</f>
        <v>30916126.018324342</v>
      </c>
      <c r="E215" s="88">
        <f>Variety!E369</f>
        <v>3170284.6424615458</v>
      </c>
      <c r="F215" s="87">
        <f>Variety!F369</f>
        <v>0.11426161490346808</v>
      </c>
      <c r="G215" s="126">
        <f>Variety!G369</f>
        <v>1.0387594814850276</v>
      </c>
      <c r="H215" s="90">
        <f>Variety!H369</f>
        <v>0.10082170732773632</v>
      </c>
      <c r="I215" s="258">
        <f>Variety!I369</f>
        <v>9.4909653651226638</v>
      </c>
      <c r="J215" s="259">
        <f>Variety!J369</f>
        <v>-0.58819026468180624</v>
      </c>
      <c r="K215" s="87">
        <f>Variety!K369</f>
        <v>-5.8357097190016978E-2</v>
      </c>
      <c r="L215" s="125">
        <f>Variety!L369</f>
        <v>293423881.26368397</v>
      </c>
      <c r="M215" s="89">
        <f>Variety!M369</f>
        <v>13769227.956494689</v>
      </c>
      <c r="N215" s="87">
        <f>Variety!N369</f>
        <v>4.9236541547441198E-2</v>
      </c>
      <c r="O215" s="124">
        <f>Variety!O369</f>
        <v>65006013.035710454</v>
      </c>
      <c r="P215" s="88">
        <f>Variety!P369</f>
        <v>6246176.8445588946</v>
      </c>
      <c r="Q215" s="87">
        <f>Variety!Q369</f>
        <v>0.1063001064917789</v>
      </c>
    </row>
    <row r="216" spans="2:17" s="55" customFormat="1">
      <c r="B216" s="494"/>
      <c r="C216" s="120" t="s">
        <v>174</v>
      </c>
      <c r="D216" s="124">
        <f>Variety!D370</f>
        <v>5673752.7382815117</v>
      </c>
      <c r="E216" s="88">
        <f>Variety!E370</f>
        <v>567198.86836507265</v>
      </c>
      <c r="F216" s="87">
        <f>Variety!F370</f>
        <v>0.11107272787359315</v>
      </c>
      <c r="G216" s="126">
        <f>Variety!G370</f>
        <v>0.19063398981484023</v>
      </c>
      <c r="H216" s="90">
        <f>Variety!H370</f>
        <v>1.8008849150321915E-2</v>
      </c>
      <c r="I216" s="258">
        <f>Variety!I370</f>
        <v>18.18396819070545</v>
      </c>
      <c r="J216" s="259">
        <f>Variety!J370</f>
        <v>0.32078712072180693</v>
      </c>
      <c r="K216" s="87">
        <f>Variety!K370</f>
        <v>1.7958006441576125E-2</v>
      </c>
      <c r="L216" s="125">
        <f>Variety!L370</f>
        <v>103171339.31483896</v>
      </c>
      <c r="M216" s="89">
        <f>Variety!M370</f>
        <v>11952042.892895907</v>
      </c>
      <c r="N216" s="87">
        <f>Variety!N370</f>
        <v>0.13102537907780673</v>
      </c>
      <c r="O216" s="124">
        <f>Variety!O370</f>
        <v>16392877.389181675</v>
      </c>
      <c r="P216" s="88">
        <f>Variety!P370</f>
        <v>1773427.8341331538</v>
      </c>
      <c r="Q216" s="87">
        <f>Variety!Q370</f>
        <v>0.12130606063213492</v>
      </c>
    </row>
    <row r="217" spans="2:17" s="55" customFormat="1">
      <c r="B217" s="494"/>
      <c r="C217" s="120" t="s">
        <v>182</v>
      </c>
      <c r="D217" s="124">
        <f>Variety!D371</f>
        <v>5774920.9724261435</v>
      </c>
      <c r="E217" s="88">
        <f>Variety!E371</f>
        <v>23330.702675309032</v>
      </c>
      <c r="F217" s="87">
        <f>Variety!F371</f>
        <v>4.0563916379808022E-3</v>
      </c>
      <c r="G217" s="126">
        <f>Variety!G371</f>
        <v>0.1940331693362507</v>
      </c>
      <c r="H217" s="90">
        <f>Variety!H371</f>
        <v>-3.9718519492737414E-4</v>
      </c>
      <c r="I217" s="258">
        <f>Variety!I371</f>
        <v>18.66126273716489</v>
      </c>
      <c r="J217" s="259">
        <f>Variety!J371</f>
        <v>0.13528769266311969</v>
      </c>
      <c r="K217" s="87">
        <f>Variety!K371</f>
        <v>7.3025949963843352E-3</v>
      </c>
      <c r="L217" s="125">
        <f>Variety!L371</f>
        <v>107767317.55280803</v>
      </c>
      <c r="M217" s="89">
        <f>Variety!M371</f>
        <v>1213499.7492048591</v>
      </c>
      <c r="N217" s="87">
        <f>Variety!N371</f>
        <v>1.138860881964404E-2</v>
      </c>
      <c r="O217" s="124">
        <f>Variety!O371</f>
        <v>13409685.650498787</v>
      </c>
      <c r="P217" s="88">
        <f>Variety!P371</f>
        <v>118224.68184483983</v>
      </c>
      <c r="Q217" s="87">
        <f>Variety!Q371</f>
        <v>8.894784563085744E-3</v>
      </c>
    </row>
    <row r="218" spans="2:17" s="55" customFormat="1">
      <c r="B218" s="494"/>
      <c r="C218" s="120" t="s">
        <v>172</v>
      </c>
      <c r="D218" s="124">
        <f>Variety!D372</f>
        <v>18653413.514670167</v>
      </c>
      <c r="E218" s="88">
        <f>Variety!E372</f>
        <v>-456351.31458915025</v>
      </c>
      <c r="F218" s="87">
        <f>Variety!F372</f>
        <v>-2.3880530119890445E-2</v>
      </c>
      <c r="G218" s="126">
        <f>Variety!G372</f>
        <v>0.62674120745076434</v>
      </c>
      <c r="H218" s="90">
        <f>Variety!H372</f>
        <v>-1.9257234110909516E-2</v>
      </c>
      <c r="I218" s="258">
        <f>Variety!I372</f>
        <v>8.6895539394505672</v>
      </c>
      <c r="J218" s="259">
        <f>Variety!J372</f>
        <v>-0.13071825752036581</v>
      </c>
      <c r="K218" s="87">
        <f>Variety!K372</f>
        <v>-1.4820206746596461E-2</v>
      </c>
      <c r="L218" s="125">
        <f>Variety!L372</f>
        <v>162089842.89060259</v>
      </c>
      <c r="M218" s="89">
        <f>Variety!M372</f>
        <v>-6463484.5235663652</v>
      </c>
      <c r="N218" s="87">
        <f>Variety!N372</f>
        <v>-3.834682247289193E-2</v>
      </c>
      <c r="O218" s="124">
        <f>Variety!O372</f>
        <v>39534080.322338797</v>
      </c>
      <c r="P218" s="88">
        <f>Variety!P372</f>
        <v>-669922.03693378717</v>
      </c>
      <c r="Q218" s="87">
        <f>Variety!Q372</f>
        <v>-1.666306829223627E-2</v>
      </c>
    </row>
    <row r="219" spans="2:17" s="55" customFormat="1">
      <c r="B219" s="494"/>
      <c r="C219" s="120" t="s">
        <v>162</v>
      </c>
      <c r="D219" s="124">
        <f>Variety!D373</f>
        <v>41546149.558847383</v>
      </c>
      <c r="E219" s="88">
        <f>Variety!E373</f>
        <v>-1346763.3167210296</v>
      </c>
      <c r="F219" s="87">
        <f>Variety!F373</f>
        <v>-3.1398271332794915E-2</v>
      </c>
      <c r="G219" s="126">
        <f>Variety!G373</f>
        <v>1.3959205868118274</v>
      </c>
      <c r="H219" s="90">
        <f>Variety!H373</f>
        <v>-5.405826532100777E-2</v>
      </c>
      <c r="I219" s="258">
        <f>Variety!I373</f>
        <v>6.482856129730096</v>
      </c>
      <c r="J219" s="259">
        <f>Variety!J373</f>
        <v>-8.7775064852149143E-3</v>
      </c>
      <c r="K219" s="87">
        <f>Variety!K373</f>
        <v>-1.352125978928825E-3</v>
      </c>
      <c r="L219" s="125">
        <f>Variety!L373</f>
        <v>269337710.33425707</v>
      </c>
      <c r="M219" s="89">
        <f>Variety!M373</f>
        <v>-9107365.6440356374</v>
      </c>
      <c r="N219" s="87">
        <f>Variety!N373</f>
        <v>-3.2707942893361271E-2</v>
      </c>
      <c r="O219" s="124">
        <f>Variety!O373</f>
        <v>81947295.440751061</v>
      </c>
      <c r="P219" s="88">
        <f>Variety!P373</f>
        <v>-3609315.9295436293</v>
      </c>
      <c r="Q219" s="87">
        <f>Variety!Q373</f>
        <v>-4.2186288958106E-2</v>
      </c>
    </row>
    <row r="220" spans="2:17" s="55" customFormat="1">
      <c r="B220" s="494"/>
      <c r="C220" s="120" t="s">
        <v>188</v>
      </c>
      <c r="D220" s="124">
        <f>Variety!D374</f>
        <v>3599838.6396975918</v>
      </c>
      <c r="E220" s="88">
        <f>Variety!E374</f>
        <v>-362258.77513687406</v>
      </c>
      <c r="F220" s="87">
        <f>Variety!F374</f>
        <v>-9.1431062189572393E-2</v>
      </c>
      <c r="G220" s="126">
        <f>Variety!G374</f>
        <v>0.12095197556723868</v>
      </c>
      <c r="H220" s="90">
        <f>Variety!H374</f>
        <v>-1.2985243345036493E-2</v>
      </c>
      <c r="I220" s="258">
        <f>Variety!I374</f>
        <v>10.648028802307804</v>
      </c>
      <c r="J220" s="259">
        <f>Variety!J374</f>
        <v>-5.2187511532340025E-2</v>
      </c>
      <c r="K220" s="87">
        <f>Variety!K374</f>
        <v>-4.8772389269213495E-3</v>
      </c>
      <c r="L220" s="125">
        <f>Variety!L374</f>
        <v>38331185.519160502</v>
      </c>
      <c r="M220" s="89">
        <f>Variety!M374</f>
        <v>-4064113.8760751113</v>
      </c>
      <c r="N220" s="87">
        <f>Variety!N374</f>
        <v>-9.5862369980853041E-2</v>
      </c>
      <c r="O220" s="124">
        <f>Variety!O374</f>
        <v>6065034.4453077763</v>
      </c>
      <c r="P220" s="88">
        <f>Variety!P374</f>
        <v>-616119.42363803368</v>
      </c>
      <c r="Q220" s="87">
        <f>Variety!Q374</f>
        <v>-9.2217517471311947E-2</v>
      </c>
    </row>
    <row r="221" spans="2:17" s="55" customFormat="1">
      <c r="B221" s="494"/>
      <c r="C221" s="120" t="s">
        <v>179</v>
      </c>
      <c r="D221" s="124">
        <f>Variety!D375</f>
        <v>3271399.5292400005</v>
      </c>
      <c r="E221" s="88">
        <f>Variety!E375</f>
        <v>275534.67027225718</v>
      </c>
      <c r="F221" s="87">
        <f>Variety!F375</f>
        <v>9.1971662021896258E-2</v>
      </c>
      <c r="G221" s="126">
        <f>Variety!G375</f>
        <v>0.10991665892128774</v>
      </c>
      <c r="H221" s="90">
        <f>Variety!H375</f>
        <v>8.6425696107099576E-3</v>
      </c>
      <c r="I221" s="258">
        <f>Variety!I375</f>
        <v>9.691463760220028</v>
      </c>
      <c r="J221" s="259">
        <f>Variety!J375</f>
        <v>-8.9841060096427228E-2</v>
      </c>
      <c r="K221" s="87">
        <f>Variety!K375</f>
        <v>-9.1849770298356361E-3</v>
      </c>
      <c r="L221" s="125">
        <f>Variety!L375</f>
        <v>31704649.982830323</v>
      </c>
      <c r="M221" s="89">
        <f>Variety!M375</f>
        <v>2401182.5967924595</v>
      </c>
      <c r="N221" s="87">
        <f>Variety!N375</f>
        <v>8.1941927388993696E-2</v>
      </c>
      <c r="O221" s="124">
        <f>Variety!O375</f>
        <v>5860634.5209061671</v>
      </c>
      <c r="P221" s="88">
        <f>Variety!P375</f>
        <v>442409.03300097864</v>
      </c>
      <c r="Q221" s="87">
        <f>Variety!Q375</f>
        <v>8.1652015773161224E-2</v>
      </c>
    </row>
    <row r="222" spans="2:17" s="55" customFormat="1">
      <c r="B222" s="494"/>
      <c r="C222" s="120" t="s">
        <v>158</v>
      </c>
      <c r="D222" s="124">
        <f>Variety!D376</f>
        <v>113249238.69537742</v>
      </c>
      <c r="E222" s="88">
        <f>Variety!E376</f>
        <v>3086148.5072792619</v>
      </c>
      <c r="F222" s="87">
        <f>Variety!F376</f>
        <v>2.8014360363437629E-2</v>
      </c>
      <c r="G222" s="126">
        <f>Variety!G376</f>
        <v>3.8050925396040425</v>
      </c>
      <c r="H222" s="90">
        <f>Variety!H376</f>
        <v>8.1070542736388695E-2</v>
      </c>
      <c r="I222" s="258">
        <f>Variety!I376</f>
        <v>5.8660621202858563</v>
      </c>
      <c r="J222" s="259">
        <f>Variety!J376</f>
        <v>-0.15813825280820204</v>
      </c>
      <c r="K222" s="87">
        <f>Variety!K376</f>
        <v>-2.62504968318279E-2</v>
      </c>
      <c r="L222" s="125">
        <f>Variety!L376</f>
        <v>664327069.26216471</v>
      </c>
      <c r="M222" s="89">
        <f>Variety!M376</f>
        <v>682540.24982941151</v>
      </c>
      <c r="N222" s="87">
        <f>Variety!N376</f>
        <v>1.0284726536436571E-3</v>
      </c>
      <c r="O222" s="124">
        <f>Variety!O376</f>
        <v>194530194.20702451</v>
      </c>
      <c r="P222" s="88">
        <f>Variety!P376</f>
        <v>4362776.4694063962</v>
      </c>
      <c r="Q222" s="87">
        <f>Variety!Q376</f>
        <v>2.2941766372543901E-2</v>
      </c>
    </row>
    <row r="223" spans="2:17" s="55" customFormat="1">
      <c r="B223" s="494"/>
      <c r="C223" s="120" t="s">
        <v>156</v>
      </c>
      <c r="D223" s="124">
        <f>Variety!D377</f>
        <v>258279519.5682928</v>
      </c>
      <c r="E223" s="88">
        <f>Variety!E377</f>
        <v>6714542.3659902513</v>
      </c>
      <c r="F223" s="87">
        <f>Variety!F377</f>
        <v>2.6691085701451109E-2</v>
      </c>
      <c r="G223" s="126">
        <f>Variety!G377</f>
        <v>8.6780051182979125</v>
      </c>
      <c r="H223" s="90">
        <f>Variety!H377</f>
        <v>0.17394529986610863</v>
      </c>
      <c r="I223" s="258">
        <f>Variety!I377</f>
        <v>4.9974028248929407</v>
      </c>
      <c r="J223" s="259">
        <f>Variety!J377</f>
        <v>-6.7648408336739685E-2</v>
      </c>
      <c r="K223" s="87">
        <f>Variety!K377</f>
        <v>-1.3355917881526411E-2</v>
      </c>
      <c r="L223" s="125">
        <f>Variety!L377</f>
        <v>1290726800.7025781</v>
      </c>
      <c r="M223" s="89">
        <f>Variety!M377</f>
        <v>16537302.686659098</v>
      </c>
      <c r="N223" s="87">
        <f>Variety!N377</f>
        <v>1.2978683871127378E-2</v>
      </c>
      <c r="O223" s="124">
        <f>Variety!O377</f>
        <v>353062446.6809485</v>
      </c>
      <c r="P223" s="88">
        <f>Variety!P377</f>
        <v>7477414.3059924841</v>
      </c>
      <c r="Q223" s="87">
        <f>Variety!Q377</f>
        <v>2.1636973842893665E-2</v>
      </c>
    </row>
    <row r="224" spans="2:17" s="55" customFormat="1">
      <c r="B224" s="494"/>
      <c r="C224" s="120" t="s">
        <v>166</v>
      </c>
      <c r="D224" s="124">
        <f>Variety!D378</f>
        <v>31030929.525075171</v>
      </c>
      <c r="E224" s="88">
        <f>Variety!E378</f>
        <v>-134332.46872347593</v>
      </c>
      <c r="F224" s="87">
        <f>Variety!F378</f>
        <v>-4.3103269515335947E-3</v>
      </c>
      <c r="G224" s="126">
        <f>Variety!G378</f>
        <v>1.0426167963075406</v>
      </c>
      <c r="H224" s="90">
        <f>Variety!H378</f>
        <v>-1.0913210928844785E-2</v>
      </c>
      <c r="I224" s="258">
        <f>Variety!I378</f>
        <v>6.9786954874694764</v>
      </c>
      <c r="J224" s="259">
        <f>Variety!J378</f>
        <v>-0.27271668268115423</v>
      </c>
      <c r="K224" s="87">
        <f>Variety!K378</f>
        <v>-3.7608768648367867E-2</v>
      </c>
      <c r="L224" s="125">
        <f>Variety!L378</f>
        <v>216555407.84862545</v>
      </c>
      <c r="M224" s="89">
        <f>Variety!M378</f>
        <v>-9436752.2591389716</v>
      </c>
      <c r="N224" s="87">
        <f>Variety!N378</f>
        <v>-4.1756989510782383E-2</v>
      </c>
      <c r="O224" s="124">
        <f>Variety!O378</f>
        <v>58532592.173095927</v>
      </c>
      <c r="P224" s="88">
        <f>Variety!P378</f>
        <v>84665.047476433218</v>
      </c>
      <c r="Q224" s="87">
        <f>Variety!Q378</f>
        <v>1.4485551779187386E-3</v>
      </c>
    </row>
    <row r="225" spans="2:17" s="55" customFormat="1">
      <c r="B225" s="494"/>
      <c r="C225" s="120" t="s">
        <v>186</v>
      </c>
      <c r="D225" s="124">
        <f>Variety!D379</f>
        <v>2651857.5048991516</v>
      </c>
      <c r="E225" s="88">
        <f>Variety!E379</f>
        <v>-130836.82062116684</v>
      </c>
      <c r="F225" s="87">
        <f>Variety!F379</f>
        <v>-4.7018035513729121E-2</v>
      </c>
      <c r="G225" s="126">
        <f>Variety!G379</f>
        <v>8.9100494839764663E-2</v>
      </c>
      <c r="H225" s="90">
        <f>Variety!H379</f>
        <v>-4.9674444410095081E-3</v>
      </c>
      <c r="I225" s="258">
        <f>Variety!I379</f>
        <v>7.1715249505541694</v>
      </c>
      <c r="J225" s="259">
        <f>Variety!J379</f>
        <v>-0.14292831461682276</v>
      </c>
      <c r="K225" s="87">
        <f>Variety!K379</f>
        <v>-1.9540532892239552E-2</v>
      </c>
      <c r="L225" s="125">
        <f>Variety!L379</f>
        <v>19017862.261698592</v>
      </c>
      <c r="M225" s="89">
        <f>Variety!M379</f>
        <v>-1336025.3335762918</v>
      </c>
      <c r="N225" s="87">
        <f>Variety!N379</f>
        <v>-6.5639810936484064E-2</v>
      </c>
      <c r="O225" s="124">
        <f>Variety!O379</f>
        <v>3878700.979611821</v>
      </c>
      <c r="P225" s="88">
        <f>Variety!P379</f>
        <v>-340629.45713811042</v>
      </c>
      <c r="Q225" s="87">
        <f>Variety!Q379</f>
        <v>-8.0730689914983458E-2</v>
      </c>
    </row>
    <row r="226" spans="2:17" s="55" customFormat="1">
      <c r="B226" s="494"/>
      <c r="C226" s="120" t="s">
        <v>181</v>
      </c>
      <c r="D226" s="124">
        <f>Variety!D380</f>
        <v>3534609.3591785273</v>
      </c>
      <c r="E226" s="88">
        <f>Variety!E380</f>
        <v>-758909.12391160242</v>
      </c>
      <c r="F226" s="87">
        <f>Variety!F380</f>
        <v>-0.17675692486256647</v>
      </c>
      <c r="G226" s="126">
        <f>Variety!G380</f>
        <v>0.11876031890335186</v>
      </c>
      <c r="H226" s="90">
        <f>Variety!H380</f>
        <v>-2.6380465071432893E-2</v>
      </c>
      <c r="I226" s="258">
        <f>Variety!I380</f>
        <v>5.9836652276069557</v>
      </c>
      <c r="J226" s="259">
        <f>Variety!J380</f>
        <v>0.12889853363837833</v>
      </c>
      <c r="K226" s="87">
        <f>Variety!K380</f>
        <v>2.2015998309747528E-2</v>
      </c>
      <c r="L226" s="125">
        <f>Variety!L380</f>
        <v>21149919.11569066</v>
      </c>
      <c r="M226" s="89">
        <f>Variety!M380</f>
        <v>-3987629.8990439214</v>
      </c>
      <c r="N226" s="87">
        <f>Variety!N380</f>
        <v>-0.15863240671182935</v>
      </c>
      <c r="O226" s="124">
        <f>Variety!O380</f>
        <v>4739914.0518193888</v>
      </c>
      <c r="P226" s="88">
        <f>Variety!P380</f>
        <v>-1450534.1809696984</v>
      </c>
      <c r="Q226" s="87">
        <f>Variety!Q380</f>
        <v>-0.23431811824006882</v>
      </c>
    </row>
    <row r="227" spans="2:17" s="55" customFormat="1">
      <c r="B227" s="494"/>
      <c r="C227" s="120" t="s">
        <v>159</v>
      </c>
      <c r="D227" s="124">
        <f>Variety!D381</f>
        <v>106787129.37965363</v>
      </c>
      <c r="E227" s="88">
        <f>Variety!E381</f>
        <v>3096733.3013729602</v>
      </c>
      <c r="F227" s="87">
        <f>Variety!F381</f>
        <v>2.9865189241201212E-2</v>
      </c>
      <c r="G227" s="126">
        <f>Variety!G381</f>
        <v>3.5879703387784216</v>
      </c>
      <c r="H227" s="90">
        <f>Variety!H381</f>
        <v>8.275534163089926E-2</v>
      </c>
      <c r="I227" s="258">
        <f>Variety!I381</f>
        <v>10.400965809483587</v>
      </c>
      <c r="J227" s="259">
        <f>Variety!J381</f>
        <v>5.5619030887401166E-2</v>
      </c>
      <c r="K227" s="87">
        <f>Variety!K381</f>
        <v>5.3762364933453112E-3</v>
      </c>
      <c r="L227" s="125">
        <f>Variety!L381</f>
        <v>1110689281.5706778</v>
      </c>
      <c r="M227" s="89">
        <f>Variety!M381</f>
        <v>37976176.530874133</v>
      </c>
      <c r="N227" s="87">
        <f>Variety!N381</f>
        <v>3.5401988054825716E-2</v>
      </c>
      <c r="O227" s="124">
        <f>Variety!O381</f>
        <v>256574113.5730432</v>
      </c>
      <c r="P227" s="88">
        <f>Variety!P381</f>
        <v>7679450.6067897975</v>
      </c>
      <c r="Q227" s="87">
        <f>Variety!Q381</f>
        <v>3.0854219673770274E-2</v>
      </c>
    </row>
    <row r="228" spans="2:17" s="55" customFormat="1">
      <c r="B228" s="494"/>
      <c r="C228" s="120" t="s">
        <v>161</v>
      </c>
      <c r="D228" s="124">
        <f>Variety!D382</f>
        <v>106556492.83906268</v>
      </c>
      <c r="E228" s="88">
        <f>Variety!E382</f>
        <v>2098048.9967813343</v>
      </c>
      <c r="F228" s="87">
        <f>Variety!F382</f>
        <v>2.0085011030310917E-2</v>
      </c>
      <c r="G228" s="126">
        <f>Variety!G382</f>
        <v>3.5802211177675565</v>
      </c>
      <c r="H228" s="90">
        <f>Variety!H382</f>
        <v>4.9042553667620226E-2</v>
      </c>
      <c r="I228" s="258">
        <f>Variety!I382</f>
        <v>6.8206360292107027</v>
      </c>
      <c r="J228" s="259">
        <f>Variety!J382</f>
        <v>-9.3876234849293638E-2</v>
      </c>
      <c r="K228" s="87">
        <f>Variety!K382</f>
        <v>-1.3576696557071735E-2</v>
      </c>
      <c r="L228" s="125">
        <f>Variety!L382</f>
        <v>726783054.2044431</v>
      </c>
      <c r="M228" s="89">
        <f>Variety!M382</f>
        <v>4503863.1723663807</v>
      </c>
      <c r="N228" s="87">
        <f>Variety!N382</f>
        <v>6.2356263731352078E-3</v>
      </c>
      <c r="O228" s="124">
        <f>Variety!O382</f>
        <v>151026677.75922462</v>
      </c>
      <c r="P228" s="88">
        <f>Variety!P382</f>
        <v>2431515.5905204117</v>
      </c>
      <c r="Q228" s="87">
        <f>Variety!Q382</f>
        <v>1.6363356350456718E-2</v>
      </c>
    </row>
    <row r="229" spans="2:17" s="55" customFormat="1">
      <c r="B229" s="494"/>
      <c r="C229" s="120" t="s">
        <v>177</v>
      </c>
      <c r="D229" s="124">
        <f>Variety!D383</f>
        <v>5188814.2226210944</v>
      </c>
      <c r="E229" s="88">
        <f>Variety!E383</f>
        <v>-34123.611191897653</v>
      </c>
      <c r="F229" s="87">
        <f>Variety!F383</f>
        <v>-6.5334132393809865E-3</v>
      </c>
      <c r="G229" s="126">
        <f>Variety!G383</f>
        <v>0.17434040630502515</v>
      </c>
      <c r="H229" s="90">
        <f>Variety!H383</f>
        <v>-2.219050661744465E-3</v>
      </c>
      <c r="I229" s="258">
        <f>Variety!I383</f>
        <v>17.493247173511246</v>
      </c>
      <c r="J229" s="259">
        <f>Variety!J383</f>
        <v>0.74731865756366034</v>
      </c>
      <c r="K229" s="87">
        <f>Variety!K383</f>
        <v>4.4626886878919206E-2</v>
      </c>
      <c r="L229" s="125">
        <f>Variety!L383</f>
        <v>90769209.733741418</v>
      </c>
      <c r="M229" s="89">
        <f>Variety!M383</f>
        <v>3306266.1254709214</v>
      </c>
      <c r="N229" s="87">
        <f>Variety!N383</f>
        <v>3.7801907745971183E-2</v>
      </c>
      <c r="O229" s="124">
        <f>Variety!O383</f>
        <v>10217646.209279373</v>
      </c>
      <c r="P229" s="88">
        <f>Variety!P383</f>
        <v>4306.8122144863009</v>
      </c>
      <c r="Q229" s="87">
        <f>Variety!Q383</f>
        <v>4.2168501868487736E-4</v>
      </c>
    </row>
    <row r="230" spans="2:17" s="55" customFormat="1">
      <c r="B230" s="494"/>
      <c r="C230" s="120" t="s">
        <v>164</v>
      </c>
      <c r="D230" s="124">
        <f>Variety!D384</f>
        <v>64073920.718377955</v>
      </c>
      <c r="E230" s="88">
        <f>Variety!E384</f>
        <v>-366642.85282754898</v>
      </c>
      <c r="F230" s="87">
        <f>Variety!F384</f>
        <v>-5.6896282792812036E-3</v>
      </c>
      <c r="G230" s="126">
        <f>Variety!G384</f>
        <v>2.152837409922761</v>
      </c>
      <c r="H230" s="90">
        <f>Variety!H384</f>
        <v>-2.5551702255979691E-2</v>
      </c>
      <c r="I230" s="258">
        <f>Variety!I384</f>
        <v>7.146343400602917</v>
      </c>
      <c r="J230" s="259">
        <f>Variety!J384</f>
        <v>-0.17644278373043321</v>
      </c>
      <c r="K230" s="87">
        <f>Variety!K384</f>
        <v>-2.4095034224530777E-2</v>
      </c>
      <c r="L230" s="125">
        <f>Variety!L384</f>
        <v>457894240.47653478</v>
      </c>
      <c r="M230" s="89">
        <f>Variety!M384</f>
        <v>-13990228.153343856</v>
      </c>
      <c r="N230" s="87">
        <f>Variety!N384</f>
        <v>-2.9647570715697905E-2</v>
      </c>
      <c r="O230" s="124">
        <f>Variety!O384</f>
        <v>121579835.96838883</v>
      </c>
      <c r="P230" s="88">
        <f>Variety!P384</f>
        <v>-223869.08920291066</v>
      </c>
      <c r="Q230" s="87">
        <f>Variety!Q384</f>
        <v>-1.837949749533973E-3</v>
      </c>
    </row>
    <row r="231" spans="2:17" s="55" customFormat="1">
      <c r="B231" s="494"/>
      <c r="C231" s="120" t="s">
        <v>190</v>
      </c>
      <c r="D231" s="124">
        <f>Variety!D385</f>
        <v>508.08189113438129</v>
      </c>
      <c r="E231" s="88">
        <f>Variety!E385</f>
        <v>-615.38285303922885</v>
      </c>
      <c r="F231" s="87">
        <f>Variety!F385</f>
        <v>-0.5477544856041634</v>
      </c>
      <c r="G231" s="126">
        <f>Variety!G385</f>
        <v>1.7071184192801646E-5</v>
      </c>
      <c r="H231" s="90">
        <f>Variety!H385</f>
        <v>-2.0907120635650115E-5</v>
      </c>
      <c r="I231" s="258">
        <f>Variety!I385</f>
        <v>6.613594806388388</v>
      </c>
      <c r="J231" s="259">
        <f>Variety!J385</f>
        <v>-3.2626033570200956</v>
      </c>
      <c r="K231" s="87">
        <f>Variety!K385</f>
        <v>-0.33035013099555938</v>
      </c>
      <c r="L231" s="125">
        <f>Variety!L385</f>
        <v>3360.2477564263345</v>
      </c>
      <c r="M231" s="89">
        <f>Variety!M385</f>
        <v>-7735.312686635255</v>
      </c>
      <c r="N231" s="87">
        <f>Variety!N385</f>
        <v>-0.69715385052698209</v>
      </c>
      <c r="O231" s="124">
        <f>Variety!O385</f>
        <v>540.35726141929626</v>
      </c>
      <c r="P231" s="88">
        <f>Variety!P385</f>
        <v>-1105.4675402641296</v>
      </c>
      <c r="Q231" s="87">
        <f>Variety!Q385</f>
        <v>-0.6716799620065308</v>
      </c>
    </row>
    <row r="232" spans="2:17" s="55" customFormat="1">
      <c r="B232" s="494"/>
      <c r="C232" s="120" t="s">
        <v>180</v>
      </c>
      <c r="D232" s="124">
        <f>Variety!D386</f>
        <v>5576029.4924676456</v>
      </c>
      <c r="E232" s="88">
        <f>Variety!E386</f>
        <v>-50515.557686695829</v>
      </c>
      <c r="F232" s="87">
        <f>Variety!F386</f>
        <v>-8.9780775300661881E-3</v>
      </c>
      <c r="G232" s="126">
        <f>Variety!G386</f>
        <v>0.18735055941057549</v>
      </c>
      <c r="H232" s="90">
        <f>Variety!H386</f>
        <v>-2.8526883139091963E-3</v>
      </c>
      <c r="I232" s="258">
        <f>Variety!I386</f>
        <v>5.1700718820987985</v>
      </c>
      <c r="J232" s="259">
        <f>Variety!J386</f>
        <v>5.8441695418543382E-2</v>
      </c>
      <c r="K232" s="87">
        <f>Variety!K386</f>
        <v>1.143308363168156E-2</v>
      </c>
      <c r="L232" s="125">
        <f>Variety!L386</f>
        <v>28828473.292760607</v>
      </c>
      <c r="M232" s="89">
        <f>Variety!M386</f>
        <v>67655.767675306648</v>
      </c>
      <c r="N232" s="87">
        <f>Variety!N386</f>
        <v>2.3523589903623921E-3</v>
      </c>
      <c r="O232" s="124">
        <f>Variety!O386</f>
        <v>4396719.2219822016</v>
      </c>
      <c r="P232" s="88">
        <f>Variety!P386</f>
        <v>-12915.267915243283</v>
      </c>
      <c r="Q232" s="87">
        <f>Variety!Q386</f>
        <v>-2.9288749316598471E-3</v>
      </c>
    </row>
    <row r="233" spans="2:17" s="55" customFormat="1">
      <c r="B233" s="494"/>
      <c r="C233" s="120" t="s">
        <v>185</v>
      </c>
      <c r="D233" s="124">
        <f>Variety!D387</f>
        <v>2412775.2950314316</v>
      </c>
      <c r="E233" s="88">
        <f>Variety!E387</f>
        <v>130093.14652738022</v>
      </c>
      <c r="F233" s="87">
        <f>Variety!F387</f>
        <v>5.6991354058048053E-2</v>
      </c>
      <c r="G233" s="126">
        <f>Variety!G387</f>
        <v>8.1067505447520366E-2</v>
      </c>
      <c r="H233" s="90">
        <f>Variety!H387</f>
        <v>3.9022905069121538E-3</v>
      </c>
      <c r="I233" s="258">
        <f>Variety!I387</f>
        <v>6.8358134198974891</v>
      </c>
      <c r="J233" s="259">
        <f>Variety!J387</f>
        <v>-7.5988868087352834E-2</v>
      </c>
      <c r="K233" s="87">
        <f>Variety!K387</f>
        <v>-1.0994074326959319E-2</v>
      </c>
      <c r="L233" s="125">
        <f>Variety!L387</f>
        <v>16493281.740972985</v>
      </c>
      <c r="M233" s="89">
        <f>Variety!M387</f>
        <v>715834.04420052841</v>
      </c>
      <c r="N233" s="87">
        <f>Variety!N387</f>
        <v>4.5370712548580619E-2</v>
      </c>
      <c r="O233" s="124">
        <f>Variety!O387</f>
        <v>2355598.3253898937</v>
      </c>
      <c r="P233" s="88">
        <f>Variety!P387</f>
        <v>86338.666624872014</v>
      </c>
      <c r="Q233" s="87">
        <f>Variety!Q387</f>
        <v>3.8047063627729277E-2</v>
      </c>
    </row>
    <row r="234" spans="2:17" s="55" customFormat="1">
      <c r="B234" s="494"/>
      <c r="C234" s="120" t="s">
        <v>163</v>
      </c>
      <c r="D234" s="124">
        <f>Variety!D388</f>
        <v>38767791.098272741</v>
      </c>
      <c r="E234" s="88">
        <f>Variety!E388</f>
        <v>23679.419345274568</v>
      </c>
      <c r="F234" s="87">
        <f>Variety!F388</f>
        <v>6.1117466162357692E-4</v>
      </c>
      <c r="G234" s="126">
        <f>Variety!G388</f>
        <v>1.3025697513230776</v>
      </c>
      <c r="H234" s="90">
        <f>Variety!H388</f>
        <v>-7.1604304924923756E-3</v>
      </c>
      <c r="I234" s="258">
        <f>Variety!I388</f>
        <v>5.6908669401567655</v>
      </c>
      <c r="J234" s="259">
        <f>Variety!J388</f>
        <v>7.5199638702773797E-2</v>
      </c>
      <c r="K234" s="87">
        <f>Variety!K388</f>
        <v>1.3391042358101117E-2</v>
      </c>
      <c r="L234" s="125">
        <f>Variety!L388</f>
        <v>220622340.70406407</v>
      </c>
      <c r="M234" s="89">
        <f>Variety!M388</f>
        <v>3048299.6248293817</v>
      </c>
      <c r="N234" s="87">
        <f>Variety!N388</f>
        <v>1.4010401285506629E-2</v>
      </c>
      <c r="O234" s="124">
        <f>Variety!O388</f>
        <v>53971949.837009557</v>
      </c>
      <c r="P234" s="88">
        <f>Variety!P388</f>
        <v>1137215.8713378832</v>
      </c>
      <c r="Q234" s="87">
        <f>Variety!Q388</f>
        <v>2.1524020014499681E-2</v>
      </c>
    </row>
    <row r="235" spans="2:17" s="55" customFormat="1">
      <c r="B235" s="494"/>
      <c r="C235" s="120" t="s">
        <v>175</v>
      </c>
      <c r="D235" s="124">
        <f>Variety!D389</f>
        <v>10492510.951459588</v>
      </c>
      <c r="E235" s="88">
        <f>Variety!E389</f>
        <v>1421284.3912341762</v>
      </c>
      <c r="F235" s="87">
        <f>Variety!F389</f>
        <v>0.15668050861678165</v>
      </c>
      <c r="G235" s="126">
        <f>Variety!G389</f>
        <v>0.35254078175752224</v>
      </c>
      <c r="H235" s="90">
        <f>Variety!H389</f>
        <v>4.5891365958007635E-2</v>
      </c>
      <c r="I235" s="258">
        <f>Variety!I389</f>
        <v>6.0668318202833742</v>
      </c>
      <c r="J235" s="259">
        <f>Variety!J389</f>
        <v>3.0751733346995103E-2</v>
      </c>
      <c r="K235" s="87">
        <f>Variety!K389</f>
        <v>5.0946529708162285E-3</v>
      </c>
      <c r="L235" s="125">
        <f>Variety!L389</f>
        <v>63656299.314986818</v>
      </c>
      <c r="M235" s="89">
        <f>Variety!M389</f>
        <v>8901649.3107218221</v>
      </c>
      <c r="N235" s="87">
        <f>Variety!N389</f>
        <v>0.16257339440629148</v>
      </c>
      <c r="O235" s="124">
        <f>Variety!O389</f>
        <v>13437177.816481793</v>
      </c>
      <c r="P235" s="88">
        <f>Variety!P389</f>
        <v>1173310.4307739418</v>
      </c>
      <c r="Q235" s="87">
        <f>Variety!Q389</f>
        <v>9.5672139454255858E-2</v>
      </c>
    </row>
    <row r="236" spans="2:17" s="55" customFormat="1">
      <c r="B236" s="494"/>
      <c r="C236" s="120" t="s">
        <v>207</v>
      </c>
      <c r="D236" s="124">
        <f>Variety!D390</f>
        <v>74966428.425638556</v>
      </c>
      <c r="E236" s="88">
        <f>Variety!E390</f>
        <v>-1338.0105858594179</v>
      </c>
      <c r="F236" s="87">
        <f>Variety!F390</f>
        <v>-1.7847811792521158E-5</v>
      </c>
      <c r="G236" s="126">
        <f>Variety!G390</f>
        <v>2.5188177934727358</v>
      </c>
      <c r="H236" s="90">
        <f>Variety!H390</f>
        <v>-1.5439468082356633E-2</v>
      </c>
      <c r="I236" s="258">
        <f>Variety!I390</f>
        <v>3.3320449364684448</v>
      </c>
      <c r="J236" s="259">
        <f>Variety!J390</f>
        <v>-9.764894940613722E-3</v>
      </c>
      <c r="K236" s="87">
        <f>Variety!K390</f>
        <v>-2.9220378876246228E-3</v>
      </c>
      <c r="L236" s="125">
        <f>Variety!L390</f>
        <v>249791508.24077305</v>
      </c>
      <c r="M236" s="89">
        <f>Variety!M390</f>
        <v>-736510.67457973957</v>
      </c>
      <c r="N236" s="87">
        <f>Variety!N390</f>
        <v>-2.9398335474348212E-3</v>
      </c>
      <c r="O236" s="124">
        <f>Variety!O390</f>
        <v>58085987.15358188</v>
      </c>
      <c r="P236" s="88">
        <f>Variety!P390</f>
        <v>188235.60588962585</v>
      </c>
      <c r="Q236" s="87">
        <f>Variety!Q390</f>
        <v>3.2511729878589514E-3</v>
      </c>
    </row>
    <row r="237" spans="2:17" s="55" customFormat="1">
      <c r="B237" s="494"/>
      <c r="C237" s="120" t="s">
        <v>208</v>
      </c>
      <c r="D237" s="124">
        <f>Variety!D391</f>
        <v>2050742.8744680472</v>
      </c>
      <c r="E237" s="88">
        <f>Variety!E391</f>
        <v>46316.729703977937</v>
      </c>
      <c r="F237" s="87">
        <f>Variety!F391</f>
        <v>2.3107226886341398E-2</v>
      </c>
      <c r="G237" s="126">
        <f>Variety!G391</f>
        <v>6.8903477870381716E-2</v>
      </c>
      <c r="H237" s="90">
        <f>Variety!H391</f>
        <v>1.1446029018899739E-3</v>
      </c>
      <c r="I237" s="258">
        <f>Variety!I391</f>
        <v>12.463743582935674</v>
      </c>
      <c r="J237" s="259">
        <f>Variety!J391</f>
        <v>-2.0548693547297603E-3</v>
      </c>
      <c r="K237" s="87">
        <f>Variety!K391</f>
        <v>-1.6484057259502771E-4</v>
      </c>
      <c r="L237" s="125">
        <f>Variety!L391</f>
        <v>25559933.341902182</v>
      </c>
      <c r="M237" s="89">
        <f>Variety!M391</f>
        <v>573161.00877182558</v>
      </c>
      <c r="N237" s="87">
        <f>Variety!N391</f>
        <v>2.2938577305235311E-2</v>
      </c>
      <c r="O237" s="124">
        <f>Variety!O391</f>
        <v>4867289.4531552149</v>
      </c>
      <c r="P237" s="88">
        <f>Variety!P391</f>
        <v>86018.523745901883</v>
      </c>
      <c r="Q237" s="87">
        <f>Variety!Q391</f>
        <v>1.7990723599620149E-2</v>
      </c>
    </row>
    <row r="238" spans="2:17" s="55" customFormat="1">
      <c r="B238" s="494"/>
      <c r="C238" s="120" t="s">
        <v>239</v>
      </c>
      <c r="D238" s="124">
        <f>Variety!D392</f>
        <v>2194216.1394011644</v>
      </c>
      <c r="E238" s="88">
        <f>Variety!E392</f>
        <v>131434.79987759073</v>
      </c>
      <c r="F238" s="87">
        <f>Variety!F392</f>
        <v>6.3717272092420285E-2</v>
      </c>
      <c r="G238" s="126">
        <f>Variety!G392</f>
        <v>7.3724075839239608E-2</v>
      </c>
      <c r="H238" s="90">
        <f>Variety!H392</f>
        <v>3.992525371677963E-3</v>
      </c>
      <c r="I238" s="258">
        <f>Variety!I392</f>
        <v>15.425078992687839</v>
      </c>
      <c r="J238" s="259">
        <f>Variety!J392</f>
        <v>0.51642870647060768</v>
      </c>
      <c r="K238" s="87">
        <f>Variety!K392</f>
        <v>3.4639534535734359E-2</v>
      </c>
      <c r="L238" s="125">
        <f>Variety!L392</f>
        <v>33845957.277293511</v>
      </c>
      <c r="M238" s="89">
        <f>Variety!M392</f>
        <v>3092671.6694018207</v>
      </c>
      <c r="N238" s="87">
        <f>Variety!N392</f>
        <v>0.1005639432753228</v>
      </c>
      <c r="O238" s="124">
        <f>Variety!O392</f>
        <v>4392543.861807364</v>
      </c>
      <c r="P238" s="88">
        <f>Variety!P392</f>
        <v>100171.92595638428</v>
      </c>
      <c r="Q238" s="87">
        <f>Variety!Q392</f>
        <v>2.3337196182773197E-2</v>
      </c>
    </row>
    <row r="239" spans="2:17" s="55" customFormat="1">
      <c r="B239" s="494"/>
      <c r="C239" s="120" t="s">
        <v>209</v>
      </c>
      <c r="D239" s="124">
        <f>Variety!D393</f>
        <v>109000696.23698346</v>
      </c>
      <c r="E239" s="88">
        <f>Variety!E393</f>
        <v>4186962.5780894458</v>
      </c>
      <c r="F239" s="87">
        <f>Variety!F393</f>
        <v>3.9946698127513551E-2</v>
      </c>
      <c r="G239" s="126">
        <f>Variety!G393</f>
        <v>3.6623445847492633</v>
      </c>
      <c r="H239" s="90">
        <f>Variety!H393</f>
        <v>0.11915558148980887</v>
      </c>
      <c r="I239" s="258">
        <f>Variety!I393</f>
        <v>5.8971963390939264</v>
      </c>
      <c r="J239" s="259">
        <f>Variety!J393</f>
        <v>-0.11038913564542696</v>
      </c>
      <c r="K239" s="87">
        <f>Variety!K393</f>
        <v>-1.8374958809922938E-2</v>
      </c>
      <c r="L239" s="125">
        <f>Variety!L393</f>
        <v>642798506.807428</v>
      </c>
      <c r="M239" s="89">
        <f>Variety!M393</f>
        <v>13121042.925057054</v>
      </c>
      <c r="N239" s="87">
        <f>Variety!N393</f>
        <v>2.0837720384905143E-2</v>
      </c>
      <c r="O239" s="124">
        <f>Variety!O393</f>
        <v>124102560.3937186</v>
      </c>
      <c r="P239" s="88">
        <f>Variety!P393</f>
        <v>3563045.2330200821</v>
      </c>
      <c r="Q239" s="87">
        <f>Variety!Q393</f>
        <v>2.9559146876192186E-2</v>
      </c>
    </row>
    <row r="240" spans="2:17" s="55" customFormat="1" ht="15" thickBot="1">
      <c r="B240" s="495"/>
      <c r="C240" s="95" t="s">
        <v>210</v>
      </c>
      <c r="D240" s="121">
        <f>Variety!D394</f>
        <v>72578139.542832226</v>
      </c>
      <c r="E240" s="84">
        <f>Variety!E394</f>
        <v>-4248087.5898374766</v>
      </c>
      <c r="F240" s="83">
        <f>Variety!F394</f>
        <v>-5.5294757381506417E-2</v>
      </c>
      <c r="G240" s="123">
        <f>Variety!G394</f>
        <v>2.4385730137720079</v>
      </c>
      <c r="H240" s="86">
        <f>Variety!H394</f>
        <v>-0.15850881544961481</v>
      </c>
      <c r="I240" s="260">
        <f>Variety!I394</f>
        <v>7.3184165918256658</v>
      </c>
      <c r="J240" s="261">
        <f>Variety!J394</f>
        <v>-0.1990228985182263</v>
      </c>
      <c r="K240" s="83">
        <f>Variety!K394</f>
        <v>-2.6474825474002161E-2</v>
      </c>
      <c r="L240" s="122">
        <f>Variety!L394</f>
        <v>531157060.63410181</v>
      </c>
      <c r="M240" s="85">
        <f>Variety!M394</f>
        <v>-46379453.10715884</v>
      </c>
      <c r="N240" s="83">
        <f>Variety!N394</f>
        <v>-8.0305663804205937E-2</v>
      </c>
      <c r="O240" s="121">
        <f>Variety!O394</f>
        <v>143846639.84850806</v>
      </c>
      <c r="P240" s="84">
        <f>Variety!P394</f>
        <v>-8712791.1663864553</v>
      </c>
      <c r="Q240" s="83">
        <f>Variety!Q394</f>
        <v>-5.7110800089021162E-2</v>
      </c>
    </row>
    <row r="242" spans="2:17" ht="23.5">
      <c r="B242" s="500" t="s">
        <v>212</v>
      </c>
      <c r="C242" s="500"/>
      <c r="D242" s="500"/>
      <c r="E242" s="500"/>
      <c r="F242" s="500"/>
      <c r="G242" s="500"/>
      <c r="H242" s="500"/>
      <c r="I242" s="500"/>
      <c r="J242" s="500"/>
      <c r="K242" s="500"/>
      <c r="L242" s="500"/>
      <c r="M242" s="500"/>
      <c r="N242" s="500"/>
      <c r="O242" s="500"/>
      <c r="P242" s="500"/>
      <c r="Q242" s="500"/>
    </row>
    <row r="243" spans="2:17">
      <c r="B243" s="501" t="s">
        <v>14</v>
      </c>
      <c r="C243" s="501"/>
      <c r="D243" s="501"/>
      <c r="E243" s="501"/>
      <c r="F243" s="501"/>
      <c r="G243" s="501"/>
      <c r="H243" s="501"/>
      <c r="I243" s="501"/>
      <c r="J243" s="501"/>
      <c r="K243" s="501"/>
      <c r="L243" s="501"/>
      <c r="M243" s="501"/>
      <c r="N243" s="501"/>
      <c r="O243" s="501"/>
      <c r="P243" s="501"/>
      <c r="Q243" s="501"/>
    </row>
    <row r="244" spans="2:17" ht="15" thickBot="1">
      <c r="B244" s="501" t="str">
        <f>'HOME PAGE'!H7</f>
        <v>YTD ENDING 11-03-2024</v>
      </c>
      <c r="C244" s="501"/>
      <c r="D244" s="501"/>
      <c r="E244" s="501"/>
      <c r="F244" s="501"/>
      <c r="G244" s="501"/>
      <c r="H244" s="501"/>
      <c r="I244" s="501"/>
      <c r="J244" s="501"/>
      <c r="K244" s="501"/>
      <c r="L244" s="501"/>
      <c r="M244" s="501"/>
      <c r="N244" s="501"/>
      <c r="O244" s="501"/>
      <c r="P244" s="501"/>
      <c r="Q244" s="501"/>
    </row>
    <row r="245" spans="2:17">
      <c r="D245" s="507" t="s">
        <v>70</v>
      </c>
      <c r="E245" s="508"/>
      <c r="F245" s="509"/>
      <c r="G245" s="510" t="s">
        <v>19</v>
      </c>
      <c r="H245" s="511"/>
      <c r="I245" s="507" t="s">
        <v>20</v>
      </c>
      <c r="J245" s="508"/>
      <c r="K245" s="509"/>
      <c r="L245" s="510" t="s">
        <v>21</v>
      </c>
      <c r="M245" s="508"/>
      <c r="N245" s="511"/>
      <c r="O245" s="507" t="s">
        <v>22</v>
      </c>
      <c r="P245" s="508"/>
      <c r="Q245" s="509"/>
    </row>
    <row r="246" spans="2:17" ht="28.5" customHeight="1" thickBot="1">
      <c r="B246" s="14"/>
      <c r="C246" s="69"/>
      <c r="D246" s="15" t="s">
        <v>18</v>
      </c>
      <c r="E246" s="16" t="s">
        <v>24</v>
      </c>
      <c r="F246" s="17" t="s">
        <v>25</v>
      </c>
      <c r="G246" s="18" t="s">
        <v>18</v>
      </c>
      <c r="H246" s="49" t="s">
        <v>24</v>
      </c>
      <c r="I246" s="15" t="s">
        <v>18</v>
      </c>
      <c r="J246" s="16" t="s">
        <v>24</v>
      </c>
      <c r="K246" s="17" t="s">
        <v>25</v>
      </c>
      <c r="L246" s="18" t="s">
        <v>18</v>
      </c>
      <c r="M246" s="16" t="s">
        <v>24</v>
      </c>
      <c r="N246" s="49" t="s">
        <v>25</v>
      </c>
      <c r="O246" s="15" t="s">
        <v>18</v>
      </c>
      <c r="P246" s="16" t="s">
        <v>24</v>
      </c>
      <c r="Q246" s="17" t="s">
        <v>25</v>
      </c>
    </row>
    <row r="247" spans="2:17" ht="15" thickBot="1">
      <c r="C247" s="423" t="s">
        <v>152</v>
      </c>
      <c r="D247" s="424">
        <f>'Segment Data'!D51</f>
        <v>2447946342.035728</v>
      </c>
      <c r="E247" s="425">
        <f>'Segment Data'!E51</f>
        <v>19202173.057574749</v>
      </c>
      <c r="F247" s="426">
        <f>'Segment Data'!F51</f>
        <v>7.9062147849247085E-3</v>
      </c>
      <c r="G247" s="427">
        <f>'Segment Data'!G51</f>
        <v>100.00000000000001</v>
      </c>
      <c r="H247" s="428">
        <f>'Segment Data'!H51</f>
        <v>4.2632564145606011E-14</v>
      </c>
      <c r="I247" s="429">
        <f>'Segment Data'!I51</f>
        <v>6.4495812860033341</v>
      </c>
      <c r="J247" s="430">
        <f>'Segment Data'!J51</f>
        <v>-4.1763200278376544E-2</v>
      </c>
      <c r="K247" s="426">
        <f>'Segment Data'!K51</f>
        <v>-6.4336749292285382E-3</v>
      </c>
      <c r="L247" s="431">
        <f>'Segment Data'!L51</f>
        <v>15788228916.733948</v>
      </c>
      <c r="M247" s="432">
        <f>'Segment Data'!M51</f>
        <v>22413846.84875679</v>
      </c>
      <c r="N247" s="426">
        <f>'Segment Data'!N51</f>
        <v>1.4216738398492462E-3</v>
      </c>
      <c r="O247" s="424">
        <f>'Segment Data'!O51</f>
        <v>3926659938.3432465</v>
      </c>
      <c r="P247" s="425">
        <f>'Segment Data'!P51</f>
        <v>21960618.52569294</v>
      </c>
      <c r="Q247" s="426">
        <f>'Segment Data'!Q51</f>
        <v>5.6241509850031282E-3</v>
      </c>
    </row>
    <row r="248" spans="2:17">
      <c r="B248" s="493" t="s">
        <v>66</v>
      </c>
      <c r="C248" s="421" t="s">
        <v>194</v>
      </c>
      <c r="D248" s="355">
        <f>'Segment Data'!D52</f>
        <v>2076798358.461247</v>
      </c>
      <c r="E248" s="347">
        <f>'Segment Data'!E52</f>
        <v>21845663.297537804</v>
      </c>
      <c r="F248" s="114">
        <f>'Segment Data'!F52</f>
        <v>1.0630737801873076E-2</v>
      </c>
      <c r="G248" s="348">
        <f>'Segment Data'!G52</f>
        <v>84.838393832365156</v>
      </c>
      <c r="H248" s="115">
        <f>'Segment Data'!H52</f>
        <v>0.22871277121453204</v>
      </c>
      <c r="I248" s="349">
        <f>'Segment Data'!I52</f>
        <v>6.5305442390220296</v>
      </c>
      <c r="J248" s="350">
        <f>'Segment Data'!J52</f>
        <v>-3.4027380741720847E-2</v>
      </c>
      <c r="K248" s="114">
        <f>'Segment Data'!K52</f>
        <v>-5.1834883847219635E-3</v>
      </c>
      <c r="L248" s="351">
        <f>'Segment Data'!L52</f>
        <v>13562623555.459505</v>
      </c>
      <c r="M248" s="352">
        <f>'Segment Data'!M52</f>
        <v>72739412.830789566</v>
      </c>
      <c r="N248" s="114">
        <f>'Segment Data'!N52</f>
        <v>5.3921451112340802E-3</v>
      </c>
      <c r="O248" s="353">
        <f>'Segment Data'!O52</f>
        <v>3444926866.2905488</v>
      </c>
      <c r="P248" s="354">
        <f>'Segment Data'!P52</f>
        <v>26281661.557644844</v>
      </c>
      <c r="Q248" s="114">
        <f>'Segment Data'!Q52</f>
        <v>7.6877417759700544E-3</v>
      </c>
    </row>
    <row r="249" spans="2:17">
      <c r="B249" s="494"/>
      <c r="C249" s="421" t="s">
        <v>195</v>
      </c>
      <c r="D249" s="355">
        <f>'Segment Data'!D53</f>
        <v>338735774.93919426</v>
      </c>
      <c r="E249" s="347">
        <f>'Segment Data'!E53</f>
        <v>1094143.1700322628</v>
      </c>
      <c r="F249" s="114">
        <f>'Segment Data'!F53</f>
        <v>3.2405457949578444E-3</v>
      </c>
      <c r="G249" s="348">
        <f>'Segment Data'!G53</f>
        <v>13.837549014963272</v>
      </c>
      <c r="H249" s="115">
        <f>'Segment Data'!H53</f>
        <v>-6.4352884865808591E-2</v>
      </c>
      <c r="I249" s="349">
        <f>'Segment Data'!I53</f>
        <v>5.697042519870366</v>
      </c>
      <c r="J249" s="350">
        <f>'Segment Data'!J53</f>
        <v>-4.6374594498590938E-2</v>
      </c>
      <c r="K249" s="114">
        <f>'Segment Data'!K53</f>
        <v>-8.0743908330409026E-3</v>
      </c>
      <c r="L249" s="351">
        <f>'Segment Data'!L53</f>
        <v>1929792112.8298285</v>
      </c>
      <c r="M249" s="352">
        <f>'Segment Data'!M53</f>
        <v>-9424613.5966379642</v>
      </c>
      <c r="N249" s="114">
        <f>'Segment Data'!N53</f>
        <v>-4.8600104713439505E-3</v>
      </c>
      <c r="O249" s="353">
        <f>'Segment Data'!O53</f>
        <v>418294823.45732427</v>
      </c>
      <c r="P249" s="354">
        <f>'Segment Data'!P53</f>
        <v>5691693.5457641482</v>
      </c>
      <c r="Q249" s="114">
        <f>'Segment Data'!Q53</f>
        <v>1.3794596146142033E-2</v>
      </c>
    </row>
    <row r="250" spans="2:17">
      <c r="B250" s="494"/>
      <c r="C250" s="421" t="s">
        <v>293</v>
      </c>
      <c r="D250" s="355">
        <f>'Segment Data'!D54</f>
        <v>13213356.93466416</v>
      </c>
      <c r="E250" s="347">
        <f>'Segment Data'!E54</f>
        <v>-68110.312842773274</v>
      </c>
      <c r="F250" s="114">
        <f>'Segment Data'!F54</f>
        <v>-5.1282220234784882E-3</v>
      </c>
      <c r="G250" s="348">
        <f>'Segment Data'!G54</f>
        <v>0.53977314403369836</v>
      </c>
      <c r="H250" s="115">
        <f>'Segment Data'!H54</f>
        <v>-7.0719052369644375E-3</v>
      </c>
      <c r="I250" s="349">
        <f>'Segment Data'!I54</f>
        <v>11.144304188422391</v>
      </c>
      <c r="J250" s="350">
        <f>'Segment Data'!J54</f>
        <v>-4.646052873940576E-2</v>
      </c>
      <c r="K250" s="114">
        <f>'Segment Data'!K54</f>
        <v>-4.1516848860342305E-3</v>
      </c>
      <c r="L250" s="351">
        <f>'Segment Data'!L54</f>
        <v>147253669.03009784</v>
      </c>
      <c r="M250" s="352">
        <f>'Segment Data'!M54</f>
        <v>-1376106.0354427397</v>
      </c>
      <c r="N250" s="114">
        <f>'Segment Data'!N54</f>
        <v>-9.2586161476455476E-3</v>
      </c>
      <c r="O250" s="353">
        <f>'Segment Data'!O54</f>
        <v>29100461.120898236</v>
      </c>
      <c r="P250" s="354">
        <f>'Segment Data'!P54</f>
        <v>-143377.1024177745</v>
      </c>
      <c r="Q250" s="114">
        <f>'Segment Data'!Q54</f>
        <v>-4.902814101312475E-3</v>
      </c>
    </row>
    <row r="251" spans="2:17">
      <c r="B251" s="494"/>
      <c r="C251" s="421" t="s">
        <v>193</v>
      </c>
      <c r="D251" s="355">
        <f>'Segment Data'!D55</f>
        <v>4677699.5288195647</v>
      </c>
      <c r="E251" s="347">
        <f>'Segment Data'!E55</f>
        <v>-271814.74790875893</v>
      </c>
      <c r="F251" s="114">
        <f>'Segment Data'!F55</f>
        <v>-5.4917459110438424E-2</v>
      </c>
      <c r="G251" s="348">
        <f>'Segment Data'!G55</f>
        <v>0.19108668554105482</v>
      </c>
      <c r="H251" s="115">
        <f>'Segment Data'!H55</f>
        <v>-1.2702348312219836E-2</v>
      </c>
      <c r="I251" s="349">
        <f>'Segment Data'!I55</f>
        <v>3.0553772542229578</v>
      </c>
      <c r="J251" s="350">
        <f>'Segment Data'!J55</f>
        <v>-0.11582309708247562</v>
      </c>
      <c r="K251" s="114">
        <f>'Segment Data'!K55</f>
        <v>-3.6523424650478711E-2</v>
      </c>
      <c r="L251" s="351">
        <f>'Segment Data'!L55</f>
        <v>14292136.742444746</v>
      </c>
      <c r="M251" s="352">
        <f>'Segment Data'!M55</f>
        <v>-1403764.6707073711</v>
      </c>
      <c r="N251" s="114">
        <f>'Segment Data'!N55</f>
        <v>-8.943511008110118E-2</v>
      </c>
      <c r="O251" s="353">
        <f>'Segment Data'!O55</f>
        <v>7588980.048351693</v>
      </c>
      <c r="P251" s="354">
        <f>'Segment Data'!P55</f>
        <v>-473248.31679632049</v>
      </c>
      <c r="Q251" s="114">
        <f>'Segment Data'!Q55</f>
        <v>-5.8699443300578372E-2</v>
      </c>
    </row>
    <row r="252" spans="2:17" ht="15" thickBot="1">
      <c r="B252" s="495"/>
      <c r="C252" s="422" t="s">
        <v>292</v>
      </c>
      <c r="D252" s="356">
        <f>'Segment Data'!D56</f>
        <v>845967.89999383304</v>
      </c>
      <c r="E252" s="113">
        <f>'Segment Data'!E56</f>
        <v>-261288.18574913812</v>
      </c>
      <c r="F252" s="111">
        <f>'Segment Data'!F56</f>
        <v>-0.23597809857492288</v>
      </c>
      <c r="G252" s="171">
        <f>'Segment Data'!G56</f>
        <v>3.4558269740925809E-2</v>
      </c>
      <c r="H252" s="112">
        <f>'Segment Data'!H56</f>
        <v>-1.1031385187976292E-2</v>
      </c>
      <c r="I252" s="234">
        <f>'Segment Data'!I56</f>
        <v>30.14234462698705</v>
      </c>
      <c r="J252" s="235">
        <f>'Segment Data'!J56</f>
        <v>0.34891527141061829</v>
      </c>
      <c r="K252" s="111">
        <f>'Segment Data'!K56</f>
        <v>1.1711148362493285E-2</v>
      </c>
      <c r="L252" s="170">
        <f>'Segment Data'!L56</f>
        <v>25499455.984982632</v>
      </c>
      <c r="M252" s="169">
        <f>'Segment Data'!M56</f>
        <v>-7489499.9841326587</v>
      </c>
      <c r="N252" s="111">
        <f>'Segment Data'!N56</f>
        <v>-0.22703052473513954</v>
      </c>
      <c r="O252" s="168">
        <f>'Segment Data'!O56</f>
        <v>5820854.5924838912</v>
      </c>
      <c r="P252" s="167">
        <f>'Segment Data'!P56</f>
        <v>-2069123.8531985711</v>
      </c>
      <c r="Q252" s="111">
        <f>'Segment Data'!Q56</f>
        <v>-0.26224708564708854</v>
      </c>
    </row>
    <row r="253" spans="2:17">
      <c r="B253" s="493" t="s">
        <v>151</v>
      </c>
      <c r="C253" s="224" t="s">
        <v>150</v>
      </c>
      <c r="D253" s="110">
        <f>Fat!D35</f>
        <v>2317738719.8532615</v>
      </c>
      <c r="E253" s="109">
        <f>Fat!E35</f>
        <v>23307110.624327183</v>
      </c>
      <c r="F253" s="107">
        <f>Fat!F35</f>
        <v>1.015811956677138E-2</v>
      </c>
      <c r="G253" s="223">
        <f>Fat!G35</f>
        <v>94.68094459643325</v>
      </c>
      <c r="H253" s="108">
        <f>Fat!H35</f>
        <v>0.21106841370335871</v>
      </c>
      <c r="I253" s="236">
        <f>Fat!I35</f>
        <v>6.4847644351399616</v>
      </c>
      <c r="J253" s="237">
        <f>Fat!J35</f>
        <v>-4.3434883749144504E-2</v>
      </c>
      <c r="K253" s="107">
        <f>Fat!K35</f>
        <v>-6.6534248768212786E-3</v>
      </c>
      <c r="L253" s="222">
        <f>Fat!L35</f>
        <v>15029989620.451252</v>
      </c>
      <c r="M253" s="221">
        <f>Fat!M35</f>
        <v>51482751.845287323</v>
      </c>
      <c r="N253" s="107">
        <f>Fat!N35</f>
        <v>3.4371084045227516E-3</v>
      </c>
      <c r="O253" s="225">
        <f>Fat!O35</f>
        <v>3739012896.316247</v>
      </c>
      <c r="P253" s="226">
        <f>Fat!P35</f>
        <v>30571192.285101891</v>
      </c>
      <c r="Q253" s="107">
        <f>Fat!Q35</f>
        <v>8.2436761111467482E-3</v>
      </c>
    </row>
    <row r="254" spans="2:17">
      <c r="B254" s="494"/>
      <c r="C254" s="220" t="s">
        <v>213</v>
      </c>
      <c r="D254" s="99">
        <f>Fat!D36</f>
        <v>120453448.25465201</v>
      </c>
      <c r="E254" s="98">
        <f>Fat!E36</f>
        <v>-3248203.7506816536</v>
      </c>
      <c r="F254" s="96">
        <f>Fat!F36</f>
        <v>-2.6258370021942798E-2</v>
      </c>
      <c r="G254" s="203">
        <f>Fat!G36</f>
        <v>4.9205918522904453</v>
      </c>
      <c r="H254" s="97">
        <f>Fat!H36</f>
        <v>-0.17264330954130447</v>
      </c>
      <c r="I254" s="238">
        <f>Fat!I36</f>
        <v>5.7613426971111235</v>
      </c>
      <c r="J254" s="239">
        <f>Fat!J36</f>
        <v>-4.7490834946172455E-2</v>
      </c>
      <c r="K254" s="96">
        <f>Fat!K36</f>
        <v>-8.1756233302407583E-3</v>
      </c>
      <c r="L254" s="202">
        <f>Fat!L36</f>
        <v>693973594.44379199</v>
      </c>
      <c r="M254" s="201">
        <f>Fat!M36</f>
        <v>-24588709.69567287</v>
      </c>
      <c r="N254" s="96">
        <f>Fat!N36</f>
        <v>-3.4219314809618068E-2</v>
      </c>
      <c r="O254" s="200">
        <f>Fat!O36</f>
        <v>170043462.2686218</v>
      </c>
      <c r="P254" s="199">
        <f>Fat!P36</f>
        <v>-7286928.3764201105</v>
      </c>
      <c r="Q254" s="96">
        <f>Fat!Q36</f>
        <v>-4.1092383262190994E-2</v>
      </c>
    </row>
    <row r="255" spans="2:17">
      <c r="B255" s="494"/>
      <c r="C255" s="220" t="s">
        <v>65</v>
      </c>
      <c r="D255" s="99">
        <f>Fat!D37</f>
        <v>2159577.2289124229</v>
      </c>
      <c r="E255" s="98">
        <f>Fat!E37</f>
        <v>-707399.81374921417</v>
      </c>
      <c r="F255" s="96">
        <f>Fat!F37</f>
        <v>-0.2467406621060628</v>
      </c>
      <c r="G255" s="203">
        <f>Fat!G37</f>
        <v>8.8219957759225434E-2</v>
      </c>
      <c r="H255" s="97">
        <f>Fat!H37</f>
        <v>-2.9823641862379041E-2</v>
      </c>
      <c r="I255" s="238">
        <f>Fat!I37</f>
        <v>4.8530462952559601</v>
      </c>
      <c r="J255" s="239">
        <f>Fat!J37</f>
        <v>0.17696138995250887</v>
      </c>
      <c r="K255" s="96">
        <f>Fat!K37</f>
        <v>3.7843921471957337E-2</v>
      </c>
      <c r="L255" s="202">
        <f>Fat!L37</f>
        <v>10480528.270092566</v>
      </c>
      <c r="M255" s="201">
        <f>Fat!M37</f>
        <v>-2925699.802949043</v>
      </c>
      <c r="N255" s="96">
        <f>Fat!N37</f>
        <v>-0.21823437487478606</v>
      </c>
      <c r="O255" s="200">
        <f>Fat!O37</f>
        <v>2967223.2901631263</v>
      </c>
      <c r="P255" s="199">
        <f>Fat!P37</f>
        <v>-979107.12746255659</v>
      </c>
      <c r="Q255" s="96">
        <f>Fat!Q37</f>
        <v>-0.24810571438456444</v>
      </c>
    </row>
    <row r="256" spans="2:17" ht="15" thickBot="1">
      <c r="B256" s="495"/>
      <c r="C256" s="227" t="s">
        <v>13</v>
      </c>
      <c r="D256" s="94">
        <f>Fat!D38</f>
        <v>7594596.6988881696</v>
      </c>
      <c r="E256" s="93">
        <f>Fat!E38</f>
        <v>-149334.00231576804</v>
      </c>
      <c r="F256" s="91">
        <f>Fat!F38</f>
        <v>-1.928400551060604E-2</v>
      </c>
      <c r="G256" s="215">
        <f>Fat!G38</f>
        <v>0.31024359351653336</v>
      </c>
      <c r="H256" s="92">
        <f>Fat!H38</f>
        <v>-8.6014622993718093E-3</v>
      </c>
      <c r="I256" s="240">
        <f>Fat!I38</f>
        <v>7.0820315681477446</v>
      </c>
      <c r="J256" s="241">
        <f>Fat!J38</f>
        <v>-6.4167332909727648E-2</v>
      </c>
      <c r="K256" s="91">
        <f>Fat!K38</f>
        <v>-8.9792257112004496E-3</v>
      </c>
      <c r="L256" s="214">
        <f>Fat!L38</f>
        <v>53785173.568876669</v>
      </c>
      <c r="M256" s="213">
        <f>Fat!M38</f>
        <v>-1554495.4979321286</v>
      </c>
      <c r="N256" s="91">
        <f>Fat!N38</f>
        <v>-2.8090075783710675E-2</v>
      </c>
      <c r="O256" s="212">
        <f>Fat!O38</f>
        <v>14636356.468216766</v>
      </c>
      <c r="P256" s="211">
        <f>Fat!P38</f>
        <v>-344538.25552207604</v>
      </c>
      <c r="Q256" s="91">
        <f>Fat!Q38</f>
        <v>-2.2998509893812823E-2</v>
      </c>
    </row>
    <row r="257" spans="2:17">
      <c r="B257" s="493" t="s">
        <v>67</v>
      </c>
      <c r="C257" s="224" t="s">
        <v>148</v>
      </c>
      <c r="D257" s="110">
        <f>'Form Data'!D155</f>
        <v>25011254.667562485</v>
      </c>
      <c r="E257" s="109">
        <f>'Form Data'!E155</f>
        <v>1518800.1965793259</v>
      </c>
      <c r="F257" s="107">
        <f>'Form Data'!F155</f>
        <v>6.4650554008959804E-2</v>
      </c>
      <c r="G257" s="223">
        <f>'Form Data'!G155</f>
        <v>1.0217239748303872</v>
      </c>
      <c r="H257" s="108">
        <f>'Form Data'!H155</f>
        <v>5.4456414457112134E-2</v>
      </c>
      <c r="I257" s="236">
        <f>'Form Data'!I155</f>
        <v>9.7833078896632397</v>
      </c>
      <c r="J257" s="237">
        <f>'Form Data'!J155</f>
        <v>-0.15054598720267798</v>
      </c>
      <c r="K257" s="107">
        <f>'Form Data'!K155</f>
        <v>-1.5154842125599546E-2</v>
      </c>
      <c r="L257" s="222">
        <f>'Form Data'!L155</f>
        <v>244692805.1195406</v>
      </c>
      <c r="M257" s="221">
        <f>'Form Data'!M155</f>
        <v>11322195.195868492</v>
      </c>
      <c r="N257" s="107">
        <f>'Form Data'!N155</f>
        <v>4.8515942944022006E-2</v>
      </c>
      <c r="O257" s="225">
        <f>'Form Data'!O155</f>
        <v>48067198.351563066</v>
      </c>
      <c r="P257" s="226">
        <f>'Form Data'!P155</f>
        <v>2186996.0695566013</v>
      </c>
      <c r="Q257" s="107">
        <f>'Form Data'!Q155</f>
        <v>4.7667533288411605E-2</v>
      </c>
    </row>
    <row r="258" spans="2:17">
      <c r="B258" s="494"/>
      <c r="C258" s="220" t="s">
        <v>147</v>
      </c>
      <c r="D258" s="99">
        <f>'Form Data'!D156</f>
        <v>461564776.66357696</v>
      </c>
      <c r="E258" s="98">
        <f>'Form Data'!E156</f>
        <v>11429519.532548904</v>
      </c>
      <c r="F258" s="96">
        <f>'Form Data'!F156</f>
        <v>2.5391300395787332E-2</v>
      </c>
      <c r="G258" s="203">
        <f>'Form Data'!G156</f>
        <v>18.855183577256724</v>
      </c>
      <c r="H258" s="97">
        <f>'Form Data'!H156</f>
        <v>0.32152067111318772</v>
      </c>
      <c r="I258" s="238">
        <f>'Form Data'!I156</f>
        <v>5.7858340724297452</v>
      </c>
      <c r="J258" s="239">
        <f>'Form Data'!J156</f>
        <v>2.5449870158067434E-2</v>
      </c>
      <c r="K258" s="96">
        <f>'Form Data'!K156</f>
        <v>4.4180855415913E-3</v>
      </c>
      <c r="L258" s="202">
        <f>'Form Data'!L156</f>
        <v>2670537211.4535494</v>
      </c>
      <c r="M258" s="201">
        <f>'Form Data'!M156</f>
        <v>77585187.39047575</v>
      </c>
      <c r="N258" s="96">
        <f>'Form Data'!N156</f>
        <v>2.9921566874539476E-2</v>
      </c>
      <c r="O258" s="200">
        <f>'Form Data'!O156</f>
        <v>712036009.70104635</v>
      </c>
      <c r="P258" s="199">
        <f>'Form Data'!P156</f>
        <v>15223923.35962677</v>
      </c>
      <c r="Q258" s="96">
        <f>'Form Data'!Q156</f>
        <v>2.1847961104634814E-2</v>
      </c>
    </row>
    <row r="259" spans="2:17">
      <c r="B259" s="494"/>
      <c r="C259" s="220" t="s">
        <v>146</v>
      </c>
      <c r="D259" s="99">
        <f>'Form Data'!D157</f>
        <v>1901324.6385466652</v>
      </c>
      <c r="E259" s="98">
        <f>'Form Data'!E157</f>
        <v>-142548.48324113712</v>
      </c>
      <c r="F259" s="96">
        <f>'Form Data'!F157</f>
        <v>-6.9744291718288318E-2</v>
      </c>
      <c r="G259" s="203">
        <f>'Form Data'!G157</f>
        <v>7.7670192597665888E-2</v>
      </c>
      <c r="H259" s="97">
        <f>'Form Data'!H157</f>
        <v>-6.4833031839718336E-3</v>
      </c>
      <c r="I259" s="238">
        <f>'Form Data'!I157</f>
        <v>8.1062022008676653</v>
      </c>
      <c r="J259" s="239">
        <f>'Form Data'!J157</f>
        <v>0.1365067979903456</v>
      </c>
      <c r="K259" s="96">
        <f>'Form Data'!K157</f>
        <v>1.7128232772994335E-2</v>
      </c>
      <c r="L259" s="202">
        <f>'Form Data'!L157</f>
        <v>15412521.969550896</v>
      </c>
      <c r="M259" s="201">
        <f>'Form Data'!M157</f>
        <v>-876524.25322586857</v>
      </c>
      <c r="N259" s="96">
        <f>'Form Data'!N157</f>
        <v>-5.381065540843244E-2</v>
      </c>
      <c r="O259" s="200">
        <f>'Form Data'!O157</f>
        <v>3029006.5832111752</v>
      </c>
      <c r="P259" s="199">
        <f>'Form Data'!P157</f>
        <v>-205347.55336091761</v>
      </c>
      <c r="Q259" s="96">
        <f>'Form Data'!Q157</f>
        <v>-6.3489508164543088E-2</v>
      </c>
    </row>
    <row r="260" spans="2:17">
      <c r="B260" s="494"/>
      <c r="C260" s="220" t="s">
        <v>145</v>
      </c>
      <c r="D260" s="99">
        <f>'Form Data'!D158</f>
        <v>26702914.216500577</v>
      </c>
      <c r="E260" s="98">
        <f>'Form Data'!E158</f>
        <v>423687.1842096895</v>
      </c>
      <c r="F260" s="96">
        <f>'Form Data'!F158</f>
        <v>1.6122513180813092E-2</v>
      </c>
      <c r="G260" s="203">
        <f>'Form Data'!G158</f>
        <v>1.0908292292997845</v>
      </c>
      <c r="H260" s="97">
        <f>'Form Data'!H158</f>
        <v>8.8203718849106938E-3</v>
      </c>
      <c r="I260" s="238">
        <f>'Form Data'!I158</f>
        <v>12.829302038686706</v>
      </c>
      <c r="J260" s="239">
        <f>'Form Data'!J158</f>
        <v>-0.15136541204326548</v>
      </c>
      <c r="K260" s="96">
        <f>'Form Data'!K158</f>
        <v>-1.1660834284353645E-2</v>
      </c>
      <c r="L260" s="202">
        <f>'Form Data'!L158</f>
        <v>342579751.79662704</v>
      </c>
      <c r="M260" s="201">
        <f>'Form Data'!M158</f>
        <v>1457844.828225553</v>
      </c>
      <c r="N260" s="96">
        <f>'Form Data'!N158</f>
        <v>4.2736769420106306E-3</v>
      </c>
      <c r="O260" s="200">
        <f>'Form Data'!O158</f>
        <v>77929940.807499394</v>
      </c>
      <c r="P260" s="199">
        <f>'Form Data'!P158</f>
        <v>654372.91239207983</v>
      </c>
      <c r="Q260" s="96">
        <f>'Form Data'!Q158</f>
        <v>8.4680440431096626E-3</v>
      </c>
    </row>
    <row r="261" spans="2:17">
      <c r="B261" s="494"/>
      <c r="C261" s="220" t="s">
        <v>144</v>
      </c>
      <c r="D261" s="99">
        <f>'Form Data'!D159</f>
        <v>12567935.782847388</v>
      </c>
      <c r="E261" s="98">
        <f>'Form Data'!E159</f>
        <v>-232792.54047655873</v>
      </c>
      <c r="F261" s="96">
        <f>'Form Data'!F159</f>
        <v>-1.8185882443297555E-2</v>
      </c>
      <c r="G261" s="203">
        <f>'Form Data'!G159</f>
        <v>0.51340732298878011</v>
      </c>
      <c r="H261" s="97">
        <f>'Form Data'!H159</f>
        <v>-1.3644002005634759E-2</v>
      </c>
      <c r="I261" s="238">
        <f>'Form Data'!I159</f>
        <v>7.3953229981701964</v>
      </c>
      <c r="J261" s="239">
        <f>'Form Data'!J159</f>
        <v>7.7107993458794155E-2</v>
      </c>
      <c r="K261" s="96">
        <f>'Form Data'!K159</f>
        <v>1.0536448219839498E-2</v>
      </c>
      <c r="L261" s="202">
        <f>'Form Data'!L159</f>
        <v>92943944.534417436</v>
      </c>
      <c r="M261" s="201">
        <f>'Form Data'!M159</f>
        <v>-734537.55256609619</v>
      </c>
      <c r="N261" s="96">
        <f>'Form Data'!N159</f>
        <v>-7.8410488321539427E-3</v>
      </c>
      <c r="O261" s="200">
        <f>'Form Data'!O159</f>
        <v>25685127.064890184</v>
      </c>
      <c r="P261" s="199">
        <f>'Form Data'!P159</f>
        <v>-687682.28662477434</v>
      </c>
      <c r="Q261" s="96">
        <f>'Form Data'!Q159</f>
        <v>-2.6075427818814122E-2</v>
      </c>
    </row>
    <row r="262" spans="2:17">
      <c r="B262" s="494"/>
      <c r="C262" s="220" t="s">
        <v>143</v>
      </c>
      <c r="D262" s="99">
        <f>'Form Data'!D160</f>
        <v>3842655.3755557537</v>
      </c>
      <c r="E262" s="98">
        <f>'Form Data'!E160</f>
        <v>125653.89425795432</v>
      </c>
      <c r="F262" s="96">
        <f>'Form Data'!F160</f>
        <v>3.3805177342593362E-2</v>
      </c>
      <c r="G262" s="203">
        <f>'Form Data'!G160</f>
        <v>0.15697465706540689</v>
      </c>
      <c r="H262" s="97">
        <f>'Form Data'!H160</f>
        <v>3.9325405356261944E-3</v>
      </c>
      <c r="I262" s="238">
        <f>'Form Data'!I160</f>
        <v>8.1258582138508562</v>
      </c>
      <c r="J262" s="239">
        <f>'Form Data'!J160</f>
        <v>5.8618211777901053E-3</v>
      </c>
      <c r="K262" s="96">
        <f>'Form Data'!K160</f>
        <v>7.2189948053171741E-4</v>
      </c>
      <c r="L262" s="202">
        <f>'Form Data'!L160</f>
        <v>31224872.746457871</v>
      </c>
      <c r="M262" s="201">
        <f>'Form Data'!M160</f>
        <v>1042834.1267592981</v>
      </c>
      <c r="N262" s="96">
        <f>'Form Data'!N160</f>
        <v>3.4551480763088123E-2</v>
      </c>
      <c r="O262" s="200">
        <f>'Form Data'!O160</f>
        <v>5948803.8186608376</v>
      </c>
      <c r="P262" s="199">
        <f>'Form Data'!P160</f>
        <v>228582.33678110689</v>
      </c>
      <c r="Q262" s="96">
        <f>'Form Data'!Q160</f>
        <v>3.996039969871798E-2</v>
      </c>
    </row>
    <row r="263" spans="2:17">
      <c r="B263" s="494"/>
      <c r="C263" s="220" t="s">
        <v>142</v>
      </c>
      <c r="D263" s="99">
        <f>'Form Data'!D161</f>
        <v>51103711.471291304</v>
      </c>
      <c r="E263" s="98">
        <f>'Form Data'!E161</f>
        <v>-282689.4915259704</v>
      </c>
      <c r="F263" s="96">
        <f>'Form Data'!F161</f>
        <v>-5.5012510358630083E-3</v>
      </c>
      <c r="G263" s="203">
        <f>'Form Data'!G161</f>
        <v>2.0876156717059886</v>
      </c>
      <c r="H263" s="97">
        <f>'Form Data'!H161</f>
        <v>-2.8144465535518748E-2</v>
      </c>
      <c r="I263" s="238">
        <f>'Form Data'!I161</f>
        <v>9.2173063500976067</v>
      </c>
      <c r="J263" s="239">
        <f>'Form Data'!J161</f>
        <v>0.12375689997333517</v>
      </c>
      <c r="K263" s="96">
        <f>'Form Data'!K161</f>
        <v>1.3609306316758845E-2</v>
      </c>
      <c r="L263" s="202">
        <f>'Form Data'!L161</f>
        <v>471038564.25788927</v>
      </c>
      <c r="M263" s="201">
        <f>'Form Data'!M161</f>
        <v>3753786.0385968685</v>
      </c>
      <c r="N263" s="96">
        <f>'Form Data'!N161</f>
        <v>8.033187070423364E-3</v>
      </c>
      <c r="O263" s="200">
        <f>'Form Data'!O161</f>
        <v>105520565.78318982</v>
      </c>
      <c r="P263" s="199">
        <f>'Form Data'!P161</f>
        <v>-686751.44096128643</v>
      </c>
      <c r="Q263" s="96">
        <f>'Form Data'!Q161</f>
        <v>-6.4661405533094664E-3</v>
      </c>
    </row>
    <row r="264" spans="2:17" ht="15" customHeight="1">
      <c r="B264" s="494"/>
      <c r="C264" s="220" t="s">
        <v>141</v>
      </c>
      <c r="D264" s="99">
        <f>'Form Data'!D162</f>
        <v>38587447.422082067</v>
      </c>
      <c r="E264" s="98">
        <f>'Form Data'!E162</f>
        <v>214408.17849564552</v>
      </c>
      <c r="F264" s="96">
        <f>'Form Data'!F162</f>
        <v>5.5874692941211635E-3</v>
      </c>
      <c r="G264" s="203">
        <f>'Form Data'!G162</f>
        <v>1.5763191684174143</v>
      </c>
      <c r="H264" s="97">
        <f>'Form Data'!H162</f>
        <v>-3.6347737769639732E-3</v>
      </c>
      <c r="I264" s="238">
        <f>'Form Data'!I162</f>
        <v>4.8820402753494605</v>
      </c>
      <c r="J264" s="239">
        <f>'Form Data'!J162</f>
        <v>-4.2689159409634136E-2</v>
      </c>
      <c r="K264" s="96">
        <f>'Form Data'!K162</f>
        <v>-8.6683258390462987E-3</v>
      </c>
      <c r="L264" s="202">
        <f>'Form Data'!L162</f>
        <v>188385472.43753436</v>
      </c>
      <c r="M264" s="201">
        <f>'Form Data'!M162</f>
        <v>-591363.42652153969</v>
      </c>
      <c r="N264" s="96">
        <f>'Form Data'!N162</f>
        <v>-3.1292905493821915E-3</v>
      </c>
      <c r="O264" s="200">
        <f>'Form Data'!O162</f>
        <v>22601142.16006377</v>
      </c>
      <c r="P264" s="199">
        <f>'Form Data'!P162</f>
        <v>31812.799970291555</v>
      </c>
      <c r="Q264" s="96">
        <f>'Form Data'!Q162</f>
        <v>1.4095589400428597E-3</v>
      </c>
    </row>
    <row r="265" spans="2:17">
      <c r="B265" s="494"/>
      <c r="C265" s="220" t="s">
        <v>140</v>
      </c>
      <c r="D265" s="99">
        <f>'Form Data'!D163</f>
        <v>12613260.253268713</v>
      </c>
      <c r="E265" s="98">
        <f>'Form Data'!E163</f>
        <v>-441016.35925159976</v>
      </c>
      <c r="F265" s="96">
        <f>'Form Data'!F163</f>
        <v>-3.3783285917859472E-2</v>
      </c>
      <c r="G265" s="203">
        <f>'Form Data'!G163</f>
        <v>0.51525885337745825</v>
      </c>
      <c r="H265" s="97">
        <f>'Form Data'!H163</f>
        <v>-2.2231952746129768E-2</v>
      </c>
      <c r="I265" s="238">
        <f>'Form Data'!I163</f>
        <v>11.471508023099643</v>
      </c>
      <c r="J265" s="239">
        <f>'Form Data'!J163</f>
        <v>1.3118824226364012E-2</v>
      </c>
      <c r="K265" s="96">
        <f>'Form Data'!K163</f>
        <v>1.1449099867941303E-3</v>
      </c>
      <c r="L265" s="202">
        <f>'Form Data'!L163</f>
        <v>144693116.19281587</v>
      </c>
      <c r="M265" s="201">
        <f>'Form Data'!M163</f>
        <v>-4887865.9431909323</v>
      </c>
      <c r="N265" s="96">
        <f>'Form Data'!N163</f>
        <v>-3.2677054752499421E-2</v>
      </c>
      <c r="O265" s="200">
        <f>'Form Data'!O163</f>
        <v>29228841.491987422</v>
      </c>
      <c r="P265" s="199">
        <f>'Form Data'!P163</f>
        <v>-185066.75556622073</v>
      </c>
      <c r="Q265" s="96">
        <f>'Form Data'!Q163</f>
        <v>-6.2918111394330862E-3</v>
      </c>
    </row>
    <row r="266" spans="2:17">
      <c r="B266" s="494"/>
      <c r="C266" s="220" t="s">
        <v>139</v>
      </c>
      <c r="D266" s="99">
        <f>'Form Data'!D164</f>
        <v>33073552.181116216</v>
      </c>
      <c r="E266" s="98">
        <f>'Form Data'!E164</f>
        <v>2212142.3531537093</v>
      </c>
      <c r="F266" s="96">
        <f>'Form Data'!F164</f>
        <v>7.1679886482352476E-2</v>
      </c>
      <c r="G266" s="203">
        <f>'Form Data'!G164</f>
        <v>1.3510734125655737</v>
      </c>
      <c r="H266" s="97">
        <f>'Form Data'!H164</f>
        <v>8.0399859453273548E-2</v>
      </c>
      <c r="I266" s="238">
        <f>'Form Data'!I164</f>
        <v>13.126861860585732</v>
      </c>
      <c r="J266" s="239">
        <f>'Form Data'!J164</f>
        <v>-5.119256565093977E-2</v>
      </c>
      <c r="K266" s="96">
        <f>'Form Data'!K164</f>
        <v>-3.8846831250763853E-3</v>
      </c>
      <c r="L266" s="202">
        <f>'Form Data'!L164</f>
        <v>434151950.72038651</v>
      </c>
      <c r="M266" s="201">
        <f>'Form Data'!M164</f>
        <v>27458612.337101281</v>
      </c>
      <c r="N266" s="96">
        <f>'Form Data'!N164</f>
        <v>6.7516749711850718E-2</v>
      </c>
      <c r="O266" s="200">
        <f>'Form Data'!O164</f>
        <v>77885844.548388407</v>
      </c>
      <c r="P266" s="199">
        <f>'Form Data'!P164</f>
        <v>6440274.1444277316</v>
      </c>
      <c r="Q266" s="96">
        <f>'Form Data'!Q164</f>
        <v>9.0142385427308541E-2</v>
      </c>
    </row>
    <row r="267" spans="2:17">
      <c r="B267" s="494"/>
      <c r="C267" s="220" t="s">
        <v>138</v>
      </c>
      <c r="D267" s="99">
        <f>'Form Data'!D165</f>
        <v>46223781.597800829</v>
      </c>
      <c r="E267" s="98">
        <f>'Form Data'!E165</f>
        <v>1171142.7282138541</v>
      </c>
      <c r="F267" s="96">
        <f>'Form Data'!F165</f>
        <v>2.5994986256053478E-2</v>
      </c>
      <c r="G267" s="203">
        <f>'Form Data'!G165</f>
        <v>1.8882677615948422</v>
      </c>
      <c r="H267" s="97">
        <f>'Form Data'!H165</f>
        <v>3.3291043790019126E-2</v>
      </c>
      <c r="I267" s="238">
        <f>'Form Data'!I165</f>
        <v>9.3314889775625378</v>
      </c>
      <c r="J267" s="239">
        <f>'Form Data'!J165</f>
        <v>0.13062037285944328</v>
      </c>
      <c r="K267" s="96">
        <f>'Form Data'!K165</f>
        <v>1.4196526270647498E-2</v>
      </c>
      <c r="L267" s="202">
        <f>'Form Data'!L165</f>
        <v>431336708.4811365</v>
      </c>
      <c r="M267" s="201">
        <f>'Form Data'!M165</f>
        <v>16813297.946927369</v>
      </c>
      <c r="N267" s="96">
        <f>'Form Data'!N165</f>
        <v>4.0560551031990091E-2</v>
      </c>
      <c r="O267" s="200">
        <f>'Form Data'!O165</f>
        <v>78361992.859334886</v>
      </c>
      <c r="P267" s="199">
        <f>'Form Data'!P165</f>
        <v>3260059.5658371598</v>
      </c>
      <c r="Q267" s="96">
        <f>'Form Data'!Q165</f>
        <v>4.3408463975179896E-2</v>
      </c>
    </row>
    <row r="268" spans="2:17">
      <c r="B268" s="494"/>
      <c r="C268" s="220" t="s">
        <v>137</v>
      </c>
      <c r="D268" s="99">
        <f>'Form Data'!D166</f>
        <v>6981029.6698870622</v>
      </c>
      <c r="E268" s="98">
        <f>'Form Data'!E166</f>
        <v>460478.6727293618</v>
      </c>
      <c r="F268" s="96">
        <f>'Form Data'!F166</f>
        <v>7.0619595327156226E-2</v>
      </c>
      <c r="G268" s="203">
        <f>'Form Data'!G166</f>
        <v>0.28517903150122148</v>
      </c>
      <c r="H268" s="97">
        <f>'Form Data'!H166</f>
        <v>1.6704851287292433E-2</v>
      </c>
      <c r="I268" s="238">
        <f>'Form Data'!I166</f>
        <v>11.797421617235825</v>
      </c>
      <c r="J268" s="239">
        <f>'Form Data'!J166</f>
        <v>-0.23887606305122588</v>
      </c>
      <c r="K268" s="96">
        <f>'Form Data'!K166</f>
        <v>-1.9846307344363469E-2</v>
      </c>
      <c r="L268" s="202">
        <f>'Form Data'!L166</f>
        <v>82358150.338090301</v>
      </c>
      <c r="M268" s="201">
        <f>'Form Data'!M166</f>
        <v>3874857.4968076497</v>
      </c>
      <c r="N268" s="96">
        <f>'Form Data'!N166</f>
        <v>4.937174978939534E-2</v>
      </c>
      <c r="O268" s="200">
        <f>'Form Data'!O166</f>
        <v>18984568.71086219</v>
      </c>
      <c r="P268" s="199">
        <f>'Form Data'!P166</f>
        <v>1035717.0941361412</v>
      </c>
      <c r="Q268" s="96">
        <f>'Form Data'!Q166</f>
        <v>5.770380836905379E-2</v>
      </c>
    </row>
    <row r="269" spans="2:17">
      <c r="B269" s="494"/>
      <c r="C269" s="220" t="s">
        <v>136</v>
      </c>
      <c r="D269" s="99">
        <f>'Form Data'!D167</f>
        <v>442997281.21443468</v>
      </c>
      <c r="E269" s="98">
        <f>'Form Data'!E167</f>
        <v>3564245.054864049</v>
      </c>
      <c r="F269" s="96">
        <f>'Form Data'!F167</f>
        <v>8.1110084166948482E-3</v>
      </c>
      <c r="G269" s="203">
        <f>'Form Data'!G167</f>
        <v>18.09669083048755</v>
      </c>
      <c r="H269" s="97">
        <f>'Form Data'!H167</f>
        <v>3.6762687911036096E-3</v>
      </c>
      <c r="I269" s="238">
        <f>'Form Data'!I167</f>
        <v>5.2229711989659204</v>
      </c>
      <c r="J269" s="239">
        <f>'Form Data'!J167</f>
        <v>-3.767940232639333E-2</v>
      </c>
      <c r="K269" s="96">
        <f>'Form Data'!K167</f>
        <v>-7.162498554292341E-3</v>
      </c>
      <c r="L269" s="202">
        <f>'Form Data'!L167</f>
        <v>2313762041.0031991</v>
      </c>
      <c r="M269" s="201">
        <f>'Form Data'!M167</f>
        <v>2058375.1026468277</v>
      </c>
      <c r="N269" s="96">
        <f>'Form Data'!N167</f>
        <v>8.9041477634416546E-4</v>
      </c>
      <c r="O269" s="200">
        <f>'Form Data'!O167</f>
        <v>627586504.7818768</v>
      </c>
      <c r="P269" s="199">
        <f>'Form Data'!P167</f>
        <v>3765703.8082257509</v>
      </c>
      <c r="Q269" s="96">
        <f>'Form Data'!Q167</f>
        <v>6.0365152979001205E-3</v>
      </c>
    </row>
    <row r="270" spans="2:17">
      <c r="B270" s="494"/>
      <c r="C270" s="220" t="s">
        <v>135</v>
      </c>
      <c r="D270" s="99">
        <f>'Form Data'!D168</f>
        <v>267126625.85282981</v>
      </c>
      <c r="E270" s="98">
        <f>'Form Data'!E168</f>
        <v>-4009828.5513760448</v>
      </c>
      <c r="F270" s="96">
        <f>'Form Data'!F168</f>
        <v>-1.4788968750761404E-2</v>
      </c>
      <c r="G270" s="203">
        <f>'Form Data'!G168</f>
        <v>10.912274557075699</v>
      </c>
      <c r="H270" s="97">
        <f>'Form Data'!H168</f>
        <v>-0.25137363063281626</v>
      </c>
      <c r="I270" s="238">
        <f>'Form Data'!I168</f>
        <v>5.085512985294562</v>
      </c>
      <c r="J270" s="239">
        <f>'Form Data'!J168</f>
        <v>-5.9532631643901546E-2</v>
      </c>
      <c r="K270" s="96">
        <f>'Form Data'!K168</f>
        <v>-1.1570865659171002E-2</v>
      </c>
      <c r="L270" s="202">
        <f>'Form Data'!L168</f>
        <v>1358475924.4924881</v>
      </c>
      <c r="M270" s="201">
        <f>'Form Data'!M168</f>
        <v>-36533501.832106829</v>
      </c>
      <c r="N270" s="96">
        <f>'Form Data'!N168</f>
        <v>-2.6188713239279651E-2</v>
      </c>
      <c r="O270" s="200">
        <f>'Form Data'!O168</f>
        <v>458344346.13323551</v>
      </c>
      <c r="P270" s="199">
        <f>'Form Data'!P168</f>
        <v>-11187577.888397098</v>
      </c>
      <c r="Q270" s="96">
        <f>'Form Data'!Q168</f>
        <v>-2.3827086756046976E-2</v>
      </c>
    </row>
    <row r="271" spans="2:17">
      <c r="B271" s="494"/>
      <c r="C271" s="220" t="s">
        <v>134</v>
      </c>
      <c r="D271" s="99">
        <f>'Form Data'!D169</f>
        <v>509221765.06252623</v>
      </c>
      <c r="E271" s="98">
        <f>'Form Data'!E169</f>
        <v>16649108.224961519</v>
      </c>
      <c r="F271" s="96">
        <f>'Form Data'!F169</f>
        <v>3.3800309444403209E-2</v>
      </c>
      <c r="G271" s="203">
        <f>'Form Data'!G169</f>
        <v>20.801998651614827</v>
      </c>
      <c r="H271" s="97">
        <f>'Form Data'!H169</f>
        <v>0.52103768713395127</v>
      </c>
      <c r="I271" s="238">
        <f>'Form Data'!I169</f>
        <v>6.0575628652767861</v>
      </c>
      <c r="J271" s="239">
        <f>'Form Data'!J169</f>
        <v>-9.251695044851882E-2</v>
      </c>
      <c r="K271" s="96">
        <f>'Form Data'!K169</f>
        <v>-1.5043211343690164E-2</v>
      </c>
      <c r="L271" s="202">
        <f>'Form Data'!L169</f>
        <v>3084642854.233459</v>
      </c>
      <c r="M271" s="201">
        <f>'Form Data'!M169</f>
        <v>55281699.638565063</v>
      </c>
      <c r="N271" s="96">
        <f>'Form Data'!N169</f>
        <v>1.8248632902258793E-2</v>
      </c>
      <c r="O271" s="200">
        <f>'Form Data'!O169</f>
        <v>856177365.70553553</v>
      </c>
      <c r="P271" s="199">
        <f>'Form Data'!P169</f>
        <v>30910936.652100325</v>
      </c>
      <c r="Q271" s="96">
        <f>'Form Data'!Q169</f>
        <v>3.7455705895554942E-2</v>
      </c>
    </row>
    <row r="272" spans="2:17">
      <c r="B272" s="494"/>
      <c r="C272" s="220" t="s">
        <v>133</v>
      </c>
      <c r="D272" s="99">
        <f>'Form Data'!D170</f>
        <v>144405098.97006363</v>
      </c>
      <c r="E272" s="98">
        <f>'Form Data'!E170</f>
        <v>-402655.28529077768</v>
      </c>
      <c r="F272" s="96">
        <f>'Form Data'!F170</f>
        <v>-2.7806196385086824E-3</v>
      </c>
      <c r="G272" s="203">
        <f>'Form Data'!G170</f>
        <v>5.8990304031736063</v>
      </c>
      <c r="H272" s="97">
        <f>'Form Data'!H170</f>
        <v>-6.3217745682658588E-2</v>
      </c>
      <c r="I272" s="238">
        <f>'Form Data'!I170</f>
        <v>8.0338183871220874</v>
      </c>
      <c r="J272" s="239">
        <f>'Form Data'!J170</f>
        <v>5.7507122577789893E-2</v>
      </c>
      <c r="K272" s="96">
        <f>'Form Data'!K170</f>
        <v>7.2097390222741501E-3</v>
      </c>
      <c r="L272" s="202">
        <f>'Form Data'!L170</f>
        <v>1160124339.2998819</v>
      </c>
      <c r="M272" s="201">
        <f>'Form Data'!M170</f>
        <v>5092617.83953619</v>
      </c>
      <c r="N272" s="96">
        <f>'Form Data'!N170</f>
        <v>4.4090718418515994E-3</v>
      </c>
      <c r="O272" s="200">
        <f>'Form Data'!O170</f>
        <v>251473685.74014819</v>
      </c>
      <c r="P272" s="199">
        <f>'Form Data'!P170</f>
        <v>-2033718.0437789261</v>
      </c>
      <c r="Q272" s="96">
        <f>'Form Data'!Q170</f>
        <v>-8.0223220837854995E-3</v>
      </c>
    </row>
    <row r="273" spans="2:17">
      <c r="B273" s="494"/>
      <c r="C273" s="220" t="s">
        <v>132</v>
      </c>
      <c r="D273" s="99">
        <f>'Form Data'!D171</f>
        <v>20889340.341382161</v>
      </c>
      <c r="E273" s="98">
        <f>'Form Data'!E171</f>
        <v>-324768.57813942805</v>
      </c>
      <c r="F273" s="96">
        <f>'Form Data'!F171</f>
        <v>-1.5309084127524696E-2</v>
      </c>
      <c r="G273" s="203">
        <f>'Form Data'!G171</f>
        <v>0.85334143084241243</v>
      </c>
      <c r="H273" s="97">
        <f>'Form Data'!H171</f>
        <v>-2.011857332290945E-2</v>
      </c>
      <c r="I273" s="238">
        <f>'Form Data'!I171</f>
        <v>8.3496902980774781</v>
      </c>
      <c r="J273" s="239">
        <f>'Form Data'!J171</f>
        <v>-0.33727425051467286</v>
      </c>
      <c r="K273" s="96">
        <f>'Form Data'!K171</f>
        <v>-3.8825328298287234E-2</v>
      </c>
      <c r="L273" s="202">
        <f>'Form Data'!L171</f>
        <v>174419522.38167709</v>
      </c>
      <c r="M273" s="201">
        <f>'Form Data'!M171</f>
        <v>-9866689.7321794927</v>
      </c>
      <c r="N273" s="96">
        <f>'Form Data'!N171</f>
        <v>-5.3540032208614759E-2</v>
      </c>
      <c r="O273" s="200">
        <f>'Form Data'!O171</f>
        <v>40214777.5024812</v>
      </c>
      <c r="P273" s="199">
        <f>'Form Data'!P171</f>
        <v>-446730.91967181116</v>
      </c>
      <c r="Q273" s="96">
        <f>'Form Data'!Q171</f>
        <v>-1.098658010996034E-2</v>
      </c>
    </row>
    <row r="274" spans="2:17">
      <c r="B274" s="499"/>
      <c r="C274" s="216" t="s">
        <v>131</v>
      </c>
      <c r="D274" s="99">
        <f>'Form Data'!D172</f>
        <v>96068680.713757053</v>
      </c>
      <c r="E274" s="98">
        <f>'Form Data'!E172</f>
        <v>2681667.1418428123</v>
      </c>
      <c r="F274" s="96">
        <f>'Form Data'!F172</f>
        <v>2.8715632284115708E-2</v>
      </c>
      <c r="G274" s="203">
        <f>'Form Data'!G172</f>
        <v>3.924460232811549</v>
      </c>
      <c r="H274" s="97">
        <f>'Form Data'!H172</f>
        <v>7.938610912543842E-2</v>
      </c>
      <c r="I274" s="238">
        <f>'Form Data'!I172</f>
        <v>5.9372971004090545</v>
      </c>
      <c r="J274" s="239">
        <f>'Form Data'!J172</f>
        <v>-0.1077094046703353</v>
      </c>
      <c r="K274" s="96">
        <f>'Form Data'!K172</f>
        <v>-1.7817913773927482E-2</v>
      </c>
      <c r="L274" s="202">
        <f>'Form Data'!L172</f>
        <v>570388299.44191301</v>
      </c>
      <c r="M274" s="201">
        <f>'Form Data'!M172</f>
        <v>5863194.9097541571</v>
      </c>
      <c r="N274" s="96">
        <f>'Form Data'!N172</f>
        <v>1.0386065850186036E-2</v>
      </c>
      <c r="O274" s="200">
        <f>'Form Data'!O172</f>
        <v>109979715.04633604</v>
      </c>
      <c r="P274" s="199">
        <f>'Form Data'!P172</f>
        <v>1191872.6849130392</v>
      </c>
      <c r="Q274" s="96">
        <f>'Form Data'!Q172</f>
        <v>1.0955936426731507E-2</v>
      </c>
    </row>
    <row r="275" spans="2:17" ht="15" thickBot="1">
      <c r="B275" s="494"/>
      <c r="C275" s="228" t="s">
        <v>130</v>
      </c>
      <c r="D275" s="94">
        <f>'Form Data'!D173</f>
        <v>57510818.967365094</v>
      </c>
      <c r="E275" s="93">
        <f>'Form Data'!E173</f>
        <v>-432761.87308314443</v>
      </c>
      <c r="F275" s="91">
        <f>'Form Data'!F173</f>
        <v>-7.4686767163179811E-3</v>
      </c>
      <c r="G275" s="215">
        <f>'Form Data'!G173</f>
        <v>2.3493496560687999</v>
      </c>
      <c r="H275" s="92">
        <f>'Form Data'!H173</f>
        <v>-3.6392802134480817E-2</v>
      </c>
      <c r="I275" s="240">
        <f>'Form Data'!I173</f>
        <v>3.3720899687837078</v>
      </c>
      <c r="J275" s="241">
        <f>'Form Data'!J173</f>
        <v>-1.0005301803122535E-2</v>
      </c>
      <c r="K275" s="91">
        <f>'Form Data'!K173</f>
        <v>-2.95831459572885E-3</v>
      </c>
      <c r="L275" s="214">
        <f>'Form Data'!L173</f>
        <v>193931655.73638764</v>
      </c>
      <c r="M275" s="213">
        <f>'Form Data'!M173</f>
        <v>-2039054.9849580228</v>
      </c>
      <c r="N275" s="91">
        <f>'Form Data'!N173</f>
        <v>-1.0404896616706119E-2</v>
      </c>
      <c r="O275" s="212">
        <f>'Form Data'!O173</f>
        <v>45287035.697622038</v>
      </c>
      <c r="P275" s="211">
        <f>'Form Data'!P173</f>
        <v>-17399.895221270621</v>
      </c>
      <c r="Q275" s="91">
        <f>'Form Data'!Q173</f>
        <v>-3.8406604107477863E-4</v>
      </c>
    </row>
    <row r="276" spans="2:17">
      <c r="B276" s="493" t="s">
        <v>68</v>
      </c>
      <c r="C276" s="210" t="s">
        <v>129</v>
      </c>
      <c r="D276" s="104">
        <f>Package!D59</f>
        <v>942415469.48638141</v>
      </c>
      <c r="E276" s="103">
        <f>Package!E59</f>
        <v>7364783.7234019041</v>
      </c>
      <c r="F276" s="101">
        <f>Package!F59</f>
        <v>7.8763470638946297E-3</v>
      </c>
      <c r="G276" s="209">
        <f>Package!G59</f>
        <v>38.498207795791117</v>
      </c>
      <c r="H276" s="102">
        <f>Package!H59</f>
        <v>-1.1408678593340937E-3</v>
      </c>
      <c r="I276" s="242">
        <f>Package!I59</f>
        <v>5.4227696755065198</v>
      </c>
      <c r="J276" s="243">
        <f>Package!J59</f>
        <v>-6.7358330517139464E-2</v>
      </c>
      <c r="K276" s="101">
        <f>Package!K59</f>
        <v>-1.2268990894790657E-2</v>
      </c>
      <c r="L276" s="208">
        <f>Package!L59</f>
        <v>5110502029.658989</v>
      </c>
      <c r="M276" s="207">
        <f>Package!M59</f>
        <v>-23045927.299972534</v>
      </c>
      <c r="N276" s="101">
        <f>Package!N59</f>
        <v>-4.4892786613071022E-3</v>
      </c>
      <c r="O276" s="206">
        <f>Package!O59</f>
        <v>1548131089.1137357</v>
      </c>
      <c r="P276" s="205">
        <f>Package!P59</f>
        <v>5493559.4095282555</v>
      </c>
      <c r="Q276" s="101">
        <f>Package!Q59</f>
        <v>3.5611472583463055E-3</v>
      </c>
    </row>
    <row r="277" spans="2:17">
      <c r="B277" s="494"/>
      <c r="C277" s="204" t="s">
        <v>128</v>
      </c>
      <c r="D277" s="99">
        <f>Package!D60</f>
        <v>3402647.4614583538</v>
      </c>
      <c r="E277" s="98">
        <f>Package!E60</f>
        <v>-28478.56928858161</v>
      </c>
      <c r="F277" s="96">
        <f>Package!F60</f>
        <v>-8.300065061259786E-3</v>
      </c>
      <c r="G277" s="203">
        <f>Package!G60</f>
        <v>0.13900008358143556</v>
      </c>
      <c r="H277" s="97">
        <f>Package!H60</f>
        <v>-2.2715280840496788E-3</v>
      </c>
      <c r="I277" s="238">
        <f>Package!I60</f>
        <v>10.416832529861274</v>
      </c>
      <c r="J277" s="239">
        <f>Package!J60</f>
        <v>5.9342589440090521E-2</v>
      </c>
      <c r="K277" s="96">
        <f>Package!K60</f>
        <v>5.7294373232746167E-3</v>
      </c>
      <c r="L277" s="202">
        <f>Package!L60</f>
        <v>35444808.764169268</v>
      </c>
      <c r="M277" s="201">
        <f>Package!M60</f>
        <v>-93044.583609379828</v>
      </c>
      <c r="N277" s="96">
        <f>Package!N60</f>
        <v>-2.6181824405326873E-3</v>
      </c>
      <c r="O277" s="200">
        <f>Package!O60</f>
        <v>7665647.7852506535</v>
      </c>
      <c r="P277" s="199">
        <f>Package!P60</f>
        <v>-162864.792364005</v>
      </c>
      <c r="Q277" s="96">
        <f>Package!Q60</f>
        <v>-2.0804053228414148E-2</v>
      </c>
    </row>
    <row r="278" spans="2:17">
      <c r="B278" s="494"/>
      <c r="C278" s="204" t="s">
        <v>127</v>
      </c>
      <c r="D278" s="99">
        <f>Package!D61</f>
        <v>18026163.794432148</v>
      </c>
      <c r="E278" s="98">
        <f>Package!E61</f>
        <v>-374041.80831548572</v>
      </c>
      <c r="F278" s="96">
        <f>Package!F61</f>
        <v>-2.0328131999765884E-2</v>
      </c>
      <c r="G278" s="203">
        <f>Package!G61</f>
        <v>0.73637904086743544</v>
      </c>
      <c r="H278" s="97">
        <f>Package!H61</f>
        <v>-2.1222596957150675E-2</v>
      </c>
      <c r="I278" s="238">
        <f>Package!I61</f>
        <v>6.7736503163918531</v>
      </c>
      <c r="J278" s="239">
        <f>Package!J61</f>
        <v>0.11469900198243366</v>
      </c>
      <c r="K278" s="96">
        <f>Package!K61</f>
        <v>1.7224784589464488E-2</v>
      </c>
      <c r="L278" s="202">
        <f>Package!L61</f>
        <v>122102930.08948669</v>
      </c>
      <c r="M278" s="201">
        <f>Package!M61</f>
        <v>-423143.19433324039</v>
      </c>
      <c r="N278" s="96">
        <f>Package!N61</f>
        <v>-3.4534951051036268E-3</v>
      </c>
      <c r="O278" s="200">
        <f>Package!O61</f>
        <v>35476379.477678686</v>
      </c>
      <c r="P278" s="199">
        <f>Package!P61</f>
        <v>-535650.31990531832</v>
      </c>
      <c r="Q278" s="96">
        <f>Package!Q61</f>
        <v>-1.4874205172996228E-2</v>
      </c>
    </row>
    <row r="279" spans="2:17">
      <c r="B279" s="494"/>
      <c r="C279" s="204" t="s">
        <v>126</v>
      </c>
      <c r="D279" s="99">
        <f>Package!D62</f>
        <v>290972438.91640067</v>
      </c>
      <c r="E279" s="98">
        <f>Package!E62</f>
        <v>1474742.2078540325</v>
      </c>
      <c r="F279" s="96">
        <f>Package!F62</f>
        <v>5.0941414201949153E-3</v>
      </c>
      <c r="G279" s="203">
        <f>Package!G62</f>
        <v>11.886389579700769</v>
      </c>
      <c r="H279" s="97">
        <f>Package!H62</f>
        <v>-3.3255988829694161E-2</v>
      </c>
      <c r="I279" s="238">
        <f>Package!I62</f>
        <v>8.1357151733523914</v>
      </c>
      <c r="J279" s="239">
        <f>Package!J62</f>
        <v>1.5523301476790152E-2</v>
      </c>
      <c r="K279" s="96">
        <f>Package!K62</f>
        <v>1.911691462680251E-3</v>
      </c>
      <c r="L279" s="202">
        <f>Package!L62</f>
        <v>2367268886.3195128</v>
      </c>
      <c r="M279" s="201">
        <f>Package!M62</f>
        <v>16492042.580064297</v>
      </c>
      <c r="N279" s="96">
        <f>Package!N62</f>
        <v>7.015571309537799E-3</v>
      </c>
      <c r="O279" s="200">
        <f>Package!O62</f>
        <v>516630492.74945498</v>
      </c>
      <c r="P279" s="199">
        <f>Package!P62</f>
        <v>3038733.1558651328</v>
      </c>
      <c r="Q279" s="96">
        <f>Package!Q62</f>
        <v>5.9166314472601971E-3</v>
      </c>
    </row>
    <row r="280" spans="2:17">
      <c r="B280" s="494"/>
      <c r="C280" s="204" t="s">
        <v>125</v>
      </c>
      <c r="D280" s="99">
        <f>Package!D63</f>
        <v>320989546.25645143</v>
      </c>
      <c r="E280" s="98">
        <f>Package!E63</f>
        <v>3033260.7770624757</v>
      </c>
      <c r="F280" s="96">
        <f>Package!F63</f>
        <v>9.5398673200914035E-3</v>
      </c>
      <c r="G280" s="203">
        <f>Package!G63</f>
        <v>13.11260548258238</v>
      </c>
      <c r="H280" s="97">
        <f>Package!H63</f>
        <v>2.1219014605280861E-2</v>
      </c>
      <c r="I280" s="238">
        <f>Package!I63</f>
        <v>6.0384769089536618</v>
      </c>
      <c r="J280" s="239">
        <f>Package!J63</f>
        <v>-5.4468237786345242E-2</v>
      </c>
      <c r="K280" s="96">
        <f>Package!K63</f>
        <v>-8.9395582061801652E-3</v>
      </c>
      <c r="L280" s="202">
        <f>Package!L63</f>
        <v>1938287963.0850954</v>
      </c>
      <c r="M280" s="201">
        <f>Package!M63</f>
        <v>997756.59797239304</v>
      </c>
      <c r="N280" s="96">
        <f>Package!N63</f>
        <v>5.1502691472415962E-4</v>
      </c>
      <c r="O280" s="200">
        <f>Package!O63</f>
        <v>437535192.81544328</v>
      </c>
      <c r="P280" s="199">
        <f>Package!P63</f>
        <v>5966954.8863910437</v>
      </c>
      <c r="Q280" s="96">
        <f>Package!Q63</f>
        <v>1.3826214169570058E-2</v>
      </c>
    </row>
    <row r="281" spans="2:17">
      <c r="B281" s="494"/>
      <c r="C281" s="204" t="s">
        <v>124</v>
      </c>
      <c r="D281" s="99">
        <f>Package!D64</f>
        <v>440445146.41475111</v>
      </c>
      <c r="E281" s="98">
        <f>Package!E64</f>
        <v>16153199.428487778</v>
      </c>
      <c r="F281" s="96">
        <f>Package!F64</f>
        <v>3.8070954547272481E-2</v>
      </c>
      <c r="G281" s="203">
        <f>Package!G64</f>
        <v>17.992434672749994</v>
      </c>
      <c r="H281" s="97">
        <f>Package!H64</f>
        <v>0.52283238175300895</v>
      </c>
      <c r="I281" s="238">
        <f>Package!I64</f>
        <v>6.7441955485816676</v>
      </c>
      <c r="J281" s="239">
        <f>Package!J64</f>
        <v>-4.1789876333311327E-2</v>
      </c>
      <c r="K281" s="96">
        <f>Package!K64</f>
        <v>-6.1582620233574855E-3</v>
      </c>
      <c r="L281" s="202">
        <f>Package!L64</f>
        <v>2970448195.8447652</v>
      </c>
      <c r="M281" s="201">
        <f>Package!M64</f>
        <v>91209227.68718338</v>
      </c>
      <c r="N281" s="96">
        <f>Package!N64</f>
        <v>3.1678241610333564E-2</v>
      </c>
      <c r="O281" s="200">
        <f>Package!O64</f>
        <v>696098345.38476825</v>
      </c>
      <c r="P281" s="199">
        <f>Package!P64</f>
        <v>26293059.578149796</v>
      </c>
      <c r="Q281" s="96">
        <f>Package!Q64</f>
        <v>3.9254780658361278E-2</v>
      </c>
    </row>
    <row r="282" spans="2:17" ht="15" thickBot="1">
      <c r="B282" s="495"/>
      <c r="C282" s="198" t="s">
        <v>123</v>
      </c>
      <c r="D282" s="197">
        <f>Package!D65</f>
        <v>37219238.080989517</v>
      </c>
      <c r="E282" s="139">
        <f>Package!E65</f>
        <v>4563046.2202884443</v>
      </c>
      <c r="F282" s="137">
        <f>Package!F65</f>
        <v>0.13972989379020886</v>
      </c>
      <c r="G282" s="196">
        <f>Package!G65</f>
        <v>1.5204270388556715</v>
      </c>
      <c r="H282" s="138">
        <f>Package!H65</f>
        <v>0.17585595237353657</v>
      </c>
      <c r="I282" s="244">
        <f>Package!I65</f>
        <v>7.346913854583855</v>
      </c>
      <c r="J282" s="245">
        <f>Package!J65</f>
        <v>-0.42947636874329564</v>
      </c>
      <c r="K282" s="137">
        <f>Package!K65</f>
        <v>-5.5228242977696525E-2</v>
      </c>
      <c r="L282" s="195">
        <f>Package!L65</f>
        <v>273446535.9142769</v>
      </c>
      <c r="M282" s="194">
        <f>Package!M65</f>
        <v>19499244.797625393</v>
      </c>
      <c r="N282" s="137">
        <f>Package!N65</f>
        <v>7.6784614287018924E-2</v>
      </c>
      <c r="O282" s="193">
        <f>Package!O65</f>
        <v>60172878.139644966</v>
      </c>
      <c r="P282" s="192">
        <f>Package!P65</f>
        <v>8017149.3945347071</v>
      </c>
      <c r="Q282" s="137">
        <f>Package!Q65</f>
        <v>0.15371560492837208</v>
      </c>
    </row>
    <row r="283" spans="2:17">
      <c r="B283" s="493" t="s">
        <v>122</v>
      </c>
      <c r="C283" s="219" t="s">
        <v>12</v>
      </c>
      <c r="D283" s="136">
        <f>'NB &amp; PL'!D19</f>
        <v>1034376330.8135324</v>
      </c>
      <c r="E283" s="119">
        <f>'NB &amp; PL'!E19</f>
        <v>16788713.795118451</v>
      </c>
      <c r="F283" s="117">
        <f>'NB &amp; PL'!F19</f>
        <v>1.649854372669184E-2</v>
      </c>
      <c r="G283" s="181">
        <f>'NB &amp; PL'!G19</f>
        <v>42.25486127091083</v>
      </c>
      <c r="H283" s="118">
        <f>'NB &amp; PL'!H19</f>
        <v>0.35717480331782525</v>
      </c>
      <c r="I283" s="246">
        <f>'NB &amp; PL'!I19</f>
        <v>7.6802740620746492</v>
      </c>
      <c r="J283" s="247">
        <f>'NB &amp; PL'!J19</f>
        <v>-3.3963429965113257E-2</v>
      </c>
      <c r="K283" s="117">
        <f>'NB &amp; PL'!K19</f>
        <v>-4.4026943687123649E-3</v>
      </c>
      <c r="L283" s="180">
        <f>'NB &amp; PL'!L19</f>
        <v>7944293703.9711189</v>
      </c>
      <c r="M283" s="179">
        <f>'NB &amp; PL'!M19</f>
        <v>94381157.332271576</v>
      </c>
      <c r="N283" s="117">
        <f>'NB &amp; PL'!N19</f>
        <v>1.2023211312421999E-2</v>
      </c>
      <c r="O283" s="178">
        <f>'NB &amp; PL'!O19</f>
        <v>1692797347.6086845</v>
      </c>
      <c r="P283" s="177">
        <f>'NB &amp; PL'!P19</f>
        <v>27795263.558367252</v>
      </c>
      <c r="Q283" s="117">
        <f>'NB &amp; PL'!Q19</f>
        <v>1.6693831091641603E-2</v>
      </c>
    </row>
    <row r="284" spans="2:17" ht="15" thickBot="1">
      <c r="B284" s="495"/>
      <c r="C284" s="217" t="s">
        <v>11</v>
      </c>
      <c r="D284" s="134">
        <f>'NB &amp; PL'!D20</f>
        <v>1196356860.101707</v>
      </c>
      <c r="E284" s="113">
        <f>'NB &amp; PL'!E20</f>
        <v>11288435.781847239</v>
      </c>
      <c r="F284" s="111">
        <f>'NB &amp; PL'!F20</f>
        <v>9.5255561199564937E-3</v>
      </c>
      <c r="G284" s="171">
        <f>'NB &amp; PL'!G20</f>
        <v>48.871857996152393</v>
      </c>
      <c r="H284" s="112">
        <f>'NB &amp; PL'!H20</f>
        <v>7.8393478296064245E-2</v>
      </c>
      <c r="I284" s="234">
        <f>'NB &amp; PL'!I20</f>
        <v>4.8558326888194259</v>
      </c>
      <c r="J284" s="235">
        <f>'NB &amp; PL'!J20</f>
        <v>-2.8814439769536015E-2</v>
      </c>
      <c r="K284" s="111">
        <f>'NB &amp; PL'!K20</f>
        <v>-5.8989808293193335E-3</v>
      </c>
      <c r="L284" s="170">
        <f>'NB &amp; PL'!L20</f>
        <v>5809308748.775238</v>
      </c>
      <c r="M284" s="169">
        <f>'NB &amp; PL'!M20</f>
        <v>20667672.739789963</v>
      </c>
      <c r="N284" s="111">
        <f>'NB &amp; PL'!N20</f>
        <v>3.5703842176970724E-3</v>
      </c>
      <c r="O284" s="168">
        <f>'NB &amp; PL'!O20</f>
        <v>1852397165.8388071</v>
      </c>
      <c r="P284" s="167">
        <f>'NB &amp; PL'!P20</f>
        <v>13629833.257250309</v>
      </c>
      <c r="Q284" s="111">
        <f>'NB &amp; PL'!Q20</f>
        <v>7.4124839047007432E-3</v>
      </c>
    </row>
    <row r="285" spans="2:17">
      <c r="B285" s="493" t="s">
        <v>121</v>
      </c>
      <c r="C285" s="120" t="s">
        <v>120</v>
      </c>
      <c r="D285" s="166">
        <f>Sodium!D35</f>
        <v>2436125964.2550025</v>
      </c>
      <c r="E285" s="165">
        <f>Sodium!E35</f>
        <v>19441607.500884056</v>
      </c>
      <c r="F285" s="158">
        <f>Sodium!F35</f>
        <v>8.0447442159953166E-3</v>
      </c>
      <c r="G285" s="164">
        <f>Sodium!G35</f>
        <v>99.517130846467253</v>
      </c>
      <c r="H285" s="163">
        <f>Sodium!H35</f>
        <v>1.3676031344019179E-2</v>
      </c>
      <c r="I285" s="248">
        <f>Sodium!I35</f>
        <v>6.4446297069154852</v>
      </c>
      <c r="J285" s="249">
        <f>Sodium!J35</f>
        <v>-4.1230446227980444E-2</v>
      </c>
      <c r="K285" s="158">
        <f>Sodium!K35</f>
        <v>-6.3569742878278853E-3</v>
      </c>
      <c r="L285" s="162">
        <f>Sodium!L35</f>
        <v>15699929759.025921</v>
      </c>
      <c r="M285" s="161">
        <f>Sodium!M35</f>
        <v>25652986.829236984</v>
      </c>
      <c r="N285" s="158">
        <f>Sodium!N35</f>
        <v>1.6366296960342512E-3</v>
      </c>
      <c r="O285" s="160">
        <f>Sodium!O35</f>
        <v>3901811506.0459991</v>
      </c>
      <c r="P285" s="159">
        <f>Sodium!P35</f>
        <v>22442996.238453388</v>
      </c>
      <c r="Q285" s="158">
        <f>Sodium!Q35</f>
        <v>5.785218955537374E-3</v>
      </c>
    </row>
    <row r="286" spans="2:17">
      <c r="B286" s="494"/>
      <c r="C286" s="100" t="s">
        <v>119</v>
      </c>
      <c r="D286" s="157">
        <f>Sodium!D36</f>
        <v>3880965.3843358993</v>
      </c>
      <c r="E286" s="156">
        <f>Sodium!E36</f>
        <v>-301252.66958713951</v>
      </c>
      <c r="F286" s="149">
        <f>Sodium!F36</f>
        <v>-7.2031794063094345E-2</v>
      </c>
      <c r="G286" s="155">
        <f>Sodium!G36</f>
        <v>0.1585396427075467</v>
      </c>
      <c r="H286" s="154">
        <f>Sodium!H36</f>
        <v>-1.3657087904991344E-2</v>
      </c>
      <c r="I286" s="250">
        <f>Sodium!I36</f>
        <v>10.486727715741996</v>
      </c>
      <c r="J286" s="251">
        <f>Sodium!J36</f>
        <v>-0.14260851492432991</v>
      </c>
      <c r="K286" s="149">
        <f>Sodium!K36</f>
        <v>-1.3416502388257799E-2</v>
      </c>
      <c r="L286" s="153">
        <f>Sodium!L36</f>
        <v>40698627.25975056</v>
      </c>
      <c r="M286" s="152">
        <f>Sodium!M36</f>
        <v>-3755574.6253604069</v>
      </c>
      <c r="N286" s="149">
        <f>Sodium!N36</f>
        <v>-8.4481881714274135E-2</v>
      </c>
      <c r="O286" s="151">
        <f>Sodium!O36</f>
        <v>6778359.3626478314</v>
      </c>
      <c r="P286" s="150">
        <f>Sodium!P36</f>
        <v>-564703.52947057225</v>
      </c>
      <c r="Q286" s="149">
        <f>Sodium!Q36</f>
        <v>-7.6902995080798037E-2</v>
      </c>
    </row>
    <row r="287" spans="2:17">
      <c r="B287" s="494"/>
      <c r="C287" s="100" t="s">
        <v>118</v>
      </c>
      <c r="D287" s="157">
        <f>Sodium!D37</f>
        <v>7252038.8721418949</v>
      </c>
      <c r="E287" s="156">
        <f>Sodium!E37</f>
        <v>102862.27628823649</v>
      </c>
      <c r="F287" s="149">
        <f>Sodium!F37</f>
        <v>1.4387989289269203E-2</v>
      </c>
      <c r="G287" s="155">
        <f>Sodium!G37</f>
        <v>0.29624991151199248</v>
      </c>
      <c r="H287" s="154">
        <f>Sodium!H37</f>
        <v>1.8929888204792245E-3</v>
      </c>
      <c r="I287" s="250">
        <f>Sodium!I37</f>
        <v>6.0384653579442045</v>
      </c>
      <c r="J287" s="251">
        <f>Sodium!J37</f>
        <v>-5.6827293191057393E-3</v>
      </c>
      <c r="K287" s="149">
        <f>Sodium!K37</f>
        <v>-9.4020352199523699E-4</v>
      </c>
      <c r="L287" s="153">
        <f>Sodium!L37</f>
        <v>43791185.503893591</v>
      </c>
      <c r="M287" s="152">
        <f>Sodium!M37</f>
        <v>580503.45655708015</v>
      </c>
      <c r="N287" s="149">
        <f>Sodium!N37</f>
        <v>1.343425812906978E-2</v>
      </c>
      <c r="O287" s="151">
        <f>Sodium!O37</f>
        <v>17175528.986084204</v>
      </c>
      <c r="P287" s="150">
        <f>Sodium!P37</f>
        <v>93181.301455143839</v>
      </c>
      <c r="Q287" s="149">
        <f>Sodium!Q37</f>
        <v>5.4548299317774517E-3</v>
      </c>
    </row>
    <row r="288" spans="2:17" ht="15" thickBot="1">
      <c r="B288" s="495"/>
      <c r="C288" s="297" t="s">
        <v>117</v>
      </c>
      <c r="D288" s="148">
        <f>Sodium!D38</f>
        <v>687373.52424382488</v>
      </c>
      <c r="E288" s="147">
        <f>Sodium!E38</f>
        <v>-41044.050013125292</v>
      </c>
      <c r="F288" s="140">
        <f>Sodium!F38</f>
        <v>-5.634686952054091E-2</v>
      </c>
      <c r="G288" s="146">
        <f>Sodium!G38</f>
        <v>2.8079599313120613E-2</v>
      </c>
      <c r="H288" s="145">
        <f>Sodium!H38</f>
        <v>-1.9119322594870376E-3</v>
      </c>
      <c r="I288" s="254">
        <f>Sodium!I38</f>
        <v>5.5418848850473674</v>
      </c>
      <c r="J288" s="255">
        <f>Sodium!J38</f>
        <v>0.22431170592933203</v>
      </c>
      <c r="K288" s="140">
        <f>Sodium!K38</f>
        <v>4.2183097133519094E-2</v>
      </c>
      <c r="L288" s="144">
        <f>Sodium!L38</f>
        <v>3809344.9443885935</v>
      </c>
      <c r="M288" s="143">
        <f>Sodium!M38</f>
        <v>-64068.811678384431</v>
      </c>
      <c r="N288" s="140">
        <f>Sodium!N38</f>
        <v>-1.6540657857176407E-2</v>
      </c>
      <c r="O288" s="142">
        <f>Sodium!O38</f>
        <v>894543.9485144614</v>
      </c>
      <c r="P288" s="141">
        <f>Sodium!P38</f>
        <v>-10855.484744156711</v>
      </c>
      <c r="Q288" s="140">
        <f>Sodium!Q38</f>
        <v>-1.1989718952094762E-2</v>
      </c>
    </row>
    <row r="289" spans="2:17">
      <c r="B289" s="496"/>
      <c r="C289" s="285" t="s">
        <v>114</v>
      </c>
      <c r="D289" s="286">
        <f>'Flavor Groups'!D99</f>
        <v>13523034.220983025</v>
      </c>
      <c r="E289" s="287">
        <f>'Flavor Groups'!E99</f>
        <v>-368280.47400151379</v>
      </c>
      <c r="F289" s="288">
        <f>'Flavor Groups'!F99</f>
        <v>-2.6511563670390502E-2</v>
      </c>
      <c r="G289" s="289">
        <f>'Flavor Groups'!G99</f>
        <v>0.55242363726556165</v>
      </c>
      <c r="H289" s="290">
        <f>'Flavor Groups'!H99</f>
        <v>-1.9530991485190441E-2</v>
      </c>
      <c r="I289" s="291">
        <f>'Flavor Groups'!I99</f>
        <v>8.4412378600373241</v>
      </c>
      <c r="J289" s="292">
        <f>'Flavor Groups'!J99</f>
        <v>7.48712375625189E-2</v>
      </c>
      <c r="K289" s="288">
        <f>'Flavor Groups'!K99</f>
        <v>8.9490744239429099E-3</v>
      </c>
      <c r="L289" s="293">
        <f>'Flavor Groups'!L99</f>
        <v>114151148.44874224</v>
      </c>
      <c r="M289" s="294">
        <f>'Flavor Groups'!M99</f>
        <v>-2068683.157670185</v>
      </c>
      <c r="N289" s="288">
        <f>'Flavor Groups'!N99</f>
        <v>-1.7799743202829125E-2</v>
      </c>
      <c r="O289" s="295">
        <f>'Flavor Groups'!O99</f>
        <v>28205845.310275737</v>
      </c>
      <c r="P289" s="296">
        <f>'Flavor Groups'!P99</f>
        <v>-912520.70596077666</v>
      </c>
      <c r="Q289" s="288">
        <f>'Flavor Groups'!Q99</f>
        <v>-3.1338321163074591E-2</v>
      </c>
    </row>
    <row r="290" spans="2:17">
      <c r="B290" s="496"/>
      <c r="C290" s="218" t="s">
        <v>113</v>
      </c>
      <c r="D290" s="135">
        <f>'Flavor Groups'!D100</f>
        <v>5413394.0880261678</v>
      </c>
      <c r="E290" s="116">
        <f>'Flavor Groups'!E100</f>
        <v>-99252.737648239359</v>
      </c>
      <c r="F290" s="114">
        <f>'Flavor Groups'!F100</f>
        <v>-1.8004552220901065E-2</v>
      </c>
      <c r="G290" s="176">
        <f>'Flavor Groups'!G100</f>
        <v>0.22114022660824989</v>
      </c>
      <c r="H290" s="115">
        <f>'Flavor Groups'!H100</f>
        <v>-5.8349688893370444E-3</v>
      </c>
      <c r="I290" s="232">
        <f>'Flavor Groups'!I100</f>
        <v>11.735606373859662</v>
      </c>
      <c r="J290" s="233">
        <f>'Flavor Groups'!J100</f>
        <v>0.20303258205732</v>
      </c>
      <c r="K290" s="114">
        <f>'Flavor Groups'!K100</f>
        <v>1.7605140510927483E-2</v>
      </c>
      <c r="L290" s="175">
        <f>'Flavor Groups'!L100</f>
        <v>63529462.163654111</v>
      </c>
      <c r="M290" s="174">
        <f>'Flavor Groups'!M100</f>
        <v>-45544.141580931842</v>
      </c>
      <c r="N290" s="114">
        <f>'Flavor Groups'!N100</f>
        <v>-7.1638438165882708E-4</v>
      </c>
      <c r="O290" s="173">
        <f>'Flavor Groups'!O100</f>
        <v>11514728.442896288</v>
      </c>
      <c r="P290" s="172">
        <f>'Flavor Groups'!P100</f>
        <v>-209994.88900951855</v>
      </c>
      <c r="Q290" s="114">
        <f>'Flavor Groups'!Q100</f>
        <v>-1.7910434478063265E-2</v>
      </c>
    </row>
    <row r="291" spans="2:17">
      <c r="B291" s="496"/>
      <c r="C291" s="218" t="s">
        <v>112</v>
      </c>
      <c r="D291" s="135">
        <f>'Flavor Groups'!D101</f>
        <v>1540836.1529268839</v>
      </c>
      <c r="E291" s="116">
        <f>'Flavor Groups'!E101</f>
        <v>-256237.44741148828</v>
      </c>
      <c r="F291" s="114">
        <f>'Flavor Groups'!F101</f>
        <v>-0.14258595049375894</v>
      </c>
      <c r="G291" s="176">
        <f>'Flavor Groups'!G101</f>
        <v>6.294403298258229E-2</v>
      </c>
      <c r="H291" s="115">
        <f>'Flavor Groups'!H101</f>
        <v>-1.1047852342023781E-2</v>
      </c>
      <c r="I291" s="232">
        <f>'Flavor Groups'!I101</f>
        <v>11.054325011753324</v>
      </c>
      <c r="J291" s="233">
        <f>'Flavor Groups'!J101</f>
        <v>1.5428976189800991E-2</v>
      </c>
      <c r="K291" s="114">
        <f>'Flavor Groups'!K101</f>
        <v>1.39769195579831E-3</v>
      </c>
      <c r="L291" s="175">
        <f>'Flavor Groups'!L101</f>
        <v>17032903.624313422</v>
      </c>
      <c r="M291" s="174">
        <f>'Flavor Groups'!M101</f>
        <v>-2804805.0180777013</v>
      </c>
      <c r="N291" s="114">
        <f>'Flavor Groups'!N101</f>
        <v>-0.14138754977397563</v>
      </c>
      <c r="O291" s="173">
        <f>'Flavor Groups'!O101</f>
        <v>3664072.8066224926</v>
      </c>
      <c r="P291" s="172">
        <f>'Flavor Groups'!P101</f>
        <v>-625934.63206102839</v>
      </c>
      <c r="Q291" s="114">
        <f>'Flavor Groups'!Q101</f>
        <v>-0.14590525564522322</v>
      </c>
    </row>
    <row r="292" spans="2:17">
      <c r="B292" s="496"/>
      <c r="C292" s="218" t="s">
        <v>111</v>
      </c>
      <c r="D292" s="135">
        <f>'Flavor Groups'!D102</f>
        <v>1102848.1281175052</v>
      </c>
      <c r="E292" s="116">
        <f>'Flavor Groups'!E102</f>
        <v>10348.229272398865</v>
      </c>
      <c r="F292" s="114">
        <f>'Flavor Groups'!F102</f>
        <v>9.4720642842512776E-3</v>
      </c>
      <c r="G292" s="176">
        <f>'Flavor Groups'!G102</f>
        <v>4.5051973124556742E-2</v>
      </c>
      <c r="H292" s="115">
        <f>'Flavor Groups'!H102</f>
        <v>6.9882676357983786E-5</v>
      </c>
      <c r="I292" s="232">
        <f>'Flavor Groups'!I102</f>
        <v>9.2925123954317268</v>
      </c>
      <c r="J292" s="233">
        <f>'Flavor Groups'!J102</f>
        <v>-0.16361842081295741</v>
      </c>
      <c r="K292" s="114">
        <f>'Flavor Groups'!K102</f>
        <v>-1.7302893116905423E-2</v>
      </c>
      <c r="L292" s="175">
        <f>'Flavor Groups'!L102</f>
        <v>10248229.900810594</v>
      </c>
      <c r="M292" s="174">
        <f>'Flavor Groups'!M102</f>
        <v>-82592.059402815998</v>
      </c>
      <c r="N292" s="114">
        <f>'Flavor Groups'!N102</f>
        <v>-7.9947229485609912E-3</v>
      </c>
      <c r="O292" s="173">
        <f>'Flavor Groups'!O102</f>
        <v>2456681.3661006535</v>
      </c>
      <c r="P292" s="172">
        <f>'Flavor Groups'!P102</f>
        <v>93440.687124250457</v>
      </c>
      <c r="Q292" s="114">
        <f>'Flavor Groups'!Q102</f>
        <v>3.9539217463336267E-2</v>
      </c>
    </row>
    <row r="293" spans="2:17">
      <c r="B293" s="496"/>
      <c r="C293" s="218" t="s">
        <v>110</v>
      </c>
      <c r="D293" s="135">
        <f>'Flavor Groups'!D103</f>
        <v>26756136.157988898</v>
      </c>
      <c r="E293" s="116">
        <f>'Flavor Groups'!E103</f>
        <v>-3055864.9750175178</v>
      </c>
      <c r="F293" s="114">
        <f>'Flavor Groups'!F103</f>
        <v>-0.10250452364414446</v>
      </c>
      <c r="G293" s="176">
        <f>'Flavor Groups'!G103</f>
        <v>1.0930033758721338</v>
      </c>
      <c r="H293" s="115">
        <f>'Flavor Groups'!H103</f>
        <v>-0.13446230428425854</v>
      </c>
      <c r="I293" s="232">
        <f>'Flavor Groups'!I103</f>
        <v>7.0229475860524246</v>
      </c>
      <c r="J293" s="233">
        <f>'Flavor Groups'!J103</f>
        <v>3.8281885188855114E-2</v>
      </c>
      <c r="K293" s="114">
        <f>'Flavor Groups'!K103</f>
        <v>5.4808471626812466E-3</v>
      </c>
      <c r="L293" s="175">
        <f>'Flavor Groups'!L103</f>
        <v>187906941.84283814</v>
      </c>
      <c r="M293" s="174">
        <f>'Flavor Groups'!M103</f>
        <v>-20319919.944977641</v>
      </c>
      <c r="N293" s="114">
        <f>'Flavor Groups'!N103</f>
        <v>-9.7585488109040136E-2</v>
      </c>
      <c r="O293" s="173">
        <f>'Flavor Groups'!O103</f>
        <v>45256504.041945606</v>
      </c>
      <c r="P293" s="172">
        <f>'Flavor Groups'!P103</f>
        <v>-5402050.2390061393</v>
      </c>
      <c r="Q293" s="114">
        <f>'Flavor Groups'!Q103</f>
        <v>-0.10663648648649608</v>
      </c>
    </row>
    <row r="294" spans="2:17">
      <c r="B294" s="496"/>
      <c r="C294" s="218" t="s">
        <v>109</v>
      </c>
      <c r="D294" s="135">
        <f>'Flavor Groups'!D104</f>
        <v>97063346.124035537</v>
      </c>
      <c r="E294" s="116">
        <f>'Flavor Groups'!E104</f>
        <v>3897016.9314933717</v>
      </c>
      <c r="F294" s="114">
        <f>'Flavor Groups'!F104</f>
        <v>4.1828598006041461E-2</v>
      </c>
      <c r="G294" s="176">
        <f>'Flavor Groups'!G104</f>
        <v>3.9650928803985588</v>
      </c>
      <c r="H294" s="115">
        <f>'Flavor Groups'!H104</f>
        <v>0.1291051142708457</v>
      </c>
      <c r="I294" s="232">
        <f>'Flavor Groups'!I104</f>
        <v>6.4715671102376824</v>
      </c>
      <c r="J294" s="233">
        <f>'Flavor Groups'!J104</f>
        <v>-0.15276597154274985</v>
      </c>
      <c r="K294" s="114">
        <f>'Flavor Groups'!K104</f>
        <v>-2.3061336085728752E-2</v>
      </c>
      <c r="L294" s="175">
        <f>'Flavor Groups'!L104</f>
        <v>628151958.38592458</v>
      </c>
      <c r="M294" s="174">
        <f>'Flavor Groups'!M104</f>
        <v>10987161.807721496</v>
      </c>
      <c r="N294" s="114">
        <f>'Flavor Groups'!N104</f>
        <v>1.7802638563700506E-2</v>
      </c>
      <c r="O294" s="173">
        <f>'Flavor Groups'!O104</f>
        <v>171588643.6996249</v>
      </c>
      <c r="P294" s="172">
        <f>'Flavor Groups'!P104</f>
        <v>6078927.8299177885</v>
      </c>
      <c r="Q294" s="114">
        <f>'Flavor Groups'!Q104</f>
        <v>3.6728525561020561E-2</v>
      </c>
    </row>
    <row r="295" spans="2:17">
      <c r="B295" s="496"/>
      <c r="C295" s="218" t="s">
        <v>108</v>
      </c>
      <c r="D295" s="135">
        <f>'Flavor Groups'!D105</f>
        <v>2201597553.7007065</v>
      </c>
      <c r="E295" s="116">
        <f>'Flavor Groups'!E105</f>
        <v>14948366.758195877</v>
      </c>
      <c r="F295" s="114">
        <f>'Flavor Groups'!F105</f>
        <v>6.8361979815781421E-3</v>
      </c>
      <c r="G295" s="176">
        <f>'Flavor Groups'!G105</f>
        <v>89.936511920022127</v>
      </c>
      <c r="H295" s="115">
        <f>'Flavor Groups'!H105</f>
        <v>-9.5580173996168583E-2</v>
      </c>
      <c r="I295" s="232">
        <f>'Flavor Groups'!I105</f>
        <v>6.3055749345959367</v>
      </c>
      <c r="J295" s="233">
        <f>'Flavor Groups'!J105</f>
        <v>-3.768342733229435E-2</v>
      </c>
      <c r="K295" s="114">
        <f>'Flavor Groups'!K105</f>
        <v>-5.9407051048822957E-3</v>
      </c>
      <c r="L295" s="175">
        <f>'Flavor Groups'!L105</f>
        <v>13882338350.682907</v>
      </c>
      <c r="M295" s="174">
        <f>'Flavor Groups'!M105</f>
        <v>11857611.006259918</v>
      </c>
      <c r="N295" s="114">
        <f>'Flavor Groups'!N105</f>
        <v>8.5488104044880754E-4</v>
      </c>
      <c r="O295" s="173">
        <f>'Flavor Groups'!O105</f>
        <v>3451772439.0461097</v>
      </c>
      <c r="P295" s="172">
        <f>'Flavor Groups'!P105</f>
        <v>14961339.107905865</v>
      </c>
      <c r="Q295" s="114">
        <f>'Flavor Groups'!Q105</f>
        <v>4.3532619841034851E-3</v>
      </c>
    </row>
    <row r="296" spans="2:17">
      <c r="B296" s="496"/>
      <c r="C296" s="218" t="s">
        <v>107</v>
      </c>
      <c r="D296" s="135">
        <f>'Flavor Groups'!D106</f>
        <v>34220973.77808518</v>
      </c>
      <c r="E296" s="116">
        <f>'Flavor Groups'!E106</f>
        <v>1366525.5797395073</v>
      </c>
      <c r="F296" s="114">
        <f>'Flavor Groups'!F106</f>
        <v>4.1593320073119243E-2</v>
      </c>
      <c r="G296" s="176">
        <f>'Flavor Groups'!G106</f>
        <v>1.3979462372376521</v>
      </c>
      <c r="H296" s="115">
        <f>'Flavor Groups'!H106</f>
        <v>4.5212235114714172E-2</v>
      </c>
      <c r="I296" s="232">
        <f>'Flavor Groups'!I106</f>
        <v>7.7979949891743097</v>
      </c>
      <c r="J296" s="233">
        <f>'Flavor Groups'!J106</f>
        <v>-0.16451079947218883</v>
      </c>
      <c r="K296" s="114">
        <f>'Flavor Groups'!K106</f>
        <v>-2.0660681930901689E-2</v>
      </c>
      <c r="L296" s="175">
        <f>'Flavor Groups'!L106</f>
        <v>266854982.04617366</v>
      </c>
      <c r="M296" s="174">
        <f>'Flavor Groups'!M106</f>
        <v>5251248.0840597153</v>
      </c>
      <c r="N296" s="114">
        <f>'Flavor Groups'!N106</f>
        <v>2.0073291785736563E-2</v>
      </c>
      <c r="O296" s="173">
        <f>'Flavor Groups'!O106</f>
        <v>70808831.232318059</v>
      </c>
      <c r="P296" s="172">
        <f>'Flavor Groups'!P106</f>
        <v>2633549.7295942903</v>
      </c>
      <c r="Q296" s="114">
        <f>'Flavor Groups'!Q106</f>
        <v>3.8629099455776701E-2</v>
      </c>
    </row>
    <row r="297" spans="2:17">
      <c r="B297" s="496"/>
      <c r="C297" s="218" t="s">
        <v>106</v>
      </c>
      <c r="D297" s="135">
        <f>'Flavor Groups'!D107</f>
        <v>18171801.760598872</v>
      </c>
      <c r="E297" s="116">
        <f>'Flavor Groups'!E107</f>
        <v>185630.87839099765</v>
      </c>
      <c r="F297" s="114">
        <f>'Flavor Groups'!F107</f>
        <v>1.0320755852187851E-2</v>
      </c>
      <c r="G297" s="176">
        <f>'Flavor Groups'!G107</f>
        <v>0.74232843459661368</v>
      </c>
      <c r="H297" s="115">
        <f>'Flavor Groups'!H107</f>
        <v>1.7740727193311656E-3</v>
      </c>
      <c r="I297" s="232">
        <f>'Flavor Groups'!I107</f>
        <v>5.2977269513338845</v>
      </c>
      <c r="J297" s="233">
        <f>'Flavor Groups'!J107</f>
        <v>-7.4323646957853207E-2</v>
      </c>
      <c r="K297" s="114">
        <f>'Flavor Groups'!K107</f>
        <v>-1.383524700632705E-2</v>
      </c>
      <c r="L297" s="175">
        <f>'Flavor Groups'!L107</f>
        <v>96269243.941421181</v>
      </c>
      <c r="M297" s="174">
        <f>'Flavor Groups'!M107</f>
        <v>-353376.10732106864</v>
      </c>
      <c r="N297" s="114">
        <f>'Flavor Groups'!N107</f>
        <v>-3.6572813606462391E-3</v>
      </c>
      <c r="O297" s="173">
        <f>'Flavor Groups'!O107</f>
        <v>33035297.746994343</v>
      </c>
      <c r="P297" s="172">
        <f>'Flavor Groups'!P107</f>
        <v>-204160.98238784447</v>
      </c>
      <c r="Q297" s="114">
        <f>'Flavor Groups'!Q107</f>
        <v>-6.142127164284277E-3</v>
      </c>
    </row>
    <row r="298" spans="2:17">
      <c r="B298" s="496"/>
      <c r="C298" s="218" t="s">
        <v>105</v>
      </c>
      <c r="D298" s="135">
        <f>'Flavor Groups'!D108</f>
        <v>3020136.0477401251</v>
      </c>
      <c r="E298" s="116">
        <f>'Flavor Groups'!E108</f>
        <v>628061.92806499358</v>
      </c>
      <c r="F298" s="114">
        <f>'Flavor Groups'!F108</f>
        <v>0.26255955988115071</v>
      </c>
      <c r="G298" s="176">
        <f>'Flavor Groups'!G108</f>
        <v>0.12337427483106361</v>
      </c>
      <c r="H298" s="115">
        <f>'Flavor Groups'!H108</f>
        <v>2.4884110645448723E-2</v>
      </c>
      <c r="I298" s="232">
        <f>'Flavor Groups'!I108</f>
        <v>8.9452443113204048</v>
      </c>
      <c r="J298" s="233">
        <f>'Flavor Groups'!J108</f>
        <v>-0.66631424585681742</v>
      </c>
      <c r="K298" s="114">
        <f>'Flavor Groups'!K108</f>
        <v>-6.9324266391662545E-2</v>
      </c>
      <c r="L298" s="175">
        <f>'Flavor Groups'!L108</f>
        <v>27015854.800461043</v>
      </c>
      <c r="M298" s="174">
        <f>'Flavor Groups'!M108</f>
        <v>4024294.3260953613</v>
      </c>
      <c r="N298" s="114">
        <f>'Flavor Groups'!N108</f>
        <v>0.1750335446166095</v>
      </c>
      <c r="O298" s="173">
        <f>'Flavor Groups'!O108</f>
        <v>5710891.9027677029</v>
      </c>
      <c r="P298" s="172">
        <f>'Flavor Groups'!P108</f>
        <v>787198.83687532227</v>
      </c>
      <c r="Q298" s="114">
        <f>'Flavor Groups'!Q108</f>
        <v>0.15987975414804795</v>
      </c>
    </row>
    <row r="299" spans="2:17">
      <c r="B299" s="496"/>
      <c r="C299" s="218" t="s">
        <v>104</v>
      </c>
      <c r="D299" s="135">
        <f>'Flavor Groups'!D109</f>
        <v>11489911.025889054</v>
      </c>
      <c r="E299" s="116">
        <f>'Flavor Groups'!E109</f>
        <v>-304033.58093355037</v>
      </c>
      <c r="F299" s="114">
        <f>'Flavor Groups'!F109</f>
        <v>-2.5778786578128567E-2</v>
      </c>
      <c r="G299" s="176">
        <f>'Flavor Groups'!G109</f>
        <v>0.46936939869090344</v>
      </c>
      <c r="H299" s="115">
        <f>'Flavor Groups'!H109</f>
        <v>-1.6229074687405309E-2</v>
      </c>
      <c r="I299" s="232">
        <f>'Flavor Groups'!I109</f>
        <v>9.9942683950450242</v>
      </c>
      <c r="J299" s="233">
        <f>'Flavor Groups'!J109</f>
        <v>-5.125010876923497E-2</v>
      </c>
      <c r="K299" s="114">
        <f>'Flavor Groups'!K109</f>
        <v>-5.1017882999046223E-3</v>
      </c>
      <c r="L299" s="175">
        <f>'Flavor Groups'!L109</f>
        <v>114833254.62792233</v>
      </c>
      <c r="M299" s="174">
        <f>'Flavor Groups'!M109</f>
        <v>-3643034.1528745294</v>
      </c>
      <c r="N299" s="114">
        <f>'Flavor Groups'!N109</f>
        <v>-3.0749056966283096E-2</v>
      </c>
      <c r="O299" s="173">
        <f>'Flavor Groups'!O109</f>
        <v>23911935.096715964</v>
      </c>
      <c r="P299" s="172">
        <f>'Flavor Groups'!P109</f>
        <v>-630484.55447932705</v>
      </c>
      <c r="Q299" s="114">
        <f>'Flavor Groups'!Q109</f>
        <v>-2.5689584133918943E-2</v>
      </c>
    </row>
    <row r="300" spans="2:17" ht="15" thickBot="1">
      <c r="B300" s="497"/>
      <c r="C300" s="217" t="s">
        <v>103</v>
      </c>
      <c r="D300" s="134">
        <f>'Flavor Groups'!D110</f>
        <v>3600683.5490054926</v>
      </c>
      <c r="E300" s="113">
        <f>'Flavor Groups'!E110</f>
        <v>-131330.28532821033</v>
      </c>
      <c r="F300" s="111">
        <f>'Flavor Groups'!F110</f>
        <v>-3.519019252286814E-2</v>
      </c>
      <c r="G300" s="171">
        <f>'Flavor Groups'!G110</f>
        <v>0.14708997036312257</v>
      </c>
      <c r="H300" s="112">
        <f>'Flavor Groups'!H110</f>
        <v>-6.5702579145998363E-3</v>
      </c>
      <c r="I300" s="234">
        <f>'Flavor Groups'!I110</f>
        <v>10.916069177688362</v>
      </c>
      <c r="J300" s="235">
        <f>'Flavor Groups'!J110</f>
        <v>-4.9638971054340786E-2</v>
      </c>
      <c r="K300" s="111">
        <f>'Flavor Groups'!K110</f>
        <v>-4.5267455946319569E-3</v>
      </c>
      <c r="L300" s="170">
        <f>'Flavor Groups'!L110</f>
        <v>39305310.707908399</v>
      </c>
      <c r="M300" s="169">
        <f>'Flavor Groups'!M110</f>
        <v>-1618863.8064651862</v>
      </c>
      <c r="N300" s="111">
        <f>'Flavor Groups'!N110</f>
        <v>-3.9557641068522983E-2</v>
      </c>
      <c r="O300" s="168">
        <f>'Flavor Groups'!O110</f>
        <v>6981688.7223131424</v>
      </c>
      <c r="P300" s="167">
        <f>'Flavor Groups'!P110</f>
        <v>-242223.78714921325</v>
      </c>
      <c r="Q300" s="111">
        <f>'Flavor Groups'!Q110</f>
        <v>-3.3530830672704383E-2</v>
      </c>
    </row>
    <row r="301" spans="2:17">
      <c r="B301" s="498" t="s">
        <v>102</v>
      </c>
      <c r="C301" s="120" t="s">
        <v>101</v>
      </c>
      <c r="D301" s="166">
        <f>'Cheddar Sharpness'!D43</f>
        <v>2447946342.035728</v>
      </c>
      <c r="E301" s="165">
        <f>'Cheddar Sharpness'!E43</f>
        <v>19202173.057575226</v>
      </c>
      <c r="F301" s="158">
        <f>'Cheddar Sharpness'!F43</f>
        <v>7.9062147849249063E-3</v>
      </c>
      <c r="G301" s="164">
        <f>'Cheddar Sharpness'!G43</f>
        <v>100.00000000000007</v>
      </c>
      <c r="H301" s="163">
        <f>'Cheddar Sharpness'!H43</f>
        <v>8.5265128291212022E-14</v>
      </c>
      <c r="I301" s="248">
        <f>'Cheddar Sharpness'!I43</f>
        <v>6.4495812860033332</v>
      </c>
      <c r="J301" s="249">
        <f>'Cheddar Sharpness'!J43</f>
        <v>-4.1763200278380097E-2</v>
      </c>
      <c r="K301" s="158">
        <f>'Cheddar Sharpness'!K43</f>
        <v>-6.4336749292290829E-3</v>
      </c>
      <c r="L301" s="162">
        <f>'Cheddar Sharpness'!L43</f>
        <v>15788228916.733946</v>
      </c>
      <c r="M301" s="161">
        <f>'Cheddar Sharpness'!M43</f>
        <v>22413846.848752975</v>
      </c>
      <c r="N301" s="158">
        <f>'Cheddar Sharpness'!N43</f>
        <v>1.421673839849004E-3</v>
      </c>
      <c r="O301" s="160">
        <f>'Cheddar Sharpness'!O43</f>
        <v>3926659938.343245</v>
      </c>
      <c r="P301" s="159">
        <f>'Cheddar Sharpness'!P43</f>
        <v>21960618.525691032</v>
      </c>
      <c r="Q301" s="158">
        <f>'Cheddar Sharpness'!Q43</f>
        <v>5.624150985002639E-3</v>
      </c>
    </row>
    <row r="302" spans="2:17">
      <c r="B302" s="496"/>
      <c r="C302" s="106" t="s">
        <v>100</v>
      </c>
      <c r="D302" s="157">
        <f>'Cheddar Sharpness'!D44</f>
        <v>77070764.226507589</v>
      </c>
      <c r="E302" s="156">
        <f>'Cheddar Sharpness'!E44</f>
        <v>2110020.3851651698</v>
      </c>
      <c r="F302" s="149">
        <f>'Cheddar Sharpness'!F44</f>
        <v>2.814833841071691E-2</v>
      </c>
      <c r="G302" s="155">
        <f>'Cheddar Sharpness'!G44</f>
        <v>3.1483845418938023</v>
      </c>
      <c r="H302" s="154">
        <f>'Cheddar Sharpness'!H44</f>
        <v>6.1985208493418043E-2</v>
      </c>
      <c r="I302" s="250">
        <f>'Cheddar Sharpness'!I44</f>
        <v>6.4366609448406411</v>
      </c>
      <c r="J302" s="251">
        <f>'Cheddar Sharpness'!J44</f>
        <v>-0.1119666868503284</v>
      </c>
      <c r="K302" s="149">
        <f>'Cheddar Sharpness'!K44</f>
        <v>-1.7097733013323992E-2</v>
      </c>
      <c r="L302" s="153">
        <f>'Cheddar Sharpness'!L44</f>
        <v>496078378.08578265</v>
      </c>
      <c r="M302" s="152">
        <f>'Cheddar Sharpness'!M44</f>
        <v>5188379.674259007</v>
      </c>
      <c r="N302" s="149">
        <f>'Cheddar Sharpness'!N44</f>
        <v>1.056933262247783E-2</v>
      </c>
      <c r="O302" s="151">
        <f>'Cheddar Sharpness'!O44</f>
        <v>138132426.49449021</v>
      </c>
      <c r="P302" s="150">
        <f>'Cheddar Sharpness'!P44</f>
        <v>3453749.035921514</v>
      </c>
      <c r="Q302" s="149">
        <f>'Cheddar Sharpness'!Q44</f>
        <v>2.5644364060405878E-2</v>
      </c>
    </row>
    <row r="303" spans="2:17">
      <c r="B303" s="496"/>
      <c r="C303" s="106" t="s">
        <v>99</v>
      </c>
      <c r="D303" s="157">
        <f>'Cheddar Sharpness'!D45</f>
        <v>227443195.52784544</v>
      </c>
      <c r="E303" s="156">
        <f>'Cheddar Sharpness'!E45</f>
        <v>1678.9644211232662</v>
      </c>
      <c r="F303" s="149">
        <f>'Cheddar Sharpness'!F45</f>
        <v>7.381961070660863E-6</v>
      </c>
      <c r="G303" s="155">
        <f>'Cheddar Sharpness'!G45</f>
        <v>9.291183863887408</v>
      </c>
      <c r="H303" s="154">
        <f>'Cheddar Sharpness'!H45</f>
        <v>-7.3388966322037064E-2</v>
      </c>
      <c r="I303" s="250">
        <f>'Cheddar Sharpness'!I45</f>
        <v>5.7910678880013515</v>
      </c>
      <c r="J303" s="251">
        <f>'Cheddar Sharpness'!J45</f>
        <v>-5.1631864403368866E-2</v>
      </c>
      <c r="K303" s="149">
        <f>'Cheddar Sharpness'!K45</f>
        <v>-8.8369874529524439E-3</v>
      </c>
      <c r="L303" s="153">
        <f>'Cheddar Sharpness'!L45</f>
        <v>1317138985.9657183</v>
      </c>
      <c r="M303" s="152">
        <f>'Cheddar Sharpness'!M45</f>
        <v>-11733506.545955181</v>
      </c>
      <c r="N303" s="149">
        <f>'Cheddar Sharpness'!N45</f>
        <v>-8.8296707261792534E-3</v>
      </c>
      <c r="O303" s="151">
        <f>'Cheddar Sharpness'!O45</f>
        <v>381318854.55229485</v>
      </c>
      <c r="P303" s="150">
        <f>'Cheddar Sharpness'!P45</f>
        <v>-652259.65575402975</v>
      </c>
      <c r="Q303" s="149">
        <f>'Cheddar Sharpness'!Q45</f>
        <v>-1.707615134998827E-3</v>
      </c>
    </row>
    <row r="304" spans="2:17">
      <c r="B304" s="496"/>
      <c r="C304" s="106" t="s">
        <v>98</v>
      </c>
      <c r="D304" s="157">
        <f>'Cheddar Sharpness'!D46</f>
        <v>55027485.93629995</v>
      </c>
      <c r="E304" s="156">
        <f>'Cheddar Sharpness'!E46</f>
        <v>32769.895520143211</v>
      </c>
      <c r="F304" s="149">
        <f>'Cheddar Sharpness'!F46</f>
        <v>5.9587352893764566E-4</v>
      </c>
      <c r="G304" s="155">
        <f>'Cheddar Sharpness'!G46</f>
        <v>2.2479040897007074</v>
      </c>
      <c r="H304" s="154">
        <f>'Cheddar Sharpness'!H46</f>
        <v>-1.6423159880205151E-2</v>
      </c>
      <c r="I304" s="250">
        <f>'Cheddar Sharpness'!I46</f>
        <v>5.7655767614749962</v>
      </c>
      <c r="J304" s="251">
        <f>'Cheddar Sharpness'!J46</f>
        <v>2.2058456083502875E-2</v>
      </c>
      <c r="K304" s="149">
        <f>'Cheddar Sharpness'!K46</f>
        <v>3.8405825333221975E-3</v>
      </c>
      <c r="L304" s="153">
        <f>'Cheddar Sharpness'!L46</f>
        <v>317265194.15672314</v>
      </c>
      <c r="M304" s="152">
        <f>'Cheddar Sharpness'!M46</f>
        <v>1402035.8766971231</v>
      </c>
      <c r="N304" s="149">
        <f>'Cheddar Sharpness'!N46</f>
        <v>4.4387445637270526E-3</v>
      </c>
      <c r="O304" s="151">
        <f>'Cheddar Sharpness'!O46</f>
        <v>80670508.247887895</v>
      </c>
      <c r="P304" s="150">
        <f>'Cheddar Sharpness'!P46</f>
        <v>108930.07522518933</v>
      </c>
      <c r="Q304" s="149">
        <f>'Cheddar Sharpness'!Q46</f>
        <v>1.3521343262631494E-3</v>
      </c>
    </row>
    <row r="305" spans="2:17" ht="15" thickBot="1">
      <c r="B305" s="497"/>
      <c r="C305" s="105" t="s">
        <v>97</v>
      </c>
      <c r="D305" s="148">
        <f>'Cheddar Sharpness'!D47</f>
        <v>122198333.98043677</v>
      </c>
      <c r="E305" s="147">
        <f>'Cheddar Sharpness'!E47</f>
        <v>-4750001.558648631</v>
      </c>
      <c r="F305" s="140">
        <f>'Cheddar Sharpness'!F47</f>
        <v>-3.741680848730923E-2</v>
      </c>
      <c r="G305" s="146">
        <f>'Cheddar Sharpness'!G47</f>
        <v>4.9918714263489914</v>
      </c>
      <c r="H305" s="145">
        <f>'Cheddar Sharpness'!H47</f>
        <v>-0.2350411962553256</v>
      </c>
      <c r="I305" s="254">
        <f>'Cheddar Sharpness'!I47</f>
        <v>5.5905107214181422</v>
      </c>
      <c r="J305" s="255">
        <f>'Cheddar Sharpness'!J47</f>
        <v>-4.1324469318570145E-2</v>
      </c>
      <c r="K305" s="140">
        <f>'Cheddar Sharpness'!K47</f>
        <v>-7.3376560071468288E-3</v>
      </c>
      <c r="L305" s="144">
        <f>'Cheddar Sharpness'!L47</f>
        <v>683151096.25706661</v>
      </c>
      <c r="M305" s="143">
        <f>'Cheddar Sharpness'!M47</f>
        <v>-31801007.237406611</v>
      </c>
      <c r="N305" s="140">
        <f>'Cheddar Sharpness'!N47</f>
        <v>-4.4479912824890992E-2</v>
      </c>
      <c r="O305" s="142">
        <f>'Cheddar Sharpness'!O47</f>
        <v>185316775.98911622</v>
      </c>
      <c r="P305" s="141">
        <f>'Cheddar Sharpness'!P47</f>
        <v>-6518771.4975583255</v>
      </c>
      <c r="Q305" s="140">
        <f>'Cheddar Sharpness'!Q47</f>
        <v>-3.3981040443044778E-2</v>
      </c>
    </row>
    <row r="306" spans="2:17">
      <c r="B306" s="493" t="s">
        <v>69</v>
      </c>
      <c r="C306" s="362" t="s">
        <v>294</v>
      </c>
      <c r="D306" s="317">
        <f>Size!D51</f>
        <v>2104631.3859106391</v>
      </c>
      <c r="E306" s="318">
        <f>Size!E51</f>
        <v>-406946.03390080156</v>
      </c>
      <c r="F306" s="321">
        <f>Size!F51</f>
        <v>-0.1620280667801805</v>
      </c>
      <c r="G306" s="333">
        <f>Size!G51</f>
        <v>8.5975388829822794E-2</v>
      </c>
      <c r="H306" s="334">
        <f>Size!H51</f>
        <v>-1.7435149500697938E-2</v>
      </c>
      <c r="I306" s="332">
        <f>Size!I51</f>
        <v>18.197471451200851</v>
      </c>
      <c r="J306" s="319">
        <f>Size!J51</f>
        <v>-0.12573863072440616</v>
      </c>
      <c r="K306" s="321">
        <f>Size!K51</f>
        <v>-6.8622599512974938E-3</v>
      </c>
      <c r="L306" s="337">
        <f>Size!L51</f>
        <v>38298969.560410134</v>
      </c>
      <c r="M306" s="340">
        <f>Size!M51</f>
        <v>-7721191.1398146823</v>
      </c>
      <c r="N306" s="321">
        <f>Size!N51</f>
        <v>-0.16777844801782629</v>
      </c>
      <c r="O306" s="329">
        <f>Size!O51</f>
        <v>13038462.687450796</v>
      </c>
      <c r="P306" s="320">
        <f>Size!P51</f>
        <v>-2937192.1940266211</v>
      </c>
      <c r="Q306" s="321">
        <f>Size!Q51</f>
        <v>-0.18385425923491103</v>
      </c>
    </row>
    <row r="307" spans="2:17">
      <c r="B307" s="494"/>
      <c r="C307" s="362" t="s">
        <v>295</v>
      </c>
      <c r="D307" s="157">
        <f>Size!D52</f>
        <v>307891811.70385402</v>
      </c>
      <c r="E307" s="357">
        <f>Size!E52</f>
        <v>5442383.2965631485</v>
      </c>
      <c r="F307" s="325">
        <f>Size!F52</f>
        <v>1.7994358016224156E-2</v>
      </c>
      <c r="G307" s="313">
        <f>Size!G52</f>
        <v>12.577555578600201</v>
      </c>
      <c r="H307" s="335">
        <f>Size!H52</f>
        <v>0.12464134125833581</v>
      </c>
      <c r="I307" s="315">
        <f>Size!I52</f>
        <v>9.7387778706113579</v>
      </c>
      <c r="J307" s="358">
        <f>Size!J52</f>
        <v>-6.7867594795981034E-2</v>
      </c>
      <c r="K307" s="325">
        <f>Size!K52</f>
        <v>-6.9205718749986459E-3</v>
      </c>
      <c r="L307" s="338">
        <f>Size!L52</f>
        <v>2998489962.3639326</v>
      </c>
      <c r="M307" s="359">
        <f>Size!M52</f>
        <v>32475646.758532047</v>
      </c>
      <c r="N307" s="325">
        <f>Size!N52</f>
        <v>1.0949254893229792E-2</v>
      </c>
      <c r="O307" s="360">
        <f>Size!O52</f>
        <v>791576815.25222421</v>
      </c>
      <c r="P307" s="361">
        <f>Size!P52</f>
        <v>14994899.361349344</v>
      </c>
      <c r="Q307" s="325">
        <f>Size!Q52</f>
        <v>1.9308844378828446E-2</v>
      </c>
    </row>
    <row r="308" spans="2:17">
      <c r="B308" s="494"/>
      <c r="C308" s="100" t="s">
        <v>96</v>
      </c>
      <c r="D308" s="157">
        <f>Size!D53</f>
        <v>968606882.56293035</v>
      </c>
      <c r="E308" s="322">
        <f>Size!E53</f>
        <v>9110268.2586148977</v>
      </c>
      <c r="F308" s="325">
        <f>Size!F53</f>
        <v>9.4948414854181765E-3</v>
      </c>
      <c r="G308" s="313">
        <f>Size!G53</f>
        <v>39.568141912678989</v>
      </c>
      <c r="H308" s="335">
        <f>Size!H53</f>
        <v>6.2267783992773218E-2</v>
      </c>
      <c r="I308" s="315">
        <f>Size!I53</f>
        <v>6.2407402707518163</v>
      </c>
      <c r="J308" s="323">
        <f>Size!J53</f>
        <v>-7.4311234709476537E-3</v>
      </c>
      <c r="K308" s="325">
        <f>Size!K53</f>
        <v>-1.189327725199517E-3</v>
      </c>
      <c r="L308" s="338">
        <f>Size!L53</f>
        <v>6044823978.5378542</v>
      </c>
      <c r="M308" s="341">
        <f>Size!M53</f>
        <v>49724680.188037872</v>
      </c>
      <c r="N308" s="325">
        <f>Size!N53</f>
        <v>8.2942212819935874E-3</v>
      </c>
      <c r="O308" s="330">
        <f>Size!O53</f>
        <v>1896010405.5045211</v>
      </c>
      <c r="P308" s="324">
        <f>Size!P53</f>
        <v>16465803.362434149</v>
      </c>
      <c r="Q308" s="325">
        <f>Size!Q53</f>
        <v>8.760528132010453E-3</v>
      </c>
    </row>
    <row r="309" spans="2:17">
      <c r="B309" s="494"/>
      <c r="C309" s="100" t="s">
        <v>95</v>
      </c>
      <c r="D309" s="157">
        <f>Size!D54</f>
        <v>254392416.79719988</v>
      </c>
      <c r="E309" s="322">
        <f>Size!E54</f>
        <v>288041.6154204905</v>
      </c>
      <c r="F309" s="325">
        <f>Size!F54</f>
        <v>1.1335563002975975E-3</v>
      </c>
      <c r="G309" s="313">
        <f>Size!G54</f>
        <v>10.392074876349033</v>
      </c>
      <c r="H309" s="335">
        <f>Size!H54</f>
        <v>-7.0302282488935219E-2</v>
      </c>
      <c r="I309" s="315">
        <f>Size!I54</f>
        <v>5.3150783918468294</v>
      </c>
      <c r="J309" s="323">
        <f>Size!J54</f>
        <v>-6.2532406981938848E-2</v>
      </c>
      <c r="K309" s="325">
        <f>Size!K54</f>
        <v>-1.1628287974198183E-2</v>
      </c>
      <c r="L309" s="338">
        <f>Size!L54</f>
        <v>1352115637.5684896</v>
      </c>
      <c r="M309" s="341">
        <f>Size!M54</f>
        <v>-14358794.438684225</v>
      </c>
      <c r="N309" s="325">
        <f>Size!N54</f>
        <v>-1.0507912992995425E-2</v>
      </c>
      <c r="O309" s="330">
        <f>Size!O54</f>
        <v>328987329.05820113</v>
      </c>
      <c r="P309" s="324">
        <f>Size!P54</f>
        <v>-75714.885158360004</v>
      </c>
      <c r="Q309" s="325">
        <f>Size!Q54</f>
        <v>-2.300923380851985E-4</v>
      </c>
    </row>
    <row r="310" spans="2:17">
      <c r="B310" s="494"/>
      <c r="C310" s="100" t="s">
        <v>94</v>
      </c>
      <c r="D310" s="157">
        <f>Size!D55</f>
        <v>386183372.39998055</v>
      </c>
      <c r="E310" s="322">
        <f>Size!E55</f>
        <v>10942674.727662086</v>
      </c>
      <c r="F310" s="325">
        <f>Size!F55</f>
        <v>2.9161748167353247E-2</v>
      </c>
      <c r="G310" s="313">
        <f>Size!G55</f>
        <v>15.775810350435552</v>
      </c>
      <c r="H310" s="335">
        <f>Size!H55</f>
        <v>0.32582173223565469</v>
      </c>
      <c r="I310" s="315">
        <f>Size!I55</f>
        <v>5.4512599336531018</v>
      </c>
      <c r="J310" s="323">
        <f>Size!J55</f>
        <v>-7.0127188528568141E-3</v>
      </c>
      <c r="K310" s="325">
        <f>Size!K55</f>
        <v>-1.2847872027127833E-3</v>
      </c>
      <c r="L310" s="338">
        <f>Size!L55</f>
        <v>2105185945.0070491</v>
      </c>
      <c r="M310" s="341">
        <f>Size!M55</f>
        <v>57019906.79497695</v>
      </c>
      <c r="N310" s="325">
        <f>Size!N55</f>
        <v>2.7839494323786344E-2</v>
      </c>
      <c r="O310" s="330">
        <f>Size!O55</f>
        <v>369815002.30630958</v>
      </c>
      <c r="P310" s="324">
        <f>Size!P55</f>
        <v>11193399.323250175</v>
      </c>
      <c r="Q310" s="325">
        <f>Size!Q55</f>
        <v>3.1212284006713699E-2</v>
      </c>
    </row>
    <row r="311" spans="2:17" ht="15" thickBot="1">
      <c r="B311" s="495"/>
      <c r="C311" s="95" t="s">
        <v>93</v>
      </c>
      <c r="D311" s="148">
        <f>Size!D56</f>
        <v>314579190.74855936</v>
      </c>
      <c r="E311" s="147">
        <f>Size!E56</f>
        <v>2575484.3535222411</v>
      </c>
      <c r="F311" s="328">
        <f>Size!F56</f>
        <v>8.2546594823503291E-3</v>
      </c>
      <c r="G311" s="314">
        <f>Size!G56</f>
        <v>12.850738815089938</v>
      </c>
      <c r="H311" s="336">
        <f>Size!H56</f>
        <v>4.4411119314151648E-3</v>
      </c>
      <c r="I311" s="316">
        <f>Size!I56</f>
        <v>3.9896071446740597</v>
      </c>
      <c r="J311" s="326">
        <f>Size!J56</f>
        <v>-5.8463454191461039E-2</v>
      </c>
      <c r="K311" s="328">
        <f>Size!K56</f>
        <v>-1.4442301032952718E-2</v>
      </c>
      <c r="L311" s="339">
        <f>Size!L56</f>
        <v>1255047386.9762363</v>
      </c>
      <c r="M311" s="342">
        <f>Size!M56</f>
        <v>-7965643.6185836792</v>
      </c>
      <c r="N311" s="328">
        <f>Size!N56</f>
        <v>-6.3068578277709723E-3</v>
      </c>
      <c r="O311" s="331">
        <f>Size!O56</f>
        <v>151750439.29316548</v>
      </c>
      <c r="P311" s="327">
        <f>Size!P56</f>
        <v>828801.91699761152</v>
      </c>
      <c r="Q311" s="328">
        <f>Size!Q56</f>
        <v>5.4916043279589289E-3</v>
      </c>
    </row>
    <row r="312" spans="2:17">
      <c r="B312" s="493" t="s">
        <v>92</v>
      </c>
      <c r="C312" s="120" t="s">
        <v>189</v>
      </c>
      <c r="D312" s="129">
        <f>Variety!D395</f>
        <v>387785.01984822599</v>
      </c>
      <c r="E312" s="128">
        <f>Variety!E395</f>
        <v>15821.319501766935</v>
      </c>
      <c r="F312" s="127">
        <f>Variety!F395</f>
        <v>4.2534579280264294E-2</v>
      </c>
      <c r="G312" s="133">
        <f>Variety!G395</f>
        <v>1.5841238559409835E-2</v>
      </c>
      <c r="H312" s="132">
        <f>Variety!H395</f>
        <v>5.2617552817442112E-4</v>
      </c>
      <c r="I312" s="256">
        <f>Variety!I395</f>
        <v>5.5290415673938886</v>
      </c>
      <c r="J312" s="257">
        <f>Variety!J395</f>
        <v>-5.8453543908090211E-2</v>
      </c>
      <c r="K312" s="127">
        <f>Variety!K395</f>
        <v>-1.0461493521462709E-2</v>
      </c>
      <c r="L312" s="131">
        <f>Variety!L395</f>
        <v>2144079.4939535055</v>
      </c>
      <c r="M312" s="130">
        <f>Variety!M395</f>
        <v>65734.136685871286</v>
      </c>
      <c r="N312" s="127">
        <f>Variety!N395</f>
        <v>3.1628110533222856E-2</v>
      </c>
      <c r="O312" s="129">
        <f>Variety!O395</f>
        <v>731929.64292750286</v>
      </c>
      <c r="P312" s="128">
        <f>Variety!P395</f>
        <v>54055.066199293244</v>
      </c>
      <c r="Q312" s="127">
        <f>Variety!Q395</f>
        <v>7.9741987758550126E-2</v>
      </c>
    </row>
    <row r="313" spans="2:17">
      <c r="B313" s="494"/>
      <c r="C313" s="120" t="s">
        <v>176</v>
      </c>
      <c r="D313" s="124">
        <f>Variety!D396</f>
        <v>3048182.3803187222</v>
      </c>
      <c r="E313" s="88">
        <f>Variety!E396</f>
        <v>74464.695269330405</v>
      </c>
      <c r="F313" s="87">
        <f>Variety!F396</f>
        <v>2.5040943073953433E-2</v>
      </c>
      <c r="G313" s="126">
        <f>Variety!G396</f>
        <v>0.12451998346433674</v>
      </c>
      <c r="H313" s="90">
        <f>Variety!H396</f>
        <v>2.0814935224123671E-3</v>
      </c>
      <c r="I313" s="258">
        <f>Variety!I396</f>
        <v>11.581251898276168</v>
      </c>
      <c r="J313" s="259">
        <f>Variety!J396</f>
        <v>-0.24772515929205241</v>
      </c>
      <c r="K313" s="87">
        <f>Variety!K396</f>
        <v>-2.0942230091955161E-2</v>
      </c>
      <c r="L313" s="125">
        <f>Variety!L396</f>
        <v>35301767.978358172</v>
      </c>
      <c r="M313" s="89">
        <f>Variety!M396</f>
        <v>125729.7062240392</v>
      </c>
      <c r="N313" s="87">
        <f>Variety!N396</f>
        <v>3.5742997904241011E-3</v>
      </c>
      <c r="O313" s="124">
        <f>Variety!O396</f>
        <v>6715066.3532903502</v>
      </c>
      <c r="P313" s="88">
        <f>Variety!P396</f>
        <v>51583.584289263934</v>
      </c>
      <c r="Q313" s="87">
        <f>Variety!Q396</f>
        <v>7.7412347382713742E-3</v>
      </c>
    </row>
    <row r="314" spans="2:17">
      <c r="B314" s="494"/>
      <c r="C314" s="120" t="s">
        <v>171</v>
      </c>
      <c r="D314" s="124">
        <f>Variety!D397</f>
        <v>15065857.215460166</v>
      </c>
      <c r="E314" s="88">
        <f>Variety!E397</f>
        <v>-1059008.193315208</v>
      </c>
      <c r="F314" s="87">
        <f>Variety!F397</f>
        <v>-6.5675474893507085E-2</v>
      </c>
      <c r="G314" s="126">
        <f>Variety!G397</f>
        <v>0.61544883385521088</v>
      </c>
      <c r="H314" s="90">
        <f>Variety!H397</f>
        <v>-4.8468988974173066E-2</v>
      </c>
      <c r="I314" s="258">
        <f>Variety!I397</f>
        <v>9.0033039098682082</v>
      </c>
      <c r="J314" s="259">
        <f>Variety!J397</f>
        <v>-4.43610875081486E-2</v>
      </c>
      <c r="K314" s="87">
        <f>Variety!K397</f>
        <v>-4.9030426658162561E-3</v>
      </c>
      <c r="L314" s="125">
        <f>Variety!L397</f>
        <v>135642491.17346868</v>
      </c>
      <c r="M314" s="89">
        <f>Variety!M397</f>
        <v>-10249889.172913074</v>
      </c>
      <c r="N314" s="87">
        <f>Variety!N397</f>
        <v>-7.0256507903822679E-2</v>
      </c>
      <c r="O314" s="124">
        <f>Variety!O397</f>
        <v>31289179.934507221</v>
      </c>
      <c r="P314" s="88">
        <f>Variety!P397</f>
        <v>-2128810.6015410386</v>
      </c>
      <c r="Q314" s="87">
        <f>Variety!Q397</f>
        <v>-6.3702531702038559E-2</v>
      </c>
    </row>
    <row r="315" spans="2:17">
      <c r="B315" s="494"/>
      <c r="C315" s="120" t="s">
        <v>173</v>
      </c>
      <c r="D315" s="124">
        <f>Variety!D398</f>
        <v>6272212.2162721809</v>
      </c>
      <c r="E315" s="88">
        <f>Variety!E398</f>
        <v>-153969.58423411287</v>
      </c>
      <c r="F315" s="87">
        <f>Variety!F398</f>
        <v>-2.3959730523338479E-2</v>
      </c>
      <c r="G315" s="126">
        <f>Variety!G398</f>
        <v>0.25622343548005116</v>
      </c>
      <c r="H315" s="90">
        <f>Variety!H398</f>
        <v>-8.3652306539361843E-3</v>
      </c>
      <c r="I315" s="258">
        <f>Variety!I398</f>
        <v>14.978618049740533</v>
      </c>
      <c r="J315" s="259">
        <f>Variety!J398</f>
        <v>2.8850214632171856E-2</v>
      </c>
      <c r="K315" s="87">
        <f>Variety!K398</f>
        <v>1.9298102117960242E-3</v>
      </c>
      <c r="L315" s="125">
        <f>Variety!L398</f>
        <v>93949071.114457563</v>
      </c>
      <c r="M315" s="89">
        <f>Variety!M398</f>
        <v>-2120854.8693101555</v>
      </c>
      <c r="N315" s="87">
        <f>Variety!N398</f>
        <v>-2.2076158044178174E-2</v>
      </c>
      <c r="O315" s="124">
        <f>Variety!O398</f>
        <v>20070328.900137033</v>
      </c>
      <c r="P315" s="88">
        <f>Variety!P398</f>
        <v>-495852.73638016358</v>
      </c>
      <c r="Q315" s="87">
        <f>Variety!Q398</f>
        <v>-2.4110101969523123E-2</v>
      </c>
    </row>
    <row r="316" spans="2:17">
      <c r="B316" s="494"/>
      <c r="C316" s="120" t="s">
        <v>169</v>
      </c>
      <c r="D316" s="124">
        <f>Variety!D399</f>
        <v>8969912.1695187837</v>
      </c>
      <c r="E316" s="88">
        <f>Variety!E399</f>
        <v>-224834.31290918402</v>
      </c>
      <c r="F316" s="87">
        <f>Variety!F399</f>
        <v>-2.4452475480304294E-2</v>
      </c>
      <c r="G316" s="126">
        <f>Variety!G399</f>
        <v>0.36642601251052559</v>
      </c>
      <c r="H316" s="90">
        <f>Variety!H399</f>
        <v>-1.2154267778792582E-2</v>
      </c>
      <c r="I316" s="258">
        <f>Variety!I399</f>
        <v>14.94761630133014</v>
      </c>
      <c r="J316" s="259">
        <f>Variety!J399</f>
        <v>0.15476133933819902</v>
      </c>
      <c r="K316" s="87">
        <f>Variety!K399</f>
        <v>1.0461897972760191E-2</v>
      </c>
      <c r="L316" s="125">
        <f>Variety!L399</f>
        <v>134078805.36659856</v>
      </c>
      <c r="M316" s="89">
        <f>Variety!M399</f>
        <v>-1937745.7602439374</v>
      </c>
      <c r="N316" s="87">
        <f>Variety!N399</f>
        <v>-1.424639681120049E-2</v>
      </c>
      <c r="O316" s="124">
        <f>Variety!O399</f>
        <v>19649845.016426556</v>
      </c>
      <c r="P316" s="88">
        <f>Variety!P399</f>
        <v>-202733.41998570785</v>
      </c>
      <c r="Q316" s="87">
        <f>Variety!Q399</f>
        <v>-1.0211944037146724E-2</v>
      </c>
    </row>
    <row r="317" spans="2:17">
      <c r="B317" s="494"/>
      <c r="C317" s="120" t="s">
        <v>233</v>
      </c>
      <c r="D317" s="124">
        <f>Variety!D400</f>
        <v>3172845.9199150894</v>
      </c>
      <c r="E317" s="88">
        <f>Variety!E400</f>
        <v>838062.01717386767</v>
      </c>
      <c r="F317" s="87">
        <f>Variety!F400</f>
        <v>0.35894628885778951</v>
      </c>
      <c r="G317" s="126">
        <f>Variety!G400</f>
        <v>0.12961255994183815</v>
      </c>
      <c r="H317" s="90">
        <f>Variety!H400</f>
        <v>3.3481236908192505E-2</v>
      </c>
      <c r="I317" s="258">
        <f>Variety!I400</f>
        <v>13.897417315614392</v>
      </c>
      <c r="J317" s="259">
        <f>Variety!J400</f>
        <v>-1.0281489490879032</v>
      </c>
      <c r="K317" s="87">
        <f>Variety!K400</f>
        <v>-6.8885088234098613E-2</v>
      </c>
      <c r="L317" s="125">
        <f>Variety!L400</f>
        <v>44094363.827204436</v>
      </c>
      <c r="M317" s="89">
        <f>Variety!M400</f>
        <v>9246391.9730800912</v>
      </c>
      <c r="N317" s="87">
        <f>Variety!N400</f>
        <v>0.26533515384441969</v>
      </c>
      <c r="O317" s="124">
        <f>Variety!O400</f>
        <v>6484768.1535320971</v>
      </c>
      <c r="P317" s="88">
        <f>Variety!P400</f>
        <v>1818066.0558837159</v>
      </c>
      <c r="Q317" s="87">
        <f>Variety!Q400</f>
        <v>0.38958262555475004</v>
      </c>
    </row>
    <row r="318" spans="2:17">
      <c r="B318" s="494"/>
      <c r="C318" s="120" t="s">
        <v>153</v>
      </c>
      <c r="D318" s="124">
        <f>Variety!D401</f>
        <v>494292221.09366095</v>
      </c>
      <c r="E318" s="88">
        <f>Variety!E401</f>
        <v>522198.97802197933</v>
      </c>
      <c r="F318" s="87">
        <f>Variety!F401</f>
        <v>1.0575752974725599E-3</v>
      </c>
      <c r="G318" s="126">
        <f>Variety!G401</f>
        <v>20.192118291392152</v>
      </c>
      <c r="H318" s="90">
        <f>Variety!H401</f>
        <v>-0.13814244263085129</v>
      </c>
      <c r="I318" s="258">
        <f>Variety!I401</f>
        <v>5.9955573730192562</v>
      </c>
      <c r="J318" s="259">
        <f>Variety!J401</f>
        <v>-6.5638787204259863E-2</v>
      </c>
      <c r="K318" s="87">
        <f>Variety!K401</f>
        <v>-1.0829345473920338E-2</v>
      </c>
      <c r="L318" s="125">
        <f>Variety!L401</f>
        <v>2963557370.6041632</v>
      </c>
      <c r="M318" s="89">
        <f>Variety!M401</f>
        <v>-29279591.476628304</v>
      </c>
      <c r="N318" s="87">
        <f>Variety!N401</f>
        <v>-9.7832230247087894E-3</v>
      </c>
      <c r="O318" s="124">
        <f>Variety!O401</f>
        <v>826764961.64146674</v>
      </c>
      <c r="P318" s="88">
        <f>Variety!P401</f>
        <v>299709.60482692719</v>
      </c>
      <c r="Q318" s="87">
        <f>Variety!Q401</f>
        <v>3.626402974454879E-4</v>
      </c>
    </row>
    <row r="319" spans="2:17">
      <c r="B319" s="494"/>
      <c r="C319" s="120" t="s">
        <v>234</v>
      </c>
      <c r="D319" s="124">
        <f>Variety!D402</f>
        <v>42472480.523255661</v>
      </c>
      <c r="E319" s="88">
        <f>Variety!E402</f>
        <v>-2177255.925462164</v>
      </c>
      <c r="F319" s="87">
        <f>Variety!F402</f>
        <v>-4.8763018522244531E-2</v>
      </c>
      <c r="G319" s="126">
        <f>Variety!G402</f>
        <v>1.7350249796707271</v>
      </c>
      <c r="H319" s="90">
        <f>Variety!H402</f>
        <v>-0.1033628183946127</v>
      </c>
      <c r="I319" s="258">
        <f>Variety!I402</f>
        <v>4.971055775990437</v>
      </c>
      <c r="J319" s="259">
        <f>Variety!J402</f>
        <v>-2.4840962595413352E-2</v>
      </c>
      <c r="K319" s="87">
        <f>Variety!K402</f>
        <v>-4.9722730262925507E-3</v>
      </c>
      <c r="L319" s="125">
        <f>Variety!L402</f>
        <v>211133069.6257714</v>
      </c>
      <c r="M319" s="89">
        <f>Variety!M402</f>
        <v>-11932403.077095747</v>
      </c>
      <c r="N319" s="87">
        <f>Variety!N402</f>
        <v>-5.349282850685827E-2</v>
      </c>
      <c r="O319" s="124">
        <f>Variety!O402</f>
        <v>67131513.953468338</v>
      </c>
      <c r="P319" s="88">
        <f>Variety!P402</f>
        <v>-3360356.4189513028</v>
      </c>
      <c r="Q319" s="87">
        <f>Variety!Q402</f>
        <v>-4.7670127082711969E-2</v>
      </c>
    </row>
    <row r="320" spans="2:17">
      <c r="B320" s="494"/>
      <c r="C320" s="120" t="s">
        <v>235</v>
      </c>
      <c r="D320" s="124">
        <f>Variety!D403</f>
        <v>132019763.56356163</v>
      </c>
      <c r="E320" s="88">
        <f>Variety!E403</f>
        <v>1355069.1419213563</v>
      </c>
      <c r="F320" s="87">
        <f>Variety!F403</f>
        <v>1.0370583637143027E-2</v>
      </c>
      <c r="G320" s="126">
        <f>Variety!G403</f>
        <v>5.3930824093870147</v>
      </c>
      <c r="H320" s="90">
        <f>Variety!H403</f>
        <v>1.3154128319237124E-2</v>
      </c>
      <c r="I320" s="258">
        <f>Variety!I403</f>
        <v>4.8024229430500212</v>
      </c>
      <c r="J320" s="259">
        <f>Variety!J403</f>
        <v>-4.7421303568166984E-2</v>
      </c>
      <c r="K320" s="87">
        <f>Variety!K403</f>
        <v>-9.7779023730986854E-3</v>
      </c>
      <c r="L320" s="125">
        <f>Variety!L403</f>
        <v>634014741.47368765</v>
      </c>
      <c r="M320" s="89">
        <f>Variety!M403</f>
        <v>311324.99677193165</v>
      </c>
      <c r="N320" s="87">
        <f>Variety!N403</f>
        <v>4.9127870968843426E-4</v>
      </c>
      <c r="O320" s="124">
        <f>Variety!O403</f>
        <v>173556692.95266703</v>
      </c>
      <c r="P320" s="88">
        <f>Variety!P403</f>
        <v>767369.45453673601</v>
      </c>
      <c r="Q320" s="87">
        <f>Variety!Q403</f>
        <v>4.4410698473800062E-3</v>
      </c>
    </row>
    <row r="321" spans="2:17">
      <c r="B321" s="494"/>
      <c r="C321" s="120" t="s">
        <v>236</v>
      </c>
      <c r="D321" s="124">
        <f>Variety!D404</f>
        <v>6066922.1996457279</v>
      </c>
      <c r="E321" s="88">
        <f>Variety!E404</f>
        <v>-275207.53056001756</v>
      </c>
      <c r="F321" s="87">
        <f>Variety!F404</f>
        <v>-4.3393551104652275E-2</v>
      </c>
      <c r="G321" s="126">
        <f>Variety!G404</f>
        <v>0.24783722157081436</v>
      </c>
      <c r="H321" s="90">
        <f>Variety!H404</f>
        <v>-1.3290723118150966E-2</v>
      </c>
      <c r="I321" s="258">
        <f>Variety!I404</f>
        <v>6.3094613509040975</v>
      </c>
      <c r="J321" s="259">
        <f>Variety!J404</f>
        <v>-0.27754141274513167</v>
      </c>
      <c r="K321" s="87">
        <f>Variety!K404</f>
        <v>-4.2134704159646118E-2</v>
      </c>
      <c r="L321" s="125">
        <f>Variety!L404</f>
        <v>38279011.137606792</v>
      </c>
      <c r="M321" s="89">
        <f>Variety!M404</f>
        <v>-3496614.9226803929</v>
      </c>
      <c r="N321" s="87">
        <f>Variety!N404</f>
        <v>-8.3699880826067399E-2</v>
      </c>
      <c r="O321" s="124">
        <f>Variety!O404</f>
        <v>10618624.728803065</v>
      </c>
      <c r="P321" s="88">
        <f>Variety!P404</f>
        <v>-158081.64859949052</v>
      </c>
      <c r="Q321" s="87">
        <f>Variety!Q404</f>
        <v>-1.4668827660644866E-2</v>
      </c>
    </row>
    <row r="322" spans="2:17">
      <c r="B322" s="494"/>
      <c r="C322" s="120" t="s">
        <v>160</v>
      </c>
      <c r="D322" s="124">
        <f>Variety!D405</f>
        <v>29876692.746182553</v>
      </c>
      <c r="E322" s="88">
        <f>Variety!E405</f>
        <v>-1784726.802850917</v>
      </c>
      <c r="F322" s="87">
        <f>Variety!F405</f>
        <v>-5.6369134052468579E-2</v>
      </c>
      <c r="G322" s="126">
        <f>Variety!G405</f>
        <v>1.2204798868808915</v>
      </c>
      <c r="H322" s="90">
        <f>Variety!H405</f>
        <v>-8.3132900066297921E-2</v>
      </c>
      <c r="I322" s="258">
        <f>Variety!I405</f>
        <v>5.4642221398493778</v>
      </c>
      <c r="J322" s="259">
        <f>Variety!J405</f>
        <v>4.1340962139467585E-2</v>
      </c>
      <c r="K322" s="87">
        <f>Variety!K405</f>
        <v>7.623431306109851E-3</v>
      </c>
      <c r="L322" s="125">
        <f>Variety!L405</f>
        <v>163252885.96916801</v>
      </c>
      <c r="M322" s="89">
        <f>Variety!M405</f>
        <v>-8443230.1628621817</v>
      </c>
      <c r="N322" s="87">
        <f>Variety!N405</f>
        <v>-4.917542896759261E-2</v>
      </c>
      <c r="O322" s="124">
        <f>Variety!O405</f>
        <v>30769717.297249664</v>
      </c>
      <c r="P322" s="88">
        <f>Variety!P405</f>
        <v>-1983032.7526051253</v>
      </c>
      <c r="Q322" s="87">
        <f>Variety!Q405</f>
        <v>-6.0545534331823754E-2</v>
      </c>
    </row>
    <row r="323" spans="2:17">
      <c r="B323" s="494"/>
      <c r="C323" s="120" t="s">
        <v>155</v>
      </c>
      <c r="D323" s="124">
        <f>Variety!D406</f>
        <v>194477257.68193558</v>
      </c>
      <c r="E323" s="88">
        <f>Variety!E406</f>
        <v>-2502818.5895921588</v>
      </c>
      <c r="F323" s="87">
        <f>Variety!F406</f>
        <v>-1.2705947915981826E-2</v>
      </c>
      <c r="G323" s="126">
        <f>Variety!G406</f>
        <v>7.9445065581056484</v>
      </c>
      <c r="H323" s="90">
        <f>Variety!H406</f>
        <v>-0.16586088147540945</v>
      </c>
      <c r="I323" s="258">
        <f>Variety!I406</f>
        <v>4.8799215952436832</v>
      </c>
      <c r="J323" s="259">
        <f>Variety!J406</f>
        <v>-0.104131316375498</v>
      </c>
      <c r="K323" s="87">
        <f>Variety!K406</f>
        <v>-2.0892899457937056E-2</v>
      </c>
      <c r="L323" s="125">
        <f>Variety!L406</f>
        <v>949033769.54584789</v>
      </c>
      <c r="M323" s="89">
        <f>Variety!M406</f>
        <v>-32725353.126228333</v>
      </c>
      <c r="N323" s="87">
        <f>Variety!N406</f>
        <v>-3.3333383281592528E-2</v>
      </c>
      <c r="O323" s="124">
        <f>Variety!O406</f>
        <v>214572169.01444533</v>
      </c>
      <c r="P323" s="88">
        <f>Variety!P406</f>
        <v>-2820199.2174197435</v>
      </c>
      <c r="Q323" s="87">
        <f>Variety!Q406</f>
        <v>-1.2972852912719511E-2</v>
      </c>
    </row>
    <row r="324" spans="2:17">
      <c r="B324" s="494"/>
      <c r="C324" s="120" t="s">
        <v>168</v>
      </c>
      <c r="D324" s="124">
        <f>Variety!D407</f>
        <v>7706430.0528662624</v>
      </c>
      <c r="E324" s="88">
        <f>Variety!E407</f>
        <v>-397048.15712195262</v>
      </c>
      <c r="F324" s="87">
        <f>Variety!F407</f>
        <v>-4.8997251159700481E-2</v>
      </c>
      <c r="G324" s="126">
        <f>Variety!G407</f>
        <v>0.31481204961615095</v>
      </c>
      <c r="H324" s="90">
        <f>Variety!H407</f>
        <v>-1.8836850646472947E-2</v>
      </c>
      <c r="I324" s="258">
        <f>Variety!I407</f>
        <v>5.8766348951170402</v>
      </c>
      <c r="J324" s="259">
        <f>Variety!J407</f>
        <v>-6.2735682594444064E-2</v>
      </c>
      <c r="K324" s="87">
        <f>Variety!K407</f>
        <v>-1.0562681983486696E-2</v>
      </c>
      <c r="L324" s="125">
        <f>Variety!L407</f>
        <v>45287875.765452534</v>
      </c>
      <c r="M324" s="89">
        <f>Variety!M407</f>
        <v>-2841684.2920775935</v>
      </c>
      <c r="N324" s="87">
        <f>Variety!N407</f>
        <v>-5.9042390761122214E-2</v>
      </c>
      <c r="O324" s="124">
        <f>Variety!O407</f>
        <v>13501358.824682398</v>
      </c>
      <c r="P324" s="88">
        <f>Variety!P407</f>
        <v>-893720.56938885897</v>
      </c>
      <c r="Q324" s="87">
        <f>Variety!Q407</f>
        <v>-6.2085143466242075E-2</v>
      </c>
    </row>
    <row r="325" spans="2:17">
      <c r="B325" s="494"/>
      <c r="C325" s="120" t="s">
        <v>157</v>
      </c>
      <c r="D325" s="124">
        <f>Variety!D408</f>
        <v>147807479.66639435</v>
      </c>
      <c r="E325" s="88">
        <f>Variety!E408</f>
        <v>6284298.2346111834</v>
      </c>
      <c r="F325" s="87">
        <f>Variety!F408</f>
        <v>4.4404726992661153E-2</v>
      </c>
      <c r="G325" s="126">
        <f>Variety!G408</f>
        <v>6.0380195892478925</v>
      </c>
      <c r="H325" s="90">
        <f>Variety!H408</f>
        <v>0.21100893742916949</v>
      </c>
      <c r="I325" s="258">
        <f>Variety!I408</f>
        <v>5.4945302438378238</v>
      </c>
      <c r="J325" s="259">
        <f>Variety!J408</f>
        <v>-0.18106166887420905</v>
      </c>
      <c r="K325" s="87">
        <f>Variety!K408</f>
        <v>-3.1901812473280923E-2</v>
      </c>
      <c r="L325" s="125">
        <f>Variety!L408</f>
        <v>812132667.29244792</v>
      </c>
      <c r="M325" s="89">
        <f>Variety!M408</f>
        <v>8904843.296941638</v>
      </c>
      <c r="N325" s="87">
        <f>Variety!N408</f>
        <v>1.1086323245933095E-2</v>
      </c>
      <c r="O325" s="124">
        <f>Variety!O408</f>
        <v>241698955.20302501</v>
      </c>
      <c r="P325" s="88">
        <f>Variety!P408</f>
        <v>7882196.6352683604</v>
      </c>
      <c r="Q325" s="87">
        <f>Variety!Q408</f>
        <v>3.3710999517531232E-2</v>
      </c>
    </row>
    <row r="326" spans="2:17" ht="15" customHeight="1">
      <c r="B326" s="494"/>
      <c r="C326" s="120" t="s">
        <v>178</v>
      </c>
      <c r="D326" s="124">
        <f>Variety!D409</f>
        <v>5552056.3303483305</v>
      </c>
      <c r="E326" s="88">
        <f>Variety!E409</f>
        <v>-493235.19325075299</v>
      </c>
      <c r="F326" s="87">
        <f>Variety!F409</f>
        <v>-8.1589976484228152E-2</v>
      </c>
      <c r="G326" s="126">
        <f>Variety!G409</f>
        <v>0.2268046580519085</v>
      </c>
      <c r="H326" s="90">
        <f>Variety!H409</f>
        <v>-2.2101406276082036E-2</v>
      </c>
      <c r="I326" s="258">
        <f>Variety!I409</f>
        <v>8.2228286935465391</v>
      </c>
      <c r="J326" s="259">
        <f>Variety!J409</f>
        <v>0.14313483448672315</v>
      </c>
      <c r="K326" s="87">
        <f>Variety!K409</f>
        <v>1.7715378451650748E-2</v>
      </c>
      <c r="L326" s="125">
        <f>Variety!L409</f>
        <v>45653608.101374954</v>
      </c>
      <c r="M326" s="89">
        <f>Variety!M409</f>
        <v>-3190496.698074922</v>
      </c>
      <c r="N326" s="87">
        <f>Variety!N409</f>
        <v>-6.5319995343856851E-2</v>
      </c>
      <c r="O326" s="124">
        <f>Variety!O409</f>
        <v>7893734.9481390882</v>
      </c>
      <c r="P326" s="88">
        <f>Variety!P409</f>
        <v>-1109007.9306697249</v>
      </c>
      <c r="Q326" s="87">
        <f>Variety!Q409</f>
        <v>-0.12318556084503682</v>
      </c>
    </row>
    <row r="327" spans="2:17">
      <c r="B327" s="494"/>
      <c r="C327" s="120" t="s">
        <v>154</v>
      </c>
      <c r="D327" s="124">
        <f>Variety!D410</f>
        <v>229407271.80700579</v>
      </c>
      <c r="E327" s="88">
        <f>Variety!E410</f>
        <v>-2515769.6761449277</v>
      </c>
      <c r="F327" s="87">
        <f>Variety!F410</f>
        <v>-1.084743309701593E-2</v>
      </c>
      <c r="G327" s="126">
        <f>Variety!G410</f>
        <v>9.3714174966853818</v>
      </c>
      <c r="H327" s="90">
        <f>Variety!H410</f>
        <v>-0.17767558794064264</v>
      </c>
      <c r="I327" s="258">
        <f>Variety!I410</f>
        <v>6.381081085590826</v>
      </c>
      <c r="J327" s="259">
        <f>Variety!J410</f>
        <v>0.17856186647758232</v>
      </c>
      <c r="K327" s="87">
        <f>Variety!K410</f>
        <v>2.8788603496356566E-2</v>
      </c>
      <c r="L327" s="125">
        <f>Variety!L410</f>
        <v>1463866403.0246782</v>
      </c>
      <c r="M327" s="89">
        <f>Variety!M410</f>
        <v>25359280.870237827</v>
      </c>
      <c r="N327" s="87">
        <f>Variety!N410</f>
        <v>1.7628887948957415E-2</v>
      </c>
      <c r="O327" s="124">
        <f>Variety!O410</f>
        <v>394006384.59148479</v>
      </c>
      <c r="P327" s="88">
        <f>Variety!P410</f>
        <v>-6619036.2951352</v>
      </c>
      <c r="Q327" s="87">
        <f>Variety!Q410</f>
        <v>-1.6521758106329547E-2</v>
      </c>
    </row>
    <row r="328" spans="2:17">
      <c r="B328" s="494"/>
      <c r="C328" s="120" t="s">
        <v>237</v>
      </c>
      <c r="D328" s="124">
        <f>Variety!D411</f>
        <v>960469.72587617033</v>
      </c>
      <c r="E328" s="88">
        <f>Variety!E411</f>
        <v>121870.37394761574</v>
      </c>
      <c r="F328" s="87">
        <f>Variety!F411</f>
        <v>0.14532610079813013</v>
      </c>
      <c r="G328" s="126">
        <f>Variety!G411</f>
        <v>3.9235734435152624E-2</v>
      </c>
      <c r="H328" s="90">
        <f>Variety!H411</f>
        <v>4.707628814156789E-3</v>
      </c>
      <c r="I328" s="258">
        <f>Variety!I411</f>
        <v>16.165928251851053</v>
      </c>
      <c r="J328" s="259">
        <f>Variety!J411</f>
        <v>3.3538511455645903E-2</v>
      </c>
      <c r="K328" s="87">
        <f>Variety!K411</f>
        <v>2.078954946870994E-3</v>
      </c>
      <c r="L328" s="125">
        <f>Variety!L411</f>
        <v>15526884.676589217</v>
      </c>
      <c r="M328" s="89">
        <f>Variety!M411</f>
        <v>1998273.0952347666</v>
      </c>
      <c r="N328" s="87">
        <f>Variety!N411</f>
        <v>0.14770718216116488</v>
      </c>
      <c r="O328" s="124">
        <f>Variety!O411</f>
        <v>2190179.7974741454</v>
      </c>
      <c r="P328" s="88">
        <f>Variety!P411</f>
        <v>290996.05711723748</v>
      </c>
      <c r="Q328" s="87">
        <f>Variety!Q411</f>
        <v>0.15322164513821682</v>
      </c>
    </row>
    <row r="329" spans="2:17">
      <c r="B329" s="494"/>
      <c r="C329" s="120" t="s">
        <v>183</v>
      </c>
      <c r="D329" s="124">
        <f>Variety!D412</f>
        <v>1698844.9986667349</v>
      </c>
      <c r="E329" s="88">
        <f>Variety!E412</f>
        <v>149701.49854864646</v>
      </c>
      <c r="F329" s="87">
        <f>Variety!F412</f>
        <v>9.6635010596006751E-2</v>
      </c>
      <c r="G329" s="126">
        <f>Variety!G412</f>
        <v>6.9398784176534112E-2</v>
      </c>
      <c r="H329" s="90">
        <f>Variety!H412</f>
        <v>5.6150592414430794E-3</v>
      </c>
      <c r="I329" s="258">
        <f>Variety!I412</f>
        <v>6.6393196920032533</v>
      </c>
      <c r="J329" s="259">
        <f>Variety!J412</f>
        <v>1.8766118930487075E-2</v>
      </c>
      <c r="K329" s="87">
        <f>Variety!K412</f>
        <v>2.8345241411251421E-3</v>
      </c>
      <c r="L329" s="125">
        <f>Variety!L412</f>
        <v>11279175.053309293</v>
      </c>
      <c r="M329" s="89">
        <f>Variety!M412</f>
        <v>1022987.5184000321</v>
      </c>
      <c r="N329" s="87">
        <f>Variety!N412</f>
        <v>9.9743449007544172E-2</v>
      </c>
      <c r="O329" s="124">
        <f>Variety!O412</f>
        <v>2293492.0794254499</v>
      </c>
      <c r="P329" s="88">
        <f>Variety!P412</f>
        <v>118374.95550575666</v>
      </c>
      <c r="Q329" s="87">
        <f>Variety!Q412</f>
        <v>5.4422336252145265E-2</v>
      </c>
    </row>
    <row r="330" spans="2:17">
      <c r="B330" s="494"/>
      <c r="C330" s="120" t="s">
        <v>167</v>
      </c>
      <c r="D330" s="124">
        <f>Variety!D413</f>
        <v>27689531.258352563</v>
      </c>
      <c r="E330" s="88">
        <f>Variety!E413</f>
        <v>1474753.1557326503</v>
      </c>
      <c r="F330" s="87">
        <f>Variety!F413</f>
        <v>5.625655689167413E-2</v>
      </c>
      <c r="G330" s="126">
        <f>Variety!G413</f>
        <v>1.1311330964601858</v>
      </c>
      <c r="H330" s="90">
        <f>Variety!H413</f>
        <v>5.1777829756683769E-2</v>
      </c>
      <c r="I330" s="258">
        <f>Variety!I413</f>
        <v>11.78195249402131</v>
      </c>
      <c r="J330" s="259">
        <f>Variety!J413</f>
        <v>-0.14111254762677738</v>
      </c>
      <c r="K330" s="87">
        <f>Variety!K413</f>
        <v>-1.1835257723904176E-2</v>
      </c>
      <c r="L330" s="125">
        <f>Variety!L413</f>
        <v>326236741.86762798</v>
      </c>
      <c r="M330" s="89">
        <f>Variety!M413</f>
        <v>13676237.497718751</v>
      </c>
      <c r="N330" s="87">
        <f>Variety!N413</f>
        <v>4.3755488318297543E-2</v>
      </c>
      <c r="O330" s="124">
        <f>Variety!O413</f>
        <v>67979236.577291548</v>
      </c>
      <c r="P330" s="88">
        <f>Variety!P413</f>
        <v>3301626.5071032196</v>
      </c>
      <c r="Q330" s="87">
        <f>Variety!Q413</f>
        <v>5.1047441355985247E-2</v>
      </c>
    </row>
    <row r="331" spans="2:17">
      <c r="B331" s="494"/>
      <c r="C331" s="120" t="s">
        <v>187</v>
      </c>
      <c r="D331" s="124">
        <f>Variety!D414</f>
        <v>1518716.3498384424</v>
      </c>
      <c r="E331" s="88">
        <f>Variety!E414</f>
        <v>-88351.779926734045</v>
      </c>
      <c r="F331" s="87">
        <f>Variety!F414</f>
        <v>-5.4976997110660106E-2</v>
      </c>
      <c r="G331" s="126">
        <f>Variety!G414</f>
        <v>6.2040426448868542E-2</v>
      </c>
      <c r="H331" s="90">
        <f>Variety!H414</f>
        <v>-4.1282606566703864E-3</v>
      </c>
      <c r="I331" s="258">
        <f>Variety!I414</f>
        <v>13.250019979574367</v>
      </c>
      <c r="J331" s="259">
        <f>Variety!J414</f>
        <v>-9.4567081895075233E-2</v>
      </c>
      <c r="K331" s="87">
        <f>Variety!K414</f>
        <v>-7.0865498841941659E-3</v>
      </c>
      <c r="L331" s="125">
        <f>Variety!L414</f>
        <v>20123021.978665616</v>
      </c>
      <c r="M331" s="89">
        <f>Variety!M414</f>
        <v>-1322638.5926986523</v>
      </c>
      <c r="N331" s="87">
        <f>Variety!N414</f>
        <v>-6.1673949762346372E-2</v>
      </c>
      <c r="O331" s="124">
        <f>Variety!O414</f>
        <v>3220446.6761346259</v>
      </c>
      <c r="P331" s="88">
        <f>Variety!P414</f>
        <v>-153938.91760834446</v>
      </c>
      <c r="Q331" s="87">
        <f>Variety!Q414</f>
        <v>-4.5619836065501559E-2</v>
      </c>
    </row>
    <row r="332" spans="2:17">
      <c r="B332" s="494"/>
      <c r="C332" s="120" t="s">
        <v>165</v>
      </c>
      <c r="D332" s="124">
        <f>Variety!D415</f>
        <v>48036546.558418147</v>
      </c>
      <c r="E332" s="88">
        <f>Variety!E415</f>
        <v>1883887.4147965536</v>
      </c>
      <c r="F332" s="87">
        <f>Variety!F415</f>
        <v>4.0818610449597705E-2</v>
      </c>
      <c r="G332" s="126">
        <f>Variety!G415</f>
        <v>1.9623202409931373</v>
      </c>
      <c r="H332" s="90">
        <f>Variety!H415</f>
        <v>6.2051792256545557E-2</v>
      </c>
      <c r="I332" s="258">
        <f>Variety!I415</f>
        <v>8.1915480414216812</v>
      </c>
      <c r="J332" s="259">
        <f>Variety!J415</f>
        <v>-0.15123744874387235</v>
      </c>
      <c r="K332" s="87">
        <f>Variety!K415</f>
        <v>-1.8127932082414262E-2</v>
      </c>
      <c r="L332" s="125">
        <f>Variety!L415</f>
        <v>393493678.87727159</v>
      </c>
      <c r="M332" s="89">
        <f>Variety!M415</f>
        <v>8451943.8413088322</v>
      </c>
      <c r="N332" s="87">
        <f>Variety!N415</f>
        <v>2.1950721369254748E-2</v>
      </c>
      <c r="O332" s="124">
        <f>Variety!O415</f>
        <v>72501149.302479133</v>
      </c>
      <c r="P332" s="88">
        <f>Variety!P415</f>
        <v>2360786.9850295782</v>
      </c>
      <c r="Q332" s="87">
        <f>Variety!Q415</f>
        <v>3.3658038068649386E-2</v>
      </c>
    </row>
    <row r="333" spans="2:17">
      <c r="B333" s="494"/>
      <c r="C333" s="120" t="s">
        <v>238</v>
      </c>
      <c r="D333" s="124">
        <f>Variety!D416</f>
        <v>11054043.443482153</v>
      </c>
      <c r="E333" s="88">
        <f>Variety!E416</f>
        <v>74085.17450587824</v>
      </c>
      <c r="F333" s="87">
        <f>Variety!F416</f>
        <v>6.7473092967215466E-3</v>
      </c>
      <c r="G333" s="126">
        <f>Variety!G416</f>
        <v>0.4515639601107248</v>
      </c>
      <c r="H333" s="90">
        <f>Variety!H416</f>
        <v>-5.1981261515576804E-4</v>
      </c>
      <c r="I333" s="258">
        <f>Variety!I416</f>
        <v>16.59474344844989</v>
      </c>
      <c r="J333" s="259">
        <f>Variety!J416</f>
        <v>-0.13327938486762747</v>
      </c>
      <c r="K333" s="87">
        <f>Variety!K416</f>
        <v>-7.9674320268246172E-3</v>
      </c>
      <c r="L333" s="125">
        <f>Variety!L416</f>
        <v>183439015.01260591</v>
      </c>
      <c r="M333" s="89">
        <f>Variety!M416</f>
        <v>-233977.6197026968</v>
      </c>
      <c r="N333" s="87">
        <f>Variety!N416</f>
        <v>-1.2738814582887101E-3</v>
      </c>
      <c r="O333" s="124">
        <f>Variety!O416</f>
        <v>36985401.563433893</v>
      </c>
      <c r="P333" s="88">
        <f>Variety!P416</f>
        <v>112435.27559690177</v>
      </c>
      <c r="Q333" s="87">
        <f>Variety!Q416</f>
        <v>3.0492603909111037E-3</v>
      </c>
    </row>
    <row r="334" spans="2:17">
      <c r="B334" s="494"/>
      <c r="C334" s="120" t="s">
        <v>184</v>
      </c>
      <c r="D334" s="124">
        <f>Variety!D417</f>
        <v>1739946.800006646</v>
      </c>
      <c r="E334" s="88">
        <f>Variety!E417</f>
        <v>13294.07265502098</v>
      </c>
      <c r="F334" s="87">
        <f>Variety!F417</f>
        <v>7.6993320338431337E-3</v>
      </c>
      <c r="G334" s="126">
        <f>Variety!G417</f>
        <v>7.1077816132182711E-2</v>
      </c>
      <c r="H334" s="90">
        <f>Variety!H417</f>
        <v>-1.4592422238224323E-5</v>
      </c>
      <c r="I334" s="258">
        <f>Variety!I417</f>
        <v>14.328920310369909</v>
      </c>
      <c r="J334" s="259">
        <f>Variety!J417</f>
        <v>-0.1592121812861631</v>
      </c>
      <c r="K334" s="87">
        <f>Variety!K417</f>
        <v>-1.0989144486210058E-2</v>
      </c>
      <c r="L334" s="125">
        <f>Variety!L417</f>
        <v>24931559.04157836</v>
      </c>
      <c r="M334" s="89">
        <f>Variety!M417</f>
        <v>-84414.439371291548</v>
      </c>
      <c r="N334" s="87">
        <f>Variety!N417</f>
        <v>-3.3744215245341321E-3</v>
      </c>
      <c r="O334" s="124">
        <f>Variety!O417</f>
        <v>5020329.237064641</v>
      </c>
      <c r="P334" s="88">
        <f>Variety!P417</f>
        <v>68085.670308719389</v>
      </c>
      <c r="Q334" s="87">
        <f>Variety!Q417</f>
        <v>1.3748449443354103E-2</v>
      </c>
    </row>
    <row r="335" spans="2:17">
      <c r="B335" s="494"/>
      <c r="C335" s="120" t="s">
        <v>170</v>
      </c>
      <c r="D335" s="124">
        <f>Variety!D418</f>
        <v>25287629.866470974</v>
      </c>
      <c r="E335" s="88">
        <f>Variety!E418</f>
        <v>2822975.9478251636</v>
      </c>
      <c r="F335" s="87">
        <f>Variety!F418</f>
        <v>0.12566300634091118</v>
      </c>
      <c r="G335" s="126">
        <f>Variety!G418</f>
        <v>1.0330140588556218</v>
      </c>
      <c r="H335" s="90">
        <f>Variety!H418</f>
        <v>0.10806468767103272</v>
      </c>
      <c r="I335" s="258">
        <f>Variety!I418</f>
        <v>9.3464069821569478</v>
      </c>
      <c r="J335" s="259">
        <f>Variety!J418</f>
        <v>-0.61144811824534706</v>
      </c>
      <c r="K335" s="87">
        <f>Variety!K418</f>
        <v>-6.140359666617811E-2</v>
      </c>
      <c r="L335" s="125">
        <f>Variety!L418</f>
        <v>236348480.34618488</v>
      </c>
      <c r="M335" s="89">
        <f>Variety!M418</f>
        <v>12648711.743625283</v>
      </c>
      <c r="N335" s="87">
        <f>Variety!N418</f>
        <v>5.654324911751632E-2</v>
      </c>
      <c r="O335" s="124">
        <f>Variety!O418</f>
        <v>53174221.679930232</v>
      </c>
      <c r="P335" s="88">
        <f>Variety!P418</f>
        <v>5554717.3404027522</v>
      </c>
      <c r="Q335" s="87">
        <f>Variety!Q418</f>
        <v>0.11664794536284059</v>
      </c>
    </row>
    <row r="336" spans="2:17">
      <c r="B336" s="494"/>
      <c r="C336" s="120" t="s">
        <v>174</v>
      </c>
      <c r="D336" s="124">
        <f>Variety!D419</f>
        <v>4319536.7832245352</v>
      </c>
      <c r="E336" s="88">
        <f>Variety!E419</f>
        <v>377679.61643150961</v>
      </c>
      <c r="F336" s="87">
        <f>Variety!F419</f>
        <v>9.5812608232778304E-2</v>
      </c>
      <c r="G336" s="126">
        <f>Variety!G419</f>
        <v>0.17645553372842249</v>
      </c>
      <c r="H336" s="90">
        <f>Variety!H419</f>
        <v>1.4155312192471931E-2</v>
      </c>
      <c r="I336" s="258">
        <f>Variety!I419</f>
        <v>18.609296759080557</v>
      </c>
      <c r="J336" s="259">
        <f>Variety!J419</f>
        <v>0.47536861900795202</v>
      </c>
      <c r="K336" s="87">
        <f>Variety!K419</f>
        <v>2.6214321317259214E-2</v>
      </c>
      <c r="L336" s="125">
        <f>Variety!L419</f>
        <v>80383541.860789597</v>
      </c>
      <c r="M336" s="89">
        <f>Variety!M419</f>
        <v>8902187.2597346753</v>
      </c>
      <c r="N336" s="87">
        <f>Variety!N419</f>
        <v>0.1245385920484962</v>
      </c>
      <c r="O336" s="124">
        <f>Variety!O419</f>
        <v>12466726.756506132</v>
      </c>
      <c r="P336" s="88">
        <f>Variety!P419</f>
        <v>1206426.3827399258</v>
      </c>
      <c r="Q336" s="87">
        <f>Variety!Q419</f>
        <v>0.10713980468501616</v>
      </c>
    </row>
    <row r="337" spans="2:17">
      <c r="B337" s="494"/>
      <c r="C337" s="120" t="s">
        <v>182</v>
      </c>
      <c r="D337" s="124">
        <f>Variety!D420</f>
        <v>3931939.1721588685</v>
      </c>
      <c r="E337" s="88">
        <f>Variety!E420</f>
        <v>-25680.024700634647</v>
      </c>
      <c r="F337" s="87">
        <f>Variety!F420</f>
        <v>-6.4887558461947433E-3</v>
      </c>
      <c r="G337" s="126">
        <f>Variety!G420</f>
        <v>0.16062195092434278</v>
      </c>
      <c r="H337" s="90">
        <f>Variety!H420</f>
        <v>-2.3272492182392635E-3</v>
      </c>
      <c r="I337" s="258">
        <f>Variety!I420</f>
        <v>18.817271065953346</v>
      </c>
      <c r="J337" s="259">
        <f>Variety!J420</f>
        <v>0.21353074515083392</v>
      </c>
      <c r="K337" s="87">
        <f>Variety!K420</f>
        <v>1.1477839481131976E-2</v>
      </c>
      <c r="L337" s="125">
        <f>Variety!L420</f>
        <v>73988365.217353627</v>
      </c>
      <c r="M337" s="89">
        <f>Variety!M420</f>
        <v>361845.39035643637</v>
      </c>
      <c r="N337" s="87">
        <f>Variety!N420</f>
        <v>4.9146067369023709E-3</v>
      </c>
      <c r="O337" s="124">
        <f>Variety!O420</f>
        <v>9148048.6318678223</v>
      </c>
      <c r="P337" s="88">
        <f>Variety!P420</f>
        <v>-2807.6033382713795</v>
      </c>
      <c r="Q337" s="87">
        <f>Variety!Q420</f>
        <v>-3.0681318404606617E-4</v>
      </c>
    </row>
    <row r="338" spans="2:17">
      <c r="B338" s="494"/>
      <c r="C338" s="120" t="s">
        <v>172</v>
      </c>
      <c r="D338" s="124">
        <f>Variety!D421</f>
        <v>15320883.22307389</v>
      </c>
      <c r="E338" s="88">
        <f>Variety!E421</f>
        <v>-499031.50612661615</v>
      </c>
      <c r="F338" s="87">
        <f>Variety!F421</f>
        <v>-3.1544513018486778E-2</v>
      </c>
      <c r="G338" s="126">
        <f>Variety!G421</f>
        <v>0.62586679127668121</v>
      </c>
      <c r="H338" s="90">
        <f>Variety!H421</f>
        <v>-2.5495131945410199E-2</v>
      </c>
      <c r="I338" s="258">
        <f>Variety!I421</f>
        <v>8.6510767331889085</v>
      </c>
      <c r="J338" s="259">
        <f>Variety!J421</f>
        <v>-9.2546688706818259E-2</v>
      </c>
      <c r="K338" s="87">
        <f>Variety!K421</f>
        <v>-1.0584477880767763E-2</v>
      </c>
      <c r="L338" s="125">
        <f>Variety!L421</f>
        <v>132542136.38303882</v>
      </c>
      <c r="M338" s="89">
        <f>Variety!M421</f>
        <v>-5781240.5755919218</v>
      </c>
      <c r="N338" s="87">
        <f>Variety!N421</f>
        <v>-4.1795108698950825E-2</v>
      </c>
      <c r="O338" s="124">
        <f>Variety!O421</f>
        <v>32495824.075264029</v>
      </c>
      <c r="P338" s="88">
        <f>Variety!P421</f>
        <v>-804823.5418603532</v>
      </c>
      <c r="Q338" s="87">
        <f>Variety!Q421</f>
        <v>-2.4168405104724875E-2</v>
      </c>
    </row>
    <row r="339" spans="2:17">
      <c r="B339" s="494"/>
      <c r="C339" s="120" t="s">
        <v>162</v>
      </c>
      <c r="D339" s="124">
        <f>Variety!D422</f>
        <v>34414396.373916402</v>
      </c>
      <c r="E339" s="88">
        <f>Variety!E422</f>
        <v>-1414340.8823532909</v>
      </c>
      <c r="F339" s="87">
        <f>Variety!F422</f>
        <v>-3.9475041284236005E-2</v>
      </c>
      <c r="G339" s="126">
        <f>Variety!G422</f>
        <v>1.4058476602594645</v>
      </c>
      <c r="H339" s="90">
        <f>Variety!H422</f>
        <v>-6.934835725043742E-2</v>
      </c>
      <c r="I339" s="258">
        <f>Variety!I422</f>
        <v>6.4978283846491154</v>
      </c>
      <c r="J339" s="259">
        <f>Variety!J422</f>
        <v>1.2542290052833138E-2</v>
      </c>
      <c r="K339" s="87">
        <f>Variety!K422</f>
        <v>1.9339609494303911E-3</v>
      </c>
      <c r="L339" s="125">
        <f>Variety!L422</f>
        <v>223618841.59899959</v>
      </c>
      <c r="M339" s="89">
        <f>Variety!M422</f>
        <v>-8740769.9160300195</v>
      </c>
      <c r="N339" s="87">
        <f>Variety!N422</f>
        <v>-3.7617423523126539E-2</v>
      </c>
      <c r="O339" s="124">
        <f>Variety!O422</f>
        <v>67913750.714740291</v>
      </c>
      <c r="P339" s="88">
        <f>Variety!P422</f>
        <v>-3332742.095527932</v>
      </c>
      <c r="Q339" s="87">
        <f>Variety!Q422</f>
        <v>-4.6777630225295928E-2</v>
      </c>
    </row>
    <row r="340" spans="2:17">
      <c r="B340" s="494"/>
      <c r="C340" s="120" t="s">
        <v>188</v>
      </c>
      <c r="D340" s="124">
        <f>Variety!D423</f>
        <v>2753770.2496208902</v>
      </c>
      <c r="E340" s="88">
        <f>Variety!E423</f>
        <v>-275614.63344152132</v>
      </c>
      <c r="F340" s="87">
        <f>Variety!F423</f>
        <v>-9.0980395057263866E-2</v>
      </c>
      <c r="G340" s="126">
        <f>Variety!G423</f>
        <v>0.11249308051951984</v>
      </c>
      <c r="H340" s="90">
        <f>Variety!H423</f>
        <v>-1.2237425136700217E-2</v>
      </c>
      <c r="I340" s="258">
        <f>Variety!I423</f>
        <v>10.936860054982386</v>
      </c>
      <c r="J340" s="259">
        <f>Variety!J423</f>
        <v>-7.512696021736609E-2</v>
      </c>
      <c r="K340" s="87">
        <f>Variety!K423</f>
        <v>-6.8222892120803433E-3</v>
      </c>
      <c r="L340" s="125">
        <f>Variety!L423</f>
        <v>30117599.843677588</v>
      </c>
      <c r="M340" s="89">
        <f>Variety!M423</f>
        <v>-3241947.1526481062</v>
      </c>
      <c r="N340" s="87">
        <f>Variety!N423</f>
        <v>-9.7181989701634219E-2</v>
      </c>
      <c r="O340" s="124">
        <f>Variety!O423</f>
        <v>4614400.0933838198</v>
      </c>
      <c r="P340" s="88">
        <f>Variety!P423</f>
        <v>-523042.70577393007</v>
      </c>
      <c r="Q340" s="87">
        <f>Variety!Q423</f>
        <v>-0.10180993272755845</v>
      </c>
    </row>
    <row r="341" spans="2:17">
      <c r="B341" s="494"/>
      <c r="C341" s="120" t="s">
        <v>179</v>
      </c>
      <c r="D341" s="124">
        <f>Variety!D424</f>
        <v>2419748.8218496512</v>
      </c>
      <c r="E341" s="88">
        <f>Variety!E424</f>
        <v>170421.30332719162</v>
      </c>
      <c r="F341" s="87">
        <f>Variety!F424</f>
        <v>7.5765446305097503E-2</v>
      </c>
      <c r="G341" s="126">
        <f>Variety!G424</f>
        <v>9.8848115266994538E-2</v>
      </c>
      <c r="H341" s="90">
        <f>Variety!H424</f>
        <v>6.2353342564355069E-3</v>
      </c>
      <c r="I341" s="258">
        <f>Variety!I424</f>
        <v>9.8622343008281508</v>
      </c>
      <c r="J341" s="259">
        <f>Variety!J424</f>
        <v>2.8953492502219902E-2</v>
      </c>
      <c r="K341" s="87">
        <f>Variety!K424</f>
        <v>2.9444386941238077E-3</v>
      </c>
      <c r="L341" s="125">
        <f>Variety!L424</f>
        <v>23864129.830234136</v>
      </c>
      <c r="M341" s="89">
        <f>Variety!M424</f>
        <v>1745860.710707847</v>
      </c>
      <c r="N341" s="87">
        <f>Variety!N424</f>
        <v>7.8932971710999708E-2</v>
      </c>
      <c r="O341" s="124">
        <f>Variety!O424</f>
        <v>4337370.1497255312</v>
      </c>
      <c r="P341" s="88">
        <f>Variety!P424</f>
        <v>257774.99353957409</v>
      </c>
      <c r="Q341" s="87">
        <f>Variety!Q424</f>
        <v>6.3186415237479046E-2</v>
      </c>
    </row>
    <row r="342" spans="2:17">
      <c r="B342" s="494"/>
      <c r="C342" s="120" t="s">
        <v>158</v>
      </c>
      <c r="D342" s="124">
        <f>Variety!D425</f>
        <v>94455439.048908353</v>
      </c>
      <c r="E342" s="88">
        <f>Variety!E425</f>
        <v>2709192.5456215292</v>
      </c>
      <c r="F342" s="87">
        <f>Variety!F425</f>
        <v>2.9529192189071976E-2</v>
      </c>
      <c r="G342" s="126">
        <f>Variety!G425</f>
        <v>3.8585583934964305</v>
      </c>
      <c r="H342" s="90">
        <f>Variety!H425</f>
        <v>8.104046158978484E-2</v>
      </c>
      <c r="I342" s="258">
        <f>Variety!I425</f>
        <v>5.8712797350206678</v>
      </c>
      <c r="J342" s="259">
        <f>Variety!J425</f>
        <v>-0.15505657807795092</v>
      </c>
      <c r="K342" s="87">
        <f>Variety!K425</f>
        <v>-2.5729824892269246E-2</v>
      </c>
      <c r="L342" s="125">
        <f>Variety!L425</f>
        <v>554574305.15033543</v>
      </c>
      <c r="M342" s="89">
        <f>Variety!M425</f>
        <v>1680568.2570809126</v>
      </c>
      <c r="N342" s="87">
        <f>Variety!N425</f>
        <v>3.0395863525677354E-3</v>
      </c>
      <c r="O342" s="124">
        <f>Variety!O425</f>
        <v>163025555.28420466</v>
      </c>
      <c r="P342" s="88">
        <f>Variety!P425</f>
        <v>4142863.6317132115</v>
      </c>
      <c r="Q342" s="87">
        <f>Variety!Q425</f>
        <v>2.6074983930751194E-2</v>
      </c>
    </row>
    <row r="343" spans="2:17">
      <c r="B343" s="494"/>
      <c r="C343" s="120" t="s">
        <v>156</v>
      </c>
      <c r="D343" s="124">
        <f>Variety!D426</f>
        <v>213930217.32379022</v>
      </c>
      <c r="E343" s="88">
        <f>Variety!E426</f>
        <v>6102066.3989669085</v>
      </c>
      <c r="F343" s="87">
        <f>Variety!F426</f>
        <v>2.9361115767104044E-2</v>
      </c>
      <c r="G343" s="126">
        <f>Variety!G426</f>
        <v>8.7391710206313036</v>
      </c>
      <c r="H343" s="90">
        <f>Variety!H426</f>
        <v>0.18214992391106399</v>
      </c>
      <c r="I343" s="258">
        <f>Variety!I426</f>
        <v>5.0181620262855784</v>
      </c>
      <c r="J343" s="259">
        <f>Variety!J426</f>
        <v>-6.3287558936696797E-2</v>
      </c>
      <c r="K343" s="87">
        <f>Variety!K426</f>
        <v>-1.245462694754423E-2</v>
      </c>
      <c r="L343" s="125">
        <f>Variety!L426</f>
        <v>1073536492.8492653</v>
      </c>
      <c r="M343" s="89">
        <f>Variety!M426</f>
        <v>17468221.53480947</v>
      </c>
      <c r="N343" s="87">
        <f>Variety!N426</f>
        <v>1.6540807075916892E-2</v>
      </c>
      <c r="O343" s="124">
        <f>Variety!O426</f>
        <v>293607767.20570838</v>
      </c>
      <c r="P343" s="88">
        <f>Variety!P426</f>
        <v>6692393.2441315055</v>
      </c>
      <c r="Q343" s="87">
        <f>Variety!Q426</f>
        <v>2.3325321162565995E-2</v>
      </c>
    </row>
    <row r="344" spans="2:17">
      <c r="B344" s="494"/>
      <c r="C344" s="120" t="s">
        <v>166</v>
      </c>
      <c r="D344" s="124">
        <f>Variety!D427</f>
        <v>26313776.626944974</v>
      </c>
      <c r="E344" s="88">
        <f>Variety!E427</f>
        <v>11927.232078291476</v>
      </c>
      <c r="F344" s="87">
        <f>Variety!F427</f>
        <v>4.5347503512887225E-4</v>
      </c>
      <c r="G344" s="126">
        <f>Variety!G427</f>
        <v>1.0749327374987432</v>
      </c>
      <c r="H344" s="90">
        <f>Variety!H427</f>
        <v>-8.0075627113305181E-3</v>
      </c>
      <c r="I344" s="258">
        <f>Variety!I427</f>
        <v>6.9511906104166981</v>
      </c>
      <c r="J344" s="259">
        <f>Variety!J427</f>
        <v>-0.26489077018997875</v>
      </c>
      <c r="K344" s="87">
        <f>Variety!K427</f>
        <v>-3.6708395626174138E-2</v>
      </c>
      <c r="L344" s="125">
        <f>Variety!L427</f>
        <v>182912077.01382229</v>
      </c>
      <c r="M344" s="89">
        <f>Variety!M427</f>
        <v>-6884208.6799961627</v>
      </c>
      <c r="N344" s="87">
        <f>Variety!N427</f>
        <v>-3.6271566932041269E-2</v>
      </c>
      <c r="O344" s="124">
        <f>Variety!O427</f>
        <v>49728333.682663135</v>
      </c>
      <c r="P344" s="88">
        <f>Variety!P427</f>
        <v>311915.63924998045</v>
      </c>
      <c r="Q344" s="87">
        <f>Variety!Q427</f>
        <v>6.3119839842693034E-3</v>
      </c>
    </row>
    <row r="345" spans="2:17">
      <c r="B345" s="494"/>
      <c r="C345" s="120" t="s">
        <v>186</v>
      </c>
      <c r="D345" s="124">
        <f>Variety!D428</f>
        <v>2229449.3751780055</v>
      </c>
      <c r="E345" s="88">
        <f>Variety!E428</f>
        <v>-144679.80902978918</v>
      </c>
      <c r="F345" s="87">
        <f>Variety!F428</f>
        <v>-6.0940158603065356E-2</v>
      </c>
      <c r="G345" s="126">
        <f>Variety!G428</f>
        <v>9.1074274664206201E-2</v>
      </c>
      <c r="H345" s="90">
        <f>Variety!H428</f>
        <v>-6.677032967616639E-3</v>
      </c>
      <c r="I345" s="258">
        <f>Variety!I428</f>
        <v>7.1756933480243283</v>
      </c>
      <c r="J345" s="259">
        <f>Variety!J428</f>
        <v>-0.15895707825374483</v>
      </c>
      <c r="K345" s="87">
        <f>Variety!K428</f>
        <v>-2.1672072834479545E-2</v>
      </c>
      <c r="L345" s="125">
        <f>Variety!L428</f>
        <v>15997845.05122181</v>
      </c>
      <c r="M345" s="89">
        <f>Variety!M428</f>
        <v>-1415562.5817671046</v>
      </c>
      <c r="N345" s="87">
        <f>Variety!N428</f>
        <v>-8.1291531881754447E-2</v>
      </c>
      <c r="O345" s="124">
        <f>Variety!O428</f>
        <v>3246789.8626902313</v>
      </c>
      <c r="P345" s="88">
        <f>Variety!P428</f>
        <v>-354125.53874870809</v>
      </c>
      <c r="Q345" s="87">
        <f>Variety!Q428</f>
        <v>-9.8343198678646604E-2</v>
      </c>
    </row>
    <row r="346" spans="2:17">
      <c r="B346" s="494"/>
      <c r="C346" s="120" t="s">
        <v>181</v>
      </c>
      <c r="D346" s="124">
        <f>Variety!D429</f>
        <v>3027802.1992504192</v>
      </c>
      <c r="E346" s="88">
        <f>Variety!E429</f>
        <v>-670964.64522438496</v>
      </c>
      <c r="F346" s="87">
        <f>Variety!F429</f>
        <v>-0.18140225470731358</v>
      </c>
      <c r="G346" s="126">
        <f>Variety!G429</f>
        <v>0.12368744147931289</v>
      </c>
      <c r="H346" s="90">
        <f>Variety!H429</f>
        <v>-2.8603890465746892E-2</v>
      </c>
      <c r="I346" s="258">
        <f>Variety!I429</f>
        <v>6.0220786761252656</v>
      </c>
      <c r="J346" s="259">
        <f>Variety!J429</f>
        <v>0.16915257627455915</v>
      </c>
      <c r="K346" s="87">
        <f>Variety!K429</f>
        <v>2.890051461248995E-2</v>
      </c>
      <c r="L346" s="125">
        <f>Variety!L429</f>
        <v>18233663.059631132</v>
      </c>
      <c r="M346" s="89">
        <f>Variety!M429</f>
        <v>-3414945.9416578896</v>
      </c>
      <c r="N346" s="87">
        <f>Variety!N429</f>
        <v>-0.15774435860773103</v>
      </c>
      <c r="O346" s="124">
        <f>Variety!O429</f>
        <v>4055737.3447891567</v>
      </c>
      <c r="P346" s="88">
        <f>Variety!P429</f>
        <v>-1280851.9808817599</v>
      </c>
      <c r="Q346" s="87">
        <f>Variety!Q429</f>
        <v>-0.24001321869014738</v>
      </c>
    </row>
    <row r="347" spans="2:17">
      <c r="B347" s="494"/>
      <c r="C347" s="120" t="s">
        <v>159</v>
      </c>
      <c r="D347" s="124">
        <f>Variety!D430</f>
        <v>88891392.169559196</v>
      </c>
      <c r="E347" s="88">
        <f>Variety!E430</f>
        <v>2832982.4801268876</v>
      </c>
      <c r="F347" s="87">
        <f>Variety!F430</f>
        <v>3.2919298536314555E-2</v>
      </c>
      <c r="G347" s="126">
        <f>Variety!G430</f>
        <v>3.6312639146998871</v>
      </c>
      <c r="H347" s="90">
        <f>Variety!H430</f>
        <v>8.7934370623629743E-2</v>
      </c>
      <c r="I347" s="258">
        <f>Variety!I430</f>
        <v>10.390494798073526</v>
      </c>
      <c r="J347" s="259">
        <f>Variety!J430</f>
        <v>4.4750838472310761E-2</v>
      </c>
      <c r="K347" s="87">
        <f>Variety!K430</f>
        <v>4.3255312181566608E-3</v>
      </c>
      <c r="L347" s="125">
        <f>Variety!L430</f>
        <v>923625547.93131852</v>
      </c>
      <c r="M347" s="89">
        <f>Variety!M430</f>
        <v>33287275.71398747</v>
      </c>
      <c r="N347" s="87">
        <f>Variety!N430</f>
        <v>3.7387223207969729E-2</v>
      </c>
      <c r="O347" s="124">
        <f>Variety!O430</f>
        <v>213678712.58972883</v>
      </c>
      <c r="P347" s="88">
        <f>Variety!P430</f>
        <v>6882566.1636915803</v>
      </c>
      <c r="Q347" s="87">
        <f>Variety!Q430</f>
        <v>3.3281887900910183E-2</v>
      </c>
    </row>
    <row r="348" spans="2:17">
      <c r="B348" s="494"/>
      <c r="C348" s="120" t="s">
        <v>161</v>
      </c>
      <c r="D348" s="124">
        <f>Variety!D431</f>
        <v>90723946.167623699</v>
      </c>
      <c r="E348" s="88">
        <f>Variety!E431</f>
        <v>1409538.6339090019</v>
      </c>
      <c r="F348" s="87">
        <f>Variety!F431</f>
        <v>1.5781761003978274E-2</v>
      </c>
      <c r="G348" s="126">
        <f>Variety!G431</f>
        <v>3.7061247875301526</v>
      </c>
      <c r="H348" s="90">
        <f>Variety!H431</f>
        <v>2.8734279525682194E-2</v>
      </c>
      <c r="I348" s="258">
        <f>Variety!I431</f>
        <v>6.8080933431085109</v>
      </c>
      <c r="J348" s="259">
        <f>Variety!J431</f>
        <v>-7.5364738291273881E-2</v>
      </c>
      <c r="K348" s="87">
        <f>Variety!K431</f>
        <v>-1.0948673965912798E-2</v>
      </c>
      <c r="L348" s="125">
        <f>Variety!L431</f>
        <v>617657093.96433377</v>
      </c>
      <c r="M348" s="89">
        <f>Variety!M431</f>
        <v>2865113.6409515142</v>
      </c>
      <c r="N348" s="87">
        <f>Variety!N431</f>
        <v>4.6602976822248997E-3</v>
      </c>
      <c r="O348" s="124">
        <f>Variety!O431</f>
        <v>128621046.9461167</v>
      </c>
      <c r="P348" s="88">
        <f>Variety!P431</f>
        <v>1653235.7486517578</v>
      </c>
      <c r="Q348" s="87">
        <f>Variety!Q431</f>
        <v>1.3020904535249376E-2</v>
      </c>
    </row>
    <row r="349" spans="2:17">
      <c r="B349" s="494"/>
      <c r="C349" s="120" t="s">
        <v>177</v>
      </c>
      <c r="D349" s="124">
        <f>Variety!D432</f>
        <v>4170779.0065346756</v>
      </c>
      <c r="E349" s="88">
        <f>Variety!E432</f>
        <v>22550.885840214323</v>
      </c>
      <c r="F349" s="87">
        <f>Variety!F432</f>
        <v>5.4362694586909659E-3</v>
      </c>
      <c r="G349" s="126">
        <f>Variety!G432</f>
        <v>0.17037869396541722</v>
      </c>
      <c r="H349" s="90">
        <f>Variety!H432</f>
        <v>-4.1855070443808096E-4</v>
      </c>
      <c r="I349" s="258">
        <f>Variety!I432</f>
        <v>17.606267813506388</v>
      </c>
      <c r="J349" s="259">
        <f>Variety!J432</f>
        <v>0.64541937963998919</v>
      </c>
      <c r="K349" s="87">
        <f>Variety!K432</f>
        <v>3.8053484302781382E-2</v>
      </c>
      <c r="L349" s="125">
        <f>Variety!L432</f>
        <v>73431852.179999605</v>
      </c>
      <c r="M349" s="89">
        <f>Variety!M432</f>
        <v>3074383.7557983994</v>
      </c>
      <c r="N349" s="87">
        <f>Variety!N432</f>
        <v>4.3696622755984328E-2</v>
      </c>
      <c r="O349" s="124">
        <f>Variety!O432</f>
        <v>8240273.0854541883</v>
      </c>
      <c r="P349" s="88">
        <f>Variety!P432</f>
        <v>104102.239897402</v>
      </c>
      <c r="Q349" s="87">
        <f>Variety!Q432</f>
        <v>1.2794991879288386E-2</v>
      </c>
    </row>
    <row r="350" spans="2:17">
      <c r="B350" s="494"/>
      <c r="C350" s="120" t="s">
        <v>164</v>
      </c>
      <c r="D350" s="124">
        <f>Variety!D433</f>
        <v>54455690.028200626</v>
      </c>
      <c r="E350" s="88">
        <f>Variety!E433</f>
        <v>-303395.65827582031</v>
      </c>
      <c r="F350" s="87">
        <f>Variety!F433</f>
        <v>-5.5405537633136243E-3</v>
      </c>
      <c r="G350" s="126">
        <f>Variety!G433</f>
        <v>2.2245459017257283</v>
      </c>
      <c r="H350" s="90">
        <f>Variety!H433</f>
        <v>-3.0079611570521525E-2</v>
      </c>
      <c r="I350" s="258">
        <f>Variety!I433</f>
        <v>7.1033721566615435</v>
      </c>
      <c r="J350" s="259">
        <f>Variety!J433</f>
        <v>-0.17124752887782613</v>
      </c>
      <c r="K350" s="87">
        <f>Variety!K433</f>
        <v>-2.3540409846886608E-2</v>
      </c>
      <c r="L350" s="125">
        <f>Variety!L433</f>
        <v>386819032.31811202</v>
      </c>
      <c r="M350" s="89">
        <f>Variety!M433</f>
        <v>-11532490.378866673</v>
      </c>
      <c r="N350" s="87">
        <f>Variety!N433</f>
        <v>-2.8950536703833067E-2</v>
      </c>
      <c r="O350" s="124">
        <f>Variety!O433</f>
        <v>103433167.59408526</v>
      </c>
      <c r="P350" s="88">
        <f>Variety!P433</f>
        <v>-261896.13030067086</v>
      </c>
      <c r="Q350" s="87">
        <f>Variety!Q433</f>
        <v>-2.5256373919280485E-3</v>
      </c>
    </row>
    <row r="351" spans="2:17">
      <c r="B351" s="494"/>
      <c r="C351" s="120" t="s">
        <v>190</v>
      </c>
      <c r="D351" s="124">
        <f>Variety!D434</f>
        <v>380.53696241974831</v>
      </c>
      <c r="E351" s="88">
        <f>Variety!E434</f>
        <v>-498.10027541320324</v>
      </c>
      <c r="F351" s="87">
        <f>Variety!F434</f>
        <v>-0.56690093927922414</v>
      </c>
      <c r="G351" s="126">
        <f>Variety!G434</f>
        <v>1.5545151292135417E-5</v>
      </c>
      <c r="H351" s="90">
        <f>Variety!H434</f>
        <v>-2.0631455904933867E-5</v>
      </c>
      <c r="I351" s="258">
        <f>Variety!I434</f>
        <v>6.3066776218708371</v>
      </c>
      <c r="J351" s="259">
        <f>Variety!J434</f>
        <v>-3.6188863227707424</v>
      </c>
      <c r="K351" s="87">
        <f>Variety!K434</f>
        <v>-0.36460259013538837</v>
      </c>
      <c r="L351" s="125">
        <f>Variety!L434</f>
        <v>2399.9239451873304</v>
      </c>
      <c r="M351" s="89">
        <f>Variety!M434</f>
        <v>-6321.046143066882</v>
      </c>
      <c r="N351" s="87">
        <f>Variety!N434</f>
        <v>-0.72480997860322283</v>
      </c>
      <c r="O351" s="124">
        <f>Variety!O434</f>
        <v>398.5154093503952</v>
      </c>
      <c r="P351" s="88">
        <f>Variety!P434</f>
        <v>-860.67875921726227</v>
      </c>
      <c r="Q351" s="87">
        <f>Variety!Q434</f>
        <v>-0.68351552183273734</v>
      </c>
    </row>
    <row r="352" spans="2:17">
      <c r="B352" s="494"/>
      <c r="C352" s="120" t="s">
        <v>180</v>
      </c>
      <c r="D352" s="124">
        <f>Variety!D435</f>
        <v>4638715.0785855148</v>
      </c>
      <c r="E352" s="88">
        <f>Variety!E435</f>
        <v>-26104.349995617755</v>
      </c>
      <c r="F352" s="87">
        <f>Variety!F435</f>
        <v>-5.5960043888682188E-3</v>
      </c>
      <c r="G352" s="126">
        <f>Variety!G435</f>
        <v>0.1894941485820287</v>
      </c>
      <c r="H352" s="90">
        <f>Variety!H435</f>
        <v>-2.572989989579777E-3</v>
      </c>
      <c r="I352" s="258">
        <f>Variety!I435</f>
        <v>5.2010676153503015</v>
      </c>
      <c r="J352" s="259">
        <f>Variety!J435</f>
        <v>6.944501325571828E-2</v>
      </c>
      <c r="K352" s="87">
        <f>Variety!K435</f>
        <v>1.353275925384162E-2</v>
      </c>
      <c r="L352" s="125">
        <f>Variety!L435</f>
        <v>24126270.772068251</v>
      </c>
      <c r="M352" s="89">
        <f>Variety!M435</f>
        <v>188177.95767137408</v>
      </c>
      <c r="N352" s="87">
        <f>Variety!N435</f>
        <v>7.8610254847955082E-3</v>
      </c>
      <c r="O352" s="124">
        <f>Variety!O435</f>
        <v>3682950.6326877363</v>
      </c>
      <c r="P352" s="88">
        <f>Variety!P435</f>
        <v>-9787.0539257884957</v>
      </c>
      <c r="Q352" s="87">
        <f>Variety!Q435</f>
        <v>-2.6503517867698442E-3</v>
      </c>
    </row>
    <row r="353" spans="2:17">
      <c r="B353" s="494"/>
      <c r="C353" s="120" t="s">
        <v>185</v>
      </c>
      <c r="D353" s="124">
        <f>Variety!D436</f>
        <v>2034567.4814220178</v>
      </c>
      <c r="E353" s="88">
        <f>Variety!E436</f>
        <v>102433.62068320811</v>
      </c>
      <c r="F353" s="87">
        <f>Variety!F436</f>
        <v>5.3015799145531006E-2</v>
      </c>
      <c r="G353" s="126">
        <f>Variety!G436</f>
        <v>8.3113238492395214E-2</v>
      </c>
      <c r="H353" s="90">
        <f>Variety!H436</f>
        <v>3.5604438663676963E-3</v>
      </c>
      <c r="I353" s="258">
        <f>Variety!I436</f>
        <v>6.8377153957581536</v>
      </c>
      <c r="J353" s="259">
        <f>Variety!J436</f>
        <v>-6.989445918526016E-2</v>
      </c>
      <c r="K353" s="87">
        <f>Variety!K436</f>
        <v>-1.0118472330228721E-2</v>
      </c>
      <c r="L353" s="125">
        <f>Variety!L436</f>
        <v>13911793.391428223</v>
      </c>
      <c r="M353" s="89">
        <f>Variety!M436</f>
        <v>565366.49391895533</v>
      </c>
      <c r="N353" s="87">
        <f>Variety!N436</f>
        <v>4.2360887918583286E-2</v>
      </c>
      <c r="O353" s="124">
        <f>Variety!O436</f>
        <v>1987259.3175848608</v>
      </c>
      <c r="P353" s="88">
        <f>Variety!P436</f>
        <v>67403.333470070502</v>
      </c>
      <c r="Q353" s="87">
        <f>Variety!Q436</f>
        <v>3.5108536279688143E-2</v>
      </c>
    </row>
    <row r="354" spans="2:17">
      <c r="B354" s="494"/>
      <c r="C354" s="120" t="s">
        <v>163</v>
      </c>
      <c r="D354" s="124">
        <f>Variety!D437</f>
        <v>33697168.498447105</v>
      </c>
      <c r="E354" s="88">
        <f>Variety!E437</f>
        <v>660462.35212046281</v>
      </c>
      <c r="F354" s="87">
        <f>Variety!F437</f>
        <v>1.9991773671235072E-2</v>
      </c>
      <c r="G354" s="126">
        <f>Variety!G437</f>
        <v>1.3765484937232875</v>
      </c>
      <c r="H354" s="90">
        <f>Variety!H437</f>
        <v>1.6310286327974266E-2</v>
      </c>
      <c r="I354" s="258">
        <f>Variety!I437</f>
        <v>5.6961607999338701</v>
      </c>
      <c r="J354" s="259">
        <f>Variety!J437</f>
        <v>7.347898105254913E-2</v>
      </c>
      <c r="K354" s="87">
        <f>Variety!K437</f>
        <v>1.3068315693376437E-2</v>
      </c>
      <c r="L354" s="125">
        <f>Variety!L437</f>
        <v>191944490.26962087</v>
      </c>
      <c r="M354" s="89">
        <f>Variety!M437</f>
        <v>6189603.2649452686</v>
      </c>
      <c r="N354" s="87">
        <f>Variety!N437</f>
        <v>3.3321348174217731E-2</v>
      </c>
      <c r="O354" s="124">
        <f>Variety!O437</f>
        <v>47010553.094081946</v>
      </c>
      <c r="P354" s="88">
        <f>Variety!P437</f>
        <v>1910738.4251439944</v>
      </c>
      <c r="Q354" s="87">
        <f>Variety!Q437</f>
        <v>4.2366879757046907E-2</v>
      </c>
    </row>
    <row r="355" spans="2:17">
      <c r="B355" s="494"/>
      <c r="C355" s="120" t="s">
        <v>175</v>
      </c>
      <c r="D355" s="124">
        <f>Variety!D438</f>
        <v>9063539.0713688694</v>
      </c>
      <c r="E355" s="88">
        <f>Variety!E438</f>
        <v>1266872.6564961225</v>
      </c>
      <c r="F355" s="87">
        <f>Variety!F438</f>
        <v>0.16248901634158214</v>
      </c>
      <c r="G355" s="126">
        <f>Variety!G438</f>
        <v>0.37025072468833525</v>
      </c>
      <c r="H355" s="90">
        <f>Variety!H438</f>
        <v>4.9234352751844346E-2</v>
      </c>
      <c r="I355" s="258">
        <f>Variety!I438</f>
        <v>6.0714480906517867</v>
      </c>
      <c r="J355" s="259">
        <f>Variety!J438</f>
        <v>5.3769631458573386E-2</v>
      </c>
      <c r="K355" s="87">
        <f>Variety!K438</f>
        <v>8.9352782511052022E-3</v>
      </c>
      <c r="L355" s="125">
        <f>Variety!L438</f>
        <v>55028806.989410393</v>
      </c>
      <c r="M355" s="89">
        <f>Variety!M438</f>
        <v>8110975.451115489</v>
      </c>
      <c r="N355" s="87">
        <f>Variety!N438</f>
        <v>0.17287617916644787</v>
      </c>
      <c r="O355" s="124">
        <f>Variety!O438</f>
        <v>11565163.918862564</v>
      </c>
      <c r="P355" s="88">
        <f>Variety!P438</f>
        <v>1025493.484350821</v>
      </c>
      <c r="Q355" s="87">
        <f>Variety!Q438</f>
        <v>9.7298439331924669E-2</v>
      </c>
    </row>
    <row r="356" spans="2:17">
      <c r="B356" s="494"/>
      <c r="C356" s="120" t="s">
        <v>207</v>
      </c>
      <c r="D356" s="124">
        <f>Variety!D439</f>
        <v>57568734.118553422</v>
      </c>
      <c r="E356" s="88">
        <f>Variety!E439</f>
        <v>-463897.86670269072</v>
      </c>
      <c r="F356" s="87">
        <f>Variety!F439</f>
        <v>-7.9937416386792436E-3</v>
      </c>
      <c r="G356" s="126">
        <f>Variety!G439</f>
        <v>2.3517155229260021</v>
      </c>
      <c r="H356" s="90">
        <f>Variety!H439</f>
        <v>-3.7693486326388026E-2</v>
      </c>
      <c r="I356" s="258">
        <f>Variety!I439</f>
        <v>3.3811365208479942</v>
      </c>
      <c r="J356" s="259">
        <f>Variety!J439</f>
        <v>-1.0202890626089367E-2</v>
      </c>
      <c r="K356" s="87">
        <f>Variety!K439</f>
        <v>-3.0085135659289751E-3</v>
      </c>
      <c r="L356" s="125">
        <f>Variety!L439</f>
        <v>194647749.38722894</v>
      </c>
      <c r="M356" s="89">
        <f>Variety!M439</f>
        <v>-2160602.6159416139</v>
      </c>
      <c r="N356" s="87">
        <f>Variety!N439</f>
        <v>-1.0978205924445763E-2</v>
      </c>
      <c r="O356" s="124">
        <f>Variety!O439</f>
        <v>45441257.802909769</v>
      </c>
      <c r="P356" s="88">
        <f>Variety!P439</f>
        <v>-95607.538151435554</v>
      </c>
      <c r="Q356" s="87">
        <f>Variety!Q439</f>
        <v>-2.099563451180838E-3</v>
      </c>
    </row>
    <row r="357" spans="2:17">
      <c r="B357" s="494"/>
      <c r="C357" s="120" t="s">
        <v>208</v>
      </c>
      <c r="D357" s="124">
        <f>Variety!D440</f>
        <v>1670788.5408198205</v>
      </c>
      <c r="E357" s="88">
        <f>Variety!E440</f>
        <v>42417.702588434098</v>
      </c>
      <c r="F357" s="87">
        <f>Variety!F440</f>
        <v>2.6049166192699084E-2</v>
      </c>
      <c r="G357" s="126">
        <f>Variety!G440</f>
        <v>6.8252661920292876E-2</v>
      </c>
      <c r="H357" s="90">
        <f>Variety!H440</f>
        <v>1.206866853433658E-3</v>
      </c>
      <c r="I357" s="258">
        <f>Variety!I440</f>
        <v>12.521729141088693</v>
      </c>
      <c r="J357" s="259">
        <f>Variety!J440</f>
        <v>3.9309481651965683E-3</v>
      </c>
      <c r="K357" s="87">
        <f>Variety!K440</f>
        <v>3.1402872171391877E-4</v>
      </c>
      <c r="L357" s="125">
        <f>Variety!L440</f>
        <v>20921161.560180601</v>
      </c>
      <c r="M357" s="89">
        <f>Variety!M440</f>
        <v>537544.02395843342</v>
      </c>
      <c r="N357" s="87">
        <f>Variety!N440</f>
        <v>2.637137510077419E-2</v>
      </c>
      <c r="O357" s="124">
        <f>Variety!O440</f>
        <v>3972172.0672435956</v>
      </c>
      <c r="P357" s="88">
        <f>Variety!P440</f>
        <v>87850.13625845965</v>
      </c>
      <c r="Q357" s="87">
        <f>Variety!Q440</f>
        <v>2.2616595076139643E-2</v>
      </c>
    </row>
    <row r="358" spans="2:17">
      <c r="B358" s="494"/>
      <c r="C358" s="120" t="s">
        <v>239</v>
      </c>
      <c r="D358" s="124">
        <f>Variety!D441</f>
        <v>1856329.7011826187</v>
      </c>
      <c r="E358" s="88">
        <f>Variety!E441</f>
        <v>61694.046595581109</v>
      </c>
      <c r="F358" s="87">
        <f>Variety!F441</f>
        <v>3.437692014972113E-2</v>
      </c>
      <c r="G358" s="126">
        <f>Variety!G441</f>
        <v>7.5832123821753555E-2</v>
      </c>
      <c r="H358" s="90">
        <f>Variety!H441</f>
        <v>1.9406173588849412E-3</v>
      </c>
      <c r="I358" s="258">
        <f>Variety!I441</f>
        <v>15.30346382962056</v>
      </c>
      <c r="J358" s="259">
        <f>Variety!J441</f>
        <v>0.56635025511743642</v>
      </c>
      <c r="K358" s="87">
        <f>Variety!K441</f>
        <v>3.8430202241047158E-2</v>
      </c>
      <c r="L358" s="125">
        <f>Variety!L441</f>
        <v>28408274.437898546</v>
      </c>
      <c r="M358" s="89">
        <f>Variety!M441</f>
        <v>1960524.9713966176</v>
      </c>
      <c r="N358" s="87">
        <f>Variety!N441</f>
        <v>7.4128234384546424E-2</v>
      </c>
      <c r="O358" s="124">
        <f>Variety!O441</f>
        <v>3676572.4458056241</v>
      </c>
      <c r="P358" s="88">
        <f>Variety!P441</f>
        <v>-55408.319388153497</v>
      </c>
      <c r="Q358" s="87">
        <f>Variety!Q441</f>
        <v>-1.4846893077509337E-2</v>
      </c>
    </row>
    <row r="359" spans="2:17">
      <c r="B359" s="494"/>
      <c r="C359" s="120" t="s">
        <v>209</v>
      </c>
      <c r="D359" s="124">
        <f>Variety!D442</f>
        <v>93847625.069929168</v>
      </c>
      <c r="E359" s="88">
        <f>Variety!E442</f>
        <v>3284477.456864059</v>
      </c>
      <c r="F359" s="87">
        <f>Variety!F442</f>
        <v>3.6267262605504044E-2</v>
      </c>
      <c r="G359" s="126">
        <f>Variety!G442</f>
        <v>3.8337288468457582</v>
      </c>
      <c r="H359" s="90">
        <f>Variety!H442</f>
        <v>0.1049232867620975</v>
      </c>
      <c r="I359" s="258">
        <f>Variety!I442</f>
        <v>5.8932822789443406</v>
      </c>
      <c r="J359" s="259">
        <f>Variety!J442</f>
        <v>-9.7049118001777401E-2</v>
      </c>
      <c r="K359" s="87">
        <f>Variety!K442</f>
        <v>-1.6200959775155881E-2</v>
      </c>
      <c r="L359" s="125">
        <f>Variety!L442</f>
        <v>553070545.74562621</v>
      </c>
      <c r="M359" s="89">
        <f>Variety!M442</f>
        <v>10567279.192816377</v>
      </c>
      <c r="N359" s="87">
        <f>Variety!N442</f>
        <v>1.9478738367721345E-2</v>
      </c>
      <c r="O359" s="124">
        <f>Variety!O442</f>
        <v>106824228.02163069</v>
      </c>
      <c r="P359" s="88">
        <f>Variety!P442</f>
        <v>2611208.5358572751</v>
      </c>
      <c r="Q359" s="87">
        <f>Variety!Q442</f>
        <v>2.505645214716903E-2</v>
      </c>
    </row>
    <row r="360" spans="2:17" ht="15" thickBot="1">
      <c r="B360" s="495"/>
      <c r="C360" s="95" t="s">
        <v>210</v>
      </c>
      <c r="D360" s="121">
        <f>Variety!D443</f>
        <v>61075419.090270974</v>
      </c>
      <c r="E360" s="84">
        <f>Variety!E443</f>
        <v>-2911577.6842699498</v>
      </c>
      <c r="F360" s="83">
        <f>Variety!F443</f>
        <v>-4.5502646334987941E-2</v>
      </c>
      <c r="G360" s="123">
        <f>Variety!G443</f>
        <v>2.4949655979583407</v>
      </c>
      <c r="H360" s="86">
        <f>Variety!H443</f>
        <v>-0.13960569990965066</v>
      </c>
      <c r="I360" s="260">
        <f>Variety!I443</f>
        <v>7.2956409046666195</v>
      </c>
      <c r="J360" s="261">
        <f>Variety!J443</f>
        <v>-0.186062299483714</v>
      </c>
      <c r="K360" s="83">
        <f>Variety!K443</f>
        <v>-2.4868976275415396E-2</v>
      </c>
      <c r="L360" s="122">
        <f>Variety!L443</f>
        <v>445584325.78463745</v>
      </c>
      <c r="M360" s="85">
        <f>Variety!M443</f>
        <v>-33147393.00740242</v>
      </c>
      <c r="N360" s="83">
        <f>Variety!N443</f>
        <v>-6.9240018378229878E-2</v>
      </c>
      <c r="O360" s="121">
        <f>Variety!O443</f>
        <v>121180360.48297389</v>
      </c>
      <c r="P360" s="84">
        <f>Variety!P443</f>
        <v>-5859029.1492498368</v>
      </c>
      <c r="Q360" s="83">
        <f>Variety!Q443</f>
        <v>-4.6119783527074548E-2</v>
      </c>
    </row>
    <row r="372" spans="9:11" s="1" customFormat="1">
      <c r="I372" s="19"/>
      <c r="J372" s="19"/>
      <c r="K372" s="19"/>
    </row>
    <row r="373" spans="9:11" s="1" customFormat="1">
      <c r="I373" s="19"/>
      <c r="J373" s="19"/>
      <c r="K373" s="19"/>
    </row>
    <row r="374" spans="9:11" s="1" customFormat="1">
      <c r="I374" s="19"/>
      <c r="J374" s="19"/>
      <c r="K374" s="19"/>
    </row>
    <row r="375" spans="9:11" s="1" customFormat="1">
      <c r="I375" s="19"/>
      <c r="J375" s="19"/>
      <c r="K375" s="19"/>
    </row>
    <row r="376" spans="9:11" s="1" customFormat="1">
      <c r="I376" s="19"/>
      <c r="J376" s="19"/>
      <c r="K376" s="19"/>
    </row>
    <row r="377" spans="9:11" s="1" customFormat="1">
      <c r="I377" s="19"/>
      <c r="J377" s="19"/>
      <c r="K377" s="19"/>
    </row>
    <row r="378" spans="9:11" s="1" customFormat="1">
      <c r="I378" s="19"/>
      <c r="J378" s="19"/>
      <c r="K378" s="19"/>
    </row>
    <row r="379" spans="9:11" s="1" customFormat="1">
      <c r="I379" s="19"/>
      <c r="J379" s="19"/>
      <c r="K379" s="19"/>
    </row>
    <row r="380" spans="9:11" s="1" customFormat="1">
      <c r="I380" s="19"/>
      <c r="J380" s="19"/>
      <c r="K380" s="19"/>
    </row>
    <row r="381" spans="9:11" s="1" customFormat="1">
      <c r="I381" s="19"/>
      <c r="J381" s="19"/>
      <c r="K381" s="19"/>
    </row>
    <row r="382" spans="9:11" s="1" customFormat="1">
      <c r="I382" s="19"/>
      <c r="J382" s="19"/>
      <c r="K382" s="19"/>
    </row>
    <row r="383" spans="9:11" s="1" customFormat="1">
      <c r="I383" s="19"/>
      <c r="J383" s="19"/>
      <c r="K383" s="19"/>
    </row>
    <row r="384" spans="9:11" s="1" customFormat="1">
      <c r="I384" s="19"/>
      <c r="J384" s="19"/>
      <c r="K384" s="19"/>
    </row>
    <row r="385" spans="9:11" s="1" customFormat="1">
      <c r="I385" s="19"/>
      <c r="J385" s="19"/>
      <c r="K385" s="19"/>
    </row>
    <row r="386" spans="9:11" s="1" customFormat="1">
      <c r="I386" s="19"/>
      <c r="J386" s="19"/>
      <c r="K386" s="19"/>
    </row>
    <row r="387" spans="9:11" s="1" customFormat="1">
      <c r="I387" s="19"/>
      <c r="J387" s="19"/>
      <c r="K387" s="19"/>
    </row>
    <row r="388" spans="9:11" s="1" customFormat="1">
      <c r="I388" s="19"/>
      <c r="J388" s="19"/>
      <c r="K388" s="19"/>
    </row>
    <row r="389" spans="9:11" s="1" customFormat="1">
      <c r="I389" s="19"/>
      <c r="J389" s="19"/>
      <c r="K389" s="19"/>
    </row>
    <row r="390" spans="9:11" s="1" customFormat="1">
      <c r="I390" s="19"/>
      <c r="J390" s="19"/>
      <c r="K390" s="19"/>
    </row>
    <row r="391" spans="9:11" s="1" customFormat="1">
      <c r="I391" s="19"/>
      <c r="J391" s="19"/>
      <c r="K391" s="19"/>
    </row>
    <row r="392" spans="9:11" s="1" customFormat="1">
      <c r="I392" s="19"/>
      <c r="J392" s="19"/>
      <c r="K392" s="19"/>
    </row>
    <row r="393" spans="9:11" s="1" customFormat="1">
      <c r="I393" s="19"/>
      <c r="J393" s="19"/>
      <c r="K393" s="19"/>
    </row>
    <row r="394" spans="9:11" s="1" customFormat="1">
      <c r="I394" s="19"/>
      <c r="J394" s="19"/>
      <c r="K394" s="19"/>
    </row>
    <row r="395" spans="9:11" s="1" customFormat="1">
      <c r="I395" s="19"/>
      <c r="J395" s="19"/>
      <c r="K395" s="19"/>
    </row>
    <row r="396" spans="9:11" s="1" customFormat="1">
      <c r="I396" s="19"/>
      <c r="J396" s="19"/>
      <c r="K396" s="19"/>
    </row>
    <row r="397" spans="9:11" s="1" customFormat="1">
      <c r="I397" s="19"/>
      <c r="J397" s="19"/>
      <c r="K397" s="19"/>
    </row>
    <row r="398" spans="9:11" s="1" customFormat="1">
      <c r="I398" s="19"/>
      <c r="J398" s="19"/>
      <c r="K398" s="19"/>
    </row>
    <row r="399" spans="9:11" s="1" customFormat="1">
      <c r="I399" s="19"/>
      <c r="J399" s="19"/>
      <c r="K399" s="19"/>
    </row>
    <row r="400" spans="9:11" s="1" customFormat="1">
      <c r="I400" s="19"/>
      <c r="J400" s="19"/>
      <c r="K400" s="19"/>
    </row>
    <row r="401" spans="9:11" s="1" customFormat="1">
      <c r="I401" s="19"/>
      <c r="J401" s="19"/>
      <c r="K401" s="19"/>
    </row>
    <row r="402" spans="9:11" s="1" customFormat="1">
      <c r="I402" s="19"/>
      <c r="J402" s="19"/>
      <c r="K402" s="19"/>
    </row>
    <row r="403" spans="9:11" s="1" customFormat="1">
      <c r="I403" s="19"/>
      <c r="J403" s="19"/>
      <c r="K403" s="19"/>
    </row>
    <row r="404" spans="9:11" s="1" customFormat="1">
      <c r="I404" s="19"/>
      <c r="J404" s="19"/>
      <c r="K404" s="19"/>
    </row>
    <row r="405" spans="9:11" s="1" customFormat="1">
      <c r="I405" s="19"/>
      <c r="J405" s="19"/>
      <c r="K405" s="19"/>
    </row>
    <row r="406" spans="9:11" s="1" customFormat="1">
      <c r="I406" s="19"/>
      <c r="J406" s="19"/>
      <c r="K406" s="19"/>
    </row>
    <row r="407" spans="9:11" s="1" customFormat="1">
      <c r="I407" s="19"/>
      <c r="J407" s="19"/>
      <c r="K407" s="19"/>
    </row>
    <row r="408" spans="9:11" s="1" customFormat="1">
      <c r="I408" s="19"/>
      <c r="J408" s="19"/>
      <c r="K408" s="19"/>
    </row>
    <row r="409" spans="9:11" s="1" customFormat="1">
      <c r="I409" s="19"/>
      <c r="J409" s="19"/>
      <c r="K409" s="19"/>
    </row>
    <row r="410" spans="9:11" s="1" customFormat="1">
      <c r="I410" s="19"/>
      <c r="J410" s="19"/>
      <c r="K410" s="19"/>
    </row>
    <row r="411" spans="9:11" s="1" customFormat="1">
      <c r="I411" s="19"/>
      <c r="J411" s="19"/>
      <c r="K411" s="19"/>
    </row>
    <row r="412" spans="9:11" s="1" customFormat="1">
      <c r="I412" s="19"/>
      <c r="J412" s="19"/>
      <c r="K412" s="19"/>
    </row>
    <row r="413" spans="9:11" s="1" customFormat="1">
      <c r="I413" s="19"/>
      <c r="J413" s="19"/>
      <c r="K413" s="19"/>
    </row>
    <row r="414" spans="9:11" s="1" customFormat="1">
      <c r="I414" s="19"/>
      <c r="J414" s="19"/>
      <c r="K414" s="19"/>
    </row>
    <row r="415" spans="9:11" s="1" customFormat="1">
      <c r="I415" s="19"/>
      <c r="J415" s="19"/>
      <c r="K415" s="19"/>
    </row>
    <row r="416" spans="9:11" s="1" customFormat="1">
      <c r="I416" s="19"/>
      <c r="J416" s="19"/>
      <c r="K416" s="19"/>
    </row>
    <row r="417" spans="9:11" s="1" customFormat="1">
      <c r="I417" s="19"/>
      <c r="J417" s="19"/>
      <c r="K417" s="19"/>
    </row>
    <row r="418" spans="9:11" s="1" customFormat="1">
      <c r="I418" s="19"/>
      <c r="J418" s="19"/>
      <c r="K418" s="19"/>
    </row>
    <row r="419" spans="9:11" s="1" customFormat="1">
      <c r="I419" s="19"/>
      <c r="J419" s="19"/>
      <c r="K419" s="19"/>
    </row>
    <row r="420" spans="9:11" s="1" customFormat="1">
      <c r="I420" s="19"/>
      <c r="J420" s="19"/>
      <c r="K420" s="19"/>
    </row>
    <row r="421" spans="9:11" s="1" customFormat="1">
      <c r="I421" s="19"/>
      <c r="J421" s="19"/>
      <c r="K421" s="19"/>
    </row>
    <row r="422" spans="9:11" s="1" customFormat="1">
      <c r="I422" s="19"/>
      <c r="J422" s="19"/>
      <c r="K422" s="19"/>
    </row>
    <row r="423" spans="9:11" s="1" customFormat="1">
      <c r="I423" s="19"/>
      <c r="J423" s="19"/>
      <c r="K423" s="19"/>
    </row>
    <row r="424" spans="9:11" s="1" customFormat="1">
      <c r="I424" s="19"/>
      <c r="J424" s="19"/>
      <c r="K424" s="19"/>
    </row>
    <row r="425" spans="9:11" s="1" customFormat="1">
      <c r="I425" s="19"/>
      <c r="J425" s="19"/>
      <c r="K425" s="19"/>
    </row>
    <row r="426" spans="9:11" s="1" customFormat="1">
      <c r="I426" s="19"/>
      <c r="J426" s="19"/>
      <c r="K426" s="19"/>
    </row>
    <row r="427" spans="9:11" s="1" customFormat="1">
      <c r="I427" s="19"/>
      <c r="J427" s="19"/>
      <c r="K427" s="19"/>
    </row>
    <row r="428" spans="9:11" s="1" customFormat="1">
      <c r="I428" s="19"/>
      <c r="J428" s="19"/>
      <c r="K428" s="19"/>
    </row>
    <row r="429" spans="9:11" s="1" customFormat="1">
      <c r="I429" s="19"/>
      <c r="J429" s="19"/>
      <c r="K429" s="19"/>
    </row>
    <row r="430" spans="9:11" s="1" customFormat="1">
      <c r="I430" s="19"/>
      <c r="J430" s="19"/>
      <c r="K430" s="19"/>
    </row>
    <row r="431" spans="9:11" s="1" customFormat="1">
      <c r="I431" s="19"/>
      <c r="J431" s="19"/>
      <c r="K431" s="19"/>
    </row>
    <row r="432" spans="9:11" s="1" customFormat="1">
      <c r="I432" s="19"/>
      <c r="J432" s="19"/>
      <c r="K432" s="19"/>
    </row>
    <row r="433" spans="9:11" s="1" customFormat="1">
      <c r="I433" s="19"/>
      <c r="J433" s="19"/>
      <c r="K433" s="19"/>
    </row>
    <row r="434" spans="9:11" s="1" customFormat="1">
      <c r="I434" s="19"/>
      <c r="J434" s="19"/>
      <c r="K434" s="19"/>
    </row>
    <row r="435" spans="9:11" s="1" customFormat="1">
      <c r="I435" s="19"/>
      <c r="J435" s="19"/>
      <c r="K435" s="19"/>
    </row>
    <row r="436" spans="9:11" s="1" customFormat="1">
      <c r="I436" s="19"/>
      <c r="J436" s="19"/>
      <c r="K436" s="19"/>
    </row>
    <row r="437" spans="9:11" s="1" customFormat="1">
      <c r="I437" s="19"/>
      <c r="J437" s="19"/>
      <c r="K437" s="19"/>
    </row>
    <row r="438" spans="9:11" s="1" customFormat="1">
      <c r="I438" s="19"/>
      <c r="J438" s="19"/>
      <c r="K438" s="19"/>
    </row>
    <row r="439" spans="9:11" s="1" customFormat="1">
      <c r="I439" s="19"/>
      <c r="J439" s="19"/>
      <c r="K439" s="19"/>
    </row>
    <row r="440" spans="9:11" s="1" customFormat="1">
      <c r="I440" s="19"/>
      <c r="J440" s="19"/>
      <c r="K440" s="19"/>
    </row>
    <row r="441" spans="9:11" s="1" customFormat="1">
      <c r="I441" s="19"/>
      <c r="J441" s="19"/>
      <c r="K441" s="19"/>
    </row>
    <row r="442" spans="9:11" s="1" customFormat="1">
      <c r="I442" s="19"/>
      <c r="J442" s="19"/>
      <c r="K442" s="19"/>
    </row>
    <row r="443" spans="9:11" s="1" customFormat="1">
      <c r="I443" s="19"/>
      <c r="J443" s="19"/>
      <c r="K443" s="19"/>
    </row>
    <row r="444" spans="9:11" s="1" customFormat="1">
      <c r="I444" s="19"/>
      <c r="J444" s="19"/>
      <c r="K444" s="19"/>
    </row>
    <row r="445" spans="9:11" s="1" customFormat="1">
      <c r="I445" s="19"/>
      <c r="J445" s="19"/>
      <c r="K445" s="19"/>
    </row>
    <row r="446" spans="9:11" s="1" customFormat="1">
      <c r="I446" s="19"/>
      <c r="J446" s="19"/>
      <c r="K446" s="19"/>
    </row>
    <row r="447" spans="9:11" s="1" customFormat="1">
      <c r="I447" s="19"/>
      <c r="J447" s="19"/>
      <c r="K447" s="19"/>
    </row>
    <row r="448" spans="9:11" s="1" customFormat="1">
      <c r="I448" s="19"/>
      <c r="J448" s="19"/>
      <c r="K448" s="19"/>
    </row>
    <row r="449" spans="9:11" s="1" customFormat="1">
      <c r="I449" s="19"/>
      <c r="J449" s="19"/>
      <c r="K449" s="19"/>
    </row>
    <row r="450" spans="9:11" s="1" customFormat="1">
      <c r="I450" s="19"/>
      <c r="J450" s="19"/>
      <c r="K450" s="19"/>
    </row>
    <row r="451" spans="9:11" s="1" customFormat="1">
      <c r="I451" s="19"/>
      <c r="J451" s="19"/>
      <c r="K451" s="19"/>
    </row>
    <row r="452" spans="9:11" s="1" customFormat="1">
      <c r="I452" s="19"/>
      <c r="J452" s="19"/>
      <c r="K452" s="19"/>
    </row>
    <row r="453" spans="9:11" s="1" customFormat="1">
      <c r="I453" s="19"/>
      <c r="J453" s="19"/>
      <c r="K453" s="19"/>
    </row>
    <row r="454" spans="9:11" s="1" customFormat="1">
      <c r="I454" s="19"/>
      <c r="J454" s="19"/>
      <c r="K454" s="19"/>
    </row>
    <row r="455" spans="9:11" s="1" customFormat="1">
      <c r="I455" s="19"/>
      <c r="J455" s="19"/>
      <c r="K455" s="19"/>
    </row>
    <row r="456" spans="9:11" s="1" customFormat="1">
      <c r="I456" s="19"/>
      <c r="J456" s="19"/>
      <c r="K456" s="19"/>
    </row>
    <row r="457" spans="9:11" s="1" customFormat="1">
      <c r="I457" s="19"/>
      <c r="J457" s="19"/>
      <c r="K457" s="19"/>
    </row>
    <row r="458" spans="9:11" s="1" customFormat="1">
      <c r="I458" s="19"/>
      <c r="J458" s="19"/>
      <c r="K458" s="19"/>
    </row>
    <row r="459" spans="9:11" s="1" customFormat="1">
      <c r="I459" s="19"/>
      <c r="J459" s="19"/>
      <c r="K459" s="19"/>
    </row>
    <row r="460" spans="9:11" s="1" customFormat="1">
      <c r="I460" s="19"/>
      <c r="J460" s="19"/>
      <c r="K460" s="19"/>
    </row>
    <row r="461" spans="9:11" s="1" customFormat="1">
      <c r="I461" s="19"/>
      <c r="J461" s="19"/>
      <c r="K461" s="19"/>
    </row>
    <row r="462" spans="9:11" s="1" customFormat="1">
      <c r="I462" s="19"/>
      <c r="J462" s="19"/>
      <c r="K462" s="19"/>
    </row>
    <row r="463" spans="9:11" s="1" customFormat="1">
      <c r="I463" s="19"/>
      <c r="J463" s="19"/>
      <c r="K463" s="19"/>
    </row>
    <row r="464" spans="9:11" s="1" customFormat="1">
      <c r="I464" s="19"/>
      <c r="J464" s="19"/>
      <c r="K464" s="19"/>
    </row>
    <row r="465" spans="9:11" s="1" customFormat="1">
      <c r="I465" s="19"/>
      <c r="J465" s="19"/>
      <c r="K465" s="19"/>
    </row>
    <row r="466" spans="9:11" s="1" customFormat="1">
      <c r="I466" s="19"/>
      <c r="J466" s="19"/>
      <c r="K466" s="19"/>
    </row>
    <row r="467" spans="9:11" s="1" customFormat="1">
      <c r="I467" s="19"/>
      <c r="J467" s="19"/>
      <c r="K467" s="19"/>
    </row>
    <row r="468" spans="9:11" s="1" customFormat="1">
      <c r="I468" s="19"/>
      <c r="J468" s="19"/>
      <c r="K468" s="19"/>
    </row>
    <row r="469" spans="9:11" s="1" customFormat="1">
      <c r="I469" s="19"/>
      <c r="J469" s="19"/>
      <c r="K469" s="19"/>
    </row>
    <row r="470" spans="9:11" s="1" customFormat="1">
      <c r="I470" s="19"/>
      <c r="J470" s="19"/>
      <c r="K470" s="19"/>
    </row>
    <row r="471" spans="9:11" s="1" customFormat="1">
      <c r="I471" s="19"/>
      <c r="J471" s="19"/>
      <c r="K471" s="19"/>
    </row>
    <row r="472" spans="9:11" s="1" customFormat="1">
      <c r="I472" s="19"/>
      <c r="J472" s="19"/>
      <c r="K472" s="19"/>
    </row>
    <row r="473" spans="9:11" s="1" customFormat="1">
      <c r="I473" s="19"/>
      <c r="J473" s="19"/>
      <c r="K473" s="19"/>
    </row>
    <row r="474" spans="9:11" s="1" customFormat="1">
      <c r="I474" s="19"/>
      <c r="J474" s="19"/>
      <c r="K474" s="19"/>
    </row>
    <row r="475" spans="9:11" s="1" customFormat="1">
      <c r="I475" s="19"/>
      <c r="J475" s="19"/>
      <c r="K475" s="19"/>
    </row>
    <row r="476" spans="9:11" s="1" customFormat="1">
      <c r="I476" s="19"/>
      <c r="J476" s="19"/>
      <c r="K476" s="19"/>
    </row>
    <row r="477" spans="9:11" s="1" customFormat="1">
      <c r="I477" s="19"/>
      <c r="J477" s="19"/>
      <c r="K477" s="19"/>
    </row>
    <row r="478" spans="9:11" s="1" customFormat="1">
      <c r="I478" s="19"/>
      <c r="J478" s="19"/>
      <c r="K478" s="19"/>
    </row>
    <row r="479" spans="9:11" s="1" customFormat="1">
      <c r="I479" s="19"/>
      <c r="J479" s="19"/>
      <c r="K479" s="19"/>
    </row>
    <row r="480" spans="9:11" s="1" customFormat="1">
      <c r="I480" s="19"/>
      <c r="J480" s="19"/>
      <c r="K480" s="19"/>
    </row>
    <row r="481" spans="9:11" s="1" customFormat="1">
      <c r="I481" s="19"/>
      <c r="J481" s="19"/>
      <c r="K481" s="19"/>
    </row>
    <row r="482" spans="9:11" s="1" customFormat="1">
      <c r="I482" s="19"/>
      <c r="J482" s="19"/>
      <c r="K482" s="19"/>
    </row>
    <row r="483" spans="9:11" s="1" customFormat="1">
      <c r="I483" s="19"/>
      <c r="J483" s="19"/>
      <c r="K483" s="19"/>
    </row>
    <row r="484" spans="9:11" s="1" customFormat="1">
      <c r="I484" s="19"/>
      <c r="J484" s="19"/>
      <c r="K484" s="19"/>
    </row>
    <row r="485" spans="9:11" s="1" customFormat="1">
      <c r="I485" s="19"/>
      <c r="J485" s="19"/>
      <c r="K485" s="19"/>
    </row>
    <row r="486" spans="9:11" s="1" customFormat="1">
      <c r="I486" s="19"/>
      <c r="J486" s="19"/>
      <c r="K486" s="19"/>
    </row>
    <row r="487" spans="9:11" s="1" customFormat="1">
      <c r="I487" s="19"/>
      <c r="J487" s="19"/>
      <c r="K487" s="19"/>
    </row>
    <row r="488" spans="9:11" s="1" customFormat="1">
      <c r="I488" s="19"/>
      <c r="J488" s="19"/>
      <c r="K488" s="19"/>
    </row>
    <row r="489" spans="9:11" s="1" customFormat="1">
      <c r="I489" s="19"/>
      <c r="J489" s="19"/>
      <c r="K489" s="19"/>
    </row>
    <row r="490" spans="9:11" s="1" customFormat="1">
      <c r="I490" s="19"/>
      <c r="J490" s="19"/>
      <c r="K490" s="19"/>
    </row>
    <row r="491" spans="9:11" s="1" customFormat="1">
      <c r="I491" s="19"/>
      <c r="J491" s="19"/>
      <c r="K491" s="19"/>
    </row>
    <row r="492" spans="9:11" s="1" customFormat="1">
      <c r="I492" s="19"/>
      <c r="J492" s="19"/>
      <c r="K492" s="19"/>
    </row>
    <row r="493" spans="9:11" s="1" customFormat="1">
      <c r="I493" s="19"/>
      <c r="J493" s="19"/>
      <c r="K493" s="19"/>
    </row>
    <row r="494" spans="9:11" s="1" customFormat="1">
      <c r="I494" s="19"/>
      <c r="J494" s="19"/>
      <c r="K494" s="19"/>
    </row>
    <row r="495" spans="9:11" s="1" customFormat="1">
      <c r="I495" s="19"/>
      <c r="J495" s="19"/>
      <c r="K495" s="19"/>
    </row>
    <row r="496" spans="9:11" s="1" customFormat="1">
      <c r="I496" s="19"/>
      <c r="J496" s="19"/>
      <c r="K496" s="19"/>
    </row>
    <row r="497" spans="9:11" s="1" customFormat="1">
      <c r="I497" s="19"/>
      <c r="J497" s="19"/>
      <c r="K497" s="19"/>
    </row>
    <row r="498" spans="9:11" s="1" customFormat="1">
      <c r="I498" s="19"/>
      <c r="J498" s="19"/>
      <c r="K498" s="19"/>
    </row>
    <row r="499" spans="9:11" s="1" customFormat="1">
      <c r="I499" s="19"/>
      <c r="J499" s="19"/>
      <c r="K499" s="19"/>
    </row>
    <row r="500" spans="9:11" s="1" customFormat="1">
      <c r="I500" s="19"/>
      <c r="J500" s="19"/>
      <c r="K500" s="19"/>
    </row>
    <row r="501" spans="9:11" s="1" customFormat="1">
      <c r="I501" s="19"/>
      <c r="J501" s="19"/>
      <c r="K501" s="19"/>
    </row>
    <row r="502" spans="9:11" s="1" customFormat="1">
      <c r="I502" s="19"/>
      <c r="J502" s="19"/>
      <c r="K502" s="19"/>
    </row>
    <row r="503" spans="9:11" s="1" customFormat="1">
      <c r="I503" s="19"/>
      <c r="J503" s="19"/>
      <c r="K503" s="19"/>
    </row>
    <row r="504" spans="9:11" s="1" customFormat="1">
      <c r="I504" s="19"/>
      <c r="J504" s="19"/>
      <c r="K504" s="19"/>
    </row>
    <row r="505" spans="9:11" s="1" customFormat="1">
      <c r="I505" s="19"/>
      <c r="J505" s="19"/>
      <c r="K505" s="19"/>
    </row>
    <row r="506" spans="9:11" s="1" customFormat="1">
      <c r="I506" s="19"/>
      <c r="J506" s="19"/>
      <c r="K506" s="19"/>
    </row>
    <row r="507" spans="9:11" s="1" customFormat="1">
      <c r="I507" s="19"/>
      <c r="J507" s="19"/>
      <c r="K507" s="19"/>
    </row>
  </sheetData>
  <mergeCells count="54">
    <mergeCell ref="B8:B12"/>
    <mergeCell ref="B128:B132"/>
    <mergeCell ref="B248:B252"/>
    <mergeCell ref="B285:B288"/>
    <mergeCell ref="B244:Q244"/>
    <mergeCell ref="D245:F245"/>
    <mergeCell ref="L245:N245"/>
    <mergeCell ref="O245:Q245"/>
    <mergeCell ref="G245:H245"/>
    <mergeCell ref="I245:K245"/>
    <mergeCell ref="B283:B284"/>
    <mergeCell ref="B257:B275"/>
    <mergeCell ref="B276:B282"/>
    <mergeCell ref="B123:Q123"/>
    <mergeCell ref="B124:Q124"/>
    <mergeCell ref="D125:F125"/>
    <mergeCell ref="B192:B240"/>
    <mergeCell ref="B156:B162"/>
    <mergeCell ref="B163:B164"/>
    <mergeCell ref="B165:B168"/>
    <mergeCell ref="B169:B180"/>
    <mergeCell ref="B186:B191"/>
    <mergeCell ref="L5:N5"/>
    <mergeCell ref="O5:Q5"/>
    <mergeCell ref="B312:B360"/>
    <mergeCell ref="B289:B300"/>
    <mergeCell ref="B301:B305"/>
    <mergeCell ref="B306:B311"/>
    <mergeCell ref="B13:B16"/>
    <mergeCell ref="B43:B44"/>
    <mergeCell ref="B45:B48"/>
    <mergeCell ref="B49:B60"/>
    <mergeCell ref="B61:B65"/>
    <mergeCell ref="B66:B71"/>
    <mergeCell ref="B243:Q243"/>
    <mergeCell ref="B122:Q122"/>
    <mergeCell ref="B181:B185"/>
    <mergeCell ref="B253:B256"/>
    <mergeCell ref="B3:Q3"/>
    <mergeCell ref="B2:Q2"/>
    <mergeCell ref="B4:Q4"/>
    <mergeCell ref="B242:Q242"/>
    <mergeCell ref="G125:H125"/>
    <mergeCell ref="I125:K125"/>
    <mergeCell ref="B72:B120"/>
    <mergeCell ref="D5:F5"/>
    <mergeCell ref="L125:N125"/>
    <mergeCell ref="O125:Q125"/>
    <mergeCell ref="B133:B136"/>
    <mergeCell ref="B137:B155"/>
    <mergeCell ref="B17:B35"/>
    <mergeCell ref="B36:B42"/>
    <mergeCell ref="G5:H5"/>
    <mergeCell ref="I5:K5"/>
  </mergeCells>
  <conditionalFormatting sqref="C8:C12">
    <cfRule type="cellIs" dxfId="103" priority="6" operator="lessThan">
      <formula>0</formula>
    </cfRule>
  </conditionalFormatting>
  <conditionalFormatting sqref="C128:C132">
    <cfRule type="cellIs" dxfId="102" priority="5" operator="lessThan">
      <formula>0</formula>
    </cfRule>
  </conditionalFormatting>
  <conditionalFormatting sqref="C248:C252">
    <cfRule type="cellIs" dxfId="101" priority="4" operator="lessThan">
      <formula>0</formula>
    </cfRule>
  </conditionalFormatting>
  <conditionalFormatting sqref="D72:D119">
    <cfRule type="dataBar" priority="2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{B508CED2-43C9-4799-B6F2-908E076455B2}</x14:id>
        </ext>
      </extLst>
    </cfRule>
  </conditionalFormatting>
  <conditionalFormatting sqref="D120">
    <cfRule type="dataBar" priority="2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{2C3A0039-751D-4453-95C3-EEDD40E9DE51}</x14:id>
        </ext>
      </extLst>
    </cfRule>
  </conditionalFormatting>
  <conditionalFormatting sqref="D121">
    <cfRule type="dataBar" priority="4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{DFEE5B09-2081-4E5C-8A7D-30A76761403C}</x14:id>
        </ext>
      </extLst>
    </cfRule>
  </conditionalFormatting>
  <conditionalFormatting sqref="D192:D239">
    <cfRule type="dataBar" priority="2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{52A9A7AB-E1D1-49DF-B6DF-630EEB98DC9A}</x14:id>
        </ext>
      </extLst>
    </cfRule>
  </conditionalFormatting>
  <conditionalFormatting sqref="D240">
    <cfRule type="dataBar" priority="1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{A5D95383-EC9B-4AC4-99FF-1721223C85A2}</x14:id>
        </ext>
      </extLst>
    </cfRule>
  </conditionalFormatting>
  <conditionalFormatting sqref="D312:D359">
    <cfRule type="dataBar" priority="1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{4CF19E0A-7409-4ED0-82E6-D72AF7D0E93E}</x14:id>
        </ext>
      </extLst>
    </cfRule>
  </conditionalFormatting>
  <conditionalFormatting sqref="D360">
    <cfRule type="dataBar" priority="1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{758B439B-8B0A-4E4F-A11E-185AD53B4584}</x14:id>
        </ext>
      </extLst>
    </cfRule>
  </conditionalFormatting>
  <conditionalFormatting sqref="D7:Q121">
    <cfRule type="cellIs" dxfId="100" priority="3" operator="lessThan">
      <formula>0</formula>
    </cfRule>
  </conditionalFormatting>
  <conditionalFormatting sqref="D127:Q240">
    <cfRule type="cellIs" dxfId="99" priority="2" operator="lessThan">
      <formula>0</formula>
    </cfRule>
  </conditionalFormatting>
  <conditionalFormatting sqref="D247:Q360">
    <cfRule type="cellIs" dxfId="98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2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B508CED2-43C9-4799-B6F2-908E076455B2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D72:D119</xm:sqref>
        </x14:conditionalFormatting>
        <x14:conditionalFormatting xmlns:xm="http://schemas.microsoft.com/office/excel/2006/main">
          <x14:cfRule type="dataBar" id="{2C3A0039-751D-4453-95C3-EEDD40E9DE51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D120</xm:sqref>
        </x14:conditionalFormatting>
        <x14:conditionalFormatting xmlns:xm="http://schemas.microsoft.com/office/excel/2006/main">
          <x14:cfRule type="dataBar" id="{DFEE5B09-2081-4E5C-8A7D-30A76761403C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D121</xm:sqref>
        </x14:conditionalFormatting>
        <x14:conditionalFormatting xmlns:xm="http://schemas.microsoft.com/office/excel/2006/main">
          <x14:cfRule type="dataBar" id="{52A9A7AB-E1D1-49DF-B6DF-630EEB98DC9A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D192:D239</xm:sqref>
        </x14:conditionalFormatting>
        <x14:conditionalFormatting xmlns:xm="http://schemas.microsoft.com/office/excel/2006/main">
          <x14:cfRule type="dataBar" id="{A5D95383-EC9B-4AC4-99FF-1721223C85A2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D240</xm:sqref>
        </x14:conditionalFormatting>
        <x14:conditionalFormatting xmlns:xm="http://schemas.microsoft.com/office/excel/2006/main">
          <x14:cfRule type="dataBar" id="{4CF19E0A-7409-4ED0-82E6-D72AF7D0E93E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D312:D359</xm:sqref>
        </x14:conditionalFormatting>
        <x14:conditionalFormatting xmlns:xm="http://schemas.microsoft.com/office/excel/2006/main">
          <x14:cfRule type="dataBar" id="{758B439B-8B0A-4E4F-A11E-185AD53B458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D360</xm:sqref>
        </x14:conditionalFormatting>
      </x14:conditionalFormattings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rgb="FFC00000"/>
    <pageSetUpPr fitToPage="1"/>
  </sheetPr>
  <dimension ref="B2:Q507"/>
  <sheetViews>
    <sheetView showGridLines="0" zoomScale="80" zoomScaleNormal="80" workbookViewId="0">
      <selection activeCell="C5" sqref="C5"/>
    </sheetView>
  </sheetViews>
  <sheetFormatPr defaultColWidth="9.1796875" defaultRowHeight="14.5"/>
  <cols>
    <col min="1" max="1" width="9.1796875" style="1"/>
    <col min="2" max="2" width="20.1796875" style="1" bestFit="1" customWidth="1"/>
    <col min="3" max="3" width="34.453125" style="68" bestFit="1" customWidth="1"/>
    <col min="4" max="4" width="11.7265625" style="1" bestFit="1" customWidth="1"/>
    <col min="5" max="5" width="11.36328125" style="1" bestFit="1" customWidth="1"/>
    <col min="6" max="6" width="11.54296875" style="19" bestFit="1" customWidth="1"/>
    <col min="7" max="7" width="9.1796875" style="19" bestFit="1" customWidth="1"/>
    <col min="8" max="8" width="10.08984375" style="19" bestFit="1" customWidth="1"/>
    <col min="9" max="9" width="9.1796875" style="19" bestFit="1" customWidth="1"/>
    <col min="10" max="10" width="10.08984375" style="19" bestFit="1" customWidth="1"/>
    <col min="11" max="11" width="12" style="19" bestFit="1" customWidth="1"/>
    <col min="12" max="12" width="12.36328125" style="1" bestFit="1" customWidth="1"/>
    <col min="13" max="13" width="11" style="1" bestFit="1" customWidth="1"/>
    <col min="14" max="14" width="11.54296875" style="19" bestFit="1" customWidth="1"/>
    <col min="15" max="15" width="12.7265625" style="1" bestFit="1" customWidth="1"/>
    <col min="16" max="16" width="11.36328125" style="1" bestFit="1" customWidth="1"/>
    <col min="17" max="17" width="12" style="19" bestFit="1" customWidth="1"/>
    <col min="18" max="16384" width="9.1796875" style="1"/>
  </cols>
  <sheetData>
    <row r="2" spans="2:17" ht="23.5">
      <c r="B2" s="500" t="s">
        <v>212</v>
      </c>
      <c r="C2" s="500"/>
      <c r="D2" s="500"/>
      <c r="E2" s="500"/>
      <c r="F2" s="500"/>
      <c r="G2" s="500"/>
      <c r="H2" s="500"/>
      <c r="I2" s="500"/>
      <c r="J2" s="500"/>
      <c r="K2" s="500"/>
      <c r="L2" s="500"/>
      <c r="M2" s="500"/>
      <c r="N2" s="500"/>
      <c r="O2" s="500"/>
      <c r="P2" s="500"/>
      <c r="Q2" s="500"/>
    </row>
    <row r="3" spans="2:17">
      <c r="B3" s="501" t="s">
        <v>15</v>
      </c>
      <c r="C3" s="501"/>
      <c r="D3" s="501"/>
      <c r="E3" s="501"/>
      <c r="F3" s="501"/>
      <c r="G3" s="501"/>
      <c r="H3" s="501"/>
      <c r="I3" s="501"/>
      <c r="J3" s="501"/>
      <c r="K3" s="501"/>
      <c r="L3" s="501"/>
      <c r="M3" s="501"/>
      <c r="N3" s="501"/>
      <c r="O3" s="501"/>
      <c r="P3" s="501"/>
      <c r="Q3" s="501"/>
    </row>
    <row r="4" spans="2:17" ht="15" thickBot="1">
      <c r="B4" s="501" t="str">
        <f>'HOME PAGE'!H5</f>
        <v>4 WEEKS ENDING 11-03-2024</v>
      </c>
      <c r="C4" s="501"/>
      <c r="D4" s="501"/>
      <c r="E4" s="501"/>
      <c r="F4" s="501"/>
      <c r="G4" s="501"/>
      <c r="H4" s="501"/>
      <c r="I4" s="501"/>
      <c r="J4" s="501"/>
      <c r="K4" s="501"/>
      <c r="L4" s="501"/>
      <c r="M4" s="501"/>
      <c r="N4" s="501"/>
      <c r="O4" s="501"/>
      <c r="P4" s="501"/>
      <c r="Q4" s="501"/>
    </row>
    <row r="5" spans="2:17">
      <c r="D5" s="507" t="s">
        <v>70</v>
      </c>
      <c r="E5" s="508"/>
      <c r="F5" s="509"/>
      <c r="G5" s="510" t="s">
        <v>19</v>
      </c>
      <c r="H5" s="511"/>
      <c r="I5" s="507" t="s">
        <v>20</v>
      </c>
      <c r="J5" s="508"/>
      <c r="K5" s="509"/>
      <c r="L5" s="510" t="s">
        <v>21</v>
      </c>
      <c r="M5" s="508"/>
      <c r="N5" s="511"/>
      <c r="O5" s="507" t="s">
        <v>22</v>
      </c>
      <c r="P5" s="508"/>
      <c r="Q5" s="509"/>
    </row>
    <row r="6" spans="2:17" s="14" customFormat="1" ht="29.25" customHeight="1" thickBot="1">
      <c r="C6" s="69"/>
      <c r="D6" s="229" t="s">
        <v>18</v>
      </c>
      <c r="E6" s="230" t="s">
        <v>24</v>
      </c>
      <c r="F6" s="17" t="s">
        <v>25</v>
      </c>
      <c r="G6" s="433" t="s">
        <v>18</v>
      </c>
      <c r="H6" s="434" t="s">
        <v>24</v>
      </c>
      <c r="I6" s="435" t="s">
        <v>18</v>
      </c>
      <c r="J6" s="436" t="s">
        <v>24</v>
      </c>
      <c r="K6" s="43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2:17" ht="15" thickBot="1">
      <c r="C7" s="423" t="s">
        <v>152</v>
      </c>
      <c r="D7" s="424">
        <f>'Segment Data'!D57</f>
        <v>0</v>
      </c>
      <c r="E7" s="425">
        <f>'Segment Data'!E57</f>
        <v>0</v>
      </c>
      <c r="F7" s="426">
        <f>'Segment Data'!F57</f>
        <v>0</v>
      </c>
      <c r="G7" s="427">
        <f>'Segment Data'!G57</f>
        <v>0</v>
      </c>
      <c r="H7" s="428">
        <f>'Segment Data'!H57</f>
        <v>0</v>
      </c>
      <c r="I7" s="429">
        <f>'Segment Data'!I57</f>
        <v>0</v>
      </c>
      <c r="J7" s="430">
        <f>'Segment Data'!J57</f>
        <v>0</v>
      </c>
      <c r="K7" s="426">
        <f>'Segment Data'!K57</f>
        <v>0</v>
      </c>
      <c r="L7" s="431">
        <f>'Segment Data'!L57</f>
        <v>0</v>
      </c>
      <c r="M7" s="432">
        <f>'Segment Data'!M57</f>
        <v>0</v>
      </c>
      <c r="N7" s="426">
        <f>'Segment Data'!N57</f>
        <v>0</v>
      </c>
      <c r="O7" s="424">
        <f>'Segment Data'!O57</f>
        <v>0</v>
      </c>
      <c r="P7" s="425">
        <f>'Segment Data'!P57</f>
        <v>0</v>
      </c>
      <c r="Q7" s="426">
        <f>'Segment Data'!Q57</f>
        <v>0</v>
      </c>
    </row>
    <row r="8" spans="2:17">
      <c r="B8" s="493" t="s">
        <v>66</v>
      </c>
      <c r="C8" s="421" t="s">
        <v>194</v>
      </c>
      <c r="D8" s="355">
        <f>'Segment Data'!D58</f>
        <v>0</v>
      </c>
      <c r="E8" s="347">
        <f>'Segment Data'!E58</f>
        <v>0</v>
      </c>
      <c r="F8" s="114">
        <f>'Segment Data'!F58</f>
        <v>0</v>
      </c>
      <c r="G8" s="348">
        <f>'Segment Data'!G58</f>
        <v>0</v>
      </c>
      <c r="H8" s="115">
        <f>'Segment Data'!H58</f>
        <v>0</v>
      </c>
      <c r="I8" s="349">
        <f>'Segment Data'!I58</f>
        <v>0</v>
      </c>
      <c r="J8" s="350">
        <f>'Segment Data'!J58</f>
        <v>0</v>
      </c>
      <c r="K8" s="114">
        <f>'Segment Data'!K58</f>
        <v>0</v>
      </c>
      <c r="L8" s="351">
        <f>'Segment Data'!L58</f>
        <v>0</v>
      </c>
      <c r="M8" s="352">
        <f>'Segment Data'!M58</f>
        <v>0</v>
      </c>
      <c r="N8" s="114">
        <f>'Segment Data'!N58</f>
        <v>0</v>
      </c>
      <c r="O8" s="353">
        <f>'Segment Data'!O58</f>
        <v>0</v>
      </c>
      <c r="P8" s="354">
        <f>'Segment Data'!P58</f>
        <v>0</v>
      </c>
      <c r="Q8" s="114">
        <f>'Segment Data'!Q58</f>
        <v>0</v>
      </c>
    </row>
    <row r="9" spans="2:17">
      <c r="B9" s="494"/>
      <c r="C9" s="421" t="s">
        <v>195</v>
      </c>
      <c r="D9" s="355">
        <f>'Segment Data'!D59</f>
        <v>0</v>
      </c>
      <c r="E9" s="347">
        <f>'Segment Data'!E59</f>
        <v>0</v>
      </c>
      <c r="F9" s="114">
        <f>'Segment Data'!F59</f>
        <v>0</v>
      </c>
      <c r="G9" s="348">
        <f>'Segment Data'!G59</f>
        <v>0</v>
      </c>
      <c r="H9" s="115">
        <f>'Segment Data'!H59</f>
        <v>0</v>
      </c>
      <c r="I9" s="349">
        <f>'Segment Data'!I59</f>
        <v>0</v>
      </c>
      <c r="J9" s="350">
        <f>'Segment Data'!J59</f>
        <v>0</v>
      </c>
      <c r="K9" s="114">
        <f>'Segment Data'!K59</f>
        <v>0</v>
      </c>
      <c r="L9" s="351">
        <f>'Segment Data'!L59</f>
        <v>0</v>
      </c>
      <c r="M9" s="352">
        <f>'Segment Data'!M59</f>
        <v>0</v>
      </c>
      <c r="N9" s="114">
        <f>'Segment Data'!N59</f>
        <v>0</v>
      </c>
      <c r="O9" s="353">
        <f>'Segment Data'!O59</f>
        <v>0</v>
      </c>
      <c r="P9" s="354">
        <f>'Segment Data'!P59</f>
        <v>0</v>
      </c>
      <c r="Q9" s="114">
        <f>'Segment Data'!Q59</f>
        <v>0</v>
      </c>
    </row>
    <row r="10" spans="2:17">
      <c r="B10" s="494"/>
      <c r="C10" s="421" t="s">
        <v>293</v>
      </c>
      <c r="D10" s="355">
        <f>'Segment Data'!D60</f>
        <v>0</v>
      </c>
      <c r="E10" s="347">
        <f>'Segment Data'!E60</f>
        <v>0</v>
      </c>
      <c r="F10" s="114">
        <f>'Segment Data'!F60</f>
        <v>0</v>
      </c>
      <c r="G10" s="348">
        <f>'Segment Data'!G60</f>
        <v>0</v>
      </c>
      <c r="H10" s="115">
        <f>'Segment Data'!H60</f>
        <v>0</v>
      </c>
      <c r="I10" s="349">
        <f>'Segment Data'!I60</f>
        <v>0</v>
      </c>
      <c r="J10" s="350">
        <f>'Segment Data'!J60</f>
        <v>0</v>
      </c>
      <c r="K10" s="114">
        <f>'Segment Data'!K60</f>
        <v>0</v>
      </c>
      <c r="L10" s="351">
        <f>'Segment Data'!L60</f>
        <v>0</v>
      </c>
      <c r="M10" s="352">
        <f>'Segment Data'!M60</f>
        <v>0</v>
      </c>
      <c r="N10" s="114">
        <f>'Segment Data'!N60</f>
        <v>0</v>
      </c>
      <c r="O10" s="353">
        <f>'Segment Data'!O60</f>
        <v>0</v>
      </c>
      <c r="P10" s="354">
        <f>'Segment Data'!P60</f>
        <v>0</v>
      </c>
      <c r="Q10" s="114">
        <f>'Segment Data'!Q60</f>
        <v>0</v>
      </c>
    </row>
    <row r="11" spans="2:17">
      <c r="B11" s="494"/>
      <c r="C11" s="421" t="s">
        <v>193</v>
      </c>
      <c r="D11" s="355">
        <f>'Segment Data'!D61</f>
        <v>0</v>
      </c>
      <c r="E11" s="347">
        <f>'Segment Data'!E61</f>
        <v>0</v>
      </c>
      <c r="F11" s="114">
        <f>'Segment Data'!F61</f>
        <v>0</v>
      </c>
      <c r="G11" s="348">
        <f>'Segment Data'!G61</f>
        <v>0</v>
      </c>
      <c r="H11" s="115">
        <f>'Segment Data'!H61</f>
        <v>0</v>
      </c>
      <c r="I11" s="349">
        <f>'Segment Data'!I61</f>
        <v>0</v>
      </c>
      <c r="J11" s="350">
        <f>'Segment Data'!J61</f>
        <v>0</v>
      </c>
      <c r="K11" s="114">
        <f>'Segment Data'!K61</f>
        <v>0</v>
      </c>
      <c r="L11" s="351">
        <f>'Segment Data'!L61</f>
        <v>0</v>
      </c>
      <c r="M11" s="352">
        <f>'Segment Data'!M61</f>
        <v>0</v>
      </c>
      <c r="N11" s="114">
        <f>'Segment Data'!N61</f>
        <v>0</v>
      </c>
      <c r="O11" s="353">
        <f>'Segment Data'!O61</f>
        <v>0</v>
      </c>
      <c r="P11" s="354">
        <f>'Segment Data'!P61</f>
        <v>0</v>
      </c>
      <c r="Q11" s="114">
        <f>'Segment Data'!Q61</f>
        <v>0</v>
      </c>
    </row>
    <row r="12" spans="2:17" ht="15" thickBot="1">
      <c r="B12" s="495"/>
      <c r="C12" s="422" t="s">
        <v>292</v>
      </c>
      <c r="D12" s="356">
        <f>'Segment Data'!D62</f>
        <v>3198.4835266416444</v>
      </c>
      <c r="E12" s="113">
        <f>'Segment Data'!E62</f>
        <v>-661.50629195444526</v>
      </c>
      <c r="F12" s="111">
        <f>'Segment Data'!F62</f>
        <v>-0.17137513906579177</v>
      </c>
      <c r="G12" s="171">
        <f>'Segment Data'!G62</f>
        <v>1.8736053030058348</v>
      </c>
      <c r="H12" s="112">
        <f>'Segment Data'!H62</f>
        <v>-0.17882417126948424</v>
      </c>
      <c r="I12" s="234">
        <f>'Segment Data'!I62</f>
        <v>35.604462213167878</v>
      </c>
      <c r="J12" s="235">
        <f>'Segment Data'!J62</f>
        <v>3.6996116094628917</v>
      </c>
      <c r="K12" s="111">
        <f>'Segment Data'!K62</f>
        <v>0.11595765344324384</v>
      </c>
      <c r="L12" s="170">
        <f>'Segment Data'!L62</f>
        <v>113880.28586375236</v>
      </c>
      <c r="M12" s="169">
        <f>'Segment Data'!M62</f>
        <v>-9272.112630378193</v>
      </c>
      <c r="N12" s="111">
        <f>'Segment Data'!N62</f>
        <v>-7.5289744607126771E-2</v>
      </c>
      <c r="O12" s="168">
        <f>'Segment Data'!O62</f>
        <v>25399.472010970116</v>
      </c>
      <c r="P12" s="167">
        <f>'Segment Data'!P62</f>
        <v>-11325.287342612573</v>
      </c>
      <c r="Q12" s="111">
        <f>'Segment Data'!Q62</f>
        <v>-0.30838288778351747</v>
      </c>
    </row>
    <row r="13" spans="2:17">
      <c r="B13" s="493" t="s">
        <v>151</v>
      </c>
      <c r="C13" s="224" t="s">
        <v>150</v>
      </c>
      <c r="D13" s="110">
        <f>Fat!D39</f>
        <v>0</v>
      </c>
      <c r="E13" s="109">
        <f>Fat!E39</f>
        <v>0</v>
      </c>
      <c r="F13" s="107">
        <f>Fat!F39</f>
        <v>0</v>
      </c>
      <c r="G13" s="223">
        <f>Fat!G39</f>
        <v>0</v>
      </c>
      <c r="H13" s="108">
        <f>Fat!H39</f>
        <v>0</v>
      </c>
      <c r="I13" s="236">
        <f>Fat!I39</f>
        <v>0</v>
      </c>
      <c r="J13" s="237">
        <f>Fat!J39</f>
        <v>0</v>
      </c>
      <c r="K13" s="107">
        <f>Fat!K39</f>
        <v>0</v>
      </c>
      <c r="L13" s="222">
        <f>Fat!L39</f>
        <v>0</v>
      </c>
      <c r="M13" s="221">
        <f>Fat!M39</f>
        <v>0</v>
      </c>
      <c r="N13" s="107">
        <f>Fat!N39</f>
        <v>0</v>
      </c>
      <c r="O13" s="225">
        <f>Fat!O39</f>
        <v>0</v>
      </c>
      <c r="P13" s="226">
        <f>Fat!P39</f>
        <v>0</v>
      </c>
      <c r="Q13" s="107">
        <f>Fat!Q39</f>
        <v>0</v>
      </c>
    </row>
    <row r="14" spans="2:17">
      <c r="B14" s="494"/>
      <c r="C14" s="220" t="s">
        <v>213</v>
      </c>
      <c r="D14" s="99">
        <f>Fat!D40</f>
        <v>0</v>
      </c>
      <c r="E14" s="98">
        <f>Fat!E40</f>
        <v>0</v>
      </c>
      <c r="F14" s="96">
        <f>Fat!F40</f>
        <v>0</v>
      </c>
      <c r="G14" s="203">
        <f>Fat!G40</f>
        <v>0</v>
      </c>
      <c r="H14" s="97">
        <f>Fat!H40</f>
        <v>0</v>
      </c>
      <c r="I14" s="238">
        <f>Fat!I40</f>
        <v>0</v>
      </c>
      <c r="J14" s="239">
        <f>Fat!J40</f>
        <v>0</v>
      </c>
      <c r="K14" s="96">
        <f>Fat!K40</f>
        <v>0</v>
      </c>
      <c r="L14" s="202">
        <f>Fat!L40</f>
        <v>0</v>
      </c>
      <c r="M14" s="201">
        <f>Fat!M40</f>
        <v>0</v>
      </c>
      <c r="N14" s="96">
        <f>Fat!N40</f>
        <v>0</v>
      </c>
      <c r="O14" s="200">
        <f>Fat!O40</f>
        <v>0</v>
      </c>
      <c r="P14" s="199">
        <f>Fat!P40</f>
        <v>0</v>
      </c>
      <c r="Q14" s="96">
        <f>Fat!Q40</f>
        <v>0</v>
      </c>
    </row>
    <row r="15" spans="2:17">
      <c r="B15" s="494"/>
      <c r="C15" s="220" t="s">
        <v>65</v>
      </c>
      <c r="D15" s="99">
        <f>Fat!D41</f>
        <v>0</v>
      </c>
      <c r="E15" s="98">
        <f>Fat!E41</f>
        <v>0</v>
      </c>
      <c r="F15" s="96">
        <f>Fat!F41</f>
        <v>0</v>
      </c>
      <c r="G15" s="203">
        <f>Fat!G41</f>
        <v>0</v>
      </c>
      <c r="H15" s="97">
        <f>Fat!H41</f>
        <v>0</v>
      </c>
      <c r="I15" s="238">
        <f>Fat!I41</f>
        <v>0</v>
      </c>
      <c r="J15" s="239">
        <f>Fat!J41</f>
        <v>0</v>
      </c>
      <c r="K15" s="96">
        <f>Fat!K41</f>
        <v>0</v>
      </c>
      <c r="L15" s="202">
        <f>Fat!L41</f>
        <v>0</v>
      </c>
      <c r="M15" s="201">
        <f>Fat!M41</f>
        <v>0</v>
      </c>
      <c r="N15" s="96">
        <f>Fat!N41</f>
        <v>0</v>
      </c>
      <c r="O15" s="200">
        <f>Fat!O41</f>
        <v>0</v>
      </c>
      <c r="P15" s="199">
        <f>Fat!P41</f>
        <v>0</v>
      </c>
      <c r="Q15" s="96">
        <f>Fat!Q41</f>
        <v>0</v>
      </c>
    </row>
    <row r="16" spans="2:17" ht="15" thickBot="1">
      <c r="B16" s="495"/>
      <c r="C16" s="227" t="s">
        <v>13</v>
      </c>
      <c r="D16" s="94">
        <f>Fat!D42</f>
        <v>0</v>
      </c>
      <c r="E16" s="93">
        <f>Fat!E42</f>
        <v>-20.757792413234711</v>
      </c>
      <c r="F16" s="91">
        <f>Fat!F42</f>
        <v>-1</v>
      </c>
      <c r="G16" s="215">
        <f>Fat!G42</f>
        <v>0</v>
      </c>
      <c r="H16" s="92">
        <f>Fat!H42</f>
        <v>-1.1037310193037485E-2</v>
      </c>
      <c r="I16" s="240">
        <f>Fat!I42</f>
        <v>0</v>
      </c>
      <c r="J16" s="241">
        <f>Fat!J42</f>
        <v>-5.2129471148035504</v>
      </c>
      <c r="K16" s="91">
        <f>Fat!K42</f>
        <v>-1</v>
      </c>
      <c r="L16" s="214">
        <f>Fat!L42</f>
        <v>0</v>
      </c>
      <c r="M16" s="213">
        <f>Fat!M42</f>
        <v>-108.20927407026291</v>
      </c>
      <c r="N16" s="91">
        <f>Fat!N42</f>
        <v>-1</v>
      </c>
      <c r="O16" s="212">
        <f>Fat!O42</f>
        <v>0</v>
      </c>
      <c r="P16" s="211">
        <f>Fat!P42</f>
        <v>-27.677056550979614</v>
      </c>
      <c r="Q16" s="91">
        <f>Fat!Q42</f>
        <v>-1</v>
      </c>
    </row>
    <row r="17" spans="2:17">
      <c r="B17" s="493" t="s">
        <v>67</v>
      </c>
      <c r="C17" s="224" t="s">
        <v>148</v>
      </c>
      <c r="D17" s="110">
        <f>'Form Data'!D174</f>
        <v>0</v>
      </c>
      <c r="E17" s="109">
        <f>'Form Data'!E174</f>
        <v>0</v>
      </c>
      <c r="F17" s="107">
        <f>'Form Data'!F174</f>
        <v>0</v>
      </c>
      <c r="G17" s="223">
        <f>'Form Data'!G174</f>
        <v>0</v>
      </c>
      <c r="H17" s="108">
        <f>'Form Data'!H174</f>
        <v>0</v>
      </c>
      <c r="I17" s="236">
        <f>'Form Data'!I174</f>
        <v>0</v>
      </c>
      <c r="J17" s="237">
        <f>'Form Data'!J174</f>
        <v>0</v>
      </c>
      <c r="K17" s="107">
        <f>'Form Data'!K174</f>
        <v>0</v>
      </c>
      <c r="L17" s="222">
        <f>'Form Data'!L174</f>
        <v>0</v>
      </c>
      <c r="M17" s="221">
        <f>'Form Data'!M174</f>
        <v>0</v>
      </c>
      <c r="N17" s="107">
        <f>'Form Data'!N174</f>
        <v>0</v>
      </c>
      <c r="O17" s="225">
        <f>'Form Data'!O174</f>
        <v>0</v>
      </c>
      <c r="P17" s="226">
        <f>'Form Data'!P174</f>
        <v>0</v>
      </c>
      <c r="Q17" s="107">
        <f>'Form Data'!Q174</f>
        <v>0</v>
      </c>
    </row>
    <row r="18" spans="2:17">
      <c r="B18" s="494"/>
      <c r="C18" s="220" t="s">
        <v>147</v>
      </c>
      <c r="D18" s="99">
        <f>'Form Data'!D175</f>
        <v>0</v>
      </c>
      <c r="E18" s="98">
        <f>'Form Data'!E175</f>
        <v>0</v>
      </c>
      <c r="F18" s="96">
        <f>'Form Data'!F175</f>
        <v>0</v>
      </c>
      <c r="G18" s="203">
        <f>'Form Data'!G175</f>
        <v>0</v>
      </c>
      <c r="H18" s="97">
        <f>'Form Data'!H175</f>
        <v>0</v>
      </c>
      <c r="I18" s="238">
        <f>'Form Data'!I175</f>
        <v>0</v>
      </c>
      <c r="J18" s="239">
        <f>'Form Data'!J175</f>
        <v>0</v>
      </c>
      <c r="K18" s="96">
        <f>'Form Data'!K175</f>
        <v>0</v>
      </c>
      <c r="L18" s="202">
        <f>'Form Data'!L175</f>
        <v>0</v>
      </c>
      <c r="M18" s="201">
        <f>'Form Data'!M175</f>
        <v>0</v>
      </c>
      <c r="N18" s="96">
        <f>'Form Data'!N175</f>
        <v>0</v>
      </c>
      <c r="O18" s="200">
        <f>'Form Data'!O175</f>
        <v>0</v>
      </c>
      <c r="P18" s="199">
        <f>'Form Data'!P175</f>
        <v>0</v>
      </c>
      <c r="Q18" s="96">
        <f>'Form Data'!Q175</f>
        <v>0</v>
      </c>
    </row>
    <row r="19" spans="2:17">
      <c r="B19" s="494"/>
      <c r="C19" s="220" t="s">
        <v>146</v>
      </c>
      <c r="D19" s="99">
        <f>'Form Data'!D176</f>
        <v>0</v>
      </c>
      <c r="E19" s="98">
        <f>'Form Data'!E176</f>
        <v>0</v>
      </c>
      <c r="F19" s="96">
        <f>'Form Data'!F176</f>
        <v>0</v>
      </c>
      <c r="G19" s="203">
        <f>'Form Data'!G176</f>
        <v>0</v>
      </c>
      <c r="H19" s="97">
        <f>'Form Data'!H176</f>
        <v>0</v>
      </c>
      <c r="I19" s="238">
        <f>'Form Data'!I176</f>
        <v>0</v>
      </c>
      <c r="J19" s="239">
        <f>'Form Data'!J176</f>
        <v>0</v>
      </c>
      <c r="K19" s="96">
        <f>'Form Data'!K176</f>
        <v>0</v>
      </c>
      <c r="L19" s="202">
        <f>'Form Data'!L176</f>
        <v>0</v>
      </c>
      <c r="M19" s="201">
        <f>'Form Data'!M176</f>
        <v>0</v>
      </c>
      <c r="N19" s="96">
        <f>'Form Data'!N176</f>
        <v>0</v>
      </c>
      <c r="O19" s="200">
        <f>'Form Data'!O176</f>
        <v>0</v>
      </c>
      <c r="P19" s="199">
        <f>'Form Data'!P176</f>
        <v>0</v>
      </c>
      <c r="Q19" s="96">
        <f>'Form Data'!Q176</f>
        <v>0</v>
      </c>
    </row>
    <row r="20" spans="2:17">
      <c r="B20" s="494"/>
      <c r="C20" s="220" t="s">
        <v>145</v>
      </c>
      <c r="D20" s="99">
        <f>'Form Data'!D177</f>
        <v>0</v>
      </c>
      <c r="E20" s="98">
        <f>'Form Data'!E177</f>
        <v>0</v>
      </c>
      <c r="F20" s="96">
        <f>'Form Data'!F177</f>
        <v>0</v>
      </c>
      <c r="G20" s="203">
        <f>'Form Data'!G177</f>
        <v>0</v>
      </c>
      <c r="H20" s="97">
        <f>'Form Data'!H177</f>
        <v>0</v>
      </c>
      <c r="I20" s="238">
        <f>'Form Data'!I177</f>
        <v>0</v>
      </c>
      <c r="J20" s="239">
        <f>'Form Data'!J177</f>
        <v>0</v>
      </c>
      <c r="K20" s="96">
        <f>'Form Data'!K177</f>
        <v>0</v>
      </c>
      <c r="L20" s="202">
        <f>'Form Data'!L177</f>
        <v>0</v>
      </c>
      <c r="M20" s="201">
        <f>'Form Data'!M177</f>
        <v>0</v>
      </c>
      <c r="N20" s="96">
        <f>'Form Data'!N177</f>
        <v>0</v>
      </c>
      <c r="O20" s="200">
        <f>'Form Data'!O177</f>
        <v>0</v>
      </c>
      <c r="P20" s="199">
        <f>'Form Data'!P177</f>
        <v>0</v>
      </c>
      <c r="Q20" s="96">
        <f>'Form Data'!Q177</f>
        <v>0</v>
      </c>
    </row>
    <row r="21" spans="2:17">
      <c r="B21" s="494"/>
      <c r="C21" s="220" t="s">
        <v>144</v>
      </c>
      <c r="D21" s="99">
        <f>'Form Data'!D178</f>
        <v>0</v>
      </c>
      <c r="E21" s="98">
        <f>'Form Data'!E178</f>
        <v>0</v>
      </c>
      <c r="F21" s="96">
        <f>'Form Data'!F178</f>
        <v>0</v>
      </c>
      <c r="G21" s="203">
        <f>'Form Data'!G178</f>
        <v>0</v>
      </c>
      <c r="H21" s="97">
        <f>'Form Data'!H178</f>
        <v>0</v>
      </c>
      <c r="I21" s="238">
        <f>'Form Data'!I178</f>
        <v>0</v>
      </c>
      <c r="J21" s="239">
        <f>'Form Data'!J178</f>
        <v>0</v>
      </c>
      <c r="K21" s="96">
        <f>'Form Data'!K178</f>
        <v>0</v>
      </c>
      <c r="L21" s="202">
        <f>'Form Data'!L178</f>
        <v>0</v>
      </c>
      <c r="M21" s="201">
        <f>'Form Data'!M178</f>
        <v>0</v>
      </c>
      <c r="N21" s="96">
        <f>'Form Data'!N178</f>
        <v>0</v>
      </c>
      <c r="O21" s="200">
        <f>'Form Data'!O178</f>
        <v>0</v>
      </c>
      <c r="P21" s="199">
        <f>'Form Data'!P178</f>
        <v>0</v>
      </c>
      <c r="Q21" s="96">
        <f>'Form Data'!Q178</f>
        <v>0</v>
      </c>
    </row>
    <row r="22" spans="2:17">
      <c r="B22" s="494"/>
      <c r="C22" s="220" t="s">
        <v>143</v>
      </c>
      <c r="D22" s="99">
        <f>'Form Data'!D179</f>
        <v>0</v>
      </c>
      <c r="E22" s="98">
        <f>'Form Data'!E179</f>
        <v>0</v>
      </c>
      <c r="F22" s="96">
        <f>'Form Data'!F179</f>
        <v>0</v>
      </c>
      <c r="G22" s="203">
        <f>'Form Data'!G179</f>
        <v>0</v>
      </c>
      <c r="H22" s="97">
        <f>'Form Data'!H179</f>
        <v>0</v>
      </c>
      <c r="I22" s="238">
        <f>'Form Data'!I179</f>
        <v>0</v>
      </c>
      <c r="J22" s="239">
        <f>'Form Data'!J179</f>
        <v>0</v>
      </c>
      <c r="K22" s="96">
        <f>'Form Data'!K179</f>
        <v>0</v>
      </c>
      <c r="L22" s="202">
        <f>'Form Data'!L179</f>
        <v>0</v>
      </c>
      <c r="M22" s="201">
        <f>'Form Data'!M179</f>
        <v>0</v>
      </c>
      <c r="N22" s="96">
        <f>'Form Data'!N179</f>
        <v>0</v>
      </c>
      <c r="O22" s="200">
        <f>'Form Data'!O179</f>
        <v>0</v>
      </c>
      <c r="P22" s="199">
        <f>'Form Data'!P179</f>
        <v>0</v>
      </c>
      <c r="Q22" s="96">
        <f>'Form Data'!Q179</f>
        <v>0</v>
      </c>
    </row>
    <row r="23" spans="2:17">
      <c r="B23" s="494"/>
      <c r="C23" s="220" t="s">
        <v>142</v>
      </c>
      <c r="D23" s="99">
        <f>'Form Data'!D180</f>
        <v>0</v>
      </c>
      <c r="E23" s="98">
        <f>'Form Data'!E180</f>
        <v>0</v>
      </c>
      <c r="F23" s="96">
        <f>'Form Data'!F180</f>
        <v>0</v>
      </c>
      <c r="G23" s="203">
        <f>'Form Data'!G180</f>
        <v>0</v>
      </c>
      <c r="H23" s="97">
        <f>'Form Data'!H180</f>
        <v>0</v>
      </c>
      <c r="I23" s="238">
        <f>'Form Data'!I180</f>
        <v>0</v>
      </c>
      <c r="J23" s="239">
        <f>'Form Data'!J180</f>
        <v>0</v>
      </c>
      <c r="K23" s="96">
        <f>'Form Data'!K180</f>
        <v>0</v>
      </c>
      <c r="L23" s="202">
        <f>'Form Data'!L180</f>
        <v>0</v>
      </c>
      <c r="M23" s="201">
        <f>'Form Data'!M180</f>
        <v>0</v>
      </c>
      <c r="N23" s="96">
        <f>'Form Data'!N180</f>
        <v>0</v>
      </c>
      <c r="O23" s="200">
        <f>'Form Data'!O180</f>
        <v>0</v>
      </c>
      <c r="P23" s="199">
        <f>'Form Data'!P180</f>
        <v>0</v>
      </c>
      <c r="Q23" s="96">
        <f>'Form Data'!Q180</f>
        <v>0</v>
      </c>
    </row>
    <row r="24" spans="2:17" ht="15" customHeight="1">
      <c r="B24" s="494"/>
      <c r="C24" s="220" t="s">
        <v>141</v>
      </c>
      <c r="D24" s="99">
        <f>'Form Data'!D181</f>
        <v>4659.732917547226</v>
      </c>
      <c r="E24" s="98">
        <f>'Form Data'!E181</f>
        <v>-1491.5442593522203</v>
      </c>
      <c r="F24" s="96">
        <f>'Form Data'!F181</f>
        <v>-0.24247716636043928</v>
      </c>
      <c r="G24" s="203">
        <f>'Form Data'!G181</f>
        <v>2.7295748851563459</v>
      </c>
      <c r="H24" s="97">
        <f>'Form Data'!H181</f>
        <v>-0.54117534363502084</v>
      </c>
      <c r="I24" s="238">
        <f>'Form Data'!I181</f>
        <v>6.7227727450968047</v>
      </c>
      <c r="J24" s="239">
        <f>'Form Data'!J181</f>
        <v>9.9801047764938033E-3</v>
      </c>
      <c r="K24" s="96">
        <f>'Form Data'!K181</f>
        <v>1.4867291917447919E-3</v>
      </c>
      <c r="L24" s="202">
        <f>'Form Data'!L181</f>
        <v>31326.325457516909</v>
      </c>
      <c r="M24" s="201">
        <f>'Form Data'!M181</f>
        <v>-9965.9227041439917</v>
      </c>
      <c r="N24" s="96">
        <f>'Form Data'!N181</f>
        <v>-0.24135093505025404</v>
      </c>
      <c r="O24" s="200">
        <f>'Form Data'!O181</f>
        <v>4659.732917547226</v>
      </c>
      <c r="P24" s="199">
        <f>'Form Data'!P181</f>
        <v>-1491.5442593522203</v>
      </c>
      <c r="Q24" s="96">
        <f>'Form Data'!Q181</f>
        <v>-0.24247716636043928</v>
      </c>
    </row>
    <row r="25" spans="2:17">
      <c r="B25" s="494"/>
      <c r="C25" s="220" t="s">
        <v>140</v>
      </c>
      <c r="D25" s="99">
        <f>'Form Data'!D182</f>
        <v>0</v>
      </c>
      <c r="E25" s="98">
        <f>'Form Data'!E182</f>
        <v>0</v>
      </c>
      <c r="F25" s="96">
        <f>'Form Data'!F182</f>
        <v>0</v>
      </c>
      <c r="G25" s="203">
        <f>'Form Data'!G182</f>
        <v>0</v>
      </c>
      <c r="H25" s="97">
        <f>'Form Data'!H182</f>
        <v>0</v>
      </c>
      <c r="I25" s="238">
        <f>'Form Data'!I182</f>
        <v>0</v>
      </c>
      <c r="J25" s="239">
        <f>'Form Data'!J182</f>
        <v>0</v>
      </c>
      <c r="K25" s="96">
        <f>'Form Data'!K182</f>
        <v>0</v>
      </c>
      <c r="L25" s="202">
        <f>'Form Data'!L182</f>
        <v>0</v>
      </c>
      <c r="M25" s="201">
        <f>'Form Data'!M182</f>
        <v>0</v>
      </c>
      <c r="N25" s="96">
        <f>'Form Data'!N182</f>
        <v>0</v>
      </c>
      <c r="O25" s="200">
        <f>'Form Data'!O182</f>
        <v>0</v>
      </c>
      <c r="P25" s="199">
        <f>'Form Data'!P182</f>
        <v>0</v>
      </c>
      <c r="Q25" s="96">
        <f>'Form Data'!Q182</f>
        <v>0</v>
      </c>
    </row>
    <row r="26" spans="2:17">
      <c r="B26" s="494"/>
      <c r="C26" s="220" t="s">
        <v>139</v>
      </c>
      <c r="D26" s="99">
        <f>'Form Data'!D183</f>
        <v>0</v>
      </c>
      <c r="E26" s="98">
        <f>'Form Data'!E183</f>
        <v>0</v>
      </c>
      <c r="F26" s="96">
        <f>'Form Data'!F183</f>
        <v>0</v>
      </c>
      <c r="G26" s="203">
        <f>'Form Data'!G183</f>
        <v>0</v>
      </c>
      <c r="H26" s="97">
        <f>'Form Data'!H183</f>
        <v>0</v>
      </c>
      <c r="I26" s="238">
        <f>'Form Data'!I183</f>
        <v>0</v>
      </c>
      <c r="J26" s="239">
        <f>'Form Data'!J183</f>
        <v>0</v>
      </c>
      <c r="K26" s="96">
        <f>'Form Data'!K183</f>
        <v>0</v>
      </c>
      <c r="L26" s="202">
        <f>'Form Data'!L183</f>
        <v>0</v>
      </c>
      <c r="M26" s="201">
        <f>'Form Data'!M183</f>
        <v>0</v>
      </c>
      <c r="N26" s="96">
        <f>'Form Data'!N183</f>
        <v>0</v>
      </c>
      <c r="O26" s="200">
        <f>'Form Data'!O183</f>
        <v>0</v>
      </c>
      <c r="P26" s="199">
        <f>'Form Data'!P183</f>
        <v>0</v>
      </c>
      <c r="Q26" s="96">
        <f>'Form Data'!Q183</f>
        <v>0</v>
      </c>
    </row>
    <row r="27" spans="2:17">
      <c r="B27" s="494"/>
      <c r="C27" s="220" t="s">
        <v>138</v>
      </c>
      <c r="D27" s="99">
        <f>'Form Data'!D184</f>
        <v>0</v>
      </c>
      <c r="E27" s="98">
        <f>'Form Data'!E184</f>
        <v>0</v>
      </c>
      <c r="F27" s="96">
        <f>'Form Data'!F184</f>
        <v>0</v>
      </c>
      <c r="G27" s="203">
        <f>'Form Data'!G184</f>
        <v>0</v>
      </c>
      <c r="H27" s="97">
        <f>'Form Data'!H184</f>
        <v>0</v>
      </c>
      <c r="I27" s="238">
        <f>'Form Data'!I184</f>
        <v>0</v>
      </c>
      <c r="J27" s="239">
        <f>'Form Data'!J184</f>
        <v>0</v>
      </c>
      <c r="K27" s="96">
        <f>'Form Data'!K184</f>
        <v>0</v>
      </c>
      <c r="L27" s="202">
        <f>'Form Data'!L184</f>
        <v>0</v>
      </c>
      <c r="M27" s="201">
        <f>'Form Data'!M184</f>
        <v>0</v>
      </c>
      <c r="N27" s="96">
        <f>'Form Data'!N184</f>
        <v>0</v>
      </c>
      <c r="O27" s="200">
        <f>'Form Data'!O184</f>
        <v>0</v>
      </c>
      <c r="P27" s="199">
        <f>'Form Data'!P184</f>
        <v>0</v>
      </c>
      <c r="Q27" s="96">
        <f>'Form Data'!Q184</f>
        <v>0</v>
      </c>
    </row>
    <row r="28" spans="2:17">
      <c r="B28" s="494"/>
      <c r="C28" s="220" t="s">
        <v>137</v>
      </c>
      <c r="D28" s="99">
        <f>'Form Data'!D186</f>
        <v>0</v>
      </c>
      <c r="E28" s="98">
        <f>'Form Data'!E186</f>
        <v>0</v>
      </c>
      <c r="F28" s="96">
        <f>'Form Data'!F186</f>
        <v>0</v>
      </c>
      <c r="G28" s="203">
        <f>'Form Data'!G186</f>
        <v>0</v>
      </c>
      <c r="H28" s="97">
        <f>'Form Data'!H186</f>
        <v>0</v>
      </c>
      <c r="I28" s="238">
        <f>'Form Data'!I186</f>
        <v>0</v>
      </c>
      <c r="J28" s="239">
        <f>'Form Data'!J186</f>
        <v>0</v>
      </c>
      <c r="K28" s="96">
        <f>'Form Data'!K186</f>
        <v>0</v>
      </c>
      <c r="L28" s="202">
        <f>'Form Data'!L186</f>
        <v>0</v>
      </c>
      <c r="M28" s="201">
        <f>'Form Data'!M186</f>
        <v>0</v>
      </c>
      <c r="N28" s="96">
        <f>'Form Data'!N186</f>
        <v>0</v>
      </c>
      <c r="O28" s="200">
        <f>'Form Data'!O186</f>
        <v>0</v>
      </c>
      <c r="P28" s="199">
        <f>'Form Data'!P186</f>
        <v>0</v>
      </c>
      <c r="Q28" s="96">
        <f>'Form Data'!Q186</f>
        <v>0</v>
      </c>
    </row>
    <row r="29" spans="2:17">
      <c r="B29" s="494"/>
      <c r="C29" s="220" t="s">
        <v>136</v>
      </c>
      <c r="D29" s="99">
        <f>'Form Data'!D187</f>
        <v>0</v>
      </c>
      <c r="E29" s="98">
        <f>'Form Data'!E187</f>
        <v>0</v>
      </c>
      <c r="F29" s="96">
        <f>'Form Data'!F187</f>
        <v>0</v>
      </c>
      <c r="G29" s="203">
        <f>'Form Data'!G187</f>
        <v>0</v>
      </c>
      <c r="H29" s="97">
        <f>'Form Data'!H187</f>
        <v>0</v>
      </c>
      <c r="I29" s="238">
        <f>'Form Data'!I187</f>
        <v>0</v>
      </c>
      <c r="J29" s="239">
        <f>'Form Data'!J187</f>
        <v>0</v>
      </c>
      <c r="K29" s="96">
        <f>'Form Data'!K187</f>
        <v>0</v>
      </c>
      <c r="L29" s="202">
        <f>'Form Data'!L187</f>
        <v>0</v>
      </c>
      <c r="M29" s="201">
        <f>'Form Data'!M187</f>
        <v>0</v>
      </c>
      <c r="N29" s="96">
        <f>'Form Data'!N187</f>
        <v>0</v>
      </c>
      <c r="O29" s="200">
        <f>'Form Data'!O187</f>
        <v>0</v>
      </c>
      <c r="P29" s="199">
        <f>'Form Data'!P187</f>
        <v>0</v>
      </c>
      <c r="Q29" s="96">
        <f>'Form Data'!Q187</f>
        <v>0</v>
      </c>
    </row>
    <row r="30" spans="2:17">
      <c r="B30" s="494"/>
      <c r="C30" s="220" t="s">
        <v>135</v>
      </c>
      <c r="D30" s="99">
        <f>'Form Data'!D188</f>
        <v>0</v>
      </c>
      <c r="E30" s="98">
        <f>'Form Data'!E188</f>
        <v>0</v>
      </c>
      <c r="F30" s="96">
        <f>'Form Data'!F188</f>
        <v>0</v>
      </c>
      <c r="G30" s="203">
        <f>'Form Data'!G188</f>
        <v>0</v>
      </c>
      <c r="H30" s="97">
        <f>'Form Data'!H188</f>
        <v>0</v>
      </c>
      <c r="I30" s="238">
        <f>'Form Data'!I188</f>
        <v>0</v>
      </c>
      <c r="J30" s="239">
        <f>'Form Data'!J188</f>
        <v>0</v>
      </c>
      <c r="K30" s="96">
        <f>'Form Data'!K188</f>
        <v>0</v>
      </c>
      <c r="L30" s="202">
        <f>'Form Data'!L188</f>
        <v>0</v>
      </c>
      <c r="M30" s="201">
        <f>'Form Data'!M188</f>
        <v>0</v>
      </c>
      <c r="N30" s="96">
        <f>'Form Data'!N188</f>
        <v>0</v>
      </c>
      <c r="O30" s="200">
        <f>'Form Data'!O188</f>
        <v>0</v>
      </c>
      <c r="P30" s="199">
        <f>'Form Data'!P188</f>
        <v>0</v>
      </c>
      <c r="Q30" s="96">
        <f>'Form Data'!Q188</f>
        <v>0</v>
      </c>
    </row>
    <row r="31" spans="2:17">
      <c r="B31" s="494"/>
      <c r="C31" s="220" t="s">
        <v>134</v>
      </c>
      <c r="D31" s="99">
        <f>'Form Data'!D189</f>
        <v>0</v>
      </c>
      <c r="E31" s="98">
        <f>'Form Data'!E189</f>
        <v>0</v>
      </c>
      <c r="F31" s="96">
        <f>'Form Data'!F189</f>
        <v>0</v>
      </c>
      <c r="G31" s="203">
        <f>'Form Data'!G189</f>
        <v>0</v>
      </c>
      <c r="H31" s="97">
        <f>'Form Data'!H189</f>
        <v>0</v>
      </c>
      <c r="I31" s="238">
        <f>'Form Data'!I189</f>
        <v>0</v>
      </c>
      <c r="J31" s="239">
        <f>'Form Data'!J189</f>
        <v>0</v>
      </c>
      <c r="K31" s="96">
        <f>'Form Data'!K189</f>
        <v>0</v>
      </c>
      <c r="L31" s="202">
        <f>'Form Data'!L189</f>
        <v>0</v>
      </c>
      <c r="M31" s="201">
        <f>'Form Data'!M189</f>
        <v>0</v>
      </c>
      <c r="N31" s="96">
        <f>'Form Data'!N189</f>
        <v>0</v>
      </c>
      <c r="O31" s="200">
        <f>'Form Data'!O189</f>
        <v>0</v>
      </c>
      <c r="P31" s="199">
        <f>'Form Data'!P189</f>
        <v>0</v>
      </c>
      <c r="Q31" s="96">
        <f>'Form Data'!Q189</f>
        <v>0</v>
      </c>
    </row>
    <row r="32" spans="2:17">
      <c r="B32" s="494"/>
      <c r="C32" s="220" t="s">
        <v>133</v>
      </c>
      <c r="D32" s="99">
        <f>'Form Data'!D190</f>
        <v>0</v>
      </c>
      <c r="E32" s="98">
        <f>'Form Data'!E190</f>
        <v>0</v>
      </c>
      <c r="F32" s="96">
        <f>'Form Data'!F190</f>
        <v>0</v>
      </c>
      <c r="G32" s="203">
        <f>'Form Data'!G190</f>
        <v>0</v>
      </c>
      <c r="H32" s="97">
        <f>'Form Data'!H190</f>
        <v>0</v>
      </c>
      <c r="I32" s="238">
        <f>'Form Data'!I190</f>
        <v>0</v>
      </c>
      <c r="J32" s="239">
        <f>'Form Data'!J190</f>
        <v>0</v>
      </c>
      <c r="K32" s="96">
        <f>'Form Data'!K190</f>
        <v>0</v>
      </c>
      <c r="L32" s="202">
        <f>'Form Data'!L190</f>
        <v>0</v>
      </c>
      <c r="M32" s="201">
        <f>'Form Data'!M190</f>
        <v>0</v>
      </c>
      <c r="N32" s="96">
        <f>'Form Data'!N190</f>
        <v>0</v>
      </c>
      <c r="O32" s="200">
        <f>'Form Data'!O190</f>
        <v>0</v>
      </c>
      <c r="P32" s="199">
        <f>'Form Data'!P190</f>
        <v>0</v>
      </c>
      <c r="Q32" s="96">
        <f>'Form Data'!Q190</f>
        <v>0</v>
      </c>
    </row>
    <row r="33" spans="2:17">
      <c r="B33" s="494"/>
      <c r="C33" s="220" t="s">
        <v>132</v>
      </c>
      <c r="D33" s="99">
        <f>'Form Data'!D191</f>
        <v>0</v>
      </c>
      <c r="E33" s="98">
        <f>'Form Data'!E191</f>
        <v>0</v>
      </c>
      <c r="F33" s="96">
        <f>'Form Data'!F191</f>
        <v>0</v>
      </c>
      <c r="G33" s="203">
        <f>'Form Data'!G191</f>
        <v>0</v>
      </c>
      <c r="H33" s="97">
        <f>'Form Data'!H191</f>
        <v>0</v>
      </c>
      <c r="I33" s="238">
        <f>'Form Data'!I191</f>
        <v>0</v>
      </c>
      <c r="J33" s="239">
        <f>'Form Data'!J191</f>
        <v>0</v>
      </c>
      <c r="K33" s="96">
        <f>'Form Data'!K191</f>
        <v>0</v>
      </c>
      <c r="L33" s="202">
        <f>'Form Data'!L191</f>
        <v>0</v>
      </c>
      <c r="M33" s="201">
        <f>'Form Data'!M191</f>
        <v>0</v>
      </c>
      <c r="N33" s="96">
        <f>'Form Data'!N191</f>
        <v>0</v>
      </c>
      <c r="O33" s="200">
        <f>'Form Data'!O191</f>
        <v>0</v>
      </c>
      <c r="P33" s="199">
        <f>'Form Data'!P191</f>
        <v>0</v>
      </c>
      <c r="Q33" s="96">
        <f>'Form Data'!Q191</f>
        <v>0</v>
      </c>
    </row>
    <row r="34" spans="2:17">
      <c r="B34" s="499"/>
      <c r="C34" s="216" t="s">
        <v>131</v>
      </c>
      <c r="D34" s="99">
        <f>'Form Data'!D192</f>
        <v>47.348906323313713</v>
      </c>
      <c r="E34" s="98">
        <f>'Form Data'!E192</f>
        <v>-30.456515550613403</v>
      </c>
      <c r="F34" s="96">
        <f>'Form Data'!F192</f>
        <v>-0.39144464250786992</v>
      </c>
      <c r="G34" s="203">
        <f>'Form Data'!G192</f>
        <v>2.7736007154626315E-2</v>
      </c>
      <c r="H34" s="97">
        <f>'Form Data'!H192</f>
        <v>-1.3634604846250505E-2</v>
      </c>
      <c r="I34" s="238">
        <f>'Form Data'!I192</f>
        <v>4.2560000000000002</v>
      </c>
      <c r="J34" s="239">
        <f>'Form Data'!J192</f>
        <v>0.28395624073329806</v>
      </c>
      <c r="K34" s="96">
        <f>'Form Data'!K192</f>
        <v>7.1488699003084646E-2</v>
      </c>
      <c r="L34" s="202">
        <f>'Form Data'!L192</f>
        <v>201.51694531202315</v>
      </c>
      <c r="M34" s="201">
        <f>'Form Data'!M192</f>
        <v>-107.52959507942199</v>
      </c>
      <c r="N34" s="96">
        <f>'Form Data'!N192</f>
        <v>-0.34793981172940053</v>
      </c>
      <c r="O34" s="200">
        <f>'Form Data'!O192</f>
        <v>50.505500078201294</v>
      </c>
      <c r="P34" s="199">
        <f>'Form Data'!P192</f>
        <v>-32.486949920654297</v>
      </c>
      <c r="Q34" s="96">
        <f>'Form Data'!Q192</f>
        <v>-0.39144464250786992</v>
      </c>
    </row>
    <row r="35" spans="2:17" ht="15" thickBot="1">
      <c r="B35" s="494"/>
      <c r="C35" s="228" t="s">
        <v>130</v>
      </c>
      <c r="D35" s="94">
        <f>'Form Data'!D193</f>
        <v>0</v>
      </c>
      <c r="E35" s="93">
        <f>'Form Data'!E193</f>
        <v>0</v>
      </c>
      <c r="F35" s="91">
        <f>'Form Data'!F193</f>
        <v>0</v>
      </c>
      <c r="G35" s="215">
        <f>'Form Data'!G193</f>
        <v>0</v>
      </c>
      <c r="H35" s="92">
        <f>'Form Data'!H193</f>
        <v>0</v>
      </c>
      <c r="I35" s="240">
        <f>'Form Data'!I193</f>
        <v>0</v>
      </c>
      <c r="J35" s="241">
        <f>'Form Data'!J193</f>
        <v>0</v>
      </c>
      <c r="K35" s="91">
        <f>'Form Data'!K193</f>
        <v>0</v>
      </c>
      <c r="L35" s="214">
        <f>'Form Data'!L193</f>
        <v>0</v>
      </c>
      <c r="M35" s="213">
        <f>'Form Data'!M193</f>
        <v>0</v>
      </c>
      <c r="N35" s="91">
        <f>'Form Data'!N193</f>
        <v>0</v>
      </c>
      <c r="O35" s="212">
        <f>'Form Data'!O193</f>
        <v>0</v>
      </c>
      <c r="P35" s="211">
        <f>'Form Data'!P193</f>
        <v>0</v>
      </c>
      <c r="Q35" s="91">
        <f>'Form Data'!Q193</f>
        <v>0</v>
      </c>
    </row>
    <row r="36" spans="2:17">
      <c r="B36" s="493" t="s">
        <v>68</v>
      </c>
      <c r="C36" s="210" t="s">
        <v>129</v>
      </c>
      <c r="D36" s="104">
        <f>Package!D66</f>
        <v>0</v>
      </c>
      <c r="E36" s="103">
        <f>Package!E66</f>
        <v>0</v>
      </c>
      <c r="F36" s="101">
        <f>Package!F66</f>
        <v>0</v>
      </c>
      <c r="G36" s="209">
        <f>Package!G66</f>
        <v>0</v>
      </c>
      <c r="H36" s="102">
        <f>Package!H66</f>
        <v>0</v>
      </c>
      <c r="I36" s="242">
        <f>Package!I66</f>
        <v>0</v>
      </c>
      <c r="J36" s="243">
        <f>Package!J66</f>
        <v>0</v>
      </c>
      <c r="K36" s="101">
        <f>Package!K66</f>
        <v>0</v>
      </c>
      <c r="L36" s="208">
        <f>Package!L66</f>
        <v>0</v>
      </c>
      <c r="M36" s="207">
        <f>Package!M66</f>
        <v>0</v>
      </c>
      <c r="N36" s="101">
        <f>Package!N66</f>
        <v>0</v>
      </c>
      <c r="O36" s="206">
        <f>Package!O66</f>
        <v>0</v>
      </c>
      <c r="P36" s="205">
        <f>Package!P66</f>
        <v>0</v>
      </c>
      <c r="Q36" s="101">
        <f>Package!Q66</f>
        <v>0</v>
      </c>
    </row>
    <row r="37" spans="2:17">
      <c r="B37" s="494"/>
      <c r="C37" s="204" t="s">
        <v>128</v>
      </c>
      <c r="D37" s="99">
        <f>Package!D67</f>
        <v>188.95798006653786</v>
      </c>
      <c r="E37" s="98">
        <f>Package!E67</f>
        <v>124.51257535815239</v>
      </c>
      <c r="F37" s="96">
        <f>Package!F67</f>
        <v>1.9320628976041039</v>
      </c>
      <c r="G37" s="203">
        <f>Package!G67</f>
        <v>0.11068766512287297</v>
      </c>
      <c r="H37" s="97">
        <f>Package!H67</f>
        <v>7.6420826524526753E-2</v>
      </c>
      <c r="I37" s="238">
        <f>Package!I67</f>
        <v>8.8603100042481966</v>
      </c>
      <c r="J37" s="239">
        <f>Package!J67</f>
        <v>1.2903406915824558</v>
      </c>
      <c r="K37" s="96">
        <f>Package!K67</f>
        <v>0.17045520771445061</v>
      </c>
      <c r="L37" s="202">
        <f>Package!L67</f>
        <v>1674.2262811660767</v>
      </c>
      <c r="M37" s="201">
        <f>Package!M67</f>
        <v>1186.3765451812744</v>
      </c>
      <c r="N37" s="96">
        <f>Package!N67</f>
        <v>2.4318482878470453</v>
      </c>
      <c r="O37" s="200">
        <f>Package!O67</f>
        <v>441.84918880462646</v>
      </c>
      <c r="P37" s="199">
        <f>Package!P67</f>
        <v>312.44068288803101</v>
      </c>
      <c r="Q37" s="96">
        <f>Package!Q67</f>
        <v>2.414375165488742</v>
      </c>
    </row>
    <row r="38" spans="2:17">
      <c r="B38" s="494"/>
      <c r="C38" s="204" t="s">
        <v>127</v>
      </c>
      <c r="D38" s="99">
        <f>Package!D68</f>
        <v>6493.0651506185532</v>
      </c>
      <c r="E38" s="98">
        <f>Package!E68</f>
        <v>3119.8809797896715</v>
      </c>
      <c r="F38" s="96">
        <f>Package!F68</f>
        <v>0.92490680075230913</v>
      </c>
      <c r="G38" s="203">
        <f>Package!G68</f>
        <v>3.8035028780450881</v>
      </c>
      <c r="H38" s="97">
        <f>Package!H68</f>
        <v>2.0099171589806302</v>
      </c>
      <c r="I38" s="238">
        <f>Package!I68</f>
        <v>11.855675120358587</v>
      </c>
      <c r="J38" s="239">
        <f>Package!J68</f>
        <v>-1.5133216642524641</v>
      </c>
      <c r="K38" s="96">
        <f>Package!K68</f>
        <v>-0.11319635187544042</v>
      </c>
      <c r="L38" s="202">
        <f>Package!L68</f>
        <v>76979.670961055759</v>
      </c>
      <c r="M38" s="201">
        <f>Package!M68</f>
        <v>31883.582627343545</v>
      </c>
      <c r="N38" s="96">
        <f>Package!N68</f>
        <v>0.7070143732069224</v>
      </c>
      <c r="O38" s="200">
        <f>Package!O68</f>
        <v>12986.130301237106</v>
      </c>
      <c r="P38" s="199">
        <f>Package!P68</f>
        <v>6239.7619595793431</v>
      </c>
      <c r="Q38" s="96">
        <f>Package!Q68</f>
        <v>0.92490680075230913</v>
      </c>
    </row>
    <row r="39" spans="2:17">
      <c r="B39" s="494"/>
      <c r="C39" s="204" t="s">
        <v>126</v>
      </c>
      <c r="D39" s="99">
        <f>Package!D69</f>
        <v>0</v>
      </c>
      <c r="E39" s="98">
        <f>Package!E69</f>
        <v>0</v>
      </c>
      <c r="F39" s="96">
        <f>Package!F69</f>
        <v>0</v>
      </c>
      <c r="G39" s="203">
        <f>Package!G69</f>
        <v>0</v>
      </c>
      <c r="H39" s="97">
        <f>Package!H69</f>
        <v>0</v>
      </c>
      <c r="I39" s="238">
        <f>Package!I69</f>
        <v>0</v>
      </c>
      <c r="J39" s="239">
        <f>Package!J69</f>
        <v>0</v>
      </c>
      <c r="K39" s="96">
        <f>Package!K69</f>
        <v>0</v>
      </c>
      <c r="L39" s="202">
        <f>Package!L69</f>
        <v>0</v>
      </c>
      <c r="M39" s="201">
        <f>Package!M69</f>
        <v>0</v>
      </c>
      <c r="N39" s="96">
        <f>Package!N69</f>
        <v>0</v>
      </c>
      <c r="O39" s="200">
        <f>Package!O69</f>
        <v>0</v>
      </c>
      <c r="P39" s="199">
        <f>Package!P69</f>
        <v>0</v>
      </c>
      <c r="Q39" s="96">
        <f>Package!Q69</f>
        <v>0</v>
      </c>
    </row>
    <row r="40" spans="2:17">
      <c r="B40" s="494"/>
      <c r="C40" s="204" t="s">
        <v>125</v>
      </c>
      <c r="D40" s="99">
        <f>Package!D70</f>
        <v>37817.367714501481</v>
      </c>
      <c r="E40" s="98">
        <f>Package!E70</f>
        <v>-3100.8584190554757</v>
      </c>
      <c r="F40" s="96">
        <f>Package!F70</f>
        <v>-7.5781838854262248E-2</v>
      </c>
      <c r="G40" s="203">
        <f>Package!G70</f>
        <v>22.152629552545488</v>
      </c>
      <c r="H40" s="97">
        <f>Package!H70</f>
        <v>0.39563606334507995</v>
      </c>
      <c r="I40" s="238">
        <f>Package!I70</f>
        <v>8.3077963833834882</v>
      </c>
      <c r="J40" s="239">
        <f>Package!J70</f>
        <v>0.29176751243092802</v>
      </c>
      <c r="K40" s="96">
        <f>Package!K70</f>
        <v>3.639801167485774E-2</v>
      </c>
      <c r="L40" s="202">
        <f>Package!L70</f>
        <v>314178.99072761892</v>
      </c>
      <c r="M40" s="201">
        <f>Package!M70</f>
        <v>-13822.691307139175</v>
      </c>
      <c r="N40" s="96">
        <f>Package!N70</f>
        <v>-4.2142135434764007E-2</v>
      </c>
      <c r="O40" s="200">
        <f>Package!O70</f>
        <v>75762.923573970795</v>
      </c>
      <c r="P40" s="199">
        <f>Package!P70</f>
        <v>-1516.4585529159376</v>
      </c>
      <c r="Q40" s="96">
        <f>Package!Q70</f>
        <v>-1.9623067772799097E-2</v>
      </c>
    </row>
    <row r="41" spans="2:17">
      <c r="B41" s="494"/>
      <c r="C41" s="204" t="s">
        <v>124</v>
      </c>
      <c r="D41" s="99">
        <f>Package!D71</f>
        <v>0</v>
      </c>
      <c r="E41" s="98">
        <f>Package!E71</f>
        <v>0</v>
      </c>
      <c r="F41" s="96">
        <f>Package!F71</f>
        <v>0</v>
      </c>
      <c r="G41" s="203">
        <f>Package!G71</f>
        <v>0</v>
      </c>
      <c r="H41" s="97">
        <f>Package!H71</f>
        <v>0</v>
      </c>
      <c r="I41" s="238">
        <f>Package!I71</f>
        <v>0</v>
      </c>
      <c r="J41" s="239">
        <f>Package!J71</f>
        <v>0</v>
      </c>
      <c r="K41" s="96">
        <f>Package!K71</f>
        <v>0</v>
      </c>
      <c r="L41" s="202">
        <f>Package!L71</f>
        <v>0</v>
      </c>
      <c r="M41" s="201">
        <f>Package!M71</f>
        <v>0</v>
      </c>
      <c r="N41" s="96">
        <f>Package!N71</f>
        <v>0</v>
      </c>
      <c r="O41" s="200">
        <f>Package!O71</f>
        <v>0</v>
      </c>
      <c r="P41" s="199">
        <f>Package!P71</f>
        <v>0</v>
      </c>
      <c r="Q41" s="96">
        <f>Package!Q71</f>
        <v>0</v>
      </c>
    </row>
    <row r="42" spans="2:17" ht="15" thickBot="1">
      <c r="B42" s="495"/>
      <c r="C42" s="198" t="s">
        <v>123</v>
      </c>
      <c r="D42" s="197">
        <f>Package!D72</f>
        <v>0</v>
      </c>
      <c r="E42" s="139">
        <f>Package!E72</f>
        <v>0</v>
      </c>
      <c r="F42" s="137">
        <f>Package!F72</f>
        <v>0</v>
      </c>
      <c r="G42" s="196">
        <f>Package!G72</f>
        <v>0</v>
      </c>
      <c r="H42" s="138">
        <f>Package!H72</f>
        <v>0</v>
      </c>
      <c r="I42" s="244">
        <f>Package!I72</f>
        <v>0</v>
      </c>
      <c r="J42" s="245">
        <f>Package!J72</f>
        <v>0</v>
      </c>
      <c r="K42" s="137">
        <f>Package!K72</f>
        <v>0</v>
      </c>
      <c r="L42" s="195">
        <f>Package!L72</f>
        <v>0</v>
      </c>
      <c r="M42" s="194">
        <f>Package!M72</f>
        <v>0</v>
      </c>
      <c r="N42" s="137">
        <f>Package!N72</f>
        <v>0</v>
      </c>
      <c r="O42" s="193">
        <f>Package!O72</f>
        <v>0</v>
      </c>
      <c r="P42" s="192">
        <f>Package!P72</f>
        <v>0</v>
      </c>
      <c r="Q42" s="137">
        <f>Package!Q72</f>
        <v>0</v>
      </c>
    </row>
    <row r="43" spans="2:17">
      <c r="B43" s="505" t="s">
        <v>122</v>
      </c>
      <c r="C43" s="219" t="s">
        <v>12</v>
      </c>
      <c r="D43" s="136">
        <f>'NB &amp; PL'!D21</f>
        <v>95498.470289200763</v>
      </c>
      <c r="E43" s="119">
        <f>'NB &amp; PL'!E21</f>
        <v>-16382.042204944708</v>
      </c>
      <c r="F43" s="117">
        <f>'NB &amp; PL'!F21</f>
        <v>-0.14642444729417872</v>
      </c>
      <c r="G43" s="181">
        <f>'NB &amp; PL'!G21</f>
        <v>55.941022948041109</v>
      </c>
      <c r="H43" s="118">
        <f>'NB &amp; PL'!H21</f>
        <v>-3.5479581714815041</v>
      </c>
      <c r="I43" s="246">
        <f>'NB &amp; PL'!I21</f>
        <v>10.29231940015034</v>
      </c>
      <c r="J43" s="247">
        <f>'NB &amp; PL'!J21</f>
        <v>8.0870818629460217E-2</v>
      </c>
      <c r="K43" s="117">
        <f>'NB &amp; PL'!K21</f>
        <v>7.919622567145651E-3</v>
      </c>
      <c r="L43" s="180">
        <f>'NB &amp; PL'!L21</f>
        <v>982900.75844222191</v>
      </c>
      <c r="M43" s="179">
        <f>'NB &amp; PL'!M21</f>
        <v>-159561.34216594906</v>
      </c>
      <c r="N43" s="117">
        <f>'NB &amp; PL'!N21</f>
        <v>-0.13966445108420594</v>
      </c>
      <c r="O43" s="178">
        <f>'NB &amp; PL'!O21</f>
        <v>514938.18980717659</v>
      </c>
      <c r="P43" s="177">
        <f>'NB &amp; PL'!P21</f>
        <v>-34969.412065442069</v>
      </c>
      <c r="Q43" s="117">
        <f>'NB &amp; PL'!Q21</f>
        <v>-6.35914323540165E-2</v>
      </c>
    </row>
    <row r="44" spans="2:17" ht="15" thickBot="1">
      <c r="B44" s="506"/>
      <c r="C44" s="217" t="s">
        <v>11</v>
      </c>
      <c r="D44" s="134">
        <f>'NB &amp; PL'!D22</f>
        <v>72014.552135612379</v>
      </c>
      <c r="E44" s="113">
        <f>'NB &amp; PL'!E22</f>
        <v>-308.42684529046528</v>
      </c>
      <c r="F44" s="111">
        <f>'NB &amp; PL'!F22</f>
        <v>-4.2645760674751322E-3</v>
      </c>
      <c r="G44" s="171">
        <f>'NB &amp; PL'!G22</f>
        <v>42.184630826141685</v>
      </c>
      <c r="H44" s="112">
        <f>'NB &amp; PL'!H22</f>
        <v>3.7291372358017298</v>
      </c>
      <c r="I44" s="234">
        <f>'NB &amp; PL'!I22</f>
        <v>7.6828279394840262</v>
      </c>
      <c r="J44" s="235">
        <f>'NB &amp; PL'!J22</f>
        <v>0.23667109088804139</v>
      </c>
      <c r="K44" s="111">
        <f>'NB &amp; PL'!K22</f>
        <v>3.1784327902341605E-2</v>
      </c>
      <c r="L44" s="170">
        <f>'NB &amp; PL'!L22</f>
        <v>553275.4131969118</v>
      </c>
      <c r="M44" s="169">
        <f>'NB &amp; PL'!M22</f>
        <v>14747.167947398615</v>
      </c>
      <c r="N44" s="111">
        <f>'NB &amp; PL'!N22</f>
        <v>2.7384205150773281E-2</v>
      </c>
      <c r="O44" s="168">
        <f>'NB &amp; PL'!O22</f>
        <v>148013.24428212643</v>
      </c>
      <c r="P44" s="167">
        <f>'NB &amp; PL'!P22</f>
        <v>2310.9699427194428</v>
      </c>
      <c r="Q44" s="111">
        <f>'NB &amp; PL'!Q22</f>
        <v>1.5860905076444727E-2</v>
      </c>
    </row>
    <row r="45" spans="2:17">
      <c r="B45" s="493" t="s">
        <v>121</v>
      </c>
      <c r="C45" s="120" t="s">
        <v>120</v>
      </c>
      <c r="D45" s="166">
        <f>Sodium!D39</f>
        <v>0</v>
      </c>
      <c r="E45" s="165">
        <f>Sodium!E39</f>
        <v>0</v>
      </c>
      <c r="F45" s="158">
        <f>Sodium!F39</f>
        <v>0</v>
      </c>
      <c r="G45" s="164">
        <f>Sodium!G39</f>
        <v>0</v>
      </c>
      <c r="H45" s="163">
        <f>Sodium!H39</f>
        <v>0</v>
      </c>
      <c r="I45" s="248">
        <f>Sodium!I39</f>
        <v>0</v>
      </c>
      <c r="J45" s="249">
        <f>Sodium!J39</f>
        <v>0</v>
      </c>
      <c r="K45" s="158">
        <f>Sodium!K39</f>
        <v>0</v>
      </c>
      <c r="L45" s="162">
        <f>Sodium!L39</f>
        <v>0</v>
      </c>
      <c r="M45" s="161">
        <f>Sodium!M39</f>
        <v>0</v>
      </c>
      <c r="N45" s="158">
        <f>Sodium!N39</f>
        <v>0</v>
      </c>
      <c r="O45" s="160">
        <f>Sodium!O39</f>
        <v>0</v>
      </c>
      <c r="P45" s="159">
        <f>Sodium!P39</f>
        <v>0</v>
      </c>
      <c r="Q45" s="158">
        <f>Sodium!Q39</f>
        <v>0</v>
      </c>
    </row>
    <row r="46" spans="2:17">
      <c r="B46" s="494"/>
      <c r="C46" s="100" t="s">
        <v>119</v>
      </c>
      <c r="D46" s="157">
        <f>Sodium!D40</f>
        <v>0</v>
      </c>
      <c r="E46" s="156">
        <f>Sodium!E40</f>
        <v>0</v>
      </c>
      <c r="F46" s="149">
        <f>Sodium!F40</f>
        <v>0</v>
      </c>
      <c r="G46" s="155">
        <f>Sodium!G40</f>
        <v>0</v>
      </c>
      <c r="H46" s="154">
        <f>Sodium!H40</f>
        <v>0</v>
      </c>
      <c r="I46" s="250">
        <f>Sodium!I40</f>
        <v>0</v>
      </c>
      <c r="J46" s="251">
        <f>Sodium!J40</f>
        <v>0</v>
      </c>
      <c r="K46" s="149">
        <f>Sodium!K40</f>
        <v>0</v>
      </c>
      <c r="L46" s="153">
        <f>Sodium!L40</f>
        <v>0</v>
      </c>
      <c r="M46" s="152">
        <f>Sodium!M40</f>
        <v>0</v>
      </c>
      <c r="N46" s="149">
        <f>Sodium!N40</f>
        <v>0</v>
      </c>
      <c r="O46" s="151">
        <f>Sodium!O40</f>
        <v>0</v>
      </c>
      <c r="P46" s="150">
        <f>Sodium!P40</f>
        <v>0</v>
      </c>
      <c r="Q46" s="149">
        <f>Sodium!Q40</f>
        <v>0</v>
      </c>
    </row>
    <row r="47" spans="2:17">
      <c r="B47" s="494"/>
      <c r="C47" s="100" t="s">
        <v>118</v>
      </c>
      <c r="D47" s="157">
        <f>Sodium!D41</f>
        <v>0</v>
      </c>
      <c r="E47" s="156">
        <f>Sodium!E41</f>
        <v>0</v>
      </c>
      <c r="F47" s="149">
        <f>Sodium!F41</f>
        <v>0</v>
      </c>
      <c r="G47" s="155">
        <f>Sodium!G41</f>
        <v>0</v>
      </c>
      <c r="H47" s="154">
        <f>Sodium!H41</f>
        <v>0</v>
      </c>
      <c r="I47" s="250">
        <f>Sodium!I41</f>
        <v>0</v>
      </c>
      <c r="J47" s="251">
        <f>Sodium!J41</f>
        <v>0</v>
      </c>
      <c r="K47" s="149">
        <f>Sodium!K41</f>
        <v>0</v>
      </c>
      <c r="L47" s="153">
        <f>Sodium!L41</f>
        <v>0</v>
      </c>
      <c r="M47" s="152">
        <f>Sodium!M41</f>
        <v>0</v>
      </c>
      <c r="N47" s="149">
        <f>Sodium!N41</f>
        <v>0</v>
      </c>
      <c r="O47" s="151">
        <f>Sodium!O41</f>
        <v>0</v>
      </c>
      <c r="P47" s="150">
        <f>Sodium!P41</f>
        <v>0</v>
      </c>
      <c r="Q47" s="149">
        <f>Sodium!Q41</f>
        <v>0</v>
      </c>
    </row>
    <row r="48" spans="2:17" ht="15" thickBot="1">
      <c r="B48" s="495"/>
      <c r="C48" s="297" t="s">
        <v>117</v>
      </c>
      <c r="D48" s="148">
        <f>Sodium!D42</f>
        <v>0</v>
      </c>
      <c r="E48" s="147">
        <f>Sodium!E42</f>
        <v>0</v>
      </c>
      <c r="F48" s="140">
        <f>Sodium!F42</f>
        <v>0</v>
      </c>
      <c r="G48" s="146">
        <f>Sodium!G42</f>
        <v>0</v>
      </c>
      <c r="H48" s="145">
        <f>Sodium!H42</f>
        <v>0</v>
      </c>
      <c r="I48" s="254">
        <f>Sodium!I42</f>
        <v>0</v>
      </c>
      <c r="J48" s="255">
        <f>Sodium!J42</f>
        <v>0</v>
      </c>
      <c r="K48" s="140">
        <f>Sodium!K42</f>
        <v>0</v>
      </c>
      <c r="L48" s="144">
        <f>Sodium!L42</f>
        <v>0</v>
      </c>
      <c r="M48" s="143">
        <f>Sodium!M42</f>
        <v>0</v>
      </c>
      <c r="N48" s="140">
        <f>Sodium!N42</f>
        <v>0</v>
      </c>
      <c r="O48" s="142">
        <f>Sodium!O42</f>
        <v>0</v>
      </c>
      <c r="P48" s="141">
        <f>Sodium!P42</f>
        <v>0</v>
      </c>
      <c r="Q48" s="140">
        <f>Sodium!Q42</f>
        <v>0</v>
      </c>
    </row>
    <row r="49" spans="2:17">
      <c r="B49" s="503"/>
      <c r="C49" s="285" t="s">
        <v>114</v>
      </c>
      <c r="D49" s="286">
        <f>'Flavor Groups'!D111</f>
        <v>0</v>
      </c>
      <c r="E49" s="287">
        <f>'Flavor Groups'!E111</f>
        <v>0</v>
      </c>
      <c r="F49" s="288">
        <f>'Flavor Groups'!F111</f>
        <v>0</v>
      </c>
      <c r="G49" s="289">
        <f>'Flavor Groups'!G111</f>
        <v>0</v>
      </c>
      <c r="H49" s="290">
        <f>'Flavor Groups'!H111</f>
        <v>0</v>
      </c>
      <c r="I49" s="291">
        <f>'Flavor Groups'!I111</f>
        <v>0</v>
      </c>
      <c r="J49" s="292">
        <f>'Flavor Groups'!J111</f>
        <v>0</v>
      </c>
      <c r="K49" s="288">
        <f>'Flavor Groups'!K111</f>
        <v>0</v>
      </c>
      <c r="L49" s="293">
        <f>'Flavor Groups'!L111</f>
        <v>0</v>
      </c>
      <c r="M49" s="294">
        <f>'Flavor Groups'!M111</f>
        <v>0</v>
      </c>
      <c r="N49" s="288">
        <f>'Flavor Groups'!N111</f>
        <v>0</v>
      </c>
      <c r="O49" s="295">
        <f>'Flavor Groups'!O111</f>
        <v>0</v>
      </c>
      <c r="P49" s="296">
        <f>'Flavor Groups'!P111</f>
        <v>0</v>
      </c>
      <c r="Q49" s="288">
        <f>'Flavor Groups'!Q111</f>
        <v>0</v>
      </c>
    </row>
    <row r="50" spans="2:17">
      <c r="B50" s="503"/>
      <c r="C50" s="218" t="s">
        <v>113</v>
      </c>
      <c r="D50" s="135">
        <f>'Flavor Groups'!D112</f>
        <v>0</v>
      </c>
      <c r="E50" s="116">
        <f>'Flavor Groups'!E112</f>
        <v>0</v>
      </c>
      <c r="F50" s="114">
        <f>'Flavor Groups'!F112</f>
        <v>0</v>
      </c>
      <c r="G50" s="176">
        <f>'Flavor Groups'!G112</f>
        <v>0</v>
      </c>
      <c r="H50" s="115">
        <f>'Flavor Groups'!H112</f>
        <v>0</v>
      </c>
      <c r="I50" s="232">
        <f>'Flavor Groups'!I112</f>
        <v>0</v>
      </c>
      <c r="J50" s="233">
        <f>'Flavor Groups'!J112</f>
        <v>0</v>
      </c>
      <c r="K50" s="114">
        <f>'Flavor Groups'!K112</f>
        <v>0</v>
      </c>
      <c r="L50" s="175">
        <f>'Flavor Groups'!L112</f>
        <v>0</v>
      </c>
      <c r="M50" s="174">
        <f>'Flavor Groups'!M112</f>
        <v>0</v>
      </c>
      <c r="N50" s="114">
        <f>'Flavor Groups'!N112</f>
        <v>0</v>
      </c>
      <c r="O50" s="173">
        <f>'Flavor Groups'!O112</f>
        <v>0</v>
      </c>
      <c r="P50" s="172">
        <f>'Flavor Groups'!P112</f>
        <v>0</v>
      </c>
      <c r="Q50" s="114">
        <f>'Flavor Groups'!Q112</f>
        <v>0</v>
      </c>
    </row>
    <row r="51" spans="2:17">
      <c r="B51" s="503"/>
      <c r="C51" s="218" t="s">
        <v>112</v>
      </c>
      <c r="D51" s="135">
        <f>'Flavor Groups'!D113</f>
        <v>0</v>
      </c>
      <c r="E51" s="116">
        <f>'Flavor Groups'!E113</f>
        <v>0</v>
      </c>
      <c r="F51" s="114">
        <f>'Flavor Groups'!F113</f>
        <v>0</v>
      </c>
      <c r="G51" s="176">
        <f>'Flavor Groups'!G113</f>
        <v>0</v>
      </c>
      <c r="H51" s="115">
        <f>'Flavor Groups'!H113</f>
        <v>0</v>
      </c>
      <c r="I51" s="232">
        <f>'Flavor Groups'!I113</f>
        <v>0</v>
      </c>
      <c r="J51" s="233">
        <f>'Flavor Groups'!J113</f>
        <v>0</v>
      </c>
      <c r="K51" s="114">
        <f>'Flavor Groups'!K113</f>
        <v>0</v>
      </c>
      <c r="L51" s="175">
        <f>'Flavor Groups'!L113</f>
        <v>0</v>
      </c>
      <c r="M51" s="174">
        <f>'Flavor Groups'!M113</f>
        <v>0</v>
      </c>
      <c r="N51" s="114">
        <f>'Flavor Groups'!N113</f>
        <v>0</v>
      </c>
      <c r="O51" s="173">
        <f>'Flavor Groups'!O113</f>
        <v>0</v>
      </c>
      <c r="P51" s="172">
        <f>'Flavor Groups'!P113</f>
        <v>0</v>
      </c>
      <c r="Q51" s="114">
        <f>'Flavor Groups'!Q113</f>
        <v>0</v>
      </c>
    </row>
    <row r="52" spans="2:17">
      <c r="B52" s="503"/>
      <c r="C52" s="218" t="s">
        <v>111</v>
      </c>
      <c r="D52" s="135">
        <f>'Flavor Groups'!D114</f>
        <v>0</v>
      </c>
      <c r="E52" s="116">
        <f>'Flavor Groups'!E114</f>
        <v>0</v>
      </c>
      <c r="F52" s="114">
        <f>'Flavor Groups'!F114</f>
        <v>0</v>
      </c>
      <c r="G52" s="176">
        <f>'Flavor Groups'!G114</f>
        <v>0</v>
      </c>
      <c r="H52" s="115">
        <f>'Flavor Groups'!H114</f>
        <v>0</v>
      </c>
      <c r="I52" s="232">
        <f>'Flavor Groups'!I114</f>
        <v>0</v>
      </c>
      <c r="J52" s="233">
        <f>'Flavor Groups'!J114</f>
        <v>0</v>
      </c>
      <c r="K52" s="114">
        <f>'Flavor Groups'!K114</f>
        <v>0</v>
      </c>
      <c r="L52" s="175">
        <f>'Flavor Groups'!L114</f>
        <v>0</v>
      </c>
      <c r="M52" s="174">
        <f>'Flavor Groups'!M114</f>
        <v>0</v>
      </c>
      <c r="N52" s="114">
        <f>'Flavor Groups'!N114</f>
        <v>0</v>
      </c>
      <c r="O52" s="173">
        <f>'Flavor Groups'!O114</f>
        <v>0</v>
      </c>
      <c r="P52" s="172">
        <f>'Flavor Groups'!P114</f>
        <v>0</v>
      </c>
      <c r="Q52" s="114">
        <f>'Flavor Groups'!Q114</f>
        <v>0</v>
      </c>
    </row>
    <row r="53" spans="2:17">
      <c r="B53" s="503"/>
      <c r="C53" s="218" t="s">
        <v>110</v>
      </c>
      <c r="D53" s="135">
        <f>'Flavor Groups'!D115</f>
        <v>0</v>
      </c>
      <c r="E53" s="116">
        <f>'Flavor Groups'!E115</f>
        <v>0</v>
      </c>
      <c r="F53" s="114">
        <f>'Flavor Groups'!F115</f>
        <v>0</v>
      </c>
      <c r="G53" s="176">
        <f>'Flavor Groups'!G115</f>
        <v>0</v>
      </c>
      <c r="H53" s="115">
        <f>'Flavor Groups'!H115</f>
        <v>0</v>
      </c>
      <c r="I53" s="232">
        <f>'Flavor Groups'!I115</f>
        <v>0</v>
      </c>
      <c r="J53" s="233">
        <f>'Flavor Groups'!J115</f>
        <v>0</v>
      </c>
      <c r="K53" s="114">
        <f>'Flavor Groups'!K115</f>
        <v>0</v>
      </c>
      <c r="L53" s="175">
        <f>'Flavor Groups'!L115</f>
        <v>0</v>
      </c>
      <c r="M53" s="174">
        <f>'Flavor Groups'!M115</f>
        <v>0</v>
      </c>
      <c r="N53" s="114">
        <f>'Flavor Groups'!N115</f>
        <v>0</v>
      </c>
      <c r="O53" s="173">
        <f>'Flavor Groups'!O115</f>
        <v>0</v>
      </c>
      <c r="P53" s="172">
        <f>'Flavor Groups'!P115</f>
        <v>0</v>
      </c>
      <c r="Q53" s="114">
        <f>'Flavor Groups'!Q115</f>
        <v>0</v>
      </c>
    </row>
    <row r="54" spans="2:17">
      <c r="B54" s="503"/>
      <c r="C54" s="218" t="s">
        <v>109</v>
      </c>
      <c r="D54" s="135">
        <f>'Flavor Groups'!D116</f>
        <v>0</v>
      </c>
      <c r="E54" s="116">
        <f>'Flavor Groups'!E116</f>
        <v>0</v>
      </c>
      <c r="F54" s="114">
        <f>'Flavor Groups'!F116</f>
        <v>0</v>
      </c>
      <c r="G54" s="176">
        <f>'Flavor Groups'!G116</f>
        <v>0</v>
      </c>
      <c r="H54" s="115">
        <f>'Flavor Groups'!H116</f>
        <v>0</v>
      </c>
      <c r="I54" s="232">
        <f>'Flavor Groups'!I116</f>
        <v>0</v>
      </c>
      <c r="J54" s="233">
        <f>'Flavor Groups'!J116</f>
        <v>0</v>
      </c>
      <c r="K54" s="114">
        <f>'Flavor Groups'!K116</f>
        <v>0</v>
      </c>
      <c r="L54" s="175">
        <f>'Flavor Groups'!L116</f>
        <v>0</v>
      </c>
      <c r="M54" s="174">
        <f>'Flavor Groups'!M116</f>
        <v>0</v>
      </c>
      <c r="N54" s="114">
        <f>'Flavor Groups'!N116</f>
        <v>0</v>
      </c>
      <c r="O54" s="173">
        <f>'Flavor Groups'!O116</f>
        <v>0</v>
      </c>
      <c r="P54" s="172">
        <f>'Flavor Groups'!P116</f>
        <v>0</v>
      </c>
      <c r="Q54" s="114">
        <f>'Flavor Groups'!Q116</f>
        <v>0</v>
      </c>
    </row>
    <row r="55" spans="2:17">
      <c r="B55" s="503"/>
      <c r="C55" s="218" t="s">
        <v>108</v>
      </c>
      <c r="D55" s="135">
        <f>'Flavor Groups'!D117</f>
        <v>0</v>
      </c>
      <c r="E55" s="116">
        <f>'Flavor Groups'!E117</f>
        <v>0</v>
      </c>
      <c r="F55" s="114">
        <f>'Flavor Groups'!F117</f>
        <v>0</v>
      </c>
      <c r="G55" s="176">
        <f>'Flavor Groups'!G117</f>
        <v>0</v>
      </c>
      <c r="H55" s="115">
        <f>'Flavor Groups'!H117</f>
        <v>0</v>
      </c>
      <c r="I55" s="232">
        <f>'Flavor Groups'!I117</f>
        <v>0</v>
      </c>
      <c r="J55" s="233">
        <f>'Flavor Groups'!J117</f>
        <v>0</v>
      </c>
      <c r="K55" s="114">
        <f>'Flavor Groups'!K117</f>
        <v>0</v>
      </c>
      <c r="L55" s="175">
        <f>'Flavor Groups'!L117</f>
        <v>0</v>
      </c>
      <c r="M55" s="174">
        <f>'Flavor Groups'!M117</f>
        <v>0</v>
      </c>
      <c r="N55" s="114">
        <f>'Flavor Groups'!N117</f>
        <v>0</v>
      </c>
      <c r="O55" s="173">
        <f>'Flavor Groups'!O117</f>
        <v>0</v>
      </c>
      <c r="P55" s="172">
        <f>'Flavor Groups'!P117</f>
        <v>0</v>
      </c>
      <c r="Q55" s="114">
        <f>'Flavor Groups'!Q117</f>
        <v>0</v>
      </c>
    </row>
    <row r="56" spans="2:17">
      <c r="B56" s="503"/>
      <c r="C56" s="218" t="s">
        <v>107</v>
      </c>
      <c r="D56" s="135">
        <f>'Flavor Groups'!D118</f>
        <v>0</v>
      </c>
      <c r="E56" s="116">
        <f>'Flavor Groups'!E118</f>
        <v>0</v>
      </c>
      <c r="F56" s="114">
        <f>'Flavor Groups'!F118</f>
        <v>0</v>
      </c>
      <c r="G56" s="176">
        <f>'Flavor Groups'!G118</f>
        <v>0</v>
      </c>
      <c r="H56" s="115">
        <f>'Flavor Groups'!H118</f>
        <v>0</v>
      </c>
      <c r="I56" s="232">
        <f>'Flavor Groups'!I118</f>
        <v>0</v>
      </c>
      <c r="J56" s="233">
        <f>'Flavor Groups'!J118</f>
        <v>0</v>
      </c>
      <c r="K56" s="114">
        <f>'Flavor Groups'!K118</f>
        <v>0</v>
      </c>
      <c r="L56" s="175">
        <f>'Flavor Groups'!L118</f>
        <v>0</v>
      </c>
      <c r="M56" s="174">
        <f>'Flavor Groups'!M118</f>
        <v>0</v>
      </c>
      <c r="N56" s="114">
        <f>'Flavor Groups'!N118</f>
        <v>0</v>
      </c>
      <c r="O56" s="173">
        <f>'Flavor Groups'!O118</f>
        <v>0</v>
      </c>
      <c r="P56" s="172">
        <f>'Flavor Groups'!P118</f>
        <v>0</v>
      </c>
      <c r="Q56" s="114">
        <f>'Flavor Groups'!Q118</f>
        <v>0</v>
      </c>
    </row>
    <row r="57" spans="2:17">
      <c r="B57" s="503"/>
      <c r="C57" s="218" t="s">
        <v>106</v>
      </c>
      <c r="D57" s="135">
        <f>'Flavor Groups'!D119</f>
        <v>0</v>
      </c>
      <c r="E57" s="116">
        <f>'Flavor Groups'!E119</f>
        <v>0</v>
      </c>
      <c r="F57" s="114">
        <f>'Flavor Groups'!F119</f>
        <v>0</v>
      </c>
      <c r="G57" s="176">
        <f>'Flavor Groups'!G119</f>
        <v>0</v>
      </c>
      <c r="H57" s="115">
        <f>'Flavor Groups'!H119</f>
        <v>0</v>
      </c>
      <c r="I57" s="232">
        <f>'Flavor Groups'!I119</f>
        <v>0</v>
      </c>
      <c r="J57" s="233">
        <f>'Flavor Groups'!J119</f>
        <v>0</v>
      </c>
      <c r="K57" s="114">
        <f>'Flavor Groups'!K119</f>
        <v>0</v>
      </c>
      <c r="L57" s="175">
        <f>'Flavor Groups'!L119</f>
        <v>0</v>
      </c>
      <c r="M57" s="174">
        <f>'Flavor Groups'!M119</f>
        <v>0</v>
      </c>
      <c r="N57" s="114">
        <f>'Flavor Groups'!N119</f>
        <v>0</v>
      </c>
      <c r="O57" s="173">
        <f>'Flavor Groups'!O119</f>
        <v>0</v>
      </c>
      <c r="P57" s="172">
        <f>'Flavor Groups'!P119</f>
        <v>0</v>
      </c>
      <c r="Q57" s="114">
        <f>'Flavor Groups'!Q119</f>
        <v>0</v>
      </c>
    </row>
    <row r="58" spans="2:17">
      <c r="B58" s="503"/>
      <c r="C58" s="218" t="s">
        <v>105</v>
      </c>
      <c r="D58" s="135">
        <f>'Flavor Groups'!D120</f>
        <v>0</v>
      </c>
      <c r="E58" s="116">
        <f>'Flavor Groups'!E120</f>
        <v>0</v>
      </c>
      <c r="F58" s="114">
        <f>'Flavor Groups'!F120</f>
        <v>0</v>
      </c>
      <c r="G58" s="176">
        <f>'Flavor Groups'!G120</f>
        <v>0</v>
      </c>
      <c r="H58" s="115">
        <f>'Flavor Groups'!H120</f>
        <v>0</v>
      </c>
      <c r="I58" s="232">
        <f>'Flavor Groups'!I120</f>
        <v>0</v>
      </c>
      <c r="J58" s="233">
        <f>'Flavor Groups'!J120</f>
        <v>0</v>
      </c>
      <c r="K58" s="114">
        <f>'Flavor Groups'!K120</f>
        <v>0</v>
      </c>
      <c r="L58" s="175">
        <f>'Flavor Groups'!L120</f>
        <v>0</v>
      </c>
      <c r="M58" s="174">
        <f>'Flavor Groups'!M120</f>
        <v>0</v>
      </c>
      <c r="N58" s="114">
        <f>'Flavor Groups'!N120</f>
        <v>0</v>
      </c>
      <c r="O58" s="173">
        <f>'Flavor Groups'!O120</f>
        <v>0</v>
      </c>
      <c r="P58" s="172">
        <f>'Flavor Groups'!P120</f>
        <v>0</v>
      </c>
      <c r="Q58" s="114">
        <f>'Flavor Groups'!Q120</f>
        <v>0</v>
      </c>
    </row>
    <row r="59" spans="2:17">
      <c r="B59" s="503"/>
      <c r="C59" s="218" t="s">
        <v>104</v>
      </c>
      <c r="D59" s="135">
        <f>'Flavor Groups'!D121</f>
        <v>0</v>
      </c>
      <c r="E59" s="116">
        <f>'Flavor Groups'!E121</f>
        <v>0</v>
      </c>
      <c r="F59" s="114">
        <f>'Flavor Groups'!F121</f>
        <v>0</v>
      </c>
      <c r="G59" s="176">
        <f>'Flavor Groups'!G121</f>
        <v>0</v>
      </c>
      <c r="H59" s="115">
        <f>'Flavor Groups'!H121</f>
        <v>0</v>
      </c>
      <c r="I59" s="232">
        <f>'Flavor Groups'!I121</f>
        <v>0</v>
      </c>
      <c r="J59" s="233">
        <f>'Flavor Groups'!J121</f>
        <v>0</v>
      </c>
      <c r="K59" s="114">
        <f>'Flavor Groups'!K121</f>
        <v>0</v>
      </c>
      <c r="L59" s="175">
        <f>'Flavor Groups'!L121</f>
        <v>0</v>
      </c>
      <c r="M59" s="174">
        <f>'Flavor Groups'!M121</f>
        <v>0</v>
      </c>
      <c r="N59" s="114">
        <f>'Flavor Groups'!N121</f>
        <v>0</v>
      </c>
      <c r="O59" s="173">
        <f>'Flavor Groups'!O121</f>
        <v>0</v>
      </c>
      <c r="P59" s="172">
        <f>'Flavor Groups'!P121</f>
        <v>0</v>
      </c>
      <c r="Q59" s="114">
        <f>'Flavor Groups'!Q121</f>
        <v>0</v>
      </c>
    </row>
    <row r="60" spans="2:17" ht="15" thickBot="1">
      <c r="B60" s="504"/>
      <c r="C60" s="217" t="s">
        <v>103</v>
      </c>
      <c r="D60" s="134">
        <f>'Flavor Groups'!D122</f>
        <v>0</v>
      </c>
      <c r="E60" s="113">
        <f>'Flavor Groups'!E122</f>
        <v>0</v>
      </c>
      <c r="F60" s="111">
        <f>'Flavor Groups'!F122</f>
        <v>0</v>
      </c>
      <c r="G60" s="171">
        <f>'Flavor Groups'!G122</f>
        <v>0</v>
      </c>
      <c r="H60" s="112">
        <f>'Flavor Groups'!H122</f>
        <v>0</v>
      </c>
      <c r="I60" s="234">
        <f>'Flavor Groups'!I122</f>
        <v>0</v>
      </c>
      <c r="J60" s="235">
        <f>'Flavor Groups'!J122</f>
        <v>0</v>
      </c>
      <c r="K60" s="111">
        <f>'Flavor Groups'!K122</f>
        <v>0</v>
      </c>
      <c r="L60" s="170">
        <f>'Flavor Groups'!L122</f>
        <v>0</v>
      </c>
      <c r="M60" s="169">
        <f>'Flavor Groups'!M122</f>
        <v>0</v>
      </c>
      <c r="N60" s="111">
        <f>'Flavor Groups'!N122</f>
        <v>0</v>
      </c>
      <c r="O60" s="168">
        <f>'Flavor Groups'!O122</f>
        <v>0</v>
      </c>
      <c r="P60" s="167">
        <f>'Flavor Groups'!P122</f>
        <v>0</v>
      </c>
      <c r="Q60" s="111">
        <f>'Flavor Groups'!Q122</f>
        <v>0</v>
      </c>
    </row>
    <row r="61" spans="2:17">
      <c r="B61" s="498" t="s">
        <v>102</v>
      </c>
      <c r="C61" s="120" t="s">
        <v>101</v>
      </c>
      <c r="D61" s="166">
        <f>'Cheddar Sharpness'!D48</f>
        <v>0</v>
      </c>
      <c r="E61" s="165">
        <f>'Cheddar Sharpness'!E48</f>
        <v>0</v>
      </c>
      <c r="F61" s="158">
        <f>'Cheddar Sharpness'!F48</f>
        <v>0</v>
      </c>
      <c r="G61" s="164">
        <f>'Cheddar Sharpness'!G48</f>
        <v>0</v>
      </c>
      <c r="H61" s="163">
        <f>'Cheddar Sharpness'!H48</f>
        <v>0</v>
      </c>
      <c r="I61" s="248">
        <f>'Cheddar Sharpness'!I48</f>
        <v>0</v>
      </c>
      <c r="J61" s="249">
        <f>'Cheddar Sharpness'!J48</f>
        <v>0</v>
      </c>
      <c r="K61" s="158">
        <f>'Cheddar Sharpness'!K48</f>
        <v>0</v>
      </c>
      <c r="L61" s="162">
        <f>'Cheddar Sharpness'!L48</f>
        <v>0</v>
      </c>
      <c r="M61" s="161">
        <f>'Cheddar Sharpness'!M48</f>
        <v>0</v>
      </c>
      <c r="N61" s="158">
        <f>'Cheddar Sharpness'!N48</f>
        <v>0</v>
      </c>
      <c r="O61" s="160">
        <f>'Cheddar Sharpness'!O48</f>
        <v>0</v>
      </c>
      <c r="P61" s="159">
        <f>'Cheddar Sharpness'!P48</f>
        <v>0</v>
      </c>
      <c r="Q61" s="158">
        <f>'Cheddar Sharpness'!Q48</f>
        <v>0</v>
      </c>
    </row>
    <row r="62" spans="2:17">
      <c r="B62" s="496"/>
      <c r="C62" s="106" t="s">
        <v>100</v>
      </c>
      <c r="D62" s="157">
        <f>'Cheddar Sharpness'!D49</f>
        <v>0</v>
      </c>
      <c r="E62" s="156">
        <f>'Cheddar Sharpness'!E49</f>
        <v>0</v>
      </c>
      <c r="F62" s="149">
        <f>'Cheddar Sharpness'!F49</f>
        <v>0</v>
      </c>
      <c r="G62" s="155">
        <f>'Cheddar Sharpness'!G49</f>
        <v>0</v>
      </c>
      <c r="H62" s="154">
        <f>'Cheddar Sharpness'!H49</f>
        <v>0</v>
      </c>
      <c r="I62" s="250">
        <f>'Cheddar Sharpness'!I49</f>
        <v>0</v>
      </c>
      <c r="J62" s="251">
        <f>'Cheddar Sharpness'!J49</f>
        <v>0</v>
      </c>
      <c r="K62" s="149">
        <f>'Cheddar Sharpness'!K49</f>
        <v>0</v>
      </c>
      <c r="L62" s="153">
        <f>'Cheddar Sharpness'!L49</f>
        <v>0</v>
      </c>
      <c r="M62" s="152">
        <f>'Cheddar Sharpness'!M49</f>
        <v>0</v>
      </c>
      <c r="N62" s="149">
        <f>'Cheddar Sharpness'!N49</f>
        <v>0</v>
      </c>
      <c r="O62" s="151">
        <f>'Cheddar Sharpness'!O49</f>
        <v>0</v>
      </c>
      <c r="P62" s="150">
        <f>'Cheddar Sharpness'!P49</f>
        <v>0</v>
      </c>
      <c r="Q62" s="149">
        <f>'Cheddar Sharpness'!Q49</f>
        <v>0</v>
      </c>
    </row>
    <row r="63" spans="2:17">
      <c r="B63" s="496"/>
      <c r="C63" s="106" t="s">
        <v>99</v>
      </c>
      <c r="D63" s="157">
        <f>'Cheddar Sharpness'!D50</f>
        <v>0</v>
      </c>
      <c r="E63" s="156">
        <f>'Cheddar Sharpness'!E50</f>
        <v>0</v>
      </c>
      <c r="F63" s="149">
        <f>'Cheddar Sharpness'!F50</f>
        <v>0</v>
      </c>
      <c r="G63" s="155">
        <f>'Cheddar Sharpness'!G50</f>
        <v>0</v>
      </c>
      <c r="H63" s="154">
        <f>'Cheddar Sharpness'!H50</f>
        <v>0</v>
      </c>
      <c r="I63" s="250">
        <f>'Cheddar Sharpness'!I50</f>
        <v>0</v>
      </c>
      <c r="J63" s="251">
        <f>'Cheddar Sharpness'!J50</f>
        <v>0</v>
      </c>
      <c r="K63" s="149">
        <f>'Cheddar Sharpness'!K50</f>
        <v>0</v>
      </c>
      <c r="L63" s="153">
        <f>'Cheddar Sharpness'!L50</f>
        <v>0</v>
      </c>
      <c r="M63" s="152">
        <f>'Cheddar Sharpness'!M50</f>
        <v>0</v>
      </c>
      <c r="N63" s="149">
        <f>'Cheddar Sharpness'!N50</f>
        <v>0</v>
      </c>
      <c r="O63" s="151">
        <f>'Cheddar Sharpness'!O50</f>
        <v>0</v>
      </c>
      <c r="P63" s="150">
        <f>'Cheddar Sharpness'!P50</f>
        <v>0</v>
      </c>
      <c r="Q63" s="149">
        <f>'Cheddar Sharpness'!Q50</f>
        <v>0</v>
      </c>
    </row>
    <row r="64" spans="2:17">
      <c r="B64" s="496"/>
      <c r="C64" s="106" t="s">
        <v>98</v>
      </c>
      <c r="D64" s="157">
        <f>'Cheddar Sharpness'!D51</f>
        <v>0</v>
      </c>
      <c r="E64" s="156">
        <f>'Cheddar Sharpness'!E51</f>
        <v>0</v>
      </c>
      <c r="F64" s="149">
        <f>'Cheddar Sharpness'!F51</f>
        <v>0</v>
      </c>
      <c r="G64" s="155">
        <f>'Cheddar Sharpness'!G51</f>
        <v>0</v>
      </c>
      <c r="H64" s="154">
        <f>'Cheddar Sharpness'!H51</f>
        <v>0</v>
      </c>
      <c r="I64" s="250">
        <f>'Cheddar Sharpness'!I51</f>
        <v>0</v>
      </c>
      <c r="J64" s="251">
        <f>'Cheddar Sharpness'!J51</f>
        <v>0</v>
      </c>
      <c r="K64" s="149">
        <f>'Cheddar Sharpness'!K51</f>
        <v>0</v>
      </c>
      <c r="L64" s="153">
        <f>'Cheddar Sharpness'!L51</f>
        <v>0</v>
      </c>
      <c r="M64" s="152">
        <f>'Cheddar Sharpness'!M51</f>
        <v>0</v>
      </c>
      <c r="N64" s="149">
        <f>'Cheddar Sharpness'!N51</f>
        <v>0</v>
      </c>
      <c r="O64" s="151">
        <f>'Cheddar Sharpness'!O51</f>
        <v>0</v>
      </c>
      <c r="P64" s="150">
        <f>'Cheddar Sharpness'!P51</f>
        <v>0</v>
      </c>
      <c r="Q64" s="149">
        <f>'Cheddar Sharpness'!Q51</f>
        <v>0</v>
      </c>
    </row>
    <row r="65" spans="2:17" ht="15" thickBot="1">
      <c r="B65" s="497"/>
      <c r="C65" s="105" t="s">
        <v>97</v>
      </c>
      <c r="D65" s="148">
        <f>'Cheddar Sharpness'!D52</f>
        <v>0</v>
      </c>
      <c r="E65" s="147">
        <f>'Cheddar Sharpness'!E52</f>
        <v>0</v>
      </c>
      <c r="F65" s="140">
        <f>'Cheddar Sharpness'!F52</f>
        <v>0</v>
      </c>
      <c r="G65" s="146">
        <f>'Cheddar Sharpness'!G52</f>
        <v>0</v>
      </c>
      <c r="H65" s="145">
        <f>'Cheddar Sharpness'!H52</f>
        <v>0</v>
      </c>
      <c r="I65" s="254">
        <f>'Cheddar Sharpness'!I52</f>
        <v>0</v>
      </c>
      <c r="J65" s="255">
        <f>'Cheddar Sharpness'!J52</f>
        <v>0</v>
      </c>
      <c r="K65" s="140">
        <f>'Cheddar Sharpness'!K52</f>
        <v>0</v>
      </c>
      <c r="L65" s="144">
        <f>'Cheddar Sharpness'!L52</f>
        <v>0</v>
      </c>
      <c r="M65" s="143">
        <f>'Cheddar Sharpness'!M52</f>
        <v>0</v>
      </c>
      <c r="N65" s="140">
        <f>'Cheddar Sharpness'!N52</f>
        <v>0</v>
      </c>
      <c r="O65" s="142">
        <f>'Cheddar Sharpness'!O52</f>
        <v>0</v>
      </c>
      <c r="P65" s="141">
        <f>'Cheddar Sharpness'!P52</f>
        <v>0</v>
      </c>
      <c r="Q65" s="140">
        <f>'Cheddar Sharpness'!Q52</f>
        <v>0</v>
      </c>
    </row>
    <row r="66" spans="2:17">
      <c r="B66" s="493" t="s">
        <v>69</v>
      </c>
      <c r="C66" s="362" t="s">
        <v>294</v>
      </c>
      <c r="D66" s="317">
        <f>Size!D57</f>
        <v>7615.3863743232005</v>
      </c>
      <c r="E66" s="318">
        <f>Size!E57</f>
        <v>-411.47783335564145</v>
      </c>
      <c r="F66" s="321">
        <f>Size!F57</f>
        <v>-5.1262588067953627E-2</v>
      </c>
      <c r="G66" s="333">
        <f>Size!G57</f>
        <v>4.460935370316486</v>
      </c>
      <c r="H66" s="334">
        <f>Size!H57</f>
        <v>0.1929001007733131</v>
      </c>
      <c r="I66" s="332">
        <f>Size!I57</f>
        <v>25.606125884201941</v>
      </c>
      <c r="J66" s="319">
        <f>Size!J57</f>
        <v>2.6255382452552105</v>
      </c>
      <c r="K66" s="321">
        <f>Size!K57</f>
        <v>0.11425026576803181</v>
      </c>
      <c r="L66" s="337">
        <f>Size!L57</f>
        <v>195000.54215775608</v>
      </c>
      <c r="M66" s="340">
        <f>Size!M57</f>
        <v>10538.485767267732</v>
      </c>
      <c r="N66" s="321">
        <f>Size!N57</f>
        <v>5.7130913389357302E-2</v>
      </c>
      <c r="O66" s="329">
        <f>Size!O57</f>
        <v>60162.64828312397</v>
      </c>
      <c r="P66" s="320">
        <f>Size!P57</f>
        <v>-7351.7071822498256</v>
      </c>
      <c r="Q66" s="321">
        <f>Size!Q57</f>
        <v>-0.10889102223630512</v>
      </c>
    </row>
    <row r="67" spans="2:17">
      <c r="B67" s="494"/>
      <c r="C67" s="362" t="s">
        <v>295</v>
      </c>
      <c r="D67" s="157">
        <f>Size!D58</f>
        <v>11328.514361903599</v>
      </c>
      <c r="E67" s="357">
        <f>Size!E58</f>
        <v>-1070.8156817210765</v>
      </c>
      <c r="F67" s="325">
        <f>Size!F58</f>
        <v>-8.6360769328150469E-2</v>
      </c>
      <c r="G67" s="313">
        <f>Size!G58</f>
        <v>6.6360087231483789</v>
      </c>
      <c r="H67" s="335">
        <f>Size!H58</f>
        <v>4.3050803881460098E-2</v>
      </c>
      <c r="I67" s="315">
        <f>Size!I58</f>
        <v>10.934694213369253</v>
      </c>
      <c r="J67" s="358">
        <f>Size!J58</f>
        <v>0.91839285257400149</v>
      </c>
      <c r="K67" s="325">
        <f>Size!K58</f>
        <v>9.1689818376339771E-2</v>
      </c>
      <c r="L67" s="338">
        <f>Size!L58</f>
        <v>123873.84043917776</v>
      </c>
      <c r="M67" s="359">
        <f>Size!M58</f>
        <v>-321.58594972953142</v>
      </c>
      <c r="N67" s="325">
        <f>Size!N58</f>
        <v>-2.5893542063498594E-3</v>
      </c>
      <c r="O67" s="360">
        <f>Size!O58</f>
        <v>32331.811456918716</v>
      </c>
      <c r="P67" s="361">
        <f>Size!P58</f>
        <v>-2043.8863565133361</v>
      </c>
      <c r="Q67" s="325">
        <f>Size!Q58</f>
        <v>-5.9457305204571077E-2</v>
      </c>
    </row>
    <row r="68" spans="2:17">
      <c r="B68" s="494"/>
      <c r="C68" s="100" t="s">
        <v>96</v>
      </c>
      <c r="D68" s="157">
        <f>Size!D59</f>
        <v>91767.835783366812</v>
      </c>
      <c r="E68" s="322">
        <f>Size!E59</f>
        <v>-5023.6559911074582</v>
      </c>
      <c r="F68" s="325">
        <f>Size!F59</f>
        <v>-5.19018345415386E-2</v>
      </c>
      <c r="G68" s="313">
        <f>Size!G59</f>
        <v>53.755694639958136</v>
      </c>
      <c r="H68" s="335">
        <f>Size!H59</f>
        <v>2.289830761264902</v>
      </c>
      <c r="I68" s="315">
        <f>Size!I59</f>
        <v>8.2696568857031103</v>
      </c>
      <c r="J68" s="323">
        <f>Size!J59</f>
        <v>-0.36808111812875133</v>
      </c>
      <c r="K68" s="325">
        <f>Size!K59</f>
        <v>-4.2613137602166638E-2</v>
      </c>
      <c r="L68" s="338">
        <f>Size!L59</f>
        <v>758888.5150719916</v>
      </c>
      <c r="M68" s="341">
        <f>Size!M59</f>
        <v>-77171.031875963788</v>
      </c>
      <c r="N68" s="325">
        <f>Size!N59</f>
        <v>-9.2303272126581765E-2</v>
      </c>
      <c r="O68" s="330">
        <f>Size!O59</f>
        <v>183416.61397516727</v>
      </c>
      <c r="P68" s="324">
        <f>Size!P59</f>
        <v>-10024.689019154204</v>
      </c>
      <c r="Q68" s="325">
        <f>Size!Q59</f>
        <v>-5.1822898543277915E-2</v>
      </c>
    </row>
    <row r="69" spans="2:17">
      <c r="B69" s="494"/>
      <c r="C69" s="100" t="s">
        <v>95</v>
      </c>
      <c r="D69" s="157">
        <f>Size!D60</f>
        <v>32003.013147331774</v>
      </c>
      <c r="E69" s="322">
        <f>Size!E60</f>
        <v>-3588.8751176868245</v>
      </c>
      <c r="F69" s="325">
        <f>Size!F60</f>
        <v>-0.10083407463419528</v>
      </c>
      <c r="G69" s="313">
        <f>Size!G60</f>
        <v>18.746701255630459</v>
      </c>
      <c r="H69" s="335">
        <f>Size!H60</f>
        <v>-0.17817781226482055</v>
      </c>
      <c r="I69" s="315">
        <f>Size!I60</f>
        <v>6.8737766859153018</v>
      </c>
      <c r="J69" s="323">
        <f>Size!J60</f>
        <v>-0.17164316643896349</v>
      </c>
      <c r="K69" s="325">
        <f>Size!K60</f>
        <v>-2.4362375846431351E-2</v>
      </c>
      <c r="L69" s="338">
        <f>Size!L60</f>
        <v>219981.56565117004</v>
      </c>
      <c r="M69" s="341">
        <f>Size!M60</f>
        <v>-30778.230513966817</v>
      </c>
      <c r="N69" s="325">
        <f>Size!N60</f>
        <v>-0.12273989285626129</v>
      </c>
      <c r="O69" s="330">
        <f>Size!O60</f>
        <v>42656.684738636017</v>
      </c>
      <c r="P69" s="324">
        <f>Size!P60</f>
        <v>-4775.3784548742988</v>
      </c>
      <c r="Q69" s="325">
        <f>Size!Q60</f>
        <v>-0.10067827822272907</v>
      </c>
    </row>
    <row r="70" spans="2:17">
      <c r="B70" s="494"/>
      <c r="C70" s="100" t="s">
        <v>94</v>
      </c>
      <c r="D70" s="157">
        <f>Size!D61</f>
        <v>5504.0113553404808</v>
      </c>
      <c r="E70" s="322">
        <f>Size!E61</f>
        <v>-5966.730875458763</v>
      </c>
      <c r="F70" s="325">
        <f>Size!F61</f>
        <v>-0.52016955445463098</v>
      </c>
      <c r="G70" s="313">
        <f>Size!G61</f>
        <v>3.2241356809481676</v>
      </c>
      <c r="H70" s="335">
        <f>Size!H61</f>
        <v>-2.8750745638264528</v>
      </c>
      <c r="I70" s="315">
        <f>Size!I61</f>
        <v>6.6266221082989771</v>
      </c>
      <c r="J70" s="323">
        <f>Size!J61</f>
        <v>1.5549918940021641</v>
      </c>
      <c r="K70" s="325">
        <f>Size!K61</f>
        <v>0.30660592911894019</v>
      </c>
      <c r="L70" s="338">
        <f>Size!L61</f>
        <v>36473.00333162785</v>
      </c>
      <c r="M70" s="341">
        <f>Size!M61</f>
        <v>-21702.35954650402</v>
      </c>
      <c r="N70" s="325">
        <f>Size!N61</f>
        <v>-0.37305069487863807</v>
      </c>
      <c r="O70" s="330">
        <f>Size!O61</f>
        <v>5495.2854503393173</v>
      </c>
      <c r="P70" s="324">
        <f>Size!P61</f>
        <v>-5953.7797302866438</v>
      </c>
      <c r="Q70" s="325">
        <f>Size!Q61</f>
        <v>-0.5200232190451316</v>
      </c>
    </row>
    <row r="71" spans="2:17" ht="15" thickBot="1">
      <c r="B71" s="495"/>
      <c r="C71" s="95" t="s">
        <v>93</v>
      </c>
      <c r="D71" s="148">
        <f>Size!D62</f>
        <v>466.00986623764038</v>
      </c>
      <c r="E71" s="147">
        <f>Size!E62</f>
        <v>85.070357799530029</v>
      </c>
      <c r="F71" s="328">
        <f>Size!F62</f>
        <v>0.22331723519129562</v>
      </c>
      <c r="G71" s="314">
        <f>Size!G62</f>
        <v>0.2729789130890547</v>
      </c>
      <c r="H71" s="336">
        <f>Size!H62</f>
        <v>7.0426183217167287E-2</v>
      </c>
      <c r="I71" s="316">
        <f>Size!I62</f>
        <v>4.0741529925753941</v>
      </c>
      <c r="J71" s="326">
        <f>Size!J62</f>
        <v>-0.13058849808843132</v>
      </c>
      <c r="K71" s="328">
        <f>Size!K62</f>
        <v>-3.105743798480572E-2</v>
      </c>
      <c r="L71" s="339">
        <f>Size!L62</f>
        <v>1898.5954911017418</v>
      </c>
      <c r="M71" s="342">
        <f>Size!M62</f>
        <v>296.84333453893669</v>
      </c>
      <c r="N71" s="328">
        <f>Size!N62</f>
        <v>0.18532413602359796</v>
      </c>
      <c r="O71" s="331">
        <f>Size!O62</f>
        <v>233.00493311882019</v>
      </c>
      <c r="P71" s="327">
        <f>Size!P62</f>
        <v>42.535178899765015</v>
      </c>
      <c r="Q71" s="328">
        <f>Size!Q62</f>
        <v>0.22331723519129562</v>
      </c>
    </row>
    <row r="72" spans="2:17">
      <c r="B72" s="493" t="s">
        <v>92</v>
      </c>
      <c r="C72" s="120" t="s">
        <v>189</v>
      </c>
      <c r="D72" s="129">
        <f>Variety!D444</f>
        <v>0</v>
      </c>
      <c r="E72" s="128">
        <f>Variety!E444</f>
        <v>0</v>
      </c>
      <c r="F72" s="127">
        <f>Variety!F444</f>
        <v>0</v>
      </c>
      <c r="G72" s="133">
        <f>Variety!G444</f>
        <v>0</v>
      </c>
      <c r="H72" s="132">
        <f>Variety!H444</f>
        <v>0</v>
      </c>
      <c r="I72" s="256">
        <f>Variety!I444</f>
        <v>0</v>
      </c>
      <c r="J72" s="257">
        <f>Variety!J444</f>
        <v>0</v>
      </c>
      <c r="K72" s="127">
        <f>Variety!K444</f>
        <v>0</v>
      </c>
      <c r="L72" s="131">
        <f>Variety!L444</f>
        <v>0</v>
      </c>
      <c r="M72" s="130">
        <f>Variety!M444</f>
        <v>0</v>
      </c>
      <c r="N72" s="127">
        <f>Variety!N444</f>
        <v>0</v>
      </c>
      <c r="O72" s="129">
        <f>Variety!O444</f>
        <v>0</v>
      </c>
      <c r="P72" s="128">
        <f>Variety!P444</f>
        <v>0</v>
      </c>
      <c r="Q72" s="127">
        <f>Variety!Q444</f>
        <v>0</v>
      </c>
    </row>
    <row r="73" spans="2:17">
      <c r="B73" s="494"/>
      <c r="C73" s="120" t="s">
        <v>176</v>
      </c>
      <c r="D73" s="124">
        <f>Variety!D445</f>
        <v>0</v>
      </c>
      <c r="E73" s="88">
        <f>Variety!E445</f>
        <v>0</v>
      </c>
      <c r="F73" s="87">
        <f>Variety!F445</f>
        <v>0</v>
      </c>
      <c r="G73" s="126">
        <f>Variety!G445</f>
        <v>0</v>
      </c>
      <c r="H73" s="90">
        <f>Variety!H445</f>
        <v>0</v>
      </c>
      <c r="I73" s="258">
        <f>Variety!I445</f>
        <v>0</v>
      </c>
      <c r="J73" s="259">
        <f>Variety!J445</f>
        <v>0</v>
      </c>
      <c r="K73" s="87">
        <f>Variety!K445</f>
        <v>0</v>
      </c>
      <c r="L73" s="125">
        <f>Variety!L445</f>
        <v>0</v>
      </c>
      <c r="M73" s="89">
        <f>Variety!M445</f>
        <v>0</v>
      </c>
      <c r="N73" s="87">
        <f>Variety!N445</f>
        <v>0</v>
      </c>
      <c r="O73" s="124">
        <f>Variety!O445</f>
        <v>0</v>
      </c>
      <c r="P73" s="88">
        <f>Variety!P445</f>
        <v>0</v>
      </c>
      <c r="Q73" s="87">
        <f>Variety!Q445</f>
        <v>0</v>
      </c>
    </row>
    <row r="74" spans="2:17">
      <c r="B74" s="494"/>
      <c r="C74" s="120" t="s">
        <v>171</v>
      </c>
      <c r="D74" s="124">
        <f>Variety!D446</f>
        <v>0</v>
      </c>
      <c r="E74" s="88">
        <f>Variety!E446</f>
        <v>0</v>
      </c>
      <c r="F74" s="87">
        <f>Variety!F446</f>
        <v>0</v>
      </c>
      <c r="G74" s="126">
        <f>Variety!G446</f>
        <v>0</v>
      </c>
      <c r="H74" s="90">
        <f>Variety!H446</f>
        <v>0</v>
      </c>
      <c r="I74" s="258">
        <f>Variety!I446</f>
        <v>0</v>
      </c>
      <c r="J74" s="259">
        <f>Variety!J446</f>
        <v>0</v>
      </c>
      <c r="K74" s="87">
        <f>Variety!K446</f>
        <v>0</v>
      </c>
      <c r="L74" s="125">
        <f>Variety!L446</f>
        <v>0</v>
      </c>
      <c r="M74" s="89">
        <f>Variety!M446</f>
        <v>0</v>
      </c>
      <c r="N74" s="87">
        <f>Variety!N446</f>
        <v>0</v>
      </c>
      <c r="O74" s="124">
        <f>Variety!O446</f>
        <v>0</v>
      </c>
      <c r="P74" s="88">
        <f>Variety!P446</f>
        <v>0</v>
      </c>
      <c r="Q74" s="87">
        <f>Variety!Q446</f>
        <v>0</v>
      </c>
    </row>
    <row r="75" spans="2:17">
      <c r="B75" s="494"/>
      <c r="C75" s="120" t="s">
        <v>173</v>
      </c>
      <c r="D75" s="124">
        <f>Variety!D447</f>
        <v>0</v>
      </c>
      <c r="E75" s="88">
        <f>Variety!E447</f>
        <v>0</v>
      </c>
      <c r="F75" s="87">
        <f>Variety!F447</f>
        <v>0</v>
      </c>
      <c r="G75" s="126">
        <f>Variety!G447</f>
        <v>0</v>
      </c>
      <c r="H75" s="90">
        <f>Variety!H447</f>
        <v>0</v>
      </c>
      <c r="I75" s="258">
        <f>Variety!I447</f>
        <v>0</v>
      </c>
      <c r="J75" s="259">
        <f>Variety!J447</f>
        <v>0</v>
      </c>
      <c r="K75" s="87">
        <f>Variety!K447</f>
        <v>0</v>
      </c>
      <c r="L75" s="125">
        <f>Variety!L447</f>
        <v>0</v>
      </c>
      <c r="M75" s="89">
        <f>Variety!M447</f>
        <v>0</v>
      </c>
      <c r="N75" s="87">
        <f>Variety!N447</f>
        <v>0</v>
      </c>
      <c r="O75" s="124">
        <f>Variety!O447</f>
        <v>0</v>
      </c>
      <c r="P75" s="88">
        <f>Variety!P447</f>
        <v>0</v>
      </c>
      <c r="Q75" s="87">
        <f>Variety!Q447</f>
        <v>0</v>
      </c>
    </row>
    <row r="76" spans="2:17">
      <c r="B76" s="494"/>
      <c r="C76" s="120" t="s">
        <v>169</v>
      </c>
      <c r="D76" s="124">
        <f>Variety!D448</f>
        <v>0</v>
      </c>
      <c r="E76" s="88">
        <f>Variety!E448</f>
        <v>0</v>
      </c>
      <c r="F76" s="87">
        <f>Variety!F448</f>
        <v>0</v>
      </c>
      <c r="G76" s="126">
        <f>Variety!G448</f>
        <v>0</v>
      </c>
      <c r="H76" s="90">
        <f>Variety!H448</f>
        <v>0</v>
      </c>
      <c r="I76" s="258">
        <f>Variety!I448</f>
        <v>0</v>
      </c>
      <c r="J76" s="259">
        <f>Variety!J448</f>
        <v>0</v>
      </c>
      <c r="K76" s="87">
        <f>Variety!K448</f>
        <v>0</v>
      </c>
      <c r="L76" s="125">
        <f>Variety!L448</f>
        <v>0</v>
      </c>
      <c r="M76" s="89">
        <f>Variety!M448</f>
        <v>0</v>
      </c>
      <c r="N76" s="87">
        <f>Variety!N448</f>
        <v>0</v>
      </c>
      <c r="O76" s="124">
        <f>Variety!O448</f>
        <v>0</v>
      </c>
      <c r="P76" s="88">
        <f>Variety!P448</f>
        <v>0</v>
      </c>
      <c r="Q76" s="87">
        <f>Variety!Q448</f>
        <v>0</v>
      </c>
    </row>
    <row r="77" spans="2:17">
      <c r="B77" s="494"/>
      <c r="C77" s="120" t="s">
        <v>233</v>
      </c>
      <c r="D77" s="124">
        <f>Variety!D449</f>
        <v>0</v>
      </c>
      <c r="E77" s="88">
        <f>Variety!E449</f>
        <v>0</v>
      </c>
      <c r="F77" s="87">
        <f>Variety!F449</f>
        <v>0</v>
      </c>
      <c r="G77" s="126">
        <f>Variety!G449</f>
        <v>0</v>
      </c>
      <c r="H77" s="90">
        <f>Variety!H449</f>
        <v>0</v>
      </c>
      <c r="I77" s="258">
        <f>Variety!I449</f>
        <v>0</v>
      </c>
      <c r="J77" s="259">
        <f>Variety!J449</f>
        <v>0</v>
      </c>
      <c r="K77" s="87">
        <f>Variety!K449</f>
        <v>0</v>
      </c>
      <c r="L77" s="125">
        <f>Variety!L449</f>
        <v>0</v>
      </c>
      <c r="M77" s="89">
        <f>Variety!M449</f>
        <v>0</v>
      </c>
      <c r="N77" s="87">
        <f>Variety!N449</f>
        <v>0</v>
      </c>
      <c r="O77" s="124">
        <f>Variety!O449</f>
        <v>0</v>
      </c>
      <c r="P77" s="88">
        <f>Variety!P449</f>
        <v>0</v>
      </c>
      <c r="Q77" s="87">
        <f>Variety!Q449</f>
        <v>0</v>
      </c>
    </row>
    <row r="78" spans="2:17">
      <c r="B78" s="494"/>
      <c r="C78" s="120" t="s">
        <v>153</v>
      </c>
      <c r="D78" s="124">
        <f>Variety!D450</f>
        <v>0</v>
      </c>
      <c r="E78" s="88">
        <f>Variety!E450</f>
        <v>0</v>
      </c>
      <c r="F78" s="87">
        <f>Variety!F450</f>
        <v>0</v>
      </c>
      <c r="G78" s="126">
        <f>Variety!G450</f>
        <v>0</v>
      </c>
      <c r="H78" s="90">
        <f>Variety!H450</f>
        <v>0</v>
      </c>
      <c r="I78" s="258">
        <f>Variety!I450</f>
        <v>0</v>
      </c>
      <c r="J78" s="259">
        <f>Variety!J450</f>
        <v>0</v>
      </c>
      <c r="K78" s="87">
        <f>Variety!K450</f>
        <v>0</v>
      </c>
      <c r="L78" s="125">
        <f>Variety!L450</f>
        <v>0</v>
      </c>
      <c r="M78" s="89">
        <f>Variety!M450</f>
        <v>0</v>
      </c>
      <c r="N78" s="87">
        <f>Variety!N450</f>
        <v>0</v>
      </c>
      <c r="O78" s="124">
        <f>Variety!O450</f>
        <v>0</v>
      </c>
      <c r="P78" s="88">
        <f>Variety!P450</f>
        <v>0</v>
      </c>
      <c r="Q78" s="87">
        <f>Variety!Q450</f>
        <v>0</v>
      </c>
    </row>
    <row r="79" spans="2:17">
      <c r="B79" s="494"/>
      <c r="C79" s="120" t="s">
        <v>234</v>
      </c>
      <c r="D79" s="124">
        <f>Variety!D451</f>
        <v>0</v>
      </c>
      <c r="E79" s="88">
        <f>Variety!E451</f>
        <v>0</v>
      </c>
      <c r="F79" s="87">
        <f>Variety!F451</f>
        <v>0</v>
      </c>
      <c r="G79" s="126">
        <f>Variety!G451</f>
        <v>0</v>
      </c>
      <c r="H79" s="90">
        <f>Variety!H451</f>
        <v>0</v>
      </c>
      <c r="I79" s="258">
        <f>Variety!I451</f>
        <v>0</v>
      </c>
      <c r="J79" s="259">
        <f>Variety!J451</f>
        <v>0</v>
      </c>
      <c r="K79" s="87">
        <f>Variety!K451</f>
        <v>0</v>
      </c>
      <c r="L79" s="125">
        <f>Variety!L451</f>
        <v>0</v>
      </c>
      <c r="M79" s="89">
        <f>Variety!M451</f>
        <v>0</v>
      </c>
      <c r="N79" s="87">
        <f>Variety!N451</f>
        <v>0</v>
      </c>
      <c r="O79" s="124">
        <f>Variety!O451</f>
        <v>0</v>
      </c>
      <c r="P79" s="88">
        <f>Variety!P451</f>
        <v>0</v>
      </c>
      <c r="Q79" s="87">
        <f>Variety!Q451</f>
        <v>0</v>
      </c>
    </row>
    <row r="80" spans="2:17">
      <c r="B80" s="494"/>
      <c r="C80" s="120" t="s">
        <v>235</v>
      </c>
      <c r="D80" s="124">
        <f>Variety!D452</f>
        <v>0</v>
      </c>
      <c r="E80" s="88">
        <f>Variety!E452</f>
        <v>0</v>
      </c>
      <c r="F80" s="87">
        <f>Variety!F452</f>
        <v>0</v>
      </c>
      <c r="G80" s="126">
        <f>Variety!G452</f>
        <v>0</v>
      </c>
      <c r="H80" s="90">
        <f>Variety!H452</f>
        <v>0</v>
      </c>
      <c r="I80" s="258">
        <f>Variety!I452</f>
        <v>0</v>
      </c>
      <c r="J80" s="259">
        <f>Variety!J452</f>
        <v>0</v>
      </c>
      <c r="K80" s="87">
        <f>Variety!K452</f>
        <v>0</v>
      </c>
      <c r="L80" s="125">
        <f>Variety!L452</f>
        <v>0</v>
      </c>
      <c r="M80" s="89">
        <f>Variety!M452</f>
        <v>0</v>
      </c>
      <c r="N80" s="87">
        <f>Variety!N452</f>
        <v>0</v>
      </c>
      <c r="O80" s="124">
        <f>Variety!O452</f>
        <v>0</v>
      </c>
      <c r="P80" s="88">
        <f>Variety!P452</f>
        <v>0</v>
      </c>
      <c r="Q80" s="87">
        <f>Variety!Q452</f>
        <v>0</v>
      </c>
    </row>
    <row r="81" spans="2:17">
      <c r="B81" s="494"/>
      <c r="C81" s="120" t="s">
        <v>236</v>
      </c>
      <c r="D81" s="124">
        <f>Variety!D453</f>
        <v>0</v>
      </c>
      <c r="E81" s="88">
        <f>Variety!E453</f>
        <v>-94.725267074071667</v>
      </c>
      <c r="F81" s="87">
        <f>Variety!F453</f>
        <v>-1</v>
      </c>
      <c r="G81" s="126">
        <f>Variety!G453</f>
        <v>0</v>
      </c>
      <c r="H81" s="90">
        <f>Variety!H453</f>
        <v>-5.036721318921436E-2</v>
      </c>
      <c r="I81" s="258">
        <f>Variety!I453</f>
        <v>0</v>
      </c>
      <c r="J81" s="259">
        <f>Variety!J453</f>
        <v>-21.940246504484172</v>
      </c>
      <c r="K81" s="87">
        <f>Variety!K453</f>
        <v>-1</v>
      </c>
      <c r="L81" s="125">
        <f>Variety!L453</f>
        <v>0</v>
      </c>
      <c r="M81" s="89">
        <f>Variety!M453</f>
        <v>-2078.2957098082306</v>
      </c>
      <c r="N81" s="87">
        <f>Variety!N453</f>
        <v>-1</v>
      </c>
      <c r="O81" s="124">
        <f>Variety!O453</f>
        <v>0</v>
      </c>
      <c r="P81" s="88">
        <f>Variety!P453</f>
        <v>-2019.7285090420396</v>
      </c>
      <c r="Q81" s="87">
        <f>Variety!Q453</f>
        <v>-1</v>
      </c>
    </row>
    <row r="82" spans="2:17">
      <c r="B82" s="494"/>
      <c r="C82" s="120" t="s">
        <v>160</v>
      </c>
      <c r="D82" s="124">
        <f>Variety!D454</f>
        <v>0</v>
      </c>
      <c r="E82" s="88">
        <f>Variety!E454</f>
        <v>0</v>
      </c>
      <c r="F82" s="87">
        <f>Variety!F454</f>
        <v>0</v>
      </c>
      <c r="G82" s="126">
        <f>Variety!G454</f>
        <v>0</v>
      </c>
      <c r="H82" s="90">
        <f>Variety!H454</f>
        <v>0</v>
      </c>
      <c r="I82" s="258">
        <f>Variety!I454</f>
        <v>0</v>
      </c>
      <c r="J82" s="259">
        <f>Variety!J454</f>
        <v>0</v>
      </c>
      <c r="K82" s="87">
        <f>Variety!K454</f>
        <v>0</v>
      </c>
      <c r="L82" s="125">
        <f>Variety!L454</f>
        <v>0</v>
      </c>
      <c r="M82" s="89">
        <f>Variety!M454</f>
        <v>0</v>
      </c>
      <c r="N82" s="87">
        <f>Variety!N454</f>
        <v>0</v>
      </c>
      <c r="O82" s="124">
        <f>Variety!O454</f>
        <v>0</v>
      </c>
      <c r="P82" s="88">
        <f>Variety!P454</f>
        <v>0</v>
      </c>
      <c r="Q82" s="87">
        <f>Variety!Q454</f>
        <v>0</v>
      </c>
    </row>
    <row r="83" spans="2:17">
      <c r="B83" s="494"/>
      <c r="C83" s="120" t="s">
        <v>155</v>
      </c>
      <c r="D83" s="124">
        <f>Variety!D455</f>
        <v>0</v>
      </c>
      <c r="E83" s="88">
        <f>Variety!E455</f>
        <v>0</v>
      </c>
      <c r="F83" s="87">
        <f>Variety!F455</f>
        <v>0</v>
      </c>
      <c r="G83" s="126">
        <f>Variety!G455</f>
        <v>0</v>
      </c>
      <c r="H83" s="90">
        <f>Variety!H455</f>
        <v>0</v>
      </c>
      <c r="I83" s="258">
        <f>Variety!I455</f>
        <v>0</v>
      </c>
      <c r="J83" s="259">
        <f>Variety!J455</f>
        <v>0</v>
      </c>
      <c r="K83" s="87">
        <f>Variety!K455</f>
        <v>0</v>
      </c>
      <c r="L83" s="125">
        <f>Variety!L455</f>
        <v>0</v>
      </c>
      <c r="M83" s="89">
        <f>Variety!M455</f>
        <v>0</v>
      </c>
      <c r="N83" s="87">
        <f>Variety!N455</f>
        <v>0</v>
      </c>
      <c r="O83" s="124">
        <f>Variety!O455</f>
        <v>0</v>
      </c>
      <c r="P83" s="88">
        <f>Variety!P455</f>
        <v>0</v>
      </c>
      <c r="Q83" s="87">
        <f>Variety!Q455</f>
        <v>0</v>
      </c>
    </row>
    <row r="84" spans="2:17">
      <c r="B84" s="494"/>
      <c r="C84" s="120" t="s">
        <v>168</v>
      </c>
      <c r="D84" s="124">
        <f>Variety!D456</f>
        <v>0</v>
      </c>
      <c r="E84" s="88">
        <f>Variety!E456</f>
        <v>0</v>
      </c>
      <c r="F84" s="87">
        <f>Variety!F456</f>
        <v>0</v>
      </c>
      <c r="G84" s="126">
        <f>Variety!G456</f>
        <v>0</v>
      </c>
      <c r="H84" s="90">
        <f>Variety!H456</f>
        <v>0</v>
      </c>
      <c r="I84" s="258">
        <f>Variety!I456</f>
        <v>0</v>
      </c>
      <c r="J84" s="259">
        <f>Variety!J456</f>
        <v>0</v>
      </c>
      <c r="K84" s="87">
        <f>Variety!K456</f>
        <v>0</v>
      </c>
      <c r="L84" s="125">
        <f>Variety!L456</f>
        <v>0</v>
      </c>
      <c r="M84" s="89">
        <f>Variety!M456</f>
        <v>0</v>
      </c>
      <c r="N84" s="87">
        <f>Variety!N456</f>
        <v>0</v>
      </c>
      <c r="O84" s="124">
        <f>Variety!O456</f>
        <v>0</v>
      </c>
      <c r="P84" s="88">
        <f>Variety!P456</f>
        <v>0</v>
      </c>
      <c r="Q84" s="87">
        <f>Variety!Q456</f>
        <v>0</v>
      </c>
    </row>
    <row r="85" spans="2:17">
      <c r="B85" s="494"/>
      <c r="C85" s="120" t="s">
        <v>157</v>
      </c>
      <c r="D85" s="124">
        <f>Variety!D457</f>
        <v>0</v>
      </c>
      <c r="E85" s="88">
        <f>Variety!E457</f>
        <v>0</v>
      </c>
      <c r="F85" s="87">
        <f>Variety!F457</f>
        <v>0</v>
      </c>
      <c r="G85" s="126">
        <f>Variety!G457</f>
        <v>0</v>
      </c>
      <c r="H85" s="90">
        <f>Variety!H457</f>
        <v>0</v>
      </c>
      <c r="I85" s="258">
        <f>Variety!I457</f>
        <v>0</v>
      </c>
      <c r="J85" s="259">
        <f>Variety!J457</f>
        <v>0</v>
      </c>
      <c r="K85" s="87">
        <f>Variety!K457</f>
        <v>0</v>
      </c>
      <c r="L85" s="125">
        <f>Variety!L457</f>
        <v>0</v>
      </c>
      <c r="M85" s="89">
        <f>Variety!M457</f>
        <v>0</v>
      </c>
      <c r="N85" s="87">
        <f>Variety!N457</f>
        <v>0</v>
      </c>
      <c r="O85" s="124">
        <f>Variety!O457</f>
        <v>0</v>
      </c>
      <c r="P85" s="88">
        <f>Variety!P457</f>
        <v>0</v>
      </c>
      <c r="Q85" s="87">
        <f>Variety!Q457</f>
        <v>0</v>
      </c>
    </row>
    <row r="86" spans="2:17">
      <c r="B86" s="494"/>
      <c r="C86" s="120" t="s">
        <v>178</v>
      </c>
      <c r="D86" s="124">
        <f>Variety!D458</f>
        <v>0</v>
      </c>
      <c r="E86" s="88">
        <f>Variety!E458</f>
        <v>0</v>
      </c>
      <c r="F86" s="87">
        <f>Variety!F458</f>
        <v>0</v>
      </c>
      <c r="G86" s="126">
        <f>Variety!G458</f>
        <v>0</v>
      </c>
      <c r="H86" s="90">
        <f>Variety!H458</f>
        <v>0</v>
      </c>
      <c r="I86" s="258">
        <f>Variety!I458</f>
        <v>0</v>
      </c>
      <c r="J86" s="259">
        <f>Variety!J458</f>
        <v>0</v>
      </c>
      <c r="K86" s="87">
        <f>Variety!K458</f>
        <v>0</v>
      </c>
      <c r="L86" s="125">
        <f>Variety!L458</f>
        <v>0</v>
      </c>
      <c r="M86" s="89">
        <f>Variety!M458</f>
        <v>0</v>
      </c>
      <c r="N86" s="87">
        <f>Variety!N458</f>
        <v>0</v>
      </c>
      <c r="O86" s="124">
        <f>Variety!O458</f>
        <v>0</v>
      </c>
      <c r="P86" s="88">
        <f>Variety!P458</f>
        <v>0</v>
      </c>
      <c r="Q86" s="87">
        <f>Variety!Q458</f>
        <v>0</v>
      </c>
    </row>
    <row r="87" spans="2:17" ht="15" customHeight="1">
      <c r="B87" s="494"/>
      <c r="C87" s="120" t="s">
        <v>154</v>
      </c>
      <c r="D87" s="124">
        <f>Variety!D459</f>
        <v>0</v>
      </c>
      <c r="E87" s="88">
        <f>Variety!E459</f>
        <v>0</v>
      </c>
      <c r="F87" s="87">
        <f>Variety!F459</f>
        <v>0</v>
      </c>
      <c r="G87" s="126">
        <f>Variety!G459</f>
        <v>0</v>
      </c>
      <c r="H87" s="90">
        <f>Variety!H459</f>
        <v>0</v>
      </c>
      <c r="I87" s="258">
        <f>Variety!I459</f>
        <v>0</v>
      </c>
      <c r="J87" s="259">
        <f>Variety!J459</f>
        <v>0</v>
      </c>
      <c r="K87" s="87">
        <f>Variety!K459</f>
        <v>0</v>
      </c>
      <c r="L87" s="125">
        <f>Variety!L459</f>
        <v>0</v>
      </c>
      <c r="M87" s="89">
        <f>Variety!M459</f>
        <v>0</v>
      </c>
      <c r="N87" s="87">
        <f>Variety!N459</f>
        <v>0</v>
      </c>
      <c r="O87" s="124">
        <f>Variety!O459</f>
        <v>0</v>
      </c>
      <c r="P87" s="88">
        <f>Variety!P459</f>
        <v>0</v>
      </c>
      <c r="Q87" s="87">
        <f>Variety!Q459</f>
        <v>0</v>
      </c>
    </row>
    <row r="88" spans="2:17">
      <c r="B88" s="494"/>
      <c r="C88" s="120" t="s">
        <v>237</v>
      </c>
      <c r="D88" s="124">
        <f>Variety!D460</f>
        <v>0</v>
      </c>
      <c r="E88" s="88">
        <f>Variety!E460</f>
        <v>0</v>
      </c>
      <c r="F88" s="87">
        <f>Variety!F460</f>
        <v>0</v>
      </c>
      <c r="G88" s="126">
        <f>Variety!G460</f>
        <v>0</v>
      </c>
      <c r="H88" s="90">
        <f>Variety!H460</f>
        <v>0</v>
      </c>
      <c r="I88" s="258">
        <f>Variety!I460</f>
        <v>0</v>
      </c>
      <c r="J88" s="259">
        <f>Variety!J460</f>
        <v>0</v>
      </c>
      <c r="K88" s="87">
        <f>Variety!K460</f>
        <v>0</v>
      </c>
      <c r="L88" s="125">
        <f>Variety!L460</f>
        <v>0</v>
      </c>
      <c r="M88" s="89">
        <f>Variety!M460</f>
        <v>0</v>
      </c>
      <c r="N88" s="87">
        <f>Variety!N460</f>
        <v>0</v>
      </c>
      <c r="O88" s="124">
        <f>Variety!O460</f>
        <v>0</v>
      </c>
      <c r="P88" s="88">
        <f>Variety!P460</f>
        <v>0</v>
      </c>
      <c r="Q88" s="87">
        <f>Variety!Q460</f>
        <v>0</v>
      </c>
    </row>
    <row r="89" spans="2:17">
      <c r="B89" s="494"/>
      <c r="C89" s="120" t="s">
        <v>183</v>
      </c>
      <c r="D89" s="124">
        <f>Variety!D461</f>
        <v>0</v>
      </c>
      <c r="E89" s="88">
        <f>Variety!E461</f>
        <v>0</v>
      </c>
      <c r="F89" s="87">
        <f>Variety!F461</f>
        <v>0</v>
      </c>
      <c r="G89" s="126">
        <f>Variety!G461</f>
        <v>0</v>
      </c>
      <c r="H89" s="90">
        <f>Variety!H461</f>
        <v>0</v>
      </c>
      <c r="I89" s="258">
        <f>Variety!I461</f>
        <v>0</v>
      </c>
      <c r="J89" s="259">
        <f>Variety!J461</f>
        <v>0</v>
      </c>
      <c r="K89" s="87">
        <f>Variety!K461</f>
        <v>0</v>
      </c>
      <c r="L89" s="125">
        <f>Variety!L461</f>
        <v>0</v>
      </c>
      <c r="M89" s="89">
        <f>Variety!M461</f>
        <v>0</v>
      </c>
      <c r="N89" s="87">
        <f>Variety!N461</f>
        <v>0</v>
      </c>
      <c r="O89" s="124">
        <f>Variety!O461</f>
        <v>0</v>
      </c>
      <c r="P89" s="88">
        <f>Variety!P461</f>
        <v>0</v>
      </c>
      <c r="Q89" s="87">
        <f>Variety!Q461</f>
        <v>0</v>
      </c>
    </row>
    <row r="90" spans="2:17">
      <c r="B90" s="494"/>
      <c r="C90" s="120" t="s">
        <v>167</v>
      </c>
      <c r="D90" s="124">
        <f>Variety!D462</f>
        <v>0</v>
      </c>
      <c r="E90" s="88">
        <f>Variety!E462</f>
        <v>0</v>
      </c>
      <c r="F90" s="87">
        <f>Variety!F462</f>
        <v>0</v>
      </c>
      <c r="G90" s="126">
        <f>Variety!G462</f>
        <v>0</v>
      </c>
      <c r="H90" s="90">
        <f>Variety!H462</f>
        <v>0</v>
      </c>
      <c r="I90" s="258">
        <f>Variety!I462</f>
        <v>0</v>
      </c>
      <c r="J90" s="259">
        <f>Variety!J462</f>
        <v>0</v>
      </c>
      <c r="K90" s="87">
        <f>Variety!K462</f>
        <v>0</v>
      </c>
      <c r="L90" s="125">
        <f>Variety!L462</f>
        <v>0</v>
      </c>
      <c r="M90" s="89">
        <f>Variety!M462</f>
        <v>0</v>
      </c>
      <c r="N90" s="87">
        <f>Variety!N462</f>
        <v>0</v>
      </c>
      <c r="O90" s="124">
        <f>Variety!O462</f>
        <v>0</v>
      </c>
      <c r="P90" s="88">
        <f>Variety!P462</f>
        <v>0</v>
      </c>
      <c r="Q90" s="87">
        <f>Variety!Q462</f>
        <v>0</v>
      </c>
    </row>
    <row r="91" spans="2:17">
      <c r="B91" s="494"/>
      <c r="C91" s="120" t="s">
        <v>187</v>
      </c>
      <c r="D91" s="124">
        <f>Variety!D463</f>
        <v>0</v>
      </c>
      <c r="E91" s="88">
        <f>Variety!E463</f>
        <v>0</v>
      </c>
      <c r="F91" s="87">
        <f>Variety!F463</f>
        <v>0</v>
      </c>
      <c r="G91" s="126">
        <f>Variety!G463</f>
        <v>0</v>
      </c>
      <c r="H91" s="90">
        <f>Variety!H463</f>
        <v>0</v>
      </c>
      <c r="I91" s="258">
        <f>Variety!I463</f>
        <v>0</v>
      </c>
      <c r="J91" s="259">
        <f>Variety!J463</f>
        <v>0</v>
      </c>
      <c r="K91" s="87">
        <f>Variety!K463</f>
        <v>0</v>
      </c>
      <c r="L91" s="125">
        <f>Variety!L463</f>
        <v>0</v>
      </c>
      <c r="M91" s="89">
        <f>Variety!M463</f>
        <v>0</v>
      </c>
      <c r="N91" s="87">
        <f>Variety!N463</f>
        <v>0</v>
      </c>
      <c r="O91" s="124">
        <f>Variety!O463</f>
        <v>0</v>
      </c>
      <c r="P91" s="88">
        <f>Variety!P463</f>
        <v>0</v>
      </c>
      <c r="Q91" s="87">
        <f>Variety!Q463</f>
        <v>0</v>
      </c>
    </row>
    <row r="92" spans="2:17">
      <c r="B92" s="494"/>
      <c r="C92" s="120" t="s">
        <v>165</v>
      </c>
      <c r="D92" s="124">
        <f>Variety!D464</f>
        <v>0</v>
      </c>
      <c r="E92" s="88">
        <f>Variety!E464</f>
        <v>0</v>
      </c>
      <c r="F92" s="87">
        <f>Variety!F464</f>
        <v>0</v>
      </c>
      <c r="G92" s="126">
        <f>Variety!G464</f>
        <v>0</v>
      </c>
      <c r="H92" s="90">
        <f>Variety!H464</f>
        <v>0</v>
      </c>
      <c r="I92" s="258">
        <f>Variety!I464</f>
        <v>0</v>
      </c>
      <c r="J92" s="259">
        <f>Variety!J464</f>
        <v>0</v>
      </c>
      <c r="K92" s="87">
        <f>Variety!K464</f>
        <v>0</v>
      </c>
      <c r="L92" s="125">
        <f>Variety!L464</f>
        <v>0</v>
      </c>
      <c r="M92" s="89">
        <f>Variety!M464</f>
        <v>0</v>
      </c>
      <c r="N92" s="87">
        <f>Variety!N464</f>
        <v>0</v>
      </c>
      <c r="O92" s="124">
        <f>Variety!O464</f>
        <v>0</v>
      </c>
      <c r="P92" s="88">
        <f>Variety!P464</f>
        <v>0</v>
      </c>
      <c r="Q92" s="87">
        <f>Variety!Q464</f>
        <v>0</v>
      </c>
    </row>
    <row r="93" spans="2:17">
      <c r="B93" s="494"/>
      <c r="C93" s="120" t="s">
        <v>238</v>
      </c>
      <c r="D93" s="124">
        <f>Variety!D465</f>
        <v>0</v>
      </c>
      <c r="E93" s="88">
        <f>Variety!E465</f>
        <v>0</v>
      </c>
      <c r="F93" s="87">
        <f>Variety!F465</f>
        <v>0</v>
      </c>
      <c r="G93" s="126">
        <f>Variety!G465</f>
        <v>0</v>
      </c>
      <c r="H93" s="90">
        <f>Variety!H465</f>
        <v>0</v>
      </c>
      <c r="I93" s="258">
        <f>Variety!I465</f>
        <v>0</v>
      </c>
      <c r="J93" s="259">
        <f>Variety!J465</f>
        <v>0</v>
      </c>
      <c r="K93" s="87">
        <f>Variety!K465</f>
        <v>0</v>
      </c>
      <c r="L93" s="125">
        <f>Variety!L465</f>
        <v>0</v>
      </c>
      <c r="M93" s="89">
        <f>Variety!M465</f>
        <v>0</v>
      </c>
      <c r="N93" s="87">
        <f>Variety!N465</f>
        <v>0</v>
      </c>
      <c r="O93" s="124">
        <f>Variety!O465</f>
        <v>0</v>
      </c>
      <c r="P93" s="88">
        <f>Variety!P465</f>
        <v>0</v>
      </c>
      <c r="Q93" s="87">
        <f>Variety!Q465</f>
        <v>0</v>
      </c>
    </row>
    <row r="94" spans="2:17">
      <c r="B94" s="494"/>
      <c r="C94" s="120" t="s">
        <v>184</v>
      </c>
      <c r="D94" s="124">
        <f>Variety!D466</f>
        <v>0</v>
      </c>
      <c r="E94" s="88">
        <f>Variety!E466</f>
        <v>0</v>
      </c>
      <c r="F94" s="87">
        <f>Variety!F466</f>
        <v>0</v>
      </c>
      <c r="G94" s="126">
        <f>Variety!G466</f>
        <v>0</v>
      </c>
      <c r="H94" s="90">
        <f>Variety!H466</f>
        <v>0</v>
      </c>
      <c r="I94" s="258">
        <f>Variety!I466</f>
        <v>0</v>
      </c>
      <c r="J94" s="259">
        <f>Variety!J466</f>
        <v>0</v>
      </c>
      <c r="K94" s="87">
        <f>Variety!K466</f>
        <v>0</v>
      </c>
      <c r="L94" s="125">
        <f>Variety!L466</f>
        <v>0</v>
      </c>
      <c r="M94" s="89">
        <f>Variety!M466</f>
        <v>0</v>
      </c>
      <c r="N94" s="87">
        <f>Variety!N466</f>
        <v>0</v>
      </c>
      <c r="O94" s="124">
        <f>Variety!O466</f>
        <v>0</v>
      </c>
      <c r="P94" s="88">
        <f>Variety!P466</f>
        <v>0</v>
      </c>
      <c r="Q94" s="87">
        <f>Variety!Q466</f>
        <v>0</v>
      </c>
    </row>
    <row r="95" spans="2:17">
      <c r="B95" s="494"/>
      <c r="C95" s="120" t="s">
        <v>170</v>
      </c>
      <c r="D95" s="124">
        <f>Variety!D467</f>
        <v>0</v>
      </c>
      <c r="E95" s="88">
        <f>Variety!E467</f>
        <v>0</v>
      </c>
      <c r="F95" s="87">
        <f>Variety!F467</f>
        <v>0</v>
      </c>
      <c r="G95" s="126">
        <f>Variety!G467</f>
        <v>0</v>
      </c>
      <c r="H95" s="90">
        <f>Variety!H467</f>
        <v>0</v>
      </c>
      <c r="I95" s="258">
        <f>Variety!I467</f>
        <v>0</v>
      </c>
      <c r="J95" s="259">
        <f>Variety!J467</f>
        <v>0</v>
      </c>
      <c r="K95" s="87">
        <f>Variety!K467</f>
        <v>0</v>
      </c>
      <c r="L95" s="125">
        <f>Variety!L467</f>
        <v>0</v>
      </c>
      <c r="M95" s="89">
        <f>Variety!M467</f>
        <v>0</v>
      </c>
      <c r="N95" s="87">
        <f>Variety!N467</f>
        <v>0</v>
      </c>
      <c r="O95" s="124">
        <f>Variety!O467</f>
        <v>0</v>
      </c>
      <c r="P95" s="88">
        <f>Variety!P467</f>
        <v>0</v>
      </c>
      <c r="Q95" s="87">
        <f>Variety!Q467</f>
        <v>0</v>
      </c>
    </row>
    <row r="96" spans="2:17">
      <c r="B96" s="494"/>
      <c r="C96" s="120" t="s">
        <v>174</v>
      </c>
      <c r="D96" s="124">
        <f>Variety!D468</f>
        <v>0</v>
      </c>
      <c r="E96" s="88">
        <f>Variety!E468</f>
        <v>0</v>
      </c>
      <c r="F96" s="87">
        <f>Variety!F468</f>
        <v>0</v>
      </c>
      <c r="G96" s="126">
        <f>Variety!G468</f>
        <v>0</v>
      </c>
      <c r="H96" s="90">
        <f>Variety!H468</f>
        <v>0</v>
      </c>
      <c r="I96" s="258">
        <f>Variety!I468</f>
        <v>0</v>
      </c>
      <c r="J96" s="259">
        <f>Variety!J468</f>
        <v>0</v>
      </c>
      <c r="K96" s="87">
        <f>Variety!K468</f>
        <v>0</v>
      </c>
      <c r="L96" s="125">
        <f>Variety!L468</f>
        <v>0</v>
      </c>
      <c r="M96" s="89">
        <f>Variety!M468</f>
        <v>0</v>
      </c>
      <c r="N96" s="87">
        <f>Variety!N468</f>
        <v>0</v>
      </c>
      <c r="O96" s="124">
        <f>Variety!O468</f>
        <v>0</v>
      </c>
      <c r="P96" s="88">
        <f>Variety!P468</f>
        <v>0</v>
      </c>
      <c r="Q96" s="87">
        <f>Variety!Q468</f>
        <v>0</v>
      </c>
    </row>
    <row r="97" spans="2:17">
      <c r="B97" s="494"/>
      <c r="C97" s="120" t="s">
        <v>182</v>
      </c>
      <c r="D97" s="124">
        <f>Variety!D469</f>
        <v>0</v>
      </c>
      <c r="E97" s="88">
        <f>Variety!E469</f>
        <v>0</v>
      </c>
      <c r="F97" s="87">
        <f>Variety!F469</f>
        <v>0</v>
      </c>
      <c r="G97" s="126">
        <f>Variety!G469</f>
        <v>0</v>
      </c>
      <c r="H97" s="90">
        <f>Variety!H469</f>
        <v>0</v>
      </c>
      <c r="I97" s="258">
        <f>Variety!I469</f>
        <v>0</v>
      </c>
      <c r="J97" s="259">
        <f>Variety!J469</f>
        <v>0</v>
      </c>
      <c r="K97" s="87">
        <f>Variety!K469</f>
        <v>0</v>
      </c>
      <c r="L97" s="125">
        <f>Variety!L469</f>
        <v>0</v>
      </c>
      <c r="M97" s="89">
        <f>Variety!M469</f>
        <v>0</v>
      </c>
      <c r="N97" s="87">
        <f>Variety!N469</f>
        <v>0</v>
      </c>
      <c r="O97" s="124">
        <f>Variety!O469</f>
        <v>0</v>
      </c>
      <c r="P97" s="88">
        <f>Variety!P469</f>
        <v>0</v>
      </c>
      <c r="Q97" s="87">
        <f>Variety!Q469</f>
        <v>0</v>
      </c>
    </row>
    <row r="98" spans="2:17">
      <c r="B98" s="494"/>
      <c r="C98" s="120" t="s">
        <v>172</v>
      </c>
      <c r="D98" s="124">
        <f>Variety!D470</f>
        <v>0</v>
      </c>
      <c r="E98" s="88">
        <f>Variety!E470</f>
        <v>0</v>
      </c>
      <c r="F98" s="87">
        <f>Variety!F470</f>
        <v>0</v>
      </c>
      <c r="G98" s="126">
        <f>Variety!G470</f>
        <v>0</v>
      </c>
      <c r="H98" s="90">
        <f>Variety!H470</f>
        <v>0</v>
      </c>
      <c r="I98" s="258">
        <f>Variety!I470</f>
        <v>0</v>
      </c>
      <c r="J98" s="259">
        <f>Variety!J470</f>
        <v>0</v>
      </c>
      <c r="K98" s="87">
        <f>Variety!K470</f>
        <v>0</v>
      </c>
      <c r="L98" s="125">
        <f>Variety!L470</f>
        <v>0</v>
      </c>
      <c r="M98" s="89">
        <f>Variety!M470</f>
        <v>0</v>
      </c>
      <c r="N98" s="87">
        <f>Variety!N470</f>
        <v>0</v>
      </c>
      <c r="O98" s="124">
        <f>Variety!O470</f>
        <v>0</v>
      </c>
      <c r="P98" s="88">
        <f>Variety!P470</f>
        <v>0</v>
      </c>
      <c r="Q98" s="87">
        <f>Variety!Q470</f>
        <v>0</v>
      </c>
    </row>
    <row r="99" spans="2:17">
      <c r="B99" s="494"/>
      <c r="C99" s="120" t="s">
        <v>162</v>
      </c>
      <c r="D99" s="124">
        <f>Variety!D471</f>
        <v>0</v>
      </c>
      <c r="E99" s="88">
        <f>Variety!E471</f>
        <v>0</v>
      </c>
      <c r="F99" s="87">
        <f>Variety!F471</f>
        <v>0</v>
      </c>
      <c r="G99" s="126">
        <f>Variety!G471</f>
        <v>0</v>
      </c>
      <c r="H99" s="90">
        <f>Variety!H471</f>
        <v>0</v>
      </c>
      <c r="I99" s="258">
        <f>Variety!I471</f>
        <v>0</v>
      </c>
      <c r="J99" s="259">
        <f>Variety!J471</f>
        <v>0</v>
      </c>
      <c r="K99" s="87">
        <f>Variety!K471</f>
        <v>0</v>
      </c>
      <c r="L99" s="125">
        <f>Variety!L471</f>
        <v>0</v>
      </c>
      <c r="M99" s="89">
        <f>Variety!M471</f>
        <v>0</v>
      </c>
      <c r="N99" s="87">
        <f>Variety!N471</f>
        <v>0</v>
      </c>
      <c r="O99" s="124">
        <f>Variety!O471</f>
        <v>0</v>
      </c>
      <c r="P99" s="88">
        <f>Variety!P471</f>
        <v>0</v>
      </c>
      <c r="Q99" s="87">
        <f>Variety!Q471</f>
        <v>0</v>
      </c>
    </row>
    <row r="100" spans="2:17">
      <c r="B100" s="494"/>
      <c r="C100" s="120" t="s">
        <v>188</v>
      </c>
      <c r="D100" s="124">
        <f>Variety!D472</f>
        <v>0</v>
      </c>
      <c r="E100" s="88">
        <f>Variety!E472</f>
        <v>0</v>
      </c>
      <c r="F100" s="87">
        <f>Variety!F472</f>
        <v>0</v>
      </c>
      <c r="G100" s="126">
        <f>Variety!G472</f>
        <v>0</v>
      </c>
      <c r="H100" s="90">
        <f>Variety!H472</f>
        <v>0</v>
      </c>
      <c r="I100" s="258">
        <f>Variety!I472</f>
        <v>0</v>
      </c>
      <c r="J100" s="259">
        <f>Variety!J472</f>
        <v>0</v>
      </c>
      <c r="K100" s="87">
        <f>Variety!K472</f>
        <v>0</v>
      </c>
      <c r="L100" s="125">
        <f>Variety!L472</f>
        <v>0</v>
      </c>
      <c r="M100" s="89">
        <f>Variety!M472</f>
        <v>0</v>
      </c>
      <c r="N100" s="87">
        <f>Variety!N472</f>
        <v>0</v>
      </c>
      <c r="O100" s="124">
        <f>Variety!O472</f>
        <v>0</v>
      </c>
      <c r="P100" s="88">
        <f>Variety!P472</f>
        <v>0</v>
      </c>
      <c r="Q100" s="87">
        <f>Variety!Q472</f>
        <v>0</v>
      </c>
    </row>
    <row r="101" spans="2:17">
      <c r="B101" s="494"/>
      <c r="C101" s="120" t="s">
        <v>179</v>
      </c>
      <c r="D101" s="124">
        <f>Variety!D473</f>
        <v>0</v>
      </c>
      <c r="E101" s="88">
        <f>Variety!E473</f>
        <v>0</v>
      </c>
      <c r="F101" s="87">
        <f>Variety!F473</f>
        <v>0</v>
      </c>
      <c r="G101" s="126">
        <f>Variety!G473</f>
        <v>0</v>
      </c>
      <c r="H101" s="90">
        <f>Variety!H473</f>
        <v>0</v>
      </c>
      <c r="I101" s="258">
        <f>Variety!I473</f>
        <v>0</v>
      </c>
      <c r="J101" s="259">
        <f>Variety!J473</f>
        <v>0</v>
      </c>
      <c r="K101" s="87">
        <f>Variety!K473</f>
        <v>0</v>
      </c>
      <c r="L101" s="125">
        <f>Variety!L473</f>
        <v>0</v>
      </c>
      <c r="M101" s="89">
        <f>Variety!M473</f>
        <v>0</v>
      </c>
      <c r="N101" s="87">
        <f>Variety!N473</f>
        <v>0</v>
      </c>
      <c r="O101" s="124">
        <f>Variety!O473</f>
        <v>0</v>
      </c>
      <c r="P101" s="88">
        <f>Variety!P473</f>
        <v>0</v>
      </c>
      <c r="Q101" s="87">
        <f>Variety!Q473</f>
        <v>0</v>
      </c>
    </row>
    <row r="102" spans="2:17">
      <c r="B102" s="494"/>
      <c r="C102" s="120" t="s">
        <v>158</v>
      </c>
      <c r="D102" s="124">
        <f>Variety!D474</f>
        <v>0</v>
      </c>
      <c r="E102" s="88">
        <f>Variety!E474</f>
        <v>0</v>
      </c>
      <c r="F102" s="87">
        <f>Variety!F474</f>
        <v>0</v>
      </c>
      <c r="G102" s="126">
        <f>Variety!G474</f>
        <v>0</v>
      </c>
      <c r="H102" s="90">
        <f>Variety!H474</f>
        <v>0</v>
      </c>
      <c r="I102" s="258">
        <f>Variety!I474</f>
        <v>0</v>
      </c>
      <c r="J102" s="259">
        <f>Variety!J474</f>
        <v>0</v>
      </c>
      <c r="K102" s="87">
        <f>Variety!K474</f>
        <v>0</v>
      </c>
      <c r="L102" s="125">
        <f>Variety!L474</f>
        <v>0</v>
      </c>
      <c r="M102" s="89">
        <f>Variety!M474</f>
        <v>0</v>
      </c>
      <c r="N102" s="87">
        <f>Variety!N474</f>
        <v>0</v>
      </c>
      <c r="O102" s="124">
        <f>Variety!O474</f>
        <v>0</v>
      </c>
      <c r="P102" s="88">
        <f>Variety!P474</f>
        <v>0</v>
      </c>
      <c r="Q102" s="87">
        <f>Variety!Q474</f>
        <v>0</v>
      </c>
    </row>
    <row r="103" spans="2:17">
      <c r="B103" s="494"/>
      <c r="C103" s="120" t="s">
        <v>156</v>
      </c>
      <c r="D103" s="124">
        <f>Variety!D475</f>
        <v>0</v>
      </c>
      <c r="E103" s="88">
        <f>Variety!E475</f>
        <v>0</v>
      </c>
      <c r="F103" s="87">
        <f>Variety!F475</f>
        <v>0</v>
      </c>
      <c r="G103" s="126">
        <f>Variety!G475</f>
        <v>0</v>
      </c>
      <c r="H103" s="90">
        <f>Variety!H475</f>
        <v>0</v>
      </c>
      <c r="I103" s="258">
        <f>Variety!I475</f>
        <v>0</v>
      </c>
      <c r="J103" s="259">
        <f>Variety!J475</f>
        <v>0</v>
      </c>
      <c r="K103" s="87">
        <f>Variety!K475</f>
        <v>0</v>
      </c>
      <c r="L103" s="125">
        <f>Variety!L475</f>
        <v>0</v>
      </c>
      <c r="M103" s="89">
        <f>Variety!M475</f>
        <v>0</v>
      </c>
      <c r="N103" s="87">
        <f>Variety!N475</f>
        <v>0</v>
      </c>
      <c r="O103" s="124">
        <f>Variety!O475</f>
        <v>0</v>
      </c>
      <c r="P103" s="88">
        <f>Variety!P475</f>
        <v>0</v>
      </c>
      <c r="Q103" s="87">
        <f>Variety!Q475</f>
        <v>0</v>
      </c>
    </row>
    <row r="104" spans="2:17">
      <c r="B104" s="494"/>
      <c r="C104" s="120" t="s">
        <v>166</v>
      </c>
      <c r="D104" s="124">
        <f>Variety!D476</f>
        <v>0</v>
      </c>
      <c r="E104" s="88">
        <f>Variety!E476</f>
        <v>0</v>
      </c>
      <c r="F104" s="87">
        <f>Variety!F476</f>
        <v>0</v>
      </c>
      <c r="G104" s="126">
        <f>Variety!G476</f>
        <v>0</v>
      </c>
      <c r="H104" s="90">
        <f>Variety!H476</f>
        <v>0</v>
      </c>
      <c r="I104" s="258">
        <f>Variety!I476</f>
        <v>0</v>
      </c>
      <c r="J104" s="259">
        <f>Variety!J476</f>
        <v>0</v>
      </c>
      <c r="K104" s="87">
        <f>Variety!K476</f>
        <v>0</v>
      </c>
      <c r="L104" s="125">
        <f>Variety!L476</f>
        <v>0</v>
      </c>
      <c r="M104" s="89">
        <f>Variety!M476</f>
        <v>0</v>
      </c>
      <c r="N104" s="87">
        <f>Variety!N476</f>
        <v>0</v>
      </c>
      <c r="O104" s="124">
        <f>Variety!O476</f>
        <v>0</v>
      </c>
      <c r="P104" s="88">
        <f>Variety!P476</f>
        <v>0</v>
      </c>
      <c r="Q104" s="87">
        <f>Variety!Q476</f>
        <v>0</v>
      </c>
    </row>
    <row r="105" spans="2:17">
      <c r="B105" s="494"/>
      <c r="C105" s="120" t="s">
        <v>186</v>
      </c>
      <c r="D105" s="124">
        <f>Variety!D477</f>
        <v>0</v>
      </c>
      <c r="E105" s="88">
        <f>Variety!E477</f>
        <v>0</v>
      </c>
      <c r="F105" s="87">
        <f>Variety!F477</f>
        <v>0</v>
      </c>
      <c r="G105" s="126">
        <f>Variety!G477</f>
        <v>0</v>
      </c>
      <c r="H105" s="90">
        <f>Variety!H477</f>
        <v>0</v>
      </c>
      <c r="I105" s="258">
        <f>Variety!I477</f>
        <v>0</v>
      </c>
      <c r="J105" s="259">
        <f>Variety!J477</f>
        <v>0</v>
      </c>
      <c r="K105" s="87">
        <f>Variety!K477</f>
        <v>0</v>
      </c>
      <c r="L105" s="125">
        <f>Variety!L477</f>
        <v>0</v>
      </c>
      <c r="M105" s="89">
        <f>Variety!M477</f>
        <v>0</v>
      </c>
      <c r="N105" s="87">
        <f>Variety!N477</f>
        <v>0</v>
      </c>
      <c r="O105" s="124">
        <f>Variety!O477</f>
        <v>0</v>
      </c>
      <c r="P105" s="88">
        <f>Variety!P477</f>
        <v>0</v>
      </c>
      <c r="Q105" s="87">
        <f>Variety!Q477</f>
        <v>0</v>
      </c>
    </row>
    <row r="106" spans="2:17">
      <c r="B106" s="494"/>
      <c r="C106" s="120" t="s">
        <v>181</v>
      </c>
      <c r="D106" s="124">
        <f>Variety!D478</f>
        <v>0</v>
      </c>
      <c r="E106" s="88">
        <f>Variety!E478</f>
        <v>0</v>
      </c>
      <c r="F106" s="87">
        <f>Variety!F478</f>
        <v>0</v>
      </c>
      <c r="G106" s="126">
        <f>Variety!G478</f>
        <v>0</v>
      </c>
      <c r="H106" s="90">
        <f>Variety!H478</f>
        <v>0</v>
      </c>
      <c r="I106" s="258">
        <f>Variety!I478</f>
        <v>0</v>
      </c>
      <c r="J106" s="259">
        <f>Variety!J478</f>
        <v>0</v>
      </c>
      <c r="K106" s="87">
        <f>Variety!K478</f>
        <v>0</v>
      </c>
      <c r="L106" s="125">
        <f>Variety!L478</f>
        <v>0</v>
      </c>
      <c r="M106" s="89">
        <f>Variety!M478</f>
        <v>0</v>
      </c>
      <c r="N106" s="87">
        <f>Variety!N478</f>
        <v>0</v>
      </c>
      <c r="O106" s="124">
        <f>Variety!O478</f>
        <v>0</v>
      </c>
      <c r="P106" s="88">
        <f>Variety!P478</f>
        <v>0</v>
      </c>
      <c r="Q106" s="87">
        <f>Variety!Q478</f>
        <v>0</v>
      </c>
    </row>
    <row r="107" spans="2:17">
      <c r="B107" s="494"/>
      <c r="C107" s="120" t="s">
        <v>159</v>
      </c>
      <c r="D107" s="124">
        <f>Variety!D479</f>
        <v>0</v>
      </c>
      <c r="E107" s="88">
        <f>Variety!E479</f>
        <v>0</v>
      </c>
      <c r="F107" s="87">
        <f>Variety!F479</f>
        <v>0</v>
      </c>
      <c r="G107" s="126">
        <f>Variety!G479</f>
        <v>0</v>
      </c>
      <c r="H107" s="90">
        <f>Variety!H479</f>
        <v>0</v>
      </c>
      <c r="I107" s="258">
        <f>Variety!I479</f>
        <v>0</v>
      </c>
      <c r="J107" s="259">
        <f>Variety!J479</f>
        <v>0</v>
      </c>
      <c r="K107" s="87">
        <f>Variety!K479</f>
        <v>0</v>
      </c>
      <c r="L107" s="125">
        <f>Variety!L479</f>
        <v>0</v>
      </c>
      <c r="M107" s="89">
        <f>Variety!M479</f>
        <v>0</v>
      </c>
      <c r="N107" s="87">
        <f>Variety!N479</f>
        <v>0</v>
      </c>
      <c r="O107" s="124">
        <f>Variety!O479</f>
        <v>0</v>
      </c>
      <c r="P107" s="88">
        <f>Variety!P479</f>
        <v>0</v>
      </c>
      <c r="Q107" s="87">
        <f>Variety!Q479</f>
        <v>0</v>
      </c>
    </row>
    <row r="108" spans="2:17">
      <c r="B108" s="494"/>
      <c r="C108" s="120" t="s">
        <v>161</v>
      </c>
      <c r="D108" s="124">
        <f>Variety!D480</f>
        <v>0</v>
      </c>
      <c r="E108" s="88">
        <f>Variety!E480</f>
        <v>0</v>
      </c>
      <c r="F108" s="87">
        <f>Variety!F480</f>
        <v>0</v>
      </c>
      <c r="G108" s="126">
        <f>Variety!G480</f>
        <v>0</v>
      </c>
      <c r="H108" s="90">
        <f>Variety!H480</f>
        <v>0</v>
      </c>
      <c r="I108" s="258">
        <f>Variety!I480</f>
        <v>0</v>
      </c>
      <c r="J108" s="259">
        <f>Variety!J480</f>
        <v>0</v>
      </c>
      <c r="K108" s="87">
        <f>Variety!K480</f>
        <v>0</v>
      </c>
      <c r="L108" s="125">
        <f>Variety!L480</f>
        <v>0</v>
      </c>
      <c r="M108" s="89">
        <f>Variety!M480</f>
        <v>0</v>
      </c>
      <c r="N108" s="87">
        <f>Variety!N480</f>
        <v>0</v>
      </c>
      <c r="O108" s="124">
        <f>Variety!O480</f>
        <v>0</v>
      </c>
      <c r="P108" s="88">
        <f>Variety!P480</f>
        <v>0</v>
      </c>
      <c r="Q108" s="87">
        <f>Variety!Q480</f>
        <v>0</v>
      </c>
    </row>
    <row r="109" spans="2:17">
      <c r="B109" s="494"/>
      <c r="C109" s="120" t="s">
        <v>177</v>
      </c>
      <c r="D109" s="124">
        <f>Variety!D481</f>
        <v>0</v>
      </c>
      <c r="E109" s="88">
        <f>Variety!E481</f>
        <v>0</v>
      </c>
      <c r="F109" s="87">
        <f>Variety!F481</f>
        <v>0</v>
      </c>
      <c r="G109" s="126">
        <f>Variety!G481</f>
        <v>0</v>
      </c>
      <c r="H109" s="90">
        <f>Variety!H481</f>
        <v>0</v>
      </c>
      <c r="I109" s="258">
        <f>Variety!I481</f>
        <v>0</v>
      </c>
      <c r="J109" s="259">
        <f>Variety!J481</f>
        <v>0</v>
      </c>
      <c r="K109" s="87">
        <f>Variety!K481</f>
        <v>0</v>
      </c>
      <c r="L109" s="125">
        <f>Variety!L481</f>
        <v>0</v>
      </c>
      <c r="M109" s="89">
        <f>Variety!M481</f>
        <v>0</v>
      </c>
      <c r="N109" s="87">
        <f>Variety!N481</f>
        <v>0</v>
      </c>
      <c r="O109" s="124">
        <f>Variety!O481</f>
        <v>0</v>
      </c>
      <c r="P109" s="88">
        <f>Variety!P481</f>
        <v>0</v>
      </c>
      <c r="Q109" s="87">
        <f>Variety!Q481</f>
        <v>0</v>
      </c>
    </row>
    <row r="110" spans="2:17">
      <c r="B110" s="494"/>
      <c r="C110" s="120" t="s">
        <v>164</v>
      </c>
      <c r="D110" s="124">
        <f>Variety!D482</f>
        <v>0</v>
      </c>
      <c r="E110" s="88">
        <f>Variety!E482</f>
        <v>0</v>
      </c>
      <c r="F110" s="87">
        <f>Variety!F482</f>
        <v>0</v>
      </c>
      <c r="G110" s="126">
        <f>Variety!G482</f>
        <v>0</v>
      </c>
      <c r="H110" s="90">
        <f>Variety!H482</f>
        <v>0</v>
      </c>
      <c r="I110" s="258">
        <f>Variety!I482</f>
        <v>0</v>
      </c>
      <c r="J110" s="259">
        <f>Variety!J482</f>
        <v>0</v>
      </c>
      <c r="K110" s="87">
        <f>Variety!K482</f>
        <v>0</v>
      </c>
      <c r="L110" s="125">
        <f>Variety!L482</f>
        <v>0</v>
      </c>
      <c r="M110" s="89">
        <f>Variety!M482</f>
        <v>0</v>
      </c>
      <c r="N110" s="87">
        <f>Variety!N482</f>
        <v>0</v>
      </c>
      <c r="O110" s="124">
        <f>Variety!O482</f>
        <v>0</v>
      </c>
      <c r="P110" s="88">
        <f>Variety!P482</f>
        <v>0</v>
      </c>
      <c r="Q110" s="87">
        <f>Variety!Q482</f>
        <v>0</v>
      </c>
    </row>
    <row r="111" spans="2:17">
      <c r="B111" s="494"/>
      <c r="C111" s="120" t="s">
        <v>190</v>
      </c>
      <c r="D111" s="124">
        <f>Variety!D483</f>
        <v>0</v>
      </c>
      <c r="E111" s="88">
        <f>Variety!E483</f>
        <v>0</v>
      </c>
      <c r="F111" s="87">
        <f>Variety!F483</f>
        <v>0</v>
      </c>
      <c r="G111" s="126">
        <f>Variety!G483</f>
        <v>0</v>
      </c>
      <c r="H111" s="90">
        <f>Variety!H483</f>
        <v>0</v>
      </c>
      <c r="I111" s="258">
        <f>Variety!I483</f>
        <v>0</v>
      </c>
      <c r="J111" s="259">
        <f>Variety!J483</f>
        <v>0</v>
      </c>
      <c r="K111" s="87">
        <f>Variety!K483</f>
        <v>0</v>
      </c>
      <c r="L111" s="125">
        <f>Variety!L483</f>
        <v>0</v>
      </c>
      <c r="M111" s="89">
        <f>Variety!M483</f>
        <v>0</v>
      </c>
      <c r="N111" s="87">
        <f>Variety!N483</f>
        <v>0</v>
      </c>
      <c r="O111" s="124">
        <f>Variety!O483</f>
        <v>0</v>
      </c>
      <c r="P111" s="88">
        <f>Variety!P483</f>
        <v>0</v>
      </c>
      <c r="Q111" s="87">
        <f>Variety!Q483</f>
        <v>0</v>
      </c>
    </row>
    <row r="112" spans="2:17" ht="15.75" customHeight="1">
      <c r="B112" s="494"/>
      <c r="C112" s="120" t="s">
        <v>180</v>
      </c>
      <c r="D112" s="124">
        <f>Variety!D484</f>
        <v>0</v>
      </c>
      <c r="E112" s="88">
        <f>Variety!E484</f>
        <v>0</v>
      </c>
      <c r="F112" s="87">
        <f>Variety!F484</f>
        <v>0</v>
      </c>
      <c r="G112" s="126">
        <f>Variety!G484</f>
        <v>0</v>
      </c>
      <c r="H112" s="90">
        <f>Variety!H484</f>
        <v>0</v>
      </c>
      <c r="I112" s="258">
        <f>Variety!I484</f>
        <v>0</v>
      </c>
      <c r="J112" s="259">
        <f>Variety!J484</f>
        <v>0</v>
      </c>
      <c r="K112" s="87">
        <f>Variety!K484</f>
        <v>0</v>
      </c>
      <c r="L112" s="125">
        <f>Variety!L484</f>
        <v>0</v>
      </c>
      <c r="M112" s="89">
        <f>Variety!M484</f>
        <v>0</v>
      </c>
      <c r="N112" s="87">
        <f>Variety!N484</f>
        <v>0</v>
      </c>
      <c r="O112" s="124">
        <f>Variety!O484</f>
        <v>0</v>
      </c>
      <c r="P112" s="88">
        <f>Variety!P484</f>
        <v>0</v>
      </c>
      <c r="Q112" s="87">
        <f>Variety!Q484</f>
        <v>0</v>
      </c>
    </row>
    <row r="113" spans="2:17">
      <c r="B113" s="494"/>
      <c r="C113" s="120" t="s">
        <v>185</v>
      </c>
      <c r="D113" s="124">
        <f>Variety!D485</f>
        <v>0</v>
      </c>
      <c r="E113" s="88">
        <f>Variety!E485</f>
        <v>0</v>
      </c>
      <c r="F113" s="87">
        <f>Variety!F485</f>
        <v>0</v>
      </c>
      <c r="G113" s="126">
        <f>Variety!G485</f>
        <v>0</v>
      </c>
      <c r="H113" s="90">
        <f>Variety!H485</f>
        <v>0</v>
      </c>
      <c r="I113" s="258">
        <f>Variety!I485</f>
        <v>0</v>
      </c>
      <c r="J113" s="259">
        <f>Variety!J485</f>
        <v>0</v>
      </c>
      <c r="K113" s="87">
        <f>Variety!K485</f>
        <v>0</v>
      </c>
      <c r="L113" s="125">
        <f>Variety!L485</f>
        <v>0</v>
      </c>
      <c r="M113" s="89">
        <f>Variety!M485</f>
        <v>0</v>
      </c>
      <c r="N113" s="87">
        <f>Variety!N485</f>
        <v>0</v>
      </c>
      <c r="O113" s="124">
        <f>Variety!O485</f>
        <v>0</v>
      </c>
      <c r="P113" s="88">
        <f>Variety!P485</f>
        <v>0</v>
      </c>
      <c r="Q113" s="87">
        <f>Variety!Q485</f>
        <v>0</v>
      </c>
    </row>
    <row r="114" spans="2:17">
      <c r="B114" s="494"/>
      <c r="C114" s="120" t="s">
        <v>163</v>
      </c>
      <c r="D114" s="124">
        <f>Variety!D486</f>
        <v>0</v>
      </c>
      <c r="E114" s="88">
        <f>Variety!E486</f>
        <v>0</v>
      </c>
      <c r="F114" s="87">
        <f>Variety!F486</f>
        <v>0</v>
      </c>
      <c r="G114" s="126">
        <f>Variety!G486</f>
        <v>0</v>
      </c>
      <c r="H114" s="90">
        <f>Variety!H486</f>
        <v>0</v>
      </c>
      <c r="I114" s="258">
        <f>Variety!I486</f>
        <v>0</v>
      </c>
      <c r="J114" s="259">
        <f>Variety!J486</f>
        <v>0</v>
      </c>
      <c r="K114" s="87">
        <f>Variety!K486</f>
        <v>0</v>
      </c>
      <c r="L114" s="125">
        <f>Variety!L486</f>
        <v>0</v>
      </c>
      <c r="M114" s="89">
        <f>Variety!M486</f>
        <v>0</v>
      </c>
      <c r="N114" s="87">
        <f>Variety!N486</f>
        <v>0</v>
      </c>
      <c r="O114" s="124">
        <f>Variety!O486</f>
        <v>0</v>
      </c>
      <c r="P114" s="88">
        <f>Variety!P486</f>
        <v>0</v>
      </c>
      <c r="Q114" s="87">
        <f>Variety!Q486</f>
        <v>0</v>
      </c>
    </row>
    <row r="115" spans="2:17">
      <c r="B115" s="494"/>
      <c r="C115" s="120" t="s">
        <v>175</v>
      </c>
      <c r="D115" s="124">
        <f>Variety!D487</f>
        <v>0</v>
      </c>
      <c r="E115" s="88">
        <f>Variety!E487</f>
        <v>0</v>
      </c>
      <c r="F115" s="87">
        <f>Variety!F487</f>
        <v>0</v>
      </c>
      <c r="G115" s="126">
        <f>Variety!G487</f>
        <v>0</v>
      </c>
      <c r="H115" s="90">
        <f>Variety!H487</f>
        <v>0</v>
      </c>
      <c r="I115" s="258">
        <f>Variety!I487</f>
        <v>0</v>
      </c>
      <c r="J115" s="259">
        <f>Variety!J487</f>
        <v>0</v>
      </c>
      <c r="K115" s="87">
        <f>Variety!K487</f>
        <v>0</v>
      </c>
      <c r="L115" s="125">
        <f>Variety!L487</f>
        <v>0</v>
      </c>
      <c r="M115" s="89">
        <f>Variety!M487</f>
        <v>0</v>
      </c>
      <c r="N115" s="87">
        <f>Variety!N487</f>
        <v>0</v>
      </c>
      <c r="O115" s="124">
        <f>Variety!O487</f>
        <v>0</v>
      </c>
      <c r="P115" s="88">
        <f>Variety!P487</f>
        <v>0</v>
      </c>
      <c r="Q115" s="87">
        <f>Variety!Q487</f>
        <v>0</v>
      </c>
    </row>
    <row r="116" spans="2:17">
      <c r="B116" s="494"/>
      <c r="C116" s="120" t="s">
        <v>207</v>
      </c>
      <c r="D116" s="124">
        <f>Variety!D488</f>
        <v>0</v>
      </c>
      <c r="E116" s="88">
        <f>Variety!E488</f>
        <v>0</v>
      </c>
      <c r="F116" s="87">
        <f>Variety!F488</f>
        <v>0</v>
      </c>
      <c r="G116" s="126">
        <f>Variety!G488</f>
        <v>0</v>
      </c>
      <c r="H116" s="90">
        <f>Variety!H488</f>
        <v>0</v>
      </c>
      <c r="I116" s="258">
        <f>Variety!I488</f>
        <v>0</v>
      </c>
      <c r="J116" s="259">
        <f>Variety!J488</f>
        <v>0</v>
      </c>
      <c r="K116" s="87">
        <f>Variety!K488</f>
        <v>0</v>
      </c>
      <c r="L116" s="125">
        <f>Variety!L488</f>
        <v>0</v>
      </c>
      <c r="M116" s="89">
        <f>Variety!M488</f>
        <v>0</v>
      </c>
      <c r="N116" s="87">
        <f>Variety!N488</f>
        <v>0</v>
      </c>
      <c r="O116" s="124">
        <f>Variety!O488</f>
        <v>0</v>
      </c>
      <c r="P116" s="88">
        <f>Variety!P488</f>
        <v>0</v>
      </c>
      <c r="Q116" s="87">
        <f>Variety!Q488</f>
        <v>0</v>
      </c>
    </row>
    <row r="117" spans="2:17">
      <c r="B117" s="494"/>
      <c r="C117" s="120" t="s">
        <v>208</v>
      </c>
      <c r="D117" s="124">
        <f>Variety!D489</f>
        <v>0</v>
      </c>
      <c r="E117" s="88">
        <f>Variety!E489</f>
        <v>0</v>
      </c>
      <c r="F117" s="87">
        <f>Variety!F489</f>
        <v>0</v>
      </c>
      <c r="G117" s="126">
        <f>Variety!G489</f>
        <v>0</v>
      </c>
      <c r="H117" s="90">
        <f>Variety!H489</f>
        <v>0</v>
      </c>
      <c r="I117" s="258">
        <f>Variety!I489</f>
        <v>0</v>
      </c>
      <c r="J117" s="259">
        <f>Variety!J489</f>
        <v>0</v>
      </c>
      <c r="K117" s="87">
        <f>Variety!K489</f>
        <v>0</v>
      </c>
      <c r="L117" s="125">
        <f>Variety!L489</f>
        <v>0</v>
      </c>
      <c r="M117" s="89">
        <f>Variety!M489</f>
        <v>0</v>
      </c>
      <c r="N117" s="87">
        <f>Variety!N489</f>
        <v>0</v>
      </c>
      <c r="O117" s="124">
        <f>Variety!O489</f>
        <v>0</v>
      </c>
      <c r="P117" s="88">
        <f>Variety!P489</f>
        <v>0</v>
      </c>
      <c r="Q117" s="87">
        <f>Variety!Q489</f>
        <v>0</v>
      </c>
    </row>
    <row r="118" spans="2:17">
      <c r="B118" s="494"/>
      <c r="C118" s="120" t="s">
        <v>239</v>
      </c>
      <c r="D118" s="124">
        <f>Variety!D490</f>
        <v>0</v>
      </c>
      <c r="E118" s="88">
        <f>Variety!E490</f>
        <v>0</v>
      </c>
      <c r="F118" s="87">
        <f>Variety!F490</f>
        <v>0</v>
      </c>
      <c r="G118" s="126">
        <f>Variety!G490</f>
        <v>0</v>
      </c>
      <c r="H118" s="90">
        <f>Variety!H490</f>
        <v>0</v>
      </c>
      <c r="I118" s="258">
        <f>Variety!I490</f>
        <v>0</v>
      </c>
      <c r="J118" s="259">
        <f>Variety!J490</f>
        <v>0</v>
      </c>
      <c r="K118" s="87">
        <f>Variety!K490</f>
        <v>0</v>
      </c>
      <c r="L118" s="125">
        <f>Variety!L490</f>
        <v>0</v>
      </c>
      <c r="M118" s="89">
        <f>Variety!M490</f>
        <v>0</v>
      </c>
      <c r="N118" s="87">
        <f>Variety!N490</f>
        <v>0</v>
      </c>
      <c r="O118" s="124">
        <f>Variety!O490</f>
        <v>0</v>
      </c>
      <c r="P118" s="88">
        <f>Variety!P490</f>
        <v>0</v>
      </c>
      <c r="Q118" s="87">
        <f>Variety!Q490</f>
        <v>0</v>
      </c>
    </row>
    <row r="119" spans="2:17">
      <c r="B119" s="494"/>
      <c r="C119" s="120" t="s">
        <v>209</v>
      </c>
      <c r="D119" s="124">
        <f>Variety!D491</f>
        <v>0</v>
      </c>
      <c r="E119" s="88">
        <f>Variety!E491</f>
        <v>0</v>
      </c>
      <c r="F119" s="87">
        <f>Variety!F491</f>
        <v>0</v>
      </c>
      <c r="G119" s="126">
        <f>Variety!G491</f>
        <v>0</v>
      </c>
      <c r="H119" s="90">
        <f>Variety!H491</f>
        <v>0</v>
      </c>
      <c r="I119" s="258">
        <f>Variety!I491</f>
        <v>0</v>
      </c>
      <c r="J119" s="259">
        <f>Variety!J491</f>
        <v>0</v>
      </c>
      <c r="K119" s="87">
        <f>Variety!K491</f>
        <v>0</v>
      </c>
      <c r="L119" s="125">
        <f>Variety!L491</f>
        <v>0</v>
      </c>
      <c r="M119" s="89">
        <f>Variety!M491</f>
        <v>0</v>
      </c>
      <c r="N119" s="87">
        <f>Variety!N491</f>
        <v>0</v>
      </c>
      <c r="O119" s="124">
        <f>Variety!O491</f>
        <v>0</v>
      </c>
      <c r="P119" s="88">
        <f>Variety!P491</f>
        <v>0</v>
      </c>
      <c r="Q119" s="87">
        <f>Variety!Q491</f>
        <v>0</v>
      </c>
    </row>
    <row r="120" spans="2:17" ht="15" thickBot="1">
      <c r="B120" s="495"/>
      <c r="C120" s="95" t="s">
        <v>210</v>
      </c>
      <c r="D120" s="121">
        <f>Variety!D492</f>
        <v>0</v>
      </c>
      <c r="E120" s="84">
        <f>Variety!E492</f>
        <v>0</v>
      </c>
      <c r="F120" s="83">
        <f>Variety!F492</f>
        <v>0</v>
      </c>
      <c r="G120" s="123">
        <f>Variety!G492</f>
        <v>0</v>
      </c>
      <c r="H120" s="86">
        <f>Variety!H492</f>
        <v>0</v>
      </c>
      <c r="I120" s="260">
        <f>Variety!I492</f>
        <v>0</v>
      </c>
      <c r="J120" s="261">
        <f>Variety!J492</f>
        <v>0</v>
      </c>
      <c r="K120" s="83">
        <f>Variety!K492</f>
        <v>0</v>
      </c>
      <c r="L120" s="122">
        <f>Variety!L492</f>
        <v>0</v>
      </c>
      <c r="M120" s="85">
        <f>Variety!M492</f>
        <v>0</v>
      </c>
      <c r="N120" s="83">
        <f>Variety!N492</f>
        <v>0</v>
      </c>
      <c r="O120" s="121">
        <f>Variety!O492</f>
        <v>0</v>
      </c>
      <c r="P120" s="84">
        <f>Variety!P492</f>
        <v>0</v>
      </c>
      <c r="Q120" s="83">
        <f>Variety!Q492</f>
        <v>0</v>
      </c>
    </row>
    <row r="121" spans="2:17" s="55" customFormat="1">
      <c r="B121" s="82"/>
      <c r="C121" s="70"/>
      <c r="D121" s="50"/>
      <c r="E121" s="50"/>
      <c r="F121" s="51"/>
      <c r="G121" s="52"/>
      <c r="H121" s="52"/>
      <c r="I121" s="262"/>
      <c r="J121" s="262"/>
      <c r="K121" s="51"/>
      <c r="L121" s="53"/>
      <c r="M121" s="53"/>
      <c r="N121" s="51"/>
      <c r="O121" s="50"/>
      <c r="P121" s="50"/>
      <c r="Q121" s="51"/>
    </row>
    <row r="122" spans="2:17" s="55" customFormat="1" ht="23.5">
      <c r="B122" s="500" t="s">
        <v>212</v>
      </c>
      <c r="C122" s="500"/>
      <c r="D122" s="500"/>
      <c r="E122" s="500"/>
      <c r="F122" s="500"/>
      <c r="G122" s="500"/>
      <c r="H122" s="500"/>
      <c r="I122" s="500"/>
      <c r="J122" s="500"/>
      <c r="K122" s="500"/>
      <c r="L122" s="500"/>
      <c r="M122" s="500"/>
      <c r="N122" s="500"/>
      <c r="O122" s="500"/>
      <c r="P122" s="500"/>
      <c r="Q122" s="500"/>
    </row>
    <row r="123" spans="2:17" s="55" customFormat="1">
      <c r="B123" s="501" t="s">
        <v>15</v>
      </c>
      <c r="C123" s="501"/>
      <c r="D123" s="501"/>
      <c r="E123" s="501"/>
      <c r="F123" s="501"/>
      <c r="G123" s="501"/>
      <c r="H123" s="501"/>
      <c r="I123" s="501"/>
      <c r="J123" s="501"/>
      <c r="K123" s="501"/>
      <c r="L123" s="501"/>
      <c r="M123" s="501"/>
      <c r="N123" s="501"/>
      <c r="O123" s="501"/>
      <c r="P123" s="501"/>
      <c r="Q123" s="501"/>
    </row>
    <row r="124" spans="2:17" s="55" customFormat="1" ht="15" thickBot="1">
      <c r="B124" s="501" t="str">
        <f>'HOME PAGE'!H6</f>
        <v>LATEST 52 WEEKS ENDING 11-03-2024</v>
      </c>
      <c r="C124" s="501"/>
      <c r="D124" s="501"/>
      <c r="E124" s="501"/>
      <c r="F124" s="501"/>
      <c r="G124" s="501"/>
      <c r="H124" s="501"/>
      <c r="I124" s="501"/>
      <c r="J124" s="501"/>
      <c r="K124" s="501"/>
      <c r="L124" s="501"/>
      <c r="M124" s="501"/>
      <c r="N124" s="501"/>
      <c r="O124" s="501"/>
      <c r="P124" s="501"/>
      <c r="Q124" s="501"/>
    </row>
    <row r="125" spans="2:17" s="55" customFormat="1" ht="24" customHeight="1">
      <c r="B125" s="1"/>
      <c r="C125" s="68"/>
      <c r="D125" s="507" t="s">
        <v>70</v>
      </c>
      <c r="E125" s="508"/>
      <c r="F125" s="509"/>
      <c r="G125" s="510" t="s">
        <v>19</v>
      </c>
      <c r="H125" s="511"/>
      <c r="I125" s="507" t="s">
        <v>20</v>
      </c>
      <c r="J125" s="508"/>
      <c r="K125" s="509"/>
      <c r="L125" s="510" t="s">
        <v>21</v>
      </c>
      <c r="M125" s="508"/>
      <c r="N125" s="511"/>
      <c r="O125" s="507" t="s">
        <v>22</v>
      </c>
      <c r="P125" s="508"/>
      <c r="Q125" s="509"/>
    </row>
    <row r="126" spans="2:17" s="55" customFormat="1" ht="29.25" customHeight="1" thickBot="1">
      <c r="B126" s="14"/>
      <c r="C126" s="69"/>
      <c r="D126" s="15" t="s">
        <v>18</v>
      </c>
      <c r="E126" s="16" t="s">
        <v>24</v>
      </c>
      <c r="F126" s="17" t="s">
        <v>25</v>
      </c>
      <c r="G126" s="18" t="s">
        <v>18</v>
      </c>
      <c r="H126" s="49" t="s">
        <v>24</v>
      </c>
      <c r="I126" s="15" t="s">
        <v>18</v>
      </c>
      <c r="J126" s="16" t="s">
        <v>24</v>
      </c>
      <c r="K126" s="17" t="s">
        <v>25</v>
      </c>
      <c r="L126" s="18" t="s">
        <v>18</v>
      </c>
      <c r="M126" s="16" t="s">
        <v>24</v>
      </c>
      <c r="N126" s="49" t="s">
        <v>25</v>
      </c>
      <c r="O126" s="15" t="s">
        <v>18</v>
      </c>
      <c r="P126" s="16" t="s">
        <v>24</v>
      </c>
      <c r="Q126" s="17" t="s">
        <v>25</v>
      </c>
    </row>
    <row r="127" spans="2:17" s="55" customFormat="1" ht="15" thickBot="1">
      <c r="B127" s="1"/>
      <c r="C127" s="423" t="s">
        <v>152</v>
      </c>
      <c r="D127" s="424">
        <f>'Segment Data'!D63</f>
        <v>0</v>
      </c>
      <c r="E127" s="425">
        <f>'Segment Data'!E63</f>
        <v>0</v>
      </c>
      <c r="F127" s="426">
        <f>'Segment Data'!F63</f>
        <v>0</v>
      </c>
      <c r="G127" s="427">
        <f>'Segment Data'!G63</f>
        <v>0</v>
      </c>
      <c r="H127" s="428">
        <f>'Segment Data'!H63</f>
        <v>0</v>
      </c>
      <c r="I127" s="429">
        <f>'Segment Data'!I63</f>
        <v>0</v>
      </c>
      <c r="J127" s="430">
        <f>'Segment Data'!J63</f>
        <v>0</v>
      </c>
      <c r="K127" s="426">
        <f>'Segment Data'!K63</f>
        <v>0</v>
      </c>
      <c r="L127" s="431">
        <f>'Segment Data'!L63</f>
        <v>0</v>
      </c>
      <c r="M127" s="432">
        <f>'Segment Data'!M63</f>
        <v>0</v>
      </c>
      <c r="N127" s="426">
        <f>'Segment Data'!N63</f>
        <v>0</v>
      </c>
      <c r="O127" s="424">
        <f>'Segment Data'!O63</f>
        <v>0</v>
      </c>
      <c r="P127" s="425">
        <f>'Segment Data'!P63</f>
        <v>0</v>
      </c>
      <c r="Q127" s="426">
        <f>'Segment Data'!Q63</f>
        <v>0</v>
      </c>
    </row>
    <row r="128" spans="2:17" s="55" customFormat="1">
      <c r="B128" s="493" t="s">
        <v>66</v>
      </c>
      <c r="C128" s="421" t="s">
        <v>194</v>
      </c>
      <c r="D128" s="355">
        <f>'Segment Data'!D64</f>
        <v>0</v>
      </c>
      <c r="E128" s="347">
        <f>'Segment Data'!E64</f>
        <v>0</v>
      </c>
      <c r="F128" s="114">
        <f>'Segment Data'!F64</f>
        <v>0</v>
      </c>
      <c r="G128" s="348">
        <f>'Segment Data'!G64</f>
        <v>0</v>
      </c>
      <c r="H128" s="115">
        <f>'Segment Data'!H64</f>
        <v>0</v>
      </c>
      <c r="I128" s="349">
        <f>'Segment Data'!I64</f>
        <v>0</v>
      </c>
      <c r="J128" s="350">
        <f>'Segment Data'!J64</f>
        <v>0</v>
      </c>
      <c r="K128" s="114">
        <f>'Segment Data'!K64</f>
        <v>0</v>
      </c>
      <c r="L128" s="351">
        <f>'Segment Data'!L64</f>
        <v>0</v>
      </c>
      <c r="M128" s="352">
        <f>'Segment Data'!M64</f>
        <v>0</v>
      </c>
      <c r="N128" s="114">
        <f>'Segment Data'!N64</f>
        <v>0</v>
      </c>
      <c r="O128" s="353">
        <f>'Segment Data'!O64</f>
        <v>0</v>
      </c>
      <c r="P128" s="354">
        <f>'Segment Data'!P64</f>
        <v>0</v>
      </c>
      <c r="Q128" s="114">
        <f>'Segment Data'!Q64</f>
        <v>0</v>
      </c>
    </row>
    <row r="129" spans="2:17" s="55" customFormat="1">
      <c r="B129" s="494"/>
      <c r="C129" s="421" t="s">
        <v>195</v>
      </c>
      <c r="D129" s="355">
        <f>'Segment Data'!D65</f>
        <v>0</v>
      </c>
      <c r="E129" s="347">
        <f>'Segment Data'!E65</f>
        <v>0</v>
      </c>
      <c r="F129" s="114">
        <f>'Segment Data'!F65</f>
        <v>0</v>
      </c>
      <c r="G129" s="348">
        <f>'Segment Data'!G65</f>
        <v>0</v>
      </c>
      <c r="H129" s="115">
        <f>'Segment Data'!H65</f>
        <v>0</v>
      </c>
      <c r="I129" s="349">
        <f>'Segment Data'!I65</f>
        <v>0</v>
      </c>
      <c r="J129" s="350">
        <f>'Segment Data'!J65</f>
        <v>0</v>
      </c>
      <c r="K129" s="114">
        <f>'Segment Data'!K65</f>
        <v>0</v>
      </c>
      <c r="L129" s="351">
        <f>'Segment Data'!L65</f>
        <v>0</v>
      </c>
      <c r="M129" s="352">
        <f>'Segment Data'!M65</f>
        <v>0</v>
      </c>
      <c r="N129" s="114">
        <f>'Segment Data'!N65</f>
        <v>0</v>
      </c>
      <c r="O129" s="353">
        <f>'Segment Data'!O65</f>
        <v>0</v>
      </c>
      <c r="P129" s="354">
        <f>'Segment Data'!P65</f>
        <v>0</v>
      </c>
      <c r="Q129" s="114">
        <f>'Segment Data'!Q65</f>
        <v>0</v>
      </c>
    </row>
    <row r="130" spans="2:17" s="55" customFormat="1">
      <c r="B130" s="494"/>
      <c r="C130" s="421" t="s">
        <v>293</v>
      </c>
      <c r="D130" s="355">
        <f>'Segment Data'!D66</f>
        <v>0</v>
      </c>
      <c r="E130" s="347">
        <f>'Segment Data'!E66</f>
        <v>0</v>
      </c>
      <c r="F130" s="114">
        <f>'Segment Data'!F66</f>
        <v>0</v>
      </c>
      <c r="G130" s="348">
        <f>'Segment Data'!G66</f>
        <v>0</v>
      </c>
      <c r="H130" s="115">
        <f>'Segment Data'!H66</f>
        <v>0</v>
      </c>
      <c r="I130" s="349">
        <f>'Segment Data'!I66</f>
        <v>0</v>
      </c>
      <c r="J130" s="350">
        <f>'Segment Data'!J66</f>
        <v>0</v>
      </c>
      <c r="K130" s="114">
        <f>'Segment Data'!K66</f>
        <v>0</v>
      </c>
      <c r="L130" s="351">
        <f>'Segment Data'!L66</f>
        <v>0</v>
      </c>
      <c r="M130" s="352">
        <f>'Segment Data'!M66</f>
        <v>0</v>
      </c>
      <c r="N130" s="114">
        <f>'Segment Data'!N66</f>
        <v>0</v>
      </c>
      <c r="O130" s="353">
        <f>'Segment Data'!O66</f>
        <v>0</v>
      </c>
      <c r="P130" s="354">
        <f>'Segment Data'!P66</f>
        <v>0</v>
      </c>
      <c r="Q130" s="114">
        <f>'Segment Data'!Q66</f>
        <v>0</v>
      </c>
    </row>
    <row r="131" spans="2:17" s="55" customFormat="1">
      <c r="B131" s="494"/>
      <c r="C131" s="421" t="s">
        <v>193</v>
      </c>
      <c r="D131" s="355">
        <f>'Segment Data'!D67</f>
        <v>0</v>
      </c>
      <c r="E131" s="347">
        <f>'Segment Data'!E67</f>
        <v>0</v>
      </c>
      <c r="F131" s="114">
        <f>'Segment Data'!F67</f>
        <v>0</v>
      </c>
      <c r="G131" s="348">
        <f>'Segment Data'!G67</f>
        <v>0</v>
      </c>
      <c r="H131" s="115">
        <f>'Segment Data'!H67</f>
        <v>0</v>
      </c>
      <c r="I131" s="349">
        <f>'Segment Data'!I67</f>
        <v>0</v>
      </c>
      <c r="J131" s="350">
        <f>'Segment Data'!J67</f>
        <v>0</v>
      </c>
      <c r="K131" s="114">
        <f>'Segment Data'!K67</f>
        <v>0</v>
      </c>
      <c r="L131" s="351">
        <f>'Segment Data'!L67</f>
        <v>0</v>
      </c>
      <c r="M131" s="352">
        <f>'Segment Data'!M67</f>
        <v>0</v>
      </c>
      <c r="N131" s="114">
        <f>'Segment Data'!N67</f>
        <v>0</v>
      </c>
      <c r="O131" s="353">
        <f>'Segment Data'!O67</f>
        <v>0</v>
      </c>
      <c r="P131" s="354">
        <f>'Segment Data'!P67</f>
        <v>0</v>
      </c>
      <c r="Q131" s="114">
        <f>'Segment Data'!Q67</f>
        <v>0</v>
      </c>
    </row>
    <row r="132" spans="2:17" s="55" customFormat="1" ht="15" thickBot="1">
      <c r="B132" s="495"/>
      <c r="C132" s="422" t="s">
        <v>292</v>
      </c>
      <c r="D132" s="356">
        <f>'Segment Data'!D68</f>
        <v>50463.239296989625</v>
      </c>
      <c r="E132" s="113">
        <f>'Segment Data'!E68</f>
        <v>-24733.11250744365</v>
      </c>
      <c r="F132" s="111">
        <f>'Segment Data'!F68</f>
        <v>-0.32891372937570468</v>
      </c>
      <c r="G132" s="171">
        <f>'Segment Data'!G68</f>
        <v>2.1635852345727851</v>
      </c>
      <c r="H132" s="112">
        <f>'Segment Data'!H68</f>
        <v>-0.59725895362799708</v>
      </c>
      <c r="I132" s="234">
        <f>'Segment Data'!I68</f>
        <v>33.517585122004746</v>
      </c>
      <c r="J132" s="235">
        <f>'Segment Data'!J68</f>
        <v>2.889238815493254</v>
      </c>
      <c r="K132" s="111">
        <f>'Segment Data'!K68</f>
        <v>9.4332184525385582E-2</v>
      </c>
      <c r="L132" s="170">
        <f>'Segment Data'!L68</f>
        <v>1691405.9186689446</v>
      </c>
      <c r="M132" s="169">
        <f>'Segment Data'!M68</f>
        <v>-611733.98538350803</v>
      </c>
      <c r="N132" s="111">
        <f>'Segment Data'!N68</f>
        <v>-0.26560869546272087</v>
      </c>
      <c r="O132" s="168">
        <f>'Segment Data'!O68</f>
        <v>434292.04859540216</v>
      </c>
      <c r="P132" s="167">
        <f>'Segment Data'!P68</f>
        <v>-312197.50512795034</v>
      </c>
      <c r="Q132" s="111">
        <f>'Segment Data'!Q68</f>
        <v>-0.41822086266414132</v>
      </c>
    </row>
    <row r="133" spans="2:17" s="55" customFormat="1">
      <c r="B133" s="493" t="s">
        <v>151</v>
      </c>
      <c r="C133" s="224" t="s">
        <v>150</v>
      </c>
      <c r="D133" s="110">
        <f>Fat!D43</f>
        <v>0</v>
      </c>
      <c r="E133" s="109">
        <f>Fat!E43</f>
        <v>0</v>
      </c>
      <c r="F133" s="107">
        <f>Fat!F43</f>
        <v>0</v>
      </c>
      <c r="G133" s="223">
        <f>Fat!G43</f>
        <v>0</v>
      </c>
      <c r="H133" s="108">
        <f>Fat!H43</f>
        <v>0</v>
      </c>
      <c r="I133" s="236">
        <f>Fat!I43</f>
        <v>0</v>
      </c>
      <c r="J133" s="237">
        <f>Fat!J43</f>
        <v>0</v>
      </c>
      <c r="K133" s="107">
        <f>Fat!K43</f>
        <v>0</v>
      </c>
      <c r="L133" s="222">
        <f>Fat!L43</f>
        <v>0</v>
      </c>
      <c r="M133" s="221">
        <f>Fat!M43</f>
        <v>0</v>
      </c>
      <c r="N133" s="107">
        <f>Fat!N43</f>
        <v>0</v>
      </c>
      <c r="O133" s="225">
        <f>Fat!O43</f>
        <v>0</v>
      </c>
      <c r="P133" s="226">
        <f>Fat!P43</f>
        <v>0</v>
      </c>
      <c r="Q133" s="107">
        <f>Fat!Q43</f>
        <v>0</v>
      </c>
    </row>
    <row r="134" spans="2:17" s="55" customFormat="1">
      <c r="B134" s="494"/>
      <c r="C134" s="220" t="s">
        <v>213</v>
      </c>
      <c r="D134" s="99">
        <f>Fat!D44</f>
        <v>0</v>
      </c>
      <c r="E134" s="98">
        <f>Fat!E44</f>
        <v>0</v>
      </c>
      <c r="F134" s="96">
        <f>Fat!F44</f>
        <v>0</v>
      </c>
      <c r="G134" s="203">
        <f>Fat!G44</f>
        <v>0</v>
      </c>
      <c r="H134" s="97">
        <f>Fat!H44</f>
        <v>0</v>
      </c>
      <c r="I134" s="238">
        <f>Fat!I44</f>
        <v>0</v>
      </c>
      <c r="J134" s="239">
        <f>Fat!J44</f>
        <v>0</v>
      </c>
      <c r="K134" s="96">
        <f>Fat!K44</f>
        <v>0</v>
      </c>
      <c r="L134" s="202">
        <f>Fat!L44</f>
        <v>0</v>
      </c>
      <c r="M134" s="201">
        <f>Fat!M44</f>
        <v>0</v>
      </c>
      <c r="N134" s="96">
        <f>Fat!N44</f>
        <v>0</v>
      </c>
      <c r="O134" s="200">
        <f>Fat!O44</f>
        <v>0</v>
      </c>
      <c r="P134" s="199">
        <f>Fat!P44</f>
        <v>0</v>
      </c>
      <c r="Q134" s="96">
        <f>Fat!Q44</f>
        <v>0</v>
      </c>
    </row>
    <row r="135" spans="2:17" s="55" customFormat="1">
      <c r="B135" s="494"/>
      <c r="C135" s="220" t="s">
        <v>65</v>
      </c>
      <c r="D135" s="99">
        <f>Fat!D45</f>
        <v>0</v>
      </c>
      <c r="E135" s="98">
        <f>Fat!E45</f>
        <v>0</v>
      </c>
      <c r="F135" s="96">
        <f>Fat!F45</f>
        <v>0</v>
      </c>
      <c r="G135" s="203">
        <f>Fat!G45</f>
        <v>0</v>
      </c>
      <c r="H135" s="97">
        <f>Fat!H45</f>
        <v>0</v>
      </c>
      <c r="I135" s="238">
        <f>Fat!I45</f>
        <v>0</v>
      </c>
      <c r="J135" s="239">
        <f>Fat!J45</f>
        <v>0</v>
      </c>
      <c r="K135" s="96">
        <f>Fat!K45</f>
        <v>0</v>
      </c>
      <c r="L135" s="202">
        <f>Fat!L45</f>
        <v>0</v>
      </c>
      <c r="M135" s="201">
        <f>Fat!M45</f>
        <v>0</v>
      </c>
      <c r="N135" s="96">
        <f>Fat!N45</f>
        <v>0</v>
      </c>
      <c r="O135" s="200">
        <f>Fat!O45</f>
        <v>0</v>
      </c>
      <c r="P135" s="199">
        <f>Fat!P45</f>
        <v>0</v>
      </c>
      <c r="Q135" s="96">
        <f>Fat!Q45</f>
        <v>0</v>
      </c>
    </row>
    <row r="136" spans="2:17" s="55" customFormat="1" ht="15" thickBot="1">
      <c r="B136" s="495"/>
      <c r="C136" s="227" t="s">
        <v>13</v>
      </c>
      <c r="D136" s="94">
        <f>Fat!D46</f>
        <v>244.76563721895218</v>
      </c>
      <c r="E136" s="93">
        <f>Fat!E46</f>
        <v>190.41417682170868</v>
      </c>
      <c r="F136" s="91">
        <f>Fat!F46</f>
        <v>3.5033865774720887</v>
      </c>
      <c r="G136" s="215">
        <f>Fat!G46</f>
        <v>1.0494199857069328E-2</v>
      </c>
      <c r="H136" s="92">
        <f>Fat!H46</f>
        <v>8.4986786654533807E-3</v>
      </c>
      <c r="I136" s="240">
        <f>Fat!I46</f>
        <v>5.1351443381543378</v>
      </c>
      <c r="J136" s="241">
        <f>Fat!J46</f>
        <v>0.46170787637855515</v>
      </c>
      <c r="K136" s="91">
        <f>Fat!K46</f>
        <v>9.8794084429066648E-2</v>
      </c>
      <c r="L136" s="214">
        <f>Fat!L46</f>
        <v>1256.9068761396409</v>
      </c>
      <c r="M136" s="213">
        <f>Fat!M46</f>
        <v>1002.8987793684006</v>
      </c>
      <c r="N136" s="91">
        <f>Fat!N46</f>
        <v>3.9482945312235911</v>
      </c>
      <c r="O136" s="212">
        <f>Fat!O46</f>
        <v>326.35418295860291</v>
      </c>
      <c r="P136" s="211">
        <f>Fat!P46</f>
        <v>242.59913372993469</v>
      </c>
      <c r="Q136" s="91">
        <f>Fat!Q46</f>
        <v>2.8965314445412123</v>
      </c>
    </row>
    <row r="137" spans="2:17" s="55" customFormat="1">
      <c r="B137" s="493" t="s">
        <v>67</v>
      </c>
      <c r="C137" s="224" t="s">
        <v>148</v>
      </c>
      <c r="D137" s="110">
        <f>'Form Data'!D193</f>
        <v>0</v>
      </c>
      <c r="E137" s="109">
        <f>'Form Data'!E193</f>
        <v>0</v>
      </c>
      <c r="F137" s="107">
        <f>'Form Data'!F193</f>
        <v>0</v>
      </c>
      <c r="G137" s="223">
        <f>'Form Data'!G193</f>
        <v>0</v>
      </c>
      <c r="H137" s="108">
        <f>'Form Data'!H193</f>
        <v>0</v>
      </c>
      <c r="I137" s="236">
        <f>'Form Data'!I193</f>
        <v>0</v>
      </c>
      <c r="J137" s="237">
        <f>'Form Data'!J193</f>
        <v>0</v>
      </c>
      <c r="K137" s="107">
        <f>'Form Data'!K193</f>
        <v>0</v>
      </c>
      <c r="L137" s="222">
        <f>'Form Data'!L193</f>
        <v>0</v>
      </c>
      <c r="M137" s="221">
        <f>'Form Data'!M193</f>
        <v>0</v>
      </c>
      <c r="N137" s="107">
        <f>'Form Data'!N193</f>
        <v>0</v>
      </c>
      <c r="O137" s="225">
        <f>'Form Data'!O193</f>
        <v>0</v>
      </c>
      <c r="P137" s="226">
        <f>'Form Data'!P193</f>
        <v>0</v>
      </c>
      <c r="Q137" s="107">
        <f>'Form Data'!Q193</f>
        <v>0</v>
      </c>
    </row>
    <row r="138" spans="2:17" s="55" customFormat="1">
      <c r="B138" s="494"/>
      <c r="C138" s="220" t="s">
        <v>147</v>
      </c>
      <c r="D138" s="99">
        <f>'Form Data'!D194</f>
        <v>0</v>
      </c>
      <c r="E138" s="98">
        <f>'Form Data'!E194</f>
        <v>0</v>
      </c>
      <c r="F138" s="96">
        <f>'Form Data'!F194</f>
        <v>0</v>
      </c>
      <c r="G138" s="203">
        <f>'Form Data'!G194</f>
        <v>0</v>
      </c>
      <c r="H138" s="97">
        <f>'Form Data'!H194</f>
        <v>0</v>
      </c>
      <c r="I138" s="238">
        <f>'Form Data'!I194</f>
        <v>0</v>
      </c>
      <c r="J138" s="239">
        <f>'Form Data'!J194</f>
        <v>0</v>
      </c>
      <c r="K138" s="96">
        <f>'Form Data'!K194</f>
        <v>0</v>
      </c>
      <c r="L138" s="202">
        <f>'Form Data'!L194</f>
        <v>0</v>
      </c>
      <c r="M138" s="201">
        <f>'Form Data'!M194</f>
        <v>0</v>
      </c>
      <c r="N138" s="96">
        <f>'Form Data'!N194</f>
        <v>0</v>
      </c>
      <c r="O138" s="200">
        <f>'Form Data'!O194</f>
        <v>0</v>
      </c>
      <c r="P138" s="199">
        <f>'Form Data'!P194</f>
        <v>0</v>
      </c>
      <c r="Q138" s="96">
        <f>'Form Data'!Q194</f>
        <v>0</v>
      </c>
    </row>
    <row r="139" spans="2:17" s="55" customFormat="1">
      <c r="B139" s="494"/>
      <c r="C139" s="220" t="s">
        <v>146</v>
      </c>
      <c r="D139" s="99">
        <f>'Form Data'!D195</f>
        <v>0</v>
      </c>
      <c r="E139" s="98">
        <f>'Form Data'!E195</f>
        <v>0</v>
      </c>
      <c r="F139" s="96">
        <f>'Form Data'!F195</f>
        <v>0</v>
      </c>
      <c r="G139" s="203">
        <f>'Form Data'!G195</f>
        <v>0</v>
      </c>
      <c r="H139" s="97">
        <f>'Form Data'!H195</f>
        <v>0</v>
      </c>
      <c r="I139" s="238">
        <f>'Form Data'!I195</f>
        <v>0</v>
      </c>
      <c r="J139" s="239">
        <f>'Form Data'!J195</f>
        <v>0</v>
      </c>
      <c r="K139" s="96">
        <f>'Form Data'!K195</f>
        <v>0</v>
      </c>
      <c r="L139" s="202">
        <f>'Form Data'!L195</f>
        <v>0</v>
      </c>
      <c r="M139" s="201">
        <f>'Form Data'!M195</f>
        <v>0</v>
      </c>
      <c r="N139" s="96">
        <f>'Form Data'!N195</f>
        <v>0</v>
      </c>
      <c r="O139" s="200">
        <f>'Form Data'!O195</f>
        <v>0</v>
      </c>
      <c r="P139" s="199">
        <f>'Form Data'!P195</f>
        <v>0</v>
      </c>
      <c r="Q139" s="96">
        <f>'Form Data'!Q195</f>
        <v>0</v>
      </c>
    </row>
    <row r="140" spans="2:17" s="55" customFormat="1">
      <c r="B140" s="494"/>
      <c r="C140" s="220" t="s">
        <v>145</v>
      </c>
      <c r="D140" s="99">
        <f>'Form Data'!D196</f>
        <v>0</v>
      </c>
      <c r="E140" s="98">
        <f>'Form Data'!E196</f>
        <v>0</v>
      </c>
      <c r="F140" s="96">
        <f>'Form Data'!F196</f>
        <v>0</v>
      </c>
      <c r="G140" s="203">
        <f>'Form Data'!G196</f>
        <v>0</v>
      </c>
      <c r="H140" s="97">
        <f>'Form Data'!H196</f>
        <v>0</v>
      </c>
      <c r="I140" s="238">
        <f>'Form Data'!I196</f>
        <v>0</v>
      </c>
      <c r="J140" s="239">
        <f>'Form Data'!J196</f>
        <v>0</v>
      </c>
      <c r="K140" s="96">
        <f>'Form Data'!K196</f>
        <v>0</v>
      </c>
      <c r="L140" s="202">
        <f>'Form Data'!L196</f>
        <v>0</v>
      </c>
      <c r="M140" s="201">
        <f>'Form Data'!M196</f>
        <v>0</v>
      </c>
      <c r="N140" s="96">
        <f>'Form Data'!N196</f>
        <v>0</v>
      </c>
      <c r="O140" s="200">
        <f>'Form Data'!O196</f>
        <v>0</v>
      </c>
      <c r="P140" s="199">
        <f>'Form Data'!P196</f>
        <v>0</v>
      </c>
      <c r="Q140" s="96">
        <f>'Form Data'!Q196</f>
        <v>0</v>
      </c>
    </row>
    <row r="141" spans="2:17" s="55" customFormat="1">
      <c r="B141" s="494"/>
      <c r="C141" s="220" t="s">
        <v>144</v>
      </c>
      <c r="D141" s="99">
        <f>'Form Data'!D197</f>
        <v>0</v>
      </c>
      <c r="E141" s="98">
        <f>'Form Data'!E197</f>
        <v>0</v>
      </c>
      <c r="F141" s="96">
        <f>'Form Data'!F197</f>
        <v>0</v>
      </c>
      <c r="G141" s="203">
        <f>'Form Data'!G197</f>
        <v>0</v>
      </c>
      <c r="H141" s="97">
        <f>'Form Data'!H197</f>
        <v>0</v>
      </c>
      <c r="I141" s="238">
        <f>'Form Data'!I197</f>
        <v>0</v>
      </c>
      <c r="J141" s="239">
        <f>'Form Data'!J197</f>
        <v>0</v>
      </c>
      <c r="K141" s="96">
        <f>'Form Data'!K197</f>
        <v>0</v>
      </c>
      <c r="L141" s="202">
        <f>'Form Data'!L197</f>
        <v>0</v>
      </c>
      <c r="M141" s="201">
        <f>'Form Data'!M197</f>
        <v>0</v>
      </c>
      <c r="N141" s="96">
        <f>'Form Data'!N197</f>
        <v>0</v>
      </c>
      <c r="O141" s="200">
        <f>'Form Data'!O197</f>
        <v>0</v>
      </c>
      <c r="P141" s="199">
        <f>'Form Data'!P197</f>
        <v>0</v>
      </c>
      <c r="Q141" s="96">
        <f>'Form Data'!Q197</f>
        <v>0</v>
      </c>
    </row>
    <row r="142" spans="2:17" s="55" customFormat="1">
      <c r="B142" s="494"/>
      <c r="C142" s="220" t="s">
        <v>143</v>
      </c>
      <c r="D142" s="99">
        <f>'Form Data'!D198</f>
        <v>0</v>
      </c>
      <c r="E142" s="98">
        <f>'Form Data'!E198</f>
        <v>0</v>
      </c>
      <c r="F142" s="96">
        <f>'Form Data'!F198</f>
        <v>0</v>
      </c>
      <c r="G142" s="203">
        <f>'Form Data'!G198</f>
        <v>0</v>
      </c>
      <c r="H142" s="97">
        <f>'Form Data'!H198</f>
        <v>0</v>
      </c>
      <c r="I142" s="238">
        <f>'Form Data'!I198</f>
        <v>0</v>
      </c>
      <c r="J142" s="239">
        <f>'Form Data'!J198</f>
        <v>0</v>
      </c>
      <c r="K142" s="96">
        <f>'Form Data'!K198</f>
        <v>0</v>
      </c>
      <c r="L142" s="202">
        <f>'Form Data'!L198</f>
        <v>0</v>
      </c>
      <c r="M142" s="201">
        <f>'Form Data'!M198</f>
        <v>0</v>
      </c>
      <c r="N142" s="96">
        <f>'Form Data'!N198</f>
        <v>0</v>
      </c>
      <c r="O142" s="200">
        <f>'Form Data'!O198</f>
        <v>0</v>
      </c>
      <c r="P142" s="199">
        <f>'Form Data'!P198</f>
        <v>0</v>
      </c>
      <c r="Q142" s="96">
        <f>'Form Data'!Q198</f>
        <v>0</v>
      </c>
    </row>
    <row r="143" spans="2:17" s="55" customFormat="1">
      <c r="B143" s="494"/>
      <c r="C143" s="220" t="s">
        <v>142</v>
      </c>
      <c r="D143" s="99">
        <f>'Form Data'!D199</f>
        <v>0</v>
      </c>
      <c r="E143" s="98">
        <f>'Form Data'!E199</f>
        <v>0</v>
      </c>
      <c r="F143" s="96">
        <f>'Form Data'!F199</f>
        <v>0</v>
      </c>
      <c r="G143" s="203">
        <f>'Form Data'!G199</f>
        <v>0</v>
      </c>
      <c r="H143" s="97">
        <f>'Form Data'!H199</f>
        <v>0</v>
      </c>
      <c r="I143" s="238">
        <f>'Form Data'!I199</f>
        <v>0</v>
      </c>
      <c r="J143" s="239">
        <f>'Form Data'!J199</f>
        <v>0</v>
      </c>
      <c r="K143" s="96">
        <f>'Form Data'!K199</f>
        <v>0</v>
      </c>
      <c r="L143" s="202">
        <f>'Form Data'!L199</f>
        <v>0</v>
      </c>
      <c r="M143" s="201">
        <f>'Form Data'!M199</f>
        <v>0</v>
      </c>
      <c r="N143" s="96">
        <f>'Form Data'!N199</f>
        <v>0</v>
      </c>
      <c r="O143" s="200">
        <f>'Form Data'!O199</f>
        <v>0</v>
      </c>
      <c r="P143" s="199">
        <f>'Form Data'!P199</f>
        <v>0</v>
      </c>
      <c r="Q143" s="96">
        <f>'Form Data'!Q199</f>
        <v>0</v>
      </c>
    </row>
    <row r="144" spans="2:17" s="55" customFormat="1">
      <c r="B144" s="494"/>
      <c r="C144" s="220" t="s">
        <v>141</v>
      </c>
      <c r="D144" s="99">
        <f>'Form Data'!D200</f>
        <v>80370.138531057251</v>
      </c>
      <c r="E144" s="98">
        <f>'Form Data'!E200</f>
        <v>-12642.763561544314</v>
      </c>
      <c r="F144" s="96">
        <f>'Form Data'!F200</f>
        <v>-0.13592483706139458</v>
      </c>
      <c r="G144" s="203">
        <f>'Form Data'!G200</f>
        <v>3.445828041338955</v>
      </c>
      <c r="H144" s="97">
        <f>'Form Data'!H200</f>
        <v>3.0846808766607392E-2</v>
      </c>
      <c r="I144" s="238">
        <f>'Form Data'!I200</f>
        <v>6.7060751204033648</v>
      </c>
      <c r="J144" s="239">
        <f>'Form Data'!J200</f>
        <v>0.30454509372342642</v>
      </c>
      <c r="K144" s="96">
        <f>'Form Data'!K200</f>
        <v>4.7573797584977408E-2</v>
      </c>
      <c r="L144" s="202">
        <f>'Form Data'!L200</f>
        <v>538968.18642649485</v>
      </c>
      <c r="M144" s="201">
        <f>'Form Data'!M200</f>
        <v>-56456.69918793533</v>
      </c>
      <c r="N144" s="96">
        <f>'Form Data'!N200</f>
        <v>-9.4817500161546983E-2</v>
      </c>
      <c r="O144" s="200">
        <f>'Form Data'!O200</f>
        <v>80367.12278207959</v>
      </c>
      <c r="P144" s="199">
        <f>'Form Data'!P200</f>
        <v>-11992.787862715617</v>
      </c>
      <c r="Q144" s="96">
        <f>'Form Data'!Q200</f>
        <v>-0.12984841344031173</v>
      </c>
    </row>
    <row r="145" spans="2:17" s="55" customFormat="1">
      <c r="B145" s="494"/>
      <c r="C145" s="220" t="s">
        <v>140</v>
      </c>
      <c r="D145" s="99">
        <f>'Form Data'!D201</f>
        <v>0</v>
      </c>
      <c r="E145" s="98">
        <f>'Form Data'!E201</f>
        <v>0</v>
      </c>
      <c r="F145" s="96">
        <f>'Form Data'!F201</f>
        <v>0</v>
      </c>
      <c r="G145" s="203">
        <f>'Form Data'!G201</f>
        <v>0</v>
      </c>
      <c r="H145" s="97">
        <f>'Form Data'!H201</f>
        <v>0</v>
      </c>
      <c r="I145" s="238">
        <f>'Form Data'!I201</f>
        <v>0</v>
      </c>
      <c r="J145" s="239">
        <f>'Form Data'!J201</f>
        <v>0</v>
      </c>
      <c r="K145" s="96">
        <f>'Form Data'!K201</f>
        <v>0</v>
      </c>
      <c r="L145" s="202">
        <f>'Form Data'!L201</f>
        <v>0</v>
      </c>
      <c r="M145" s="201">
        <f>'Form Data'!M201</f>
        <v>0</v>
      </c>
      <c r="N145" s="96">
        <f>'Form Data'!N201</f>
        <v>0</v>
      </c>
      <c r="O145" s="200">
        <f>'Form Data'!O201</f>
        <v>0</v>
      </c>
      <c r="P145" s="199">
        <f>'Form Data'!P201</f>
        <v>0</v>
      </c>
      <c r="Q145" s="96">
        <f>'Form Data'!Q201</f>
        <v>0</v>
      </c>
    </row>
    <row r="146" spans="2:17" s="55" customFormat="1">
      <c r="B146" s="494"/>
      <c r="C146" s="220" t="s">
        <v>139</v>
      </c>
      <c r="D146" s="99">
        <f>'Form Data'!D202</f>
        <v>0</v>
      </c>
      <c r="E146" s="98">
        <f>'Form Data'!E202</f>
        <v>0</v>
      </c>
      <c r="F146" s="96">
        <f>'Form Data'!F202</f>
        <v>0</v>
      </c>
      <c r="G146" s="203">
        <f>'Form Data'!G202</f>
        <v>0</v>
      </c>
      <c r="H146" s="97">
        <f>'Form Data'!H202</f>
        <v>0</v>
      </c>
      <c r="I146" s="238">
        <f>'Form Data'!I202</f>
        <v>0</v>
      </c>
      <c r="J146" s="239">
        <f>'Form Data'!J202</f>
        <v>0</v>
      </c>
      <c r="K146" s="96">
        <f>'Form Data'!K202</f>
        <v>0</v>
      </c>
      <c r="L146" s="202">
        <f>'Form Data'!L202</f>
        <v>0</v>
      </c>
      <c r="M146" s="201">
        <f>'Form Data'!M202</f>
        <v>0</v>
      </c>
      <c r="N146" s="96">
        <f>'Form Data'!N202</f>
        <v>0</v>
      </c>
      <c r="O146" s="200">
        <f>'Form Data'!O202</f>
        <v>0</v>
      </c>
      <c r="P146" s="199">
        <f>'Form Data'!P202</f>
        <v>0</v>
      </c>
      <c r="Q146" s="96">
        <f>'Form Data'!Q202</f>
        <v>0</v>
      </c>
    </row>
    <row r="147" spans="2:17" s="55" customFormat="1">
      <c r="B147" s="494"/>
      <c r="C147" s="220" t="s">
        <v>138</v>
      </c>
      <c r="D147" s="99">
        <f>'Form Data'!D203</f>
        <v>0</v>
      </c>
      <c r="E147" s="98">
        <f>'Form Data'!E203</f>
        <v>0</v>
      </c>
      <c r="F147" s="96">
        <f>'Form Data'!F203</f>
        <v>0</v>
      </c>
      <c r="G147" s="203">
        <f>'Form Data'!G203</f>
        <v>0</v>
      </c>
      <c r="H147" s="97">
        <f>'Form Data'!H203</f>
        <v>0</v>
      </c>
      <c r="I147" s="238">
        <f>'Form Data'!I203</f>
        <v>0</v>
      </c>
      <c r="J147" s="239">
        <f>'Form Data'!J203</f>
        <v>0</v>
      </c>
      <c r="K147" s="96">
        <f>'Form Data'!K203</f>
        <v>0</v>
      </c>
      <c r="L147" s="202">
        <f>'Form Data'!L203</f>
        <v>0</v>
      </c>
      <c r="M147" s="201">
        <f>'Form Data'!M203</f>
        <v>0</v>
      </c>
      <c r="N147" s="96">
        <f>'Form Data'!N203</f>
        <v>0</v>
      </c>
      <c r="O147" s="200">
        <f>'Form Data'!O203</f>
        <v>0</v>
      </c>
      <c r="P147" s="199">
        <f>'Form Data'!P203</f>
        <v>0</v>
      </c>
      <c r="Q147" s="96">
        <f>'Form Data'!Q203</f>
        <v>0</v>
      </c>
    </row>
    <row r="148" spans="2:17" s="55" customFormat="1">
      <c r="B148" s="494"/>
      <c r="C148" s="220" t="s">
        <v>137</v>
      </c>
      <c r="D148" s="99">
        <f>'Form Data'!D204</f>
        <v>0</v>
      </c>
      <c r="E148" s="98">
        <f>'Form Data'!E204</f>
        <v>0</v>
      </c>
      <c r="F148" s="96">
        <f>'Form Data'!F204</f>
        <v>0</v>
      </c>
      <c r="G148" s="203">
        <f>'Form Data'!G204</f>
        <v>0</v>
      </c>
      <c r="H148" s="97">
        <f>'Form Data'!H204</f>
        <v>0</v>
      </c>
      <c r="I148" s="238">
        <f>'Form Data'!I204</f>
        <v>0</v>
      </c>
      <c r="J148" s="239">
        <f>'Form Data'!J204</f>
        <v>0</v>
      </c>
      <c r="K148" s="96">
        <f>'Form Data'!K204</f>
        <v>0</v>
      </c>
      <c r="L148" s="202">
        <f>'Form Data'!L204</f>
        <v>0</v>
      </c>
      <c r="M148" s="201">
        <f>'Form Data'!M204</f>
        <v>0</v>
      </c>
      <c r="N148" s="96">
        <f>'Form Data'!N204</f>
        <v>0</v>
      </c>
      <c r="O148" s="200">
        <f>'Form Data'!O204</f>
        <v>0</v>
      </c>
      <c r="P148" s="199">
        <f>'Form Data'!P204</f>
        <v>0</v>
      </c>
      <c r="Q148" s="96">
        <f>'Form Data'!Q204</f>
        <v>0</v>
      </c>
    </row>
    <row r="149" spans="2:17" s="55" customFormat="1">
      <c r="B149" s="494"/>
      <c r="C149" s="220" t="s">
        <v>136</v>
      </c>
      <c r="D149" s="99">
        <f>'Form Data'!D205</f>
        <v>0</v>
      </c>
      <c r="E149" s="98">
        <f>'Form Data'!E205</f>
        <v>0</v>
      </c>
      <c r="F149" s="96">
        <f>'Form Data'!F205</f>
        <v>0</v>
      </c>
      <c r="G149" s="203">
        <f>'Form Data'!G205</f>
        <v>0</v>
      </c>
      <c r="H149" s="97">
        <f>'Form Data'!H205</f>
        <v>0</v>
      </c>
      <c r="I149" s="238">
        <f>'Form Data'!I205</f>
        <v>0</v>
      </c>
      <c r="J149" s="239">
        <f>'Form Data'!J205</f>
        <v>0</v>
      </c>
      <c r="K149" s="96">
        <f>'Form Data'!K205</f>
        <v>0</v>
      </c>
      <c r="L149" s="202">
        <f>'Form Data'!L205</f>
        <v>0</v>
      </c>
      <c r="M149" s="201">
        <f>'Form Data'!M205</f>
        <v>0</v>
      </c>
      <c r="N149" s="96">
        <f>'Form Data'!N205</f>
        <v>0</v>
      </c>
      <c r="O149" s="200">
        <f>'Form Data'!O205</f>
        <v>0</v>
      </c>
      <c r="P149" s="199">
        <f>'Form Data'!P205</f>
        <v>0</v>
      </c>
      <c r="Q149" s="96">
        <f>'Form Data'!Q205</f>
        <v>0</v>
      </c>
    </row>
    <row r="150" spans="2:17" s="55" customFormat="1">
      <c r="B150" s="494"/>
      <c r="C150" s="220" t="s">
        <v>135</v>
      </c>
      <c r="D150" s="99">
        <f>'Form Data'!D206</f>
        <v>0</v>
      </c>
      <c r="E150" s="98">
        <f>'Form Data'!E206</f>
        <v>0</v>
      </c>
      <c r="F150" s="96">
        <f>'Form Data'!F206</f>
        <v>0</v>
      </c>
      <c r="G150" s="203">
        <f>'Form Data'!G206</f>
        <v>0</v>
      </c>
      <c r="H150" s="97">
        <f>'Form Data'!H206</f>
        <v>0</v>
      </c>
      <c r="I150" s="238">
        <f>'Form Data'!I206</f>
        <v>0</v>
      </c>
      <c r="J150" s="239">
        <f>'Form Data'!J206</f>
        <v>0</v>
      </c>
      <c r="K150" s="96">
        <f>'Form Data'!K206</f>
        <v>0</v>
      </c>
      <c r="L150" s="202">
        <f>'Form Data'!L206</f>
        <v>0</v>
      </c>
      <c r="M150" s="201">
        <f>'Form Data'!M206</f>
        <v>0</v>
      </c>
      <c r="N150" s="96">
        <f>'Form Data'!N206</f>
        <v>0</v>
      </c>
      <c r="O150" s="200">
        <f>'Form Data'!O206</f>
        <v>0</v>
      </c>
      <c r="P150" s="199">
        <f>'Form Data'!P206</f>
        <v>0</v>
      </c>
      <c r="Q150" s="96">
        <f>'Form Data'!Q206</f>
        <v>0</v>
      </c>
    </row>
    <row r="151" spans="2:17" s="55" customFormat="1">
      <c r="B151" s="494"/>
      <c r="C151" s="220" t="s">
        <v>134</v>
      </c>
      <c r="D151" s="99">
        <f>'Form Data'!D207</f>
        <v>0</v>
      </c>
      <c r="E151" s="98">
        <f>'Form Data'!E207</f>
        <v>0</v>
      </c>
      <c r="F151" s="96">
        <f>'Form Data'!F207</f>
        <v>0</v>
      </c>
      <c r="G151" s="203">
        <f>'Form Data'!G207</f>
        <v>0</v>
      </c>
      <c r="H151" s="97">
        <f>'Form Data'!H207</f>
        <v>0</v>
      </c>
      <c r="I151" s="238">
        <f>'Form Data'!I207</f>
        <v>0</v>
      </c>
      <c r="J151" s="239">
        <f>'Form Data'!J207</f>
        <v>0</v>
      </c>
      <c r="K151" s="96">
        <f>'Form Data'!K207</f>
        <v>0</v>
      </c>
      <c r="L151" s="202">
        <f>'Form Data'!L207</f>
        <v>0</v>
      </c>
      <c r="M151" s="201">
        <f>'Form Data'!M207</f>
        <v>0</v>
      </c>
      <c r="N151" s="96">
        <f>'Form Data'!N207</f>
        <v>0</v>
      </c>
      <c r="O151" s="200">
        <f>'Form Data'!O207</f>
        <v>0</v>
      </c>
      <c r="P151" s="199">
        <f>'Form Data'!P207</f>
        <v>0</v>
      </c>
      <c r="Q151" s="96">
        <f>'Form Data'!Q207</f>
        <v>0</v>
      </c>
    </row>
    <row r="152" spans="2:17" s="55" customFormat="1">
      <c r="B152" s="494"/>
      <c r="C152" s="220" t="s">
        <v>133</v>
      </c>
      <c r="D152" s="99">
        <f>'Form Data'!D208</f>
        <v>0</v>
      </c>
      <c r="E152" s="98">
        <f>'Form Data'!E208</f>
        <v>0</v>
      </c>
      <c r="F152" s="96">
        <f>'Form Data'!F208</f>
        <v>0</v>
      </c>
      <c r="G152" s="203">
        <f>'Form Data'!G208</f>
        <v>0</v>
      </c>
      <c r="H152" s="97">
        <f>'Form Data'!H208</f>
        <v>0</v>
      </c>
      <c r="I152" s="238">
        <f>'Form Data'!I208</f>
        <v>0</v>
      </c>
      <c r="J152" s="239">
        <f>'Form Data'!J208</f>
        <v>0</v>
      </c>
      <c r="K152" s="96">
        <f>'Form Data'!K208</f>
        <v>0</v>
      </c>
      <c r="L152" s="202">
        <f>'Form Data'!L208</f>
        <v>0</v>
      </c>
      <c r="M152" s="201">
        <f>'Form Data'!M208</f>
        <v>0</v>
      </c>
      <c r="N152" s="96">
        <f>'Form Data'!N208</f>
        <v>0</v>
      </c>
      <c r="O152" s="200">
        <f>'Form Data'!O208</f>
        <v>0</v>
      </c>
      <c r="P152" s="199">
        <f>'Form Data'!P208</f>
        <v>0</v>
      </c>
      <c r="Q152" s="96">
        <f>'Form Data'!Q208</f>
        <v>0</v>
      </c>
    </row>
    <row r="153" spans="2:17" s="55" customFormat="1">
      <c r="B153" s="494"/>
      <c r="C153" s="220" t="s">
        <v>132</v>
      </c>
      <c r="D153" s="99">
        <f>'Form Data'!D209</f>
        <v>0</v>
      </c>
      <c r="E153" s="98">
        <f>'Form Data'!E209</f>
        <v>0</v>
      </c>
      <c r="F153" s="96">
        <f>'Form Data'!F209</f>
        <v>0</v>
      </c>
      <c r="G153" s="203">
        <f>'Form Data'!G209</f>
        <v>0</v>
      </c>
      <c r="H153" s="97">
        <f>'Form Data'!H209</f>
        <v>0</v>
      </c>
      <c r="I153" s="238">
        <f>'Form Data'!I209</f>
        <v>0</v>
      </c>
      <c r="J153" s="239">
        <f>'Form Data'!J209</f>
        <v>0</v>
      </c>
      <c r="K153" s="96">
        <f>'Form Data'!K209</f>
        <v>0</v>
      </c>
      <c r="L153" s="202">
        <f>'Form Data'!L209</f>
        <v>0</v>
      </c>
      <c r="M153" s="201">
        <f>'Form Data'!M209</f>
        <v>0</v>
      </c>
      <c r="N153" s="96">
        <f>'Form Data'!N209</f>
        <v>0</v>
      </c>
      <c r="O153" s="200">
        <f>'Form Data'!O209</f>
        <v>0</v>
      </c>
      <c r="P153" s="199">
        <f>'Form Data'!P209</f>
        <v>0</v>
      </c>
      <c r="Q153" s="96">
        <f>'Form Data'!Q209</f>
        <v>0</v>
      </c>
    </row>
    <row r="154" spans="2:17" s="55" customFormat="1">
      <c r="B154" s="499"/>
      <c r="C154" s="216" t="s">
        <v>131</v>
      </c>
      <c r="D154" s="99">
        <f>'Form Data'!D210</f>
        <v>0</v>
      </c>
      <c r="E154" s="98">
        <f>'Form Data'!E210</f>
        <v>0</v>
      </c>
      <c r="F154" s="96">
        <f>'Form Data'!F210</f>
        <v>0</v>
      </c>
      <c r="G154" s="203">
        <f>'Form Data'!G210</f>
        <v>0</v>
      </c>
      <c r="H154" s="97">
        <f>'Form Data'!H210</f>
        <v>0</v>
      </c>
      <c r="I154" s="238">
        <f>'Form Data'!I210</f>
        <v>0</v>
      </c>
      <c r="J154" s="239">
        <f>'Form Data'!J210</f>
        <v>0</v>
      </c>
      <c r="K154" s="96">
        <f>'Form Data'!K210</f>
        <v>0</v>
      </c>
      <c r="L154" s="202">
        <f>'Form Data'!L210</f>
        <v>0</v>
      </c>
      <c r="M154" s="201">
        <f>'Form Data'!M210</f>
        <v>0</v>
      </c>
      <c r="N154" s="96">
        <f>'Form Data'!N210</f>
        <v>0</v>
      </c>
      <c r="O154" s="200">
        <f>'Form Data'!O210</f>
        <v>0</v>
      </c>
      <c r="P154" s="199">
        <f>'Form Data'!P210</f>
        <v>0</v>
      </c>
      <c r="Q154" s="96">
        <f>'Form Data'!Q210</f>
        <v>0</v>
      </c>
    </row>
    <row r="155" spans="2:17" s="55" customFormat="1" ht="15" thickBot="1">
      <c r="B155" s="494"/>
      <c r="C155" s="228" t="s">
        <v>130</v>
      </c>
      <c r="D155" s="94">
        <f>'Form Data'!D211</f>
        <v>816.98814108967781</v>
      </c>
      <c r="E155" s="93">
        <f>'Form Data'!E211</f>
        <v>-450.18322683870792</v>
      </c>
      <c r="F155" s="91">
        <f>'Form Data'!F211</f>
        <v>-0.35526625540370482</v>
      </c>
      <c r="G155" s="215">
        <f>'Form Data'!G211</f>
        <v>3.5027943182159967E-2</v>
      </c>
      <c r="H155" s="92">
        <f>'Form Data'!H211</f>
        <v>-1.1496424325696496E-2</v>
      </c>
      <c r="I155" s="240">
        <f>'Form Data'!I211</f>
        <v>3.9399142825746263</v>
      </c>
      <c r="J155" s="241">
        <f>'Form Data'!J211</f>
        <v>7.6384722085887091E-3</v>
      </c>
      <c r="K155" s="91">
        <f>'Form Data'!K211</f>
        <v>1.9425067256097885E-3</v>
      </c>
      <c r="L155" s="214">
        <f>'Form Data'!L211</f>
        <v>3218.8632457733156</v>
      </c>
      <c r="M155" s="213">
        <f>'Form Data'!M211</f>
        <v>-1764.0040719199178</v>
      </c>
      <c r="N155" s="91">
        <f>'Form Data'!N211</f>
        <v>-0.35401385576859895</v>
      </c>
      <c r="O155" s="212">
        <f>'Form Data'!O211</f>
        <v>871.454017162323</v>
      </c>
      <c r="P155" s="211">
        <f>'Form Data'!P211</f>
        <v>-480.19544196128845</v>
      </c>
      <c r="Q155" s="91">
        <f>'Form Data'!Q211</f>
        <v>-0.35526625540370482</v>
      </c>
    </row>
    <row r="156" spans="2:17" s="55" customFormat="1">
      <c r="B156" s="493" t="s">
        <v>68</v>
      </c>
      <c r="C156" s="210" t="s">
        <v>129</v>
      </c>
      <c r="D156" s="104">
        <f>Package!D73</f>
        <v>0</v>
      </c>
      <c r="E156" s="103">
        <f>Package!E73</f>
        <v>0</v>
      </c>
      <c r="F156" s="101">
        <f>Package!F73</f>
        <v>0</v>
      </c>
      <c r="G156" s="209">
        <f>Package!G73</f>
        <v>0</v>
      </c>
      <c r="H156" s="102">
        <f>Package!H73</f>
        <v>0</v>
      </c>
      <c r="I156" s="242">
        <f>Package!I73</f>
        <v>0</v>
      </c>
      <c r="J156" s="243">
        <f>Package!J73</f>
        <v>0</v>
      </c>
      <c r="K156" s="101">
        <f>Package!K73</f>
        <v>0</v>
      </c>
      <c r="L156" s="208">
        <f>Package!L73</f>
        <v>0</v>
      </c>
      <c r="M156" s="207">
        <f>Package!M73</f>
        <v>0</v>
      </c>
      <c r="N156" s="101">
        <f>Package!N73</f>
        <v>0</v>
      </c>
      <c r="O156" s="206">
        <f>Package!O73</f>
        <v>0</v>
      </c>
      <c r="P156" s="205">
        <f>Package!P73</f>
        <v>0</v>
      </c>
      <c r="Q156" s="101">
        <f>Package!Q73</f>
        <v>0</v>
      </c>
    </row>
    <row r="157" spans="2:17" s="55" customFormat="1">
      <c r="B157" s="494"/>
      <c r="C157" s="204" t="s">
        <v>128</v>
      </c>
      <c r="D157" s="99">
        <f>Package!D74</f>
        <v>1200.9940345734358</v>
      </c>
      <c r="E157" s="98">
        <f>Package!E74</f>
        <v>-123.05423978716135</v>
      </c>
      <c r="F157" s="96">
        <f>Package!F74</f>
        <v>-9.2937880113612995E-2</v>
      </c>
      <c r="G157" s="203">
        <f>Package!G74</f>
        <v>5.1491996871633514E-2</v>
      </c>
      <c r="H157" s="97">
        <f>Package!H74</f>
        <v>2.87938608071725E-3</v>
      </c>
      <c r="I157" s="238">
        <f>Package!I74</f>
        <v>7.9932577995713343</v>
      </c>
      <c r="J157" s="239">
        <f>Package!J74</f>
        <v>-0.45196071449095232</v>
      </c>
      <c r="K157" s="96">
        <f>Package!K74</f>
        <v>-5.3516757883574517E-2</v>
      </c>
      <c r="L157" s="202">
        <f>Package!L74</f>
        <v>9599.8549340927602</v>
      </c>
      <c r="M157" s="201">
        <f>Package!M74</f>
        <v>-1582.0220660495761</v>
      </c>
      <c r="N157" s="96">
        <f>Package!N74</f>
        <v>-0.14148090396893456</v>
      </c>
      <c r="O157" s="200">
        <f>Package!O74</f>
        <v>2545.5414078235626</v>
      </c>
      <c r="P157" s="199">
        <f>Package!P74</f>
        <v>-287.49306285381317</v>
      </c>
      <c r="Q157" s="96">
        <f>Package!Q74</f>
        <v>-0.10147884391433962</v>
      </c>
    </row>
    <row r="158" spans="2:17" s="55" customFormat="1">
      <c r="B158" s="494"/>
      <c r="C158" s="204" t="s">
        <v>127</v>
      </c>
      <c r="D158" s="99">
        <f>Package!D75</f>
        <v>45765.91647960071</v>
      </c>
      <c r="E158" s="98">
        <f>Package!E75</f>
        <v>22221.76193916694</v>
      </c>
      <c r="F158" s="96">
        <f>Package!F75</f>
        <v>0.94383350657184106</v>
      </c>
      <c r="G158" s="203">
        <f>Package!G75</f>
        <v>1.9621899529517981</v>
      </c>
      <c r="H158" s="97">
        <f>Package!H75</f>
        <v>1.0977631467403643</v>
      </c>
      <c r="I158" s="238">
        <f>Package!I75</f>
        <v>13.030741054363721</v>
      </c>
      <c r="J158" s="239">
        <f>Package!J75</f>
        <v>0.54904174930383931</v>
      </c>
      <c r="K158" s="96">
        <f>Package!K75</f>
        <v>4.3987740441821611E-2</v>
      </c>
      <c r="L158" s="202">
        <f>Package!L75</f>
        <v>596363.80676131416</v>
      </c>
      <c r="M158" s="201">
        <f>Package!M75</f>
        <v>302492.74939575949</v>
      </c>
      <c r="N158" s="96">
        <f>Package!N75</f>
        <v>1.0293383503210392</v>
      </c>
      <c r="O158" s="200">
        <f>Package!O75</f>
        <v>91531.83295920142</v>
      </c>
      <c r="P158" s="199">
        <f>Package!P75</f>
        <v>44443.523878333879</v>
      </c>
      <c r="Q158" s="96">
        <f>Package!Q75</f>
        <v>0.94383350657184106</v>
      </c>
    </row>
    <row r="159" spans="2:17" s="55" customFormat="1">
      <c r="B159" s="494"/>
      <c r="C159" s="204" t="s">
        <v>126</v>
      </c>
      <c r="D159" s="99">
        <f>Package!D76</f>
        <v>0</v>
      </c>
      <c r="E159" s="98">
        <f>Package!E76</f>
        <v>0</v>
      </c>
      <c r="F159" s="96">
        <f>Package!F76</f>
        <v>0</v>
      </c>
      <c r="G159" s="203">
        <f>Package!G76</f>
        <v>0</v>
      </c>
      <c r="H159" s="97">
        <f>Package!H76</f>
        <v>0</v>
      </c>
      <c r="I159" s="238">
        <f>Package!I76</f>
        <v>0</v>
      </c>
      <c r="J159" s="239">
        <f>Package!J76</f>
        <v>0</v>
      </c>
      <c r="K159" s="96">
        <f>Package!K76</f>
        <v>0</v>
      </c>
      <c r="L159" s="202">
        <f>Package!L76</f>
        <v>0</v>
      </c>
      <c r="M159" s="201">
        <f>Package!M76</f>
        <v>0</v>
      </c>
      <c r="N159" s="96">
        <f>Package!N76</f>
        <v>0</v>
      </c>
      <c r="O159" s="200">
        <f>Package!O76</f>
        <v>0</v>
      </c>
      <c r="P159" s="199">
        <f>Package!P76</f>
        <v>0</v>
      </c>
      <c r="Q159" s="96">
        <f>Package!Q76</f>
        <v>0</v>
      </c>
    </row>
    <row r="160" spans="2:17" s="55" customFormat="1">
      <c r="B160" s="494"/>
      <c r="C160" s="204" t="s">
        <v>125</v>
      </c>
      <c r="D160" s="99">
        <f>Package!D77</f>
        <v>503178.85852546763</v>
      </c>
      <c r="E160" s="98">
        <f>Package!E77</f>
        <v>-112361.26985848014</v>
      </c>
      <c r="F160" s="96">
        <f>Package!F77</f>
        <v>-0.18254093385182835</v>
      </c>
      <c r="G160" s="203">
        <f>Package!G77</f>
        <v>21.573532809651297</v>
      </c>
      <c r="H160" s="97">
        <f>Package!H77</f>
        <v>-1.0261059397513677</v>
      </c>
      <c r="I160" s="238">
        <f>Package!I77</f>
        <v>7.9988940454135706</v>
      </c>
      <c r="J160" s="239">
        <f>Package!J77</f>
        <v>-0.11487511754231061</v>
      </c>
      <c r="K160" s="96">
        <f>Package!K77</f>
        <v>-1.4158046061598961E-2</v>
      </c>
      <c r="L160" s="202">
        <f>Package!L77</f>
        <v>4024874.3752373606</v>
      </c>
      <c r="M160" s="201">
        <f>Package!M77</f>
        <v>-969476.13700621855</v>
      </c>
      <c r="N160" s="96">
        <f>Package!N77</f>
        <v>-0.19411455696382574</v>
      </c>
      <c r="O160" s="200">
        <f>Package!O77</f>
        <v>966069.44330285408</v>
      </c>
      <c r="P160" s="199">
        <f>Package!P77</f>
        <v>-263414.20862887532</v>
      </c>
      <c r="Q160" s="96">
        <f>Package!Q77</f>
        <v>-0.21424783340144984</v>
      </c>
    </row>
    <row r="161" spans="2:17" s="55" customFormat="1">
      <c r="B161" s="494"/>
      <c r="C161" s="204" t="s">
        <v>124</v>
      </c>
      <c r="D161" s="99">
        <f>Package!D78</f>
        <v>0</v>
      </c>
      <c r="E161" s="98">
        <f>Package!E78</f>
        <v>0</v>
      </c>
      <c r="F161" s="96">
        <f>Package!F78</f>
        <v>0</v>
      </c>
      <c r="G161" s="203">
        <f>Package!G78</f>
        <v>0</v>
      </c>
      <c r="H161" s="97">
        <f>Package!H78</f>
        <v>0</v>
      </c>
      <c r="I161" s="238">
        <f>Package!I78</f>
        <v>0</v>
      </c>
      <c r="J161" s="239">
        <f>Package!J78</f>
        <v>0</v>
      </c>
      <c r="K161" s="96">
        <f>Package!K78</f>
        <v>0</v>
      </c>
      <c r="L161" s="202">
        <f>Package!L78</f>
        <v>0</v>
      </c>
      <c r="M161" s="201">
        <f>Package!M78</f>
        <v>0</v>
      </c>
      <c r="N161" s="96">
        <f>Package!N78</f>
        <v>0</v>
      </c>
      <c r="O161" s="200">
        <f>Package!O78</f>
        <v>0</v>
      </c>
      <c r="P161" s="199">
        <f>Package!P78</f>
        <v>0</v>
      </c>
      <c r="Q161" s="96">
        <f>Package!Q78</f>
        <v>0</v>
      </c>
    </row>
    <row r="162" spans="2:17" s="55" customFormat="1" ht="15" thickBot="1">
      <c r="B162" s="495"/>
      <c r="C162" s="198" t="s">
        <v>123</v>
      </c>
      <c r="D162" s="197">
        <f>Package!D79</f>
        <v>0</v>
      </c>
      <c r="E162" s="139">
        <f>Package!E79</f>
        <v>0</v>
      </c>
      <c r="F162" s="137">
        <f>Package!F79</f>
        <v>0</v>
      </c>
      <c r="G162" s="196">
        <f>Package!G79</f>
        <v>0</v>
      </c>
      <c r="H162" s="138">
        <f>Package!H79</f>
        <v>0</v>
      </c>
      <c r="I162" s="244">
        <f>Package!I79</f>
        <v>0</v>
      </c>
      <c r="J162" s="245">
        <f>Package!J79</f>
        <v>0</v>
      </c>
      <c r="K162" s="137">
        <f>Package!K79</f>
        <v>0</v>
      </c>
      <c r="L162" s="195">
        <f>Package!L79</f>
        <v>0</v>
      </c>
      <c r="M162" s="194">
        <f>Package!M79</f>
        <v>0</v>
      </c>
      <c r="N162" s="137">
        <f>Package!N79</f>
        <v>0</v>
      </c>
      <c r="O162" s="193">
        <f>Package!O79</f>
        <v>0</v>
      </c>
      <c r="P162" s="192">
        <f>Package!P79</f>
        <v>0</v>
      </c>
      <c r="Q162" s="137">
        <f>Package!Q79</f>
        <v>0</v>
      </c>
    </row>
    <row r="163" spans="2:17" s="55" customFormat="1">
      <c r="B163" s="493" t="s">
        <v>122</v>
      </c>
      <c r="C163" s="219" t="s">
        <v>12</v>
      </c>
      <c r="D163" s="136">
        <f>'NB &amp; PL'!D23</f>
        <v>1376659.0811404262</v>
      </c>
      <c r="E163" s="119">
        <f>'NB &amp; PL'!E23</f>
        <v>-275365.77670211787</v>
      </c>
      <c r="F163" s="117">
        <f>'NB &amp; PL'!F23</f>
        <v>-0.16668379739862438</v>
      </c>
      <c r="G163" s="181">
        <f>'NB &amp; PL'!G23</f>
        <v>59.023544712747899</v>
      </c>
      <c r="H163" s="118">
        <f>'NB &amp; PL'!H23</f>
        <v>-1.6307705311588236</v>
      </c>
      <c r="I163" s="246">
        <f>'NB &amp; PL'!I23</f>
        <v>10.084183466096931</v>
      </c>
      <c r="J163" s="247">
        <f>'NB &amp; PL'!J23</f>
        <v>-4.8448596161311031E-2</v>
      </c>
      <c r="K163" s="117">
        <f>'NB &amp; PL'!K23</f>
        <v>-4.7814423600528308E-3</v>
      </c>
      <c r="L163" s="180">
        <f>'NB &amp; PL'!L23</f>
        <v>13882482.74448848</v>
      </c>
      <c r="M163" s="179">
        <f>'NB &amp; PL'!M23</f>
        <v>-2856877.2977344971</v>
      </c>
      <c r="N163" s="117">
        <f>'NB &amp; PL'!N23</f>
        <v>-0.17066825078906098</v>
      </c>
      <c r="O163" s="178">
        <f>'NB &amp; PL'!O23</f>
        <v>6931640.3718606299</v>
      </c>
      <c r="P163" s="177">
        <f>'NB &amp; PL'!P23</f>
        <v>26966.846730175428</v>
      </c>
      <c r="Q163" s="117">
        <f>'NB &amp; PL'!Q23</f>
        <v>3.9055933103898529E-3</v>
      </c>
    </row>
    <row r="164" spans="2:17" s="55" customFormat="1" ht="15" thickBot="1">
      <c r="B164" s="495"/>
      <c r="C164" s="217" t="s">
        <v>11</v>
      </c>
      <c r="D164" s="134">
        <f>'NB &amp; PL'!D24</f>
        <v>905232.36831942224</v>
      </c>
      <c r="E164" s="113">
        <f>'NB &amp; PL'!E24</f>
        <v>-91134.295850348775</v>
      </c>
      <c r="F164" s="111">
        <f>'NB &amp; PL'!F24</f>
        <v>-9.1466624815561268E-2</v>
      </c>
      <c r="G164" s="171">
        <f>'NB &amp; PL'!G24</f>
        <v>38.811368696065699</v>
      </c>
      <c r="H164" s="112">
        <f>'NB &amp; PL'!H24</f>
        <v>2.2296323740127022</v>
      </c>
      <c r="I164" s="234">
        <f>'NB &amp; PL'!I24</f>
        <v>7.5964638902567057</v>
      </c>
      <c r="J164" s="235">
        <f>'NB &amp; PL'!J24</f>
        <v>0.22359265264988348</v>
      </c>
      <c r="K164" s="111">
        <f>'NB &amp; PL'!K24</f>
        <v>3.0326401403757589E-2</v>
      </c>
      <c r="L164" s="170">
        <f>'NB &amp; PL'!L24</f>
        <v>6876564.9982300494</v>
      </c>
      <c r="M164" s="169">
        <f>'NB &amp; PL'!M24</f>
        <v>-469518.12213751115</v>
      </c>
      <c r="N164" s="111">
        <f>'NB &amp; PL'!N24</f>
        <v>-6.3914076991007263E-2</v>
      </c>
      <c r="O164" s="168">
        <f>'NB &amp; PL'!O24</f>
        <v>1865861.2688699984</v>
      </c>
      <c r="P164" s="167">
        <f>'NB &amp; PL'!P24</f>
        <v>-688136.48835107218</v>
      </c>
      <c r="Q164" s="111">
        <f>'NB &amp; PL'!Q24</f>
        <v>-0.26943504018570991</v>
      </c>
    </row>
    <row r="165" spans="2:17" s="55" customFormat="1">
      <c r="B165" s="493" t="s">
        <v>121</v>
      </c>
      <c r="C165" s="120" t="s">
        <v>120</v>
      </c>
      <c r="D165" s="166">
        <f>Sodium!D43</f>
        <v>0</v>
      </c>
      <c r="E165" s="165">
        <f>Sodium!E43</f>
        <v>0</v>
      </c>
      <c r="F165" s="158">
        <f>Sodium!F43</f>
        <v>0</v>
      </c>
      <c r="G165" s="164">
        <f>Sodium!G43</f>
        <v>0</v>
      </c>
      <c r="H165" s="163">
        <f>Sodium!H43</f>
        <v>0</v>
      </c>
      <c r="I165" s="248">
        <f>Sodium!I43</f>
        <v>0</v>
      </c>
      <c r="J165" s="249">
        <f>Sodium!J43</f>
        <v>0</v>
      </c>
      <c r="K165" s="158">
        <f>Sodium!K43</f>
        <v>0</v>
      </c>
      <c r="L165" s="162">
        <f>Sodium!L43</f>
        <v>0</v>
      </c>
      <c r="M165" s="161">
        <f>Sodium!M43</f>
        <v>0</v>
      </c>
      <c r="N165" s="158">
        <f>Sodium!N43</f>
        <v>0</v>
      </c>
      <c r="O165" s="160">
        <f>Sodium!O43</f>
        <v>0</v>
      </c>
      <c r="P165" s="159">
        <f>Sodium!P43</f>
        <v>0</v>
      </c>
      <c r="Q165" s="158">
        <f>Sodium!Q43</f>
        <v>0</v>
      </c>
    </row>
    <row r="166" spans="2:17" s="55" customFormat="1">
      <c r="B166" s="494"/>
      <c r="C166" s="100" t="s">
        <v>119</v>
      </c>
      <c r="D166" s="157">
        <f>Sodium!D44</f>
        <v>0</v>
      </c>
      <c r="E166" s="156">
        <f>Sodium!E44</f>
        <v>0</v>
      </c>
      <c r="F166" s="149">
        <f>Sodium!F44</f>
        <v>0</v>
      </c>
      <c r="G166" s="155">
        <f>Sodium!G44</f>
        <v>0</v>
      </c>
      <c r="H166" s="154">
        <f>Sodium!H44</f>
        <v>0</v>
      </c>
      <c r="I166" s="250">
        <f>Sodium!I44</f>
        <v>0</v>
      </c>
      <c r="J166" s="251">
        <f>Sodium!J44</f>
        <v>0</v>
      </c>
      <c r="K166" s="149">
        <f>Sodium!K44</f>
        <v>0</v>
      </c>
      <c r="L166" s="153">
        <f>Sodium!L44</f>
        <v>0</v>
      </c>
      <c r="M166" s="152">
        <f>Sodium!M44</f>
        <v>0</v>
      </c>
      <c r="N166" s="149">
        <f>Sodium!N44</f>
        <v>0</v>
      </c>
      <c r="O166" s="151">
        <f>Sodium!O44</f>
        <v>0</v>
      </c>
      <c r="P166" s="150">
        <f>Sodium!P44</f>
        <v>0</v>
      </c>
      <c r="Q166" s="149">
        <f>Sodium!Q44</f>
        <v>0</v>
      </c>
    </row>
    <row r="167" spans="2:17" s="55" customFormat="1">
      <c r="B167" s="494"/>
      <c r="C167" s="100" t="s">
        <v>118</v>
      </c>
      <c r="D167" s="157">
        <f>Sodium!D45</f>
        <v>0</v>
      </c>
      <c r="E167" s="156">
        <f>Sodium!E45</f>
        <v>0</v>
      </c>
      <c r="F167" s="149">
        <f>Sodium!F45</f>
        <v>0</v>
      </c>
      <c r="G167" s="155">
        <f>Sodium!G45</f>
        <v>0</v>
      </c>
      <c r="H167" s="154">
        <f>Sodium!H45</f>
        <v>0</v>
      </c>
      <c r="I167" s="250">
        <f>Sodium!I45</f>
        <v>0</v>
      </c>
      <c r="J167" s="251">
        <f>Sodium!J45</f>
        <v>0</v>
      </c>
      <c r="K167" s="149">
        <f>Sodium!K45</f>
        <v>0</v>
      </c>
      <c r="L167" s="153">
        <f>Sodium!L45</f>
        <v>0</v>
      </c>
      <c r="M167" s="152">
        <f>Sodium!M45</f>
        <v>0</v>
      </c>
      <c r="N167" s="149">
        <f>Sodium!N45</f>
        <v>0</v>
      </c>
      <c r="O167" s="151">
        <f>Sodium!O45</f>
        <v>0</v>
      </c>
      <c r="P167" s="150">
        <f>Sodium!P45</f>
        <v>0</v>
      </c>
      <c r="Q167" s="149">
        <f>Sodium!Q45</f>
        <v>0</v>
      </c>
    </row>
    <row r="168" spans="2:17" s="55" customFormat="1" ht="15" thickBot="1">
      <c r="B168" s="495"/>
      <c r="C168" s="297" t="s">
        <v>117</v>
      </c>
      <c r="D168" s="148">
        <f>Sodium!D46</f>
        <v>0</v>
      </c>
      <c r="E168" s="147">
        <f>Sodium!E46</f>
        <v>0</v>
      </c>
      <c r="F168" s="140">
        <f>Sodium!F46</f>
        <v>0</v>
      </c>
      <c r="G168" s="146">
        <f>Sodium!G46</f>
        <v>0</v>
      </c>
      <c r="H168" s="145">
        <f>Sodium!H46</f>
        <v>0</v>
      </c>
      <c r="I168" s="254">
        <f>Sodium!I46</f>
        <v>0</v>
      </c>
      <c r="J168" s="255">
        <f>Sodium!J46</f>
        <v>0</v>
      </c>
      <c r="K168" s="140">
        <f>Sodium!K46</f>
        <v>0</v>
      </c>
      <c r="L168" s="144">
        <f>Sodium!L46</f>
        <v>0</v>
      </c>
      <c r="M168" s="143">
        <f>Sodium!M46</f>
        <v>0</v>
      </c>
      <c r="N168" s="140">
        <f>Sodium!N46</f>
        <v>0</v>
      </c>
      <c r="O168" s="142">
        <f>Sodium!O46</f>
        <v>0</v>
      </c>
      <c r="P168" s="141">
        <f>Sodium!P46</f>
        <v>0</v>
      </c>
      <c r="Q168" s="140">
        <f>Sodium!Q46</f>
        <v>0</v>
      </c>
    </row>
    <row r="169" spans="2:17" s="55" customFormat="1">
      <c r="B169" s="496"/>
      <c r="C169" s="285" t="s">
        <v>114</v>
      </c>
      <c r="D169" s="286">
        <f>'Flavor Groups'!D123</f>
        <v>0</v>
      </c>
      <c r="E169" s="287">
        <f>'Flavor Groups'!E123</f>
        <v>0</v>
      </c>
      <c r="F169" s="288">
        <f>'Flavor Groups'!F123</f>
        <v>0</v>
      </c>
      <c r="G169" s="289">
        <f>'Flavor Groups'!G123</f>
        <v>0</v>
      </c>
      <c r="H169" s="290">
        <f>'Flavor Groups'!H123</f>
        <v>0</v>
      </c>
      <c r="I169" s="291">
        <f>'Flavor Groups'!I123</f>
        <v>0</v>
      </c>
      <c r="J169" s="292">
        <f>'Flavor Groups'!J123</f>
        <v>0</v>
      </c>
      <c r="K169" s="288">
        <f>'Flavor Groups'!K123</f>
        <v>0</v>
      </c>
      <c r="L169" s="293">
        <f>'Flavor Groups'!L123</f>
        <v>0</v>
      </c>
      <c r="M169" s="294">
        <f>'Flavor Groups'!M123</f>
        <v>0</v>
      </c>
      <c r="N169" s="288">
        <f>'Flavor Groups'!N123</f>
        <v>0</v>
      </c>
      <c r="O169" s="295">
        <f>'Flavor Groups'!O123</f>
        <v>0</v>
      </c>
      <c r="P169" s="296">
        <f>'Flavor Groups'!P123</f>
        <v>0</v>
      </c>
      <c r="Q169" s="288">
        <f>'Flavor Groups'!Q123</f>
        <v>0</v>
      </c>
    </row>
    <row r="170" spans="2:17" s="55" customFormat="1">
      <c r="B170" s="496"/>
      <c r="C170" s="218" t="s">
        <v>113</v>
      </c>
      <c r="D170" s="135">
        <f>'Flavor Groups'!D124</f>
        <v>0</v>
      </c>
      <c r="E170" s="116">
        <f>'Flavor Groups'!E124</f>
        <v>0</v>
      </c>
      <c r="F170" s="114">
        <f>'Flavor Groups'!F124</f>
        <v>0</v>
      </c>
      <c r="G170" s="176">
        <f>'Flavor Groups'!G124</f>
        <v>0</v>
      </c>
      <c r="H170" s="115">
        <f>'Flavor Groups'!H124</f>
        <v>0</v>
      </c>
      <c r="I170" s="232">
        <f>'Flavor Groups'!I124</f>
        <v>0</v>
      </c>
      <c r="J170" s="233">
        <f>'Flavor Groups'!J124</f>
        <v>0</v>
      </c>
      <c r="K170" s="114">
        <f>'Flavor Groups'!K124</f>
        <v>0</v>
      </c>
      <c r="L170" s="175">
        <f>'Flavor Groups'!L124</f>
        <v>0</v>
      </c>
      <c r="M170" s="174">
        <f>'Flavor Groups'!M124</f>
        <v>0</v>
      </c>
      <c r="N170" s="114">
        <f>'Flavor Groups'!N124</f>
        <v>0</v>
      </c>
      <c r="O170" s="173">
        <f>'Flavor Groups'!O124</f>
        <v>0</v>
      </c>
      <c r="P170" s="172">
        <f>'Flavor Groups'!P124</f>
        <v>0</v>
      </c>
      <c r="Q170" s="114">
        <f>'Flavor Groups'!Q124</f>
        <v>0</v>
      </c>
    </row>
    <row r="171" spans="2:17" s="55" customFormat="1">
      <c r="B171" s="496"/>
      <c r="C171" s="218" t="s">
        <v>112</v>
      </c>
      <c r="D171" s="135">
        <f>'Flavor Groups'!D125</f>
        <v>0</v>
      </c>
      <c r="E171" s="116">
        <f>'Flavor Groups'!E125</f>
        <v>0</v>
      </c>
      <c r="F171" s="114">
        <f>'Flavor Groups'!F125</f>
        <v>0</v>
      </c>
      <c r="G171" s="176">
        <f>'Flavor Groups'!G125</f>
        <v>0</v>
      </c>
      <c r="H171" s="115">
        <f>'Flavor Groups'!H125</f>
        <v>0</v>
      </c>
      <c r="I171" s="232">
        <f>'Flavor Groups'!I125</f>
        <v>0</v>
      </c>
      <c r="J171" s="233">
        <f>'Flavor Groups'!J125</f>
        <v>0</v>
      </c>
      <c r="K171" s="114">
        <f>'Flavor Groups'!K125</f>
        <v>0</v>
      </c>
      <c r="L171" s="175">
        <f>'Flavor Groups'!L125</f>
        <v>0</v>
      </c>
      <c r="M171" s="174">
        <f>'Flavor Groups'!M125</f>
        <v>0</v>
      </c>
      <c r="N171" s="114">
        <f>'Flavor Groups'!N125</f>
        <v>0</v>
      </c>
      <c r="O171" s="173">
        <f>'Flavor Groups'!O125</f>
        <v>0</v>
      </c>
      <c r="P171" s="172">
        <f>'Flavor Groups'!P125</f>
        <v>0</v>
      </c>
      <c r="Q171" s="114">
        <f>'Flavor Groups'!Q125</f>
        <v>0</v>
      </c>
    </row>
    <row r="172" spans="2:17" s="55" customFormat="1">
      <c r="B172" s="496"/>
      <c r="C172" s="218" t="s">
        <v>111</v>
      </c>
      <c r="D172" s="135">
        <f>'Flavor Groups'!D126</f>
        <v>0</v>
      </c>
      <c r="E172" s="116">
        <f>'Flavor Groups'!E126</f>
        <v>0</v>
      </c>
      <c r="F172" s="114">
        <f>'Flavor Groups'!F126</f>
        <v>0</v>
      </c>
      <c r="G172" s="176">
        <f>'Flavor Groups'!G126</f>
        <v>0</v>
      </c>
      <c r="H172" s="115">
        <f>'Flavor Groups'!H126</f>
        <v>0</v>
      </c>
      <c r="I172" s="232">
        <f>'Flavor Groups'!I126</f>
        <v>0</v>
      </c>
      <c r="J172" s="233">
        <f>'Flavor Groups'!J126</f>
        <v>0</v>
      </c>
      <c r="K172" s="114">
        <f>'Flavor Groups'!K126</f>
        <v>0</v>
      </c>
      <c r="L172" s="175">
        <f>'Flavor Groups'!L126</f>
        <v>0</v>
      </c>
      <c r="M172" s="174">
        <f>'Flavor Groups'!M126</f>
        <v>0</v>
      </c>
      <c r="N172" s="114">
        <f>'Flavor Groups'!N126</f>
        <v>0</v>
      </c>
      <c r="O172" s="173">
        <f>'Flavor Groups'!O126</f>
        <v>0</v>
      </c>
      <c r="P172" s="172">
        <f>'Flavor Groups'!P126</f>
        <v>0</v>
      </c>
      <c r="Q172" s="114">
        <f>'Flavor Groups'!Q126</f>
        <v>0</v>
      </c>
    </row>
    <row r="173" spans="2:17" s="55" customFormat="1">
      <c r="B173" s="496"/>
      <c r="C173" s="218" t="s">
        <v>110</v>
      </c>
      <c r="D173" s="135">
        <f>'Flavor Groups'!D127</f>
        <v>0</v>
      </c>
      <c r="E173" s="116">
        <f>'Flavor Groups'!E127</f>
        <v>0</v>
      </c>
      <c r="F173" s="114">
        <f>'Flavor Groups'!F127</f>
        <v>0</v>
      </c>
      <c r="G173" s="176">
        <f>'Flavor Groups'!G127</f>
        <v>0</v>
      </c>
      <c r="H173" s="115">
        <f>'Flavor Groups'!H127</f>
        <v>0</v>
      </c>
      <c r="I173" s="232">
        <f>'Flavor Groups'!I127</f>
        <v>0</v>
      </c>
      <c r="J173" s="233">
        <f>'Flavor Groups'!J127</f>
        <v>0</v>
      </c>
      <c r="K173" s="114">
        <f>'Flavor Groups'!K127</f>
        <v>0</v>
      </c>
      <c r="L173" s="175">
        <f>'Flavor Groups'!L127</f>
        <v>0</v>
      </c>
      <c r="M173" s="174">
        <f>'Flavor Groups'!M127</f>
        <v>0</v>
      </c>
      <c r="N173" s="114">
        <f>'Flavor Groups'!N127</f>
        <v>0</v>
      </c>
      <c r="O173" s="173">
        <f>'Flavor Groups'!O127</f>
        <v>0</v>
      </c>
      <c r="P173" s="172">
        <f>'Flavor Groups'!P127</f>
        <v>0</v>
      </c>
      <c r="Q173" s="114">
        <f>'Flavor Groups'!Q127</f>
        <v>0</v>
      </c>
    </row>
    <row r="174" spans="2:17" s="55" customFormat="1">
      <c r="B174" s="496"/>
      <c r="C174" s="218" t="s">
        <v>109</v>
      </c>
      <c r="D174" s="135">
        <f>'Flavor Groups'!D128</f>
        <v>0</v>
      </c>
      <c r="E174" s="116">
        <f>'Flavor Groups'!E128</f>
        <v>0</v>
      </c>
      <c r="F174" s="114">
        <f>'Flavor Groups'!F128</f>
        <v>0</v>
      </c>
      <c r="G174" s="176">
        <f>'Flavor Groups'!G128</f>
        <v>0</v>
      </c>
      <c r="H174" s="115">
        <f>'Flavor Groups'!H128</f>
        <v>0</v>
      </c>
      <c r="I174" s="232">
        <f>'Flavor Groups'!I128</f>
        <v>0</v>
      </c>
      <c r="J174" s="233">
        <f>'Flavor Groups'!J128</f>
        <v>0</v>
      </c>
      <c r="K174" s="114">
        <f>'Flavor Groups'!K128</f>
        <v>0</v>
      </c>
      <c r="L174" s="175">
        <f>'Flavor Groups'!L128</f>
        <v>0</v>
      </c>
      <c r="M174" s="174">
        <f>'Flavor Groups'!M128</f>
        <v>0</v>
      </c>
      <c r="N174" s="114">
        <f>'Flavor Groups'!N128</f>
        <v>0</v>
      </c>
      <c r="O174" s="173">
        <f>'Flavor Groups'!O128</f>
        <v>0</v>
      </c>
      <c r="P174" s="172">
        <f>'Flavor Groups'!P128</f>
        <v>0</v>
      </c>
      <c r="Q174" s="114">
        <f>'Flavor Groups'!Q128</f>
        <v>0</v>
      </c>
    </row>
    <row r="175" spans="2:17" s="55" customFormat="1">
      <c r="B175" s="496"/>
      <c r="C175" s="218" t="s">
        <v>108</v>
      </c>
      <c r="D175" s="135">
        <f>'Flavor Groups'!D129</f>
        <v>0</v>
      </c>
      <c r="E175" s="116">
        <f>'Flavor Groups'!E129</f>
        <v>0</v>
      </c>
      <c r="F175" s="114">
        <f>'Flavor Groups'!F129</f>
        <v>0</v>
      </c>
      <c r="G175" s="176">
        <f>'Flavor Groups'!G129</f>
        <v>0</v>
      </c>
      <c r="H175" s="115">
        <f>'Flavor Groups'!H129</f>
        <v>0</v>
      </c>
      <c r="I175" s="232">
        <f>'Flavor Groups'!I129</f>
        <v>0</v>
      </c>
      <c r="J175" s="233">
        <f>'Flavor Groups'!J129</f>
        <v>0</v>
      </c>
      <c r="K175" s="114">
        <f>'Flavor Groups'!K129</f>
        <v>0</v>
      </c>
      <c r="L175" s="175">
        <f>'Flavor Groups'!L129</f>
        <v>0</v>
      </c>
      <c r="M175" s="174">
        <f>'Flavor Groups'!M129</f>
        <v>0</v>
      </c>
      <c r="N175" s="114">
        <f>'Flavor Groups'!N129</f>
        <v>0</v>
      </c>
      <c r="O175" s="173">
        <f>'Flavor Groups'!O129</f>
        <v>0</v>
      </c>
      <c r="P175" s="172">
        <f>'Flavor Groups'!P129</f>
        <v>0</v>
      </c>
      <c r="Q175" s="114">
        <f>'Flavor Groups'!Q129</f>
        <v>0</v>
      </c>
    </row>
    <row r="176" spans="2:17" s="55" customFormat="1">
      <c r="B176" s="496"/>
      <c r="C176" s="218" t="s">
        <v>107</v>
      </c>
      <c r="D176" s="135">
        <f>'Flavor Groups'!D130</f>
        <v>0</v>
      </c>
      <c r="E176" s="116">
        <f>'Flavor Groups'!E130</f>
        <v>0</v>
      </c>
      <c r="F176" s="114">
        <f>'Flavor Groups'!F130</f>
        <v>0</v>
      </c>
      <c r="G176" s="176">
        <f>'Flavor Groups'!G130</f>
        <v>0</v>
      </c>
      <c r="H176" s="115">
        <f>'Flavor Groups'!H130</f>
        <v>0</v>
      </c>
      <c r="I176" s="232">
        <f>'Flavor Groups'!I130</f>
        <v>0</v>
      </c>
      <c r="J176" s="233">
        <f>'Flavor Groups'!J130</f>
        <v>0</v>
      </c>
      <c r="K176" s="114">
        <f>'Flavor Groups'!K130</f>
        <v>0</v>
      </c>
      <c r="L176" s="175">
        <f>'Flavor Groups'!L130</f>
        <v>0</v>
      </c>
      <c r="M176" s="174">
        <f>'Flavor Groups'!M130</f>
        <v>0</v>
      </c>
      <c r="N176" s="114">
        <f>'Flavor Groups'!N130</f>
        <v>0</v>
      </c>
      <c r="O176" s="173">
        <f>'Flavor Groups'!O130</f>
        <v>0</v>
      </c>
      <c r="P176" s="172">
        <f>'Flavor Groups'!P130</f>
        <v>0</v>
      </c>
      <c r="Q176" s="114">
        <f>'Flavor Groups'!Q130</f>
        <v>0</v>
      </c>
    </row>
    <row r="177" spans="2:17" s="55" customFormat="1">
      <c r="B177" s="496"/>
      <c r="C177" s="218" t="s">
        <v>106</v>
      </c>
      <c r="D177" s="135">
        <f>'Flavor Groups'!D131</f>
        <v>0</v>
      </c>
      <c r="E177" s="116">
        <f>'Flavor Groups'!E131</f>
        <v>0</v>
      </c>
      <c r="F177" s="114">
        <f>'Flavor Groups'!F131</f>
        <v>0</v>
      </c>
      <c r="G177" s="176">
        <f>'Flavor Groups'!G131</f>
        <v>0</v>
      </c>
      <c r="H177" s="115">
        <f>'Flavor Groups'!H131</f>
        <v>0</v>
      </c>
      <c r="I177" s="232">
        <f>'Flavor Groups'!I131</f>
        <v>0</v>
      </c>
      <c r="J177" s="233">
        <f>'Flavor Groups'!J131</f>
        <v>0</v>
      </c>
      <c r="K177" s="114">
        <f>'Flavor Groups'!K131</f>
        <v>0</v>
      </c>
      <c r="L177" s="175">
        <f>'Flavor Groups'!L131</f>
        <v>0</v>
      </c>
      <c r="M177" s="174">
        <f>'Flavor Groups'!M131</f>
        <v>0</v>
      </c>
      <c r="N177" s="114">
        <f>'Flavor Groups'!N131</f>
        <v>0</v>
      </c>
      <c r="O177" s="173">
        <f>'Flavor Groups'!O131</f>
        <v>0</v>
      </c>
      <c r="P177" s="172">
        <f>'Flavor Groups'!P131</f>
        <v>0</v>
      </c>
      <c r="Q177" s="114">
        <f>'Flavor Groups'!Q131</f>
        <v>0</v>
      </c>
    </row>
    <row r="178" spans="2:17" s="55" customFormat="1">
      <c r="B178" s="496"/>
      <c r="C178" s="218" t="s">
        <v>105</v>
      </c>
      <c r="D178" s="135">
        <f>'Flavor Groups'!D132</f>
        <v>0</v>
      </c>
      <c r="E178" s="116">
        <f>'Flavor Groups'!E132</f>
        <v>0</v>
      </c>
      <c r="F178" s="114">
        <f>'Flavor Groups'!F132</f>
        <v>0</v>
      </c>
      <c r="G178" s="176">
        <f>'Flavor Groups'!G132</f>
        <v>0</v>
      </c>
      <c r="H178" s="115">
        <f>'Flavor Groups'!H132</f>
        <v>0</v>
      </c>
      <c r="I178" s="232">
        <f>'Flavor Groups'!I132</f>
        <v>0</v>
      </c>
      <c r="J178" s="233">
        <f>'Flavor Groups'!J132</f>
        <v>0</v>
      </c>
      <c r="K178" s="114">
        <f>'Flavor Groups'!K132</f>
        <v>0</v>
      </c>
      <c r="L178" s="175">
        <f>'Flavor Groups'!L132</f>
        <v>0</v>
      </c>
      <c r="M178" s="174">
        <f>'Flavor Groups'!M132</f>
        <v>0</v>
      </c>
      <c r="N178" s="114">
        <f>'Flavor Groups'!N132</f>
        <v>0</v>
      </c>
      <c r="O178" s="173">
        <f>'Flavor Groups'!O132</f>
        <v>0</v>
      </c>
      <c r="P178" s="172">
        <f>'Flavor Groups'!P132</f>
        <v>0</v>
      </c>
      <c r="Q178" s="114">
        <f>'Flavor Groups'!Q132</f>
        <v>0</v>
      </c>
    </row>
    <row r="179" spans="2:17" s="55" customFormat="1">
      <c r="B179" s="496"/>
      <c r="C179" s="218" t="s">
        <v>104</v>
      </c>
      <c r="D179" s="135">
        <f>'Flavor Groups'!D133</f>
        <v>0</v>
      </c>
      <c r="E179" s="116">
        <f>'Flavor Groups'!E133</f>
        <v>0</v>
      </c>
      <c r="F179" s="114">
        <f>'Flavor Groups'!F133</f>
        <v>0</v>
      </c>
      <c r="G179" s="176">
        <f>'Flavor Groups'!G133</f>
        <v>0</v>
      </c>
      <c r="H179" s="115">
        <f>'Flavor Groups'!H133</f>
        <v>0</v>
      </c>
      <c r="I179" s="232">
        <f>'Flavor Groups'!I133</f>
        <v>0</v>
      </c>
      <c r="J179" s="233">
        <f>'Flavor Groups'!J133</f>
        <v>0</v>
      </c>
      <c r="K179" s="114">
        <f>'Flavor Groups'!K133</f>
        <v>0</v>
      </c>
      <c r="L179" s="175">
        <f>'Flavor Groups'!L133</f>
        <v>0</v>
      </c>
      <c r="M179" s="174">
        <f>'Flavor Groups'!M133</f>
        <v>0</v>
      </c>
      <c r="N179" s="114">
        <f>'Flavor Groups'!N133</f>
        <v>0</v>
      </c>
      <c r="O179" s="173">
        <f>'Flavor Groups'!O133</f>
        <v>0</v>
      </c>
      <c r="P179" s="172">
        <f>'Flavor Groups'!P133</f>
        <v>0</v>
      </c>
      <c r="Q179" s="114">
        <f>'Flavor Groups'!Q133</f>
        <v>0</v>
      </c>
    </row>
    <row r="180" spans="2:17" s="55" customFormat="1" ht="15" thickBot="1">
      <c r="B180" s="497"/>
      <c r="C180" s="217" t="s">
        <v>103</v>
      </c>
      <c r="D180" s="134">
        <f>'Flavor Groups'!D134</f>
        <v>0</v>
      </c>
      <c r="E180" s="113">
        <f>'Flavor Groups'!E134</f>
        <v>0</v>
      </c>
      <c r="F180" s="111">
        <f>'Flavor Groups'!F134</f>
        <v>0</v>
      </c>
      <c r="G180" s="171">
        <f>'Flavor Groups'!G134</f>
        <v>0</v>
      </c>
      <c r="H180" s="112">
        <f>'Flavor Groups'!H134</f>
        <v>0</v>
      </c>
      <c r="I180" s="234">
        <f>'Flavor Groups'!I134</f>
        <v>0</v>
      </c>
      <c r="J180" s="235">
        <f>'Flavor Groups'!J134</f>
        <v>0</v>
      </c>
      <c r="K180" s="111">
        <f>'Flavor Groups'!K134</f>
        <v>0</v>
      </c>
      <c r="L180" s="170">
        <f>'Flavor Groups'!L134</f>
        <v>0</v>
      </c>
      <c r="M180" s="169">
        <f>'Flavor Groups'!M134</f>
        <v>0</v>
      </c>
      <c r="N180" s="111">
        <f>'Flavor Groups'!N134</f>
        <v>0</v>
      </c>
      <c r="O180" s="168">
        <f>'Flavor Groups'!O134</f>
        <v>0</v>
      </c>
      <c r="P180" s="167">
        <f>'Flavor Groups'!P134</f>
        <v>0</v>
      </c>
      <c r="Q180" s="111">
        <f>'Flavor Groups'!Q134</f>
        <v>0</v>
      </c>
    </row>
    <row r="181" spans="2:17" s="55" customFormat="1">
      <c r="B181" s="502" t="s">
        <v>102</v>
      </c>
      <c r="C181" s="120" t="s">
        <v>101</v>
      </c>
      <c r="D181" s="166">
        <f>'Cheddar Sharpness'!D53</f>
        <v>0</v>
      </c>
      <c r="E181" s="165">
        <f>'Cheddar Sharpness'!E53</f>
        <v>0</v>
      </c>
      <c r="F181" s="158">
        <f>'Cheddar Sharpness'!F53</f>
        <v>0</v>
      </c>
      <c r="G181" s="164">
        <f>'Cheddar Sharpness'!G53</f>
        <v>0</v>
      </c>
      <c r="H181" s="163">
        <f>'Cheddar Sharpness'!H53</f>
        <v>0</v>
      </c>
      <c r="I181" s="248">
        <f>'Cheddar Sharpness'!I53</f>
        <v>0</v>
      </c>
      <c r="J181" s="249">
        <f>'Cheddar Sharpness'!J53</f>
        <v>0</v>
      </c>
      <c r="K181" s="158">
        <f>'Cheddar Sharpness'!K53</f>
        <v>0</v>
      </c>
      <c r="L181" s="162">
        <f>'Cheddar Sharpness'!L53</f>
        <v>0</v>
      </c>
      <c r="M181" s="161">
        <f>'Cheddar Sharpness'!M53</f>
        <v>0</v>
      </c>
      <c r="N181" s="158">
        <f>'Cheddar Sharpness'!N53</f>
        <v>0</v>
      </c>
      <c r="O181" s="160">
        <f>'Cheddar Sharpness'!O53</f>
        <v>0</v>
      </c>
      <c r="P181" s="159">
        <f>'Cheddar Sharpness'!P53</f>
        <v>0</v>
      </c>
      <c r="Q181" s="158">
        <f>'Cheddar Sharpness'!Q53</f>
        <v>0</v>
      </c>
    </row>
    <row r="182" spans="2:17" s="55" customFormat="1">
      <c r="B182" s="503"/>
      <c r="C182" s="106" t="s">
        <v>100</v>
      </c>
      <c r="D182" s="157">
        <f>'Cheddar Sharpness'!D54</f>
        <v>0</v>
      </c>
      <c r="E182" s="156">
        <f>'Cheddar Sharpness'!E54</f>
        <v>0</v>
      </c>
      <c r="F182" s="149">
        <f>'Cheddar Sharpness'!F54</f>
        <v>0</v>
      </c>
      <c r="G182" s="155">
        <f>'Cheddar Sharpness'!G54</f>
        <v>0</v>
      </c>
      <c r="H182" s="154">
        <f>'Cheddar Sharpness'!H54</f>
        <v>0</v>
      </c>
      <c r="I182" s="250">
        <f>'Cheddar Sharpness'!I54</f>
        <v>0</v>
      </c>
      <c r="J182" s="251">
        <f>'Cheddar Sharpness'!J54</f>
        <v>0</v>
      </c>
      <c r="K182" s="149">
        <f>'Cheddar Sharpness'!K54</f>
        <v>0</v>
      </c>
      <c r="L182" s="153">
        <f>'Cheddar Sharpness'!L54</f>
        <v>0</v>
      </c>
      <c r="M182" s="152">
        <f>'Cheddar Sharpness'!M54</f>
        <v>0</v>
      </c>
      <c r="N182" s="149">
        <f>'Cheddar Sharpness'!N54</f>
        <v>0</v>
      </c>
      <c r="O182" s="151">
        <f>'Cheddar Sharpness'!O54</f>
        <v>0</v>
      </c>
      <c r="P182" s="150">
        <f>'Cheddar Sharpness'!P54</f>
        <v>0</v>
      </c>
      <c r="Q182" s="149">
        <f>'Cheddar Sharpness'!Q54</f>
        <v>0</v>
      </c>
    </row>
    <row r="183" spans="2:17" s="55" customFormat="1">
      <c r="B183" s="503"/>
      <c r="C183" s="106" t="s">
        <v>99</v>
      </c>
      <c r="D183" s="157">
        <f>'Cheddar Sharpness'!D55</f>
        <v>0</v>
      </c>
      <c r="E183" s="156">
        <f>'Cheddar Sharpness'!E55</f>
        <v>0</v>
      </c>
      <c r="F183" s="149">
        <f>'Cheddar Sharpness'!F55</f>
        <v>0</v>
      </c>
      <c r="G183" s="155">
        <f>'Cheddar Sharpness'!G55</f>
        <v>0</v>
      </c>
      <c r="H183" s="154">
        <f>'Cheddar Sharpness'!H55</f>
        <v>0</v>
      </c>
      <c r="I183" s="250">
        <f>'Cheddar Sharpness'!I55</f>
        <v>0</v>
      </c>
      <c r="J183" s="251">
        <f>'Cheddar Sharpness'!J55</f>
        <v>0</v>
      </c>
      <c r="K183" s="149">
        <f>'Cheddar Sharpness'!K55</f>
        <v>0</v>
      </c>
      <c r="L183" s="153">
        <f>'Cheddar Sharpness'!L55</f>
        <v>0</v>
      </c>
      <c r="M183" s="152">
        <f>'Cheddar Sharpness'!M55</f>
        <v>0</v>
      </c>
      <c r="N183" s="149">
        <f>'Cheddar Sharpness'!N55</f>
        <v>0</v>
      </c>
      <c r="O183" s="151">
        <f>'Cheddar Sharpness'!O55</f>
        <v>0</v>
      </c>
      <c r="P183" s="150">
        <f>'Cheddar Sharpness'!P55</f>
        <v>0</v>
      </c>
      <c r="Q183" s="149">
        <f>'Cheddar Sharpness'!Q55</f>
        <v>0</v>
      </c>
    </row>
    <row r="184" spans="2:17" s="55" customFormat="1">
      <c r="B184" s="503"/>
      <c r="C184" s="106" t="s">
        <v>98</v>
      </c>
      <c r="D184" s="157">
        <f>'Cheddar Sharpness'!D56</f>
        <v>0</v>
      </c>
      <c r="E184" s="156">
        <f>'Cheddar Sharpness'!E56</f>
        <v>0</v>
      </c>
      <c r="F184" s="149">
        <f>'Cheddar Sharpness'!F56</f>
        <v>0</v>
      </c>
      <c r="G184" s="155">
        <f>'Cheddar Sharpness'!G56</f>
        <v>0</v>
      </c>
      <c r="H184" s="154">
        <f>'Cheddar Sharpness'!H56</f>
        <v>0</v>
      </c>
      <c r="I184" s="250">
        <f>'Cheddar Sharpness'!I56</f>
        <v>0</v>
      </c>
      <c r="J184" s="251">
        <f>'Cheddar Sharpness'!J56</f>
        <v>0</v>
      </c>
      <c r="K184" s="149">
        <f>'Cheddar Sharpness'!K56</f>
        <v>0</v>
      </c>
      <c r="L184" s="153">
        <f>'Cheddar Sharpness'!L56</f>
        <v>0</v>
      </c>
      <c r="M184" s="152">
        <f>'Cheddar Sharpness'!M56</f>
        <v>0</v>
      </c>
      <c r="N184" s="149">
        <f>'Cheddar Sharpness'!N56</f>
        <v>0</v>
      </c>
      <c r="O184" s="151">
        <f>'Cheddar Sharpness'!O56</f>
        <v>0</v>
      </c>
      <c r="P184" s="150">
        <f>'Cheddar Sharpness'!P56</f>
        <v>0</v>
      </c>
      <c r="Q184" s="149">
        <f>'Cheddar Sharpness'!Q56</f>
        <v>0</v>
      </c>
    </row>
    <row r="185" spans="2:17" s="55" customFormat="1" ht="15" thickBot="1">
      <c r="B185" s="504"/>
      <c r="C185" s="105" t="s">
        <v>97</v>
      </c>
      <c r="D185" s="148">
        <f>'Cheddar Sharpness'!D57</f>
        <v>0</v>
      </c>
      <c r="E185" s="147">
        <f>'Cheddar Sharpness'!E57</f>
        <v>0</v>
      </c>
      <c r="F185" s="140">
        <f>'Cheddar Sharpness'!F57</f>
        <v>0</v>
      </c>
      <c r="G185" s="146">
        <f>'Cheddar Sharpness'!G57</f>
        <v>0</v>
      </c>
      <c r="H185" s="145">
        <f>'Cheddar Sharpness'!H57</f>
        <v>0</v>
      </c>
      <c r="I185" s="254">
        <f>'Cheddar Sharpness'!I57</f>
        <v>0</v>
      </c>
      <c r="J185" s="255">
        <f>'Cheddar Sharpness'!J57</f>
        <v>0</v>
      </c>
      <c r="K185" s="140">
        <f>'Cheddar Sharpness'!K57</f>
        <v>0</v>
      </c>
      <c r="L185" s="144">
        <f>'Cheddar Sharpness'!L57</f>
        <v>0</v>
      </c>
      <c r="M185" s="143">
        <f>'Cheddar Sharpness'!M57</f>
        <v>0</v>
      </c>
      <c r="N185" s="140">
        <f>'Cheddar Sharpness'!N57</f>
        <v>0</v>
      </c>
      <c r="O185" s="142">
        <f>'Cheddar Sharpness'!O57</f>
        <v>0</v>
      </c>
      <c r="P185" s="141">
        <f>'Cheddar Sharpness'!P57</f>
        <v>0</v>
      </c>
      <c r="Q185" s="140">
        <f>'Cheddar Sharpness'!Q57</f>
        <v>0</v>
      </c>
    </row>
    <row r="186" spans="2:17" s="55" customFormat="1">
      <c r="B186" s="505" t="s">
        <v>69</v>
      </c>
      <c r="C186" s="362" t="s">
        <v>294</v>
      </c>
      <c r="D186" s="317">
        <f>Size!D63</f>
        <v>104502.66842306226</v>
      </c>
      <c r="E186" s="318">
        <f>Size!E63</f>
        <v>-19074.083605095584</v>
      </c>
      <c r="F186" s="321">
        <f>Size!F63</f>
        <v>-0.15435009653554754</v>
      </c>
      <c r="G186" s="333">
        <f>Size!G63</f>
        <v>4.4804977548692788</v>
      </c>
      <c r="H186" s="334">
        <f>Size!H63</f>
        <v>-5.6639346156337034E-2</v>
      </c>
      <c r="I186" s="332">
        <f>Size!I63</f>
        <v>24.769036908679677</v>
      </c>
      <c r="J186" s="319">
        <f>Size!J63</f>
        <v>1.6294367760420378</v>
      </c>
      <c r="K186" s="321">
        <f>Size!K63</f>
        <v>7.0417672159501635E-2</v>
      </c>
      <c r="L186" s="337">
        <f>Size!L63</f>
        <v>2588430.4512263434</v>
      </c>
      <c r="M186" s="340">
        <f>Size!M63</f>
        <v>-271086.17639534641</v>
      </c>
      <c r="N186" s="321">
        <f>Size!N63</f>
        <v>-9.4801398871673478E-2</v>
      </c>
      <c r="O186" s="329">
        <f>Size!O63</f>
        <v>842252.0273311045</v>
      </c>
      <c r="P186" s="320">
        <f>Size!P63</f>
        <v>-216595.59199014539</v>
      </c>
      <c r="Q186" s="321">
        <f>Size!Q63</f>
        <v>-0.2045578495317287</v>
      </c>
    </row>
    <row r="187" spans="2:17" s="55" customFormat="1">
      <c r="B187" s="499"/>
      <c r="C187" s="362" t="s">
        <v>295</v>
      </c>
      <c r="D187" s="157">
        <f>Size!D64</f>
        <v>156979.32045112646</v>
      </c>
      <c r="E187" s="357">
        <f>Size!E64</f>
        <v>-22769.685106043587</v>
      </c>
      <c r="F187" s="325">
        <f>Size!F64</f>
        <v>-0.12667488777178007</v>
      </c>
      <c r="G187" s="313">
        <f>Size!G64</f>
        <v>6.7304070169270318</v>
      </c>
      <c r="H187" s="335">
        <f>Size!H64</f>
        <v>0.13089805912509878</v>
      </c>
      <c r="I187" s="315">
        <f>Size!I64</f>
        <v>10.293493621812646</v>
      </c>
      <c r="J187" s="358">
        <f>Size!J64</f>
        <v>0.36161665711651736</v>
      </c>
      <c r="K187" s="325">
        <f>Size!K64</f>
        <v>3.6409699637029405E-2</v>
      </c>
      <c r="L187" s="338">
        <f>Size!L64</f>
        <v>1615865.6338201535</v>
      </c>
      <c r="M187" s="359">
        <f>Size!M64</f>
        <v>-169379.37390013994</v>
      </c>
      <c r="N187" s="325">
        <f>Size!N64</f>
        <v>-9.4877382750075595E-2</v>
      </c>
      <c r="O187" s="360">
        <f>Size!O64</f>
        <v>442537.82785778679</v>
      </c>
      <c r="P187" s="361">
        <f>Size!P64</f>
        <v>-47125.861186599359</v>
      </c>
      <c r="Q187" s="325">
        <f>Size!Q64</f>
        <v>-9.6241282008410423E-2</v>
      </c>
    </row>
    <row r="188" spans="2:17" s="55" customFormat="1">
      <c r="B188" s="499"/>
      <c r="C188" s="100" t="s">
        <v>96</v>
      </c>
      <c r="D188" s="157">
        <f>Size!D65</f>
        <v>1237661.1163364726</v>
      </c>
      <c r="E188" s="322">
        <f>Size!E65</f>
        <v>-133380.85500241211</v>
      </c>
      <c r="F188" s="325">
        <f>Size!F65</f>
        <v>-9.7284297483730311E-2</v>
      </c>
      <c r="G188" s="313">
        <f>Size!G65</f>
        <v>53.064079001171166</v>
      </c>
      <c r="H188" s="335">
        <f>Size!H65</f>
        <v>2.726088293925983</v>
      </c>
      <c r="I188" s="315">
        <f>Size!I65</f>
        <v>8.4379777326012828</v>
      </c>
      <c r="J188" s="323">
        <f>Size!J65</f>
        <v>-0.49309676420824822</v>
      </c>
      <c r="K188" s="325">
        <f>Size!K65</f>
        <v>-5.5211359437702411E-2</v>
      </c>
      <c r="L188" s="338">
        <f>Size!L65</f>
        <v>10443356.940153601</v>
      </c>
      <c r="M188" s="341">
        <f>Size!M65</f>
        <v>-1801521.0441265758</v>
      </c>
      <c r="N188" s="325">
        <f>Size!N65</f>
        <v>-0.14712445860541415</v>
      </c>
      <c r="O188" s="330">
        <f>Size!O65</f>
        <v>2472899.4114202196</v>
      </c>
      <c r="P188" s="324">
        <f>Size!P65</f>
        <v>-266481.54478010722</v>
      </c>
      <c r="Q188" s="325">
        <f>Size!Q65</f>
        <v>-9.7278016106869591E-2</v>
      </c>
    </row>
    <row r="189" spans="2:17" s="55" customFormat="1">
      <c r="B189" s="499"/>
      <c r="C189" s="100" t="s">
        <v>95</v>
      </c>
      <c r="D189" s="157">
        <f>Size!D66</f>
        <v>434685.27447582671</v>
      </c>
      <c r="E189" s="322">
        <f>Size!E66</f>
        <v>-100618.10990701237</v>
      </c>
      <c r="F189" s="325">
        <f>Size!F66</f>
        <v>-0.18796464368148319</v>
      </c>
      <c r="G189" s="313">
        <f>Size!G66</f>
        <v>18.636905887217218</v>
      </c>
      <c r="H189" s="335">
        <f>Size!H66</f>
        <v>-1.0168299953583997</v>
      </c>
      <c r="I189" s="315">
        <f>Size!I66</f>
        <v>6.885325486952385</v>
      </c>
      <c r="J189" s="323">
        <f>Size!J66</f>
        <v>-0.10680028967936561</v>
      </c>
      <c r="K189" s="325">
        <f>Size!K66</f>
        <v>-1.5274366207241411E-2</v>
      </c>
      <c r="L189" s="338">
        <f>Size!L66</f>
        <v>2992949.5991513026</v>
      </c>
      <c r="M189" s="341">
        <f>Size!M66</f>
        <v>-749958.99311016081</v>
      </c>
      <c r="N189" s="325">
        <f>Size!N66</f>
        <v>-0.20036796908712001</v>
      </c>
      <c r="O189" s="330">
        <f>Size!O66</f>
        <v>579343.23188582144</v>
      </c>
      <c r="P189" s="324">
        <f>Size!P66</f>
        <v>-134034.61112339213</v>
      </c>
      <c r="Q189" s="325">
        <f>Size!Q66</f>
        <v>-0.18788726400304112</v>
      </c>
    </row>
    <row r="190" spans="2:17" s="55" customFormat="1">
      <c r="B190" s="499"/>
      <c r="C190" s="100" t="s">
        <v>94</v>
      </c>
      <c r="D190" s="157">
        <f>Size!D67</f>
        <v>99492.326777068985</v>
      </c>
      <c r="E190" s="322">
        <f>Size!E67</f>
        <v>-100787.13066602513</v>
      </c>
      <c r="F190" s="325">
        <f>Size!F67</f>
        <v>-0.50323249300124562</v>
      </c>
      <c r="G190" s="313">
        <f>Size!G67</f>
        <v>4.265681953179695</v>
      </c>
      <c r="H190" s="335">
        <f>Size!H67</f>
        <v>-3.0876053118172875</v>
      </c>
      <c r="I190" s="315">
        <f>Size!I67</f>
        <v>6.2985712842004542</v>
      </c>
      <c r="J190" s="323">
        <f>Size!J67</f>
        <v>1.0615826832555353</v>
      </c>
      <c r="K190" s="325">
        <f>Size!K67</f>
        <v>0.20270861064390938</v>
      </c>
      <c r="L190" s="338">
        <f>Size!L67</f>
        <v>626659.51243633463</v>
      </c>
      <c r="M190" s="341">
        <f>Size!M67</f>
        <v>-422201.72319658229</v>
      </c>
      <c r="N190" s="325">
        <f>Size!N67</f>
        <v>-0.40253344184448964</v>
      </c>
      <c r="O190" s="330">
        <f>Size!O67</f>
        <v>99305.343086330293</v>
      </c>
      <c r="P190" s="324">
        <f>Size!P67</f>
        <v>-100446.91945241946</v>
      </c>
      <c r="Q190" s="325">
        <f>Size!Q67</f>
        <v>-0.5028574804399718</v>
      </c>
    </row>
    <row r="191" spans="2:17" s="55" customFormat="1" ht="15" thickBot="1">
      <c r="B191" s="506"/>
      <c r="C191" s="95" t="s">
        <v>93</v>
      </c>
      <c r="D191" s="148">
        <f>Size!D68</f>
        <v>5386.7789554595947</v>
      </c>
      <c r="E191" s="147">
        <f>Size!E68</f>
        <v>-122.93417882919312</v>
      </c>
      <c r="F191" s="328">
        <f>Size!F68</f>
        <v>-2.2312264873489075E-2</v>
      </c>
      <c r="G191" s="314">
        <f>Size!G68</f>
        <v>0.23095535626138558</v>
      </c>
      <c r="H191" s="336">
        <f>Size!H68</f>
        <v>2.8665496175940525E-2</v>
      </c>
      <c r="I191" s="316">
        <f>Size!I68</f>
        <v>4.1046550474457568</v>
      </c>
      <c r="J191" s="326">
        <f>Size!J68</f>
        <v>-5.5355603587541324E-2</v>
      </c>
      <c r="K191" s="328">
        <f>Size!K68</f>
        <v>-1.3306601408290058E-2</v>
      </c>
      <c r="L191" s="339">
        <f>Size!L68</f>
        <v>22110.869429001807</v>
      </c>
      <c r="M191" s="342">
        <f>Size!M68</f>
        <v>-809.59589377760858</v>
      </c>
      <c r="N191" s="328">
        <f>Size!N68</f>
        <v>-3.5321965866591497E-2</v>
      </c>
      <c r="O191" s="331">
        <f>Size!O68</f>
        <v>2693.3894777297974</v>
      </c>
      <c r="P191" s="327">
        <f>Size!P68</f>
        <v>-53.295456767082214</v>
      </c>
      <c r="Q191" s="328">
        <f>Size!Q68</f>
        <v>-1.9403556664879928E-2</v>
      </c>
    </row>
    <row r="192" spans="2:17" s="55" customFormat="1">
      <c r="B192" s="493" t="s">
        <v>92</v>
      </c>
      <c r="C192" s="120" t="s">
        <v>189</v>
      </c>
      <c r="D192" s="129">
        <f>Variety!D493</f>
        <v>0</v>
      </c>
      <c r="E192" s="128">
        <f>Variety!E493</f>
        <v>0</v>
      </c>
      <c r="F192" s="127">
        <f>Variety!F493</f>
        <v>0</v>
      </c>
      <c r="G192" s="133">
        <f>Variety!G493</f>
        <v>0</v>
      </c>
      <c r="H192" s="132">
        <f>Variety!H493</f>
        <v>0</v>
      </c>
      <c r="I192" s="256">
        <f>Variety!I493</f>
        <v>0</v>
      </c>
      <c r="J192" s="257">
        <f>Variety!J493</f>
        <v>0</v>
      </c>
      <c r="K192" s="127">
        <f>Variety!K493</f>
        <v>0</v>
      </c>
      <c r="L192" s="131">
        <f>Variety!L493</f>
        <v>0</v>
      </c>
      <c r="M192" s="130">
        <f>Variety!M493</f>
        <v>0</v>
      </c>
      <c r="N192" s="127">
        <f>Variety!N493</f>
        <v>0</v>
      </c>
      <c r="O192" s="129">
        <f>Variety!O493</f>
        <v>0</v>
      </c>
      <c r="P192" s="128">
        <f>Variety!P493</f>
        <v>0</v>
      </c>
      <c r="Q192" s="127">
        <f>Variety!Q493</f>
        <v>0</v>
      </c>
    </row>
    <row r="193" spans="2:17" s="55" customFormat="1">
      <c r="B193" s="494"/>
      <c r="C193" s="120" t="s">
        <v>176</v>
      </c>
      <c r="D193" s="124">
        <f>Variety!D494</f>
        <v>0</v>
      </c>
      <c r="E193" s="88">
        <f>Variety!E494</f>
        <v>0</v>
      </c>
      <c r="F193" s="87">
        <f>Variety!F494</f>
        <v>0</v>
      </c>
      <c r="G193" s="126">
        <f>Variety!G494</f>
        <v>0</v>
      </c>
      <c r="H193" s="90">
        <f>Variety!H494</f>
        <v>0</v>
      </c>
      <c r="I193" s="258">
        <f>Variety!I494</f>
        <v>0</v>
      </c>
      <c r="J193" s="259">
        <f>Variety!J494</f>
        <v>0</v>
      </c>
      <c r="K193" s="87">
        <f>Variety!K494</f>
        <v>0</v>
      </c>
      <c r="L193" s="125">
        <f>Variety!L494</f>
        <v>0</v>
      </c>
      <c r="M193" s="89">
        <f>Variety!M494</f>
        <v>0</v>
      </c>
      <c r="N193" s="87">
        <f>Variety!N494</f>
        <v>0</v>
      </c>
      <c r="O193" s="124">
        <f>Variety!O494</f>
        <v>0</v>
      </c>
      <c r="P193" s="88">
        <f>Variety!P494</f>
        <v>0</v>
      </c>
      <c r="Q193" s="87">
        <f>Variety!Q494</f>
        <v>0</v>
      </c>
    </row>
    <row r="194" spans="2:17" s="55" customFormat="1">
      <c r="B194" s="494"/>
      <c r="C194" s="120" t="s">
        <v>171</v>
      </c>
      <c r="D194" s="124">
        <f>Variety!D495</f>
        <v>0</v>
      </c>
      <c r="E194" s="88">
        <f>Variety!E495</f>
        <v>0</v>
      </c>
      <c r="F194" s="87">
        <f>Variety!F495</f>
        <v>0</v>
      </c>
      <c r="G194" s="126">
        <f>Variety!G495</f>
        <v>0</v>
      </c>
      <c r="H194" s="90">
        <f>Variety!H495</f>
        <v>0</v>
      </c>
      <c r="I194" s="258">
        <f>Variety!I495</f>
        <v>0</v>
      </c>
      <c r="J194" s="259">
        <f>Variety!J495</f>
        <v>0</v>
      </c>
      <c r="K194" s="87">
        <f>Variety!K495</f>
        <v>0</v>
      </c>
      <c r="L194" s="125">
        <f>Variety!L495</f>
        <v>0</v>
      </c>
      <c r="M194" s="89">
        <f>Variety!M495</f>
        <v>0</v>
      </c>
      <c r="N194" s="87">
        <f>Variety!N495</f>
        <v>0</v>
      </c>
      <c r="O194" s="124">
        <f>Variety!O495</f>
        <v>0</v>
      </c>
      <c r="P194" s="88">
        <f>Variety!P495</f>
        <v>0</v>
      </c>
      <c r="Q194" s="87">
        <f>Variety!Q495</f>
        <v>0</v>
      </c>
    </row>
    <row r="195" spans="2:17" s="55" customFormat="1">
      <c r="B195" s="494"/>
      <c r="C195" s="120" t="s">
        <v>173</v>
      </c>
      <c r="D195" s="124">
        <f>Variety!D496</f>
        <v>0</v>
      </c>
      <c r="E195" s="88">
        <f>Variety!E496</f>
        <v>0</v>
      </c>
      <c r="F195" s="87">
        <f>Variety!F496</f>
        <v>0</v>
      </c>
      <c r="G195" s="126">
        <f>Variety!G496</f>
        <v>0</v>
      </c>
      <c r="H195" s="90">
        <f>Variety!H496</f>
        <v>0</v>
      </c>
      <c r="I195" s="258">
        <f>Variety!I496</f>
        <v>0</v>
      </c>
      <c r="J195" s="259">
        <f>Variety!J496</f>
        <v>0</v>
      </c>
      <c r="K195" s="87">
        <f>Variety!K496</f>
        <v>0</v>
      </c>
      <c r="L195" s="125">
        <f>Variety!L496</f>
        <v>0</v>
      </c>
      <c r="M195" s="89">
        <f>Variety!M496</f>
        <v>0</v>
      </c>
      <c r="N195" s="87">
        <f>Variety!N496</f>
        <v>0</v>
      </c>
      <c r="O195" s="124">
        <f>Variety!O496</f>
        <v>0</v>
      </c>
      <c r="P195" s="88">
        <f>Variety!P496</f>
        <v>0</v>
      </c>
      <c r="Q195" s="87">
        <f>Variety!Q496</f>
        <v>0</v>
      </c>
    </row>
    <row r="196" spans="2:17" s="55" customFormat="1">
      <c r="B196" s="494"/>
      <c r="C196" s="120" t="s">
        <v>169</v>
      </c>
      <c r="D196" s="124">
        <f>Variety!D497</f>
        <v>0</v>
      </c>
      <c r="E196" s="88">
        <f>Variety!E497</f>
        <v>0</v>
      </c>
      <c r="F196" s="87">
        <f>Variety!F497</f>
        <v>0</v>
      </c>
      <c r="G196" s="126">
        <f>Variety!G497</f>
        <v>0</v>
      </c>
      <c r="H196" s="90">
        <f>Variety!H497</f>
        <v>0</v>
      </c>
      <c r="I196" s="258">
        <f>Variety!I497</f>
        <v>0</v>
      </c>
      <c r="J196" s="259">
        <f>Variety!J497</f>
        <v>0</v>
      </c>
      <c r="K196" s="87">
        <f>Variety!K497</f>
        <v>0</v>
      </c>
      <c r="L196" s="125">
        <f>Variety!L497</f>
        <v>0</v>
      </c>
      <c r="M196" s="89">
        <f>Variety!M497</f>
        <v>0</v>
      </c>
      <c r="N196" s="87">
        <f>Variety!N497</f>
        <v>0</v>
      </c>
      <c r="O196" s="124">
        <f>Variety!O497</f>
        <v>0</v>
      </c>
      <c r="P196" s="88">
        <f>Variety!P497</f>
        <v>0</v>
      </c>
      <c r="Q196" s="87">
        <f>Variety!Q497</f>
        <v>0</v>
      </c>
    </row>
    <row r="197" spans="2:17" s="55" customFormat="1">
      <c r="B197" s="494"/>
      <c r="C197" s="120" t="s">
        <v>233</v>
      </c>
      <c r="D197" s="124">
        <f>Variety!D498</f>
        <v>0</v>
      </c>
      <c r="E197" s="88">
        <f>Variety!E498</f>
        <v>0</v>
      </c>
      <c r="F197" s="87">
        <f>Variety!F498</f>
        <v>0</v>
      </c>
      <c r="G197" s="126">
        <f>Variety!G498</f>
        <v>0</v>
      </c>
      <c r="H197" s="90">
        <f>Variety!H498</f>
        <v>0</v>
      </c>
      <c r="I197" s="258">
        <f>Variety!I498</f>
        <v>0</v>
      </c>
      <c r="J197" s="259">
        <f>Variety!J498</f>
        <v>0</v>
      </c>
      <c r="K197" s="87">
        <f>Variety!K498</f>
        <v>0</v>
      </c>
      <c r="L197" s="125">
        <f>Variety!L498</f>
        <v>0</v>
      </c>
      <c r="M197" s="89">
        <f>Variety!M498</f>
        <v>0</v>
      </c>
      <c r="N197" s="87">
        <f>Variety!N498</f>
        <v>0</v>
      </c>
      <c r="O197" s="124">
        <f>Variety!O498</f>
        <v>0</v>
      </c>
      <c r="P197" s="88">
        <f>Variety!P498</f>
        <v>0</v>
      </c>
      <c r="Q197" s="87">
        <f>Variety!Q498</f>
        <v>0</v>
      </c>
    </row>
    <row r="198" spans="2:17" s="55" customFormat="1">
      <c r="B198" s="494"/>
      <c r="C198" s="120" t="s">
        <v>153</v>
      </c>
      <c r="D198" s="124">
        <f>Variety!D499</f>
        <v>0</v>
      </c>
      <c r="E198" s="88">
        <f>Variety!E499</f>
        <v>0</v>
      </c>
      <c r="F198" s="87">
        <f>Variety!F499</f>
        <v>0</v>
      </c>
      <c r="G198" s="126">
        <f>Variety!G499</f>
        <v>0</v>
      </c>
      <c r="H198" s="90">
        <f>Variety!H499</f>
        <v>0</v>
      </c>
      <c r="I198" s="258">
        <f>Variety!I499</f>
        <v>0</v>
      </c>
      <c r="J198" s="259">
        <f>Variety!J499</f>
        <v>0</v>
      </c>
      <c r="K198" s="87">
        <f>Variety!K499</f>
        <v>0</v>
      </c>
      <c r="L198" s="125">
        <f>Variety!L499</f>
        <v>0</v>
      </c>
      <c r="M198" s="89">
        <f>Variety!M499</f>
        <v>0</v>
      </c>
      <c r="N198" s="87">
        <f>Variety!N499</f>
        <v>0</v>
      </c>
      <c r="O198" s="124">
        <f>Variety!O499</f>
        <v>0</v>
      </c>
      <c r="P198" s="88">
        <f>Variety!P499</f>
        <v>0</v>
      </c>
      <c r="Q198" s="87">
        <f>Variety!Q499</f>
        <v>0</v>
      </c>
    </row>
    <row r="199" spans="2:17" s="55" customFormat="1">
      <c r="B199" s="494"/>
      <c r="C199" s="120" t="s">
        <v>234</v>
      </c>
      <c r="D199" s="124">
        <f>Variety!D500</f>
        <v>0</v>
      </c>
      <c r="E199" s="88">
        <f>Variety!E500</f>
        <v>0</v>
      </c>
      <c r="F199" s="87">
        <f>Variety!F500</f>
        <v>0</v>
      </c>
      <c r="G199" s="126">
        <f>Variety!G500</f>
        <v>0</v>
      </c>
      <c r="H199" s="90">
        <f>Variety!H500</f>
        <v>0</v>
      </c>
      <c r="I199" s="258">
        <f>Variety!I500</f>
        <v>0</v>
      </c>
      <c r="J199" s="259">
        <f>Variety!J500</f>
        <v>0</v>
      </c>
      <c r="K199" s="87">
        <f>Variety!K500</f>
        <v>0</v>
      </c>
      <c r="L199" s="125">
        <f>Variety!L500</f>
        <v>0</v>
      </c>
      <c r="M199" s="89">
        <f>Variety!M500</f>
        <v>0</v>
      </c>
      <c r="N199" s="87">
        <f>Variety!N500</f>
        <v>0</v>
      </c>
      <c r="O199" s="124">
        <f>Variety!O500</f>
        <v>0</v>
      </c>
      <c r="P199" s="88">
        <f>Variety!P500</f>
        <v>0</v>
      </c>
      <c r="Q199" s="87">
        <f>Variety!Q500</f>
        <v>0</v>
      </c>
    </row>
    <row r="200" spans="2:17" s="55" customFormat="1">
      <c r="B200" s="494"/>
      <c r="C200" s="120" t="s">
        <v>235</v>
      </c>
      <c r="D200" s="124">
        <f>Variety!D501</f>
        <v>0</v>
      </c>
      <c r="E200" s="88">
        <f>Variety!E501</f>
        <v>0</v>
      </c>
      <c r="F200" s="87">
        <f>Variety!F501</f>
        <v>0</v>
      </c>
      <c r="G200" s="126">
        <f>Variety!G501</f>
        <v>0</v>
      </c>
      <c r="H200" s="90">
        <f>Variety!H501</f>
        <v>0</v>
      </c>
      <c r="I200" s="258">
        <f>Variety!I501</f>
        <v>0</v>
      </c>
      <c r="J200" s="259">
        <f>Variety!J501</f>
        <v>0</v>
      </c>
      <c r="K200" s="87">
        <f>Variety!K501</f>
        <v>0</v>
      </c>
      <c r="L200" s="125">
        <f>Variety!L501</f>
        <v>0</v>
      </c>
      <c r="M200" s="89">
        <f>Variety!M501</f>
        <v>0</v>
      </c>
      <c r="N200" s="87">
        <f>Variety!N501</f>
        <v>0</v>
      </c>
      <c r="O200" s="124">
        <f>Variety!O501</f>
        <v>0</v>
      </c>
      <c r="P200" s="88">
        <f>Variety!P501</f>
        <v>0</v>
      </c>
      <c r="Q200" s="87">
        <f>Variety!Q501</f>
        <v>0</v>
      </c>
    </row>
    <row r="201" spans="2:17" s="55" customFormat="1">
      <c r="B201" s="494"/>
      <c r="C201" s="120" t="s">
        <v>236</v>
      </c>
      <c r="D201" s="124">
        <f>Variety!D502</f>
        <v>647.31574410338908</v>
      </c>
      <c r="E201" s="88">
        <f>Variety!E502</f>
        <v>-3290.8181419220377</v>
      </c>
      <c r="F201" s="87">
        <f>Variety!F502</f>
        <v>-0.83562881231630892</v>
      </c>
      <c r="G201" s="126">
        <f>Variety!G502</f>
        <v>2.7753327086399229E-2</v>
      </c>
      <c r="H201" s="90">
        <f>Variety!H502</f>
        <v>-0.11683578914980704</v>
      </c>
      <c r="I201" s="258">
        <f>Variety!I502</f>
        <v>21.02918638535813</v>
      </c>
      <c r="J201" s="259">
        <f>Variety!J502</f>
        <v>-1.5353472284897869</v>
      </c>
      <c r="K201" s="87">
        <f>Variety!K502</f>
        <v>-6.8042497787215064E-2</v>
      </c>
      <c r="L201" s="125">
        <f>Variety!L502</f>
        <v>13612.523432926957</v>
      </c>
      <c r="M201" s="89">
        <f>Variety!M502</f>
        <v>-75249.631014127313</v>
      </c>
      <c r="N201" s="87">
        <f>Variety!N502</f>
        <v>-0.84681303849055833</v>
      </c>
      <c r="O201" s="124">
        <f>Variety!O502</f>
        <v>13802.04145209785</v>
      </c>
      <c r="P201" s="88">
        <f>Variety!P502</f>
        <v>-70166.69812200508</v>
      </c>
      <c r="Q201" s="87">
        <f>Variety!Q502</f>
        <v>-0.83562881231630892</v>
      </c>
    </row>
    <row r="202" spans="2:17" s="55" customFormat="1">
      <c r="B202" s="494"/>
      <c r="C202" s="120" t="s">
        <v>160</v>
      </c>
      <c r="D202" s="124">
        <f>Variety!D503</f>
        <v>0</v>
      </c>
      <c r="E202" s="88">
        <f>Variety!E503</f>
        <v>0</v>
      </c>
      <c r="F202" s="87">
        <f>Variety!F503</f>
        <v>0</v>
      </c>
      <c r="G202" s="126">
        <f>Variety!G503</f>
        <v>0</v>
      </c>
      <c r="H202" s="90">
        <f>Variety!H503</f>
        <v>0</v>
      </c>
      <c r="I202" s="258">
        <f>Variety!I503</f>
        <v>0</v>
      </c>
      <c r="J202" s="259">
        <f>Variety!J503</f>
        <v>0</v>
      </c>
      <c r="K202" s="87">
        <f>Variety!K503</f>
        <v>0</v>
      </c>
      <c r="L202" s="125">
        <f>Variety!L503</f>
        <v>0</v>
      </c>
      <c r="M202" s="89">
        <f>Variety!M503</f>
        <v>0</v>
      </c>
      <c r="N202" s="87">
        <f>Variety!N503</f>
        <v>0</v>
      </c>
      <c r="O202" s="124">
        <f>Variety!O503</f>
        <v>0</v>
      </c>
      <c r="P202" s="88">
        <f>Variety!P503</f>
        <v>0</v>
      </c>
      <c r="Q202" s="87">
        <f>Variety!Q503</f>
        <v>0</v>
      </c>
    </row>
    <row r="203" spans="2:17" s="55" customFormat="1">
      <c r="B203" s="494"/>
      <c r="C203" s="120" t="s">
        <v>155</v>
      </c>
      <c r="D203" s="124">
        <f>Variety!D504</f>
        <v>0</v>
      </c>
      <c r="E203" s="88">
        <f>Variety!E504</f>
        <v>0</v>
      </c>
      <c r="F203" s="87">
        <f>Variety!F504</f>
        <v>0</v>
      </c>
      <c r="G203" s="126">
        <f>Variety!G504</f>
        <v>0</v>
      </c>
      <c r="H203" s="90">
        <f>Variety!H504</f>
        <v>0</v>
      </c>
      <c r="I203" s="258">
        <f>Variety!I504</f>
        <v>0</v>
      </c>
      <c r="J203" s="259">
        <f>Variety!J504</f>
        <v>0</v>
      </c>
      <c r="K203" s="87">
        <f>Variety!K504</f>
        <v>0</v>
      </c>
      <c r="L203" s="125">
        <f>Variety!L504</f>
        <v>0</v>
      </c>
      <c r="M203" s="89">
        <f>Variety!M504</f>
        <v>0</v>
      </c>
      <c r="N203" s="87">
        <f>Variety!N504</f>
        <v>0</v>
      </c>
      <c r="O203" s="124">
        <f>Variety!O504</f>
        <v>0</v>
      </c>
      <c r="P203" s="88">
        <f>Variety!P504</f>
        <v>0</v>
      </c>
      <c r="Q203" s="87">
        <f>Variety!Q504</f>
        <v>0</v>
      </c>
    </row>
    <row r="204" spans="2:17" s="55" customFormat="1">
      <c r="B204" s="494"/>
      <c r="C204" s="120" t="s">
        <v>168</v>
      </c>
      <c r="D204" s="124">
        <f>Variety!D505</f>
        <v>0</v>
      </c>
      <c r="E204" s="88">
        <f>Variety!E505</f>
        <v>0</v>
      </c>
      <c r="F204" s="87">
        <f>Variety!F505</f>
        <v>0</v>
      </c>
      <c r="G204" s="126">
        <f>Variety!G505</f>
        <v>0</v>
      </c>
      <c r="H204" s="90">
        <f>Variety!H505</f>
        <v>0</v>
      </c>
      <c r="I204" s="258">
        <f>Variety!I505</f>
        <v>0</v>
      </c>
      <c r="J204" s="259">
        <f>Variety!J505</f>
        <v>0</v>
      </c>
      <c r="K204" s="87">
        <f>Variety!K505</f>
        <v>0</v>
      </c>
      <c r="L204" s="125">
        <f>Variety!L505</f>
        <v>0</v>
      </c>
      <c r="M204" s="89">
        <f>Variety!M505</f>
        <v>0</v>
      </c>
      <c r="N204" s="87">
        <f>Variety!N505</f>
        <v>0</v>
      </c>
      <c r="O204" s="124">
        <f>Variety!O505</f>
        <v>0</v>
      </c>
      <c r="P204" s="88">
        <f>Variety!P505</f>
        <v>0</v>
      </c>
      <c r="Q204" s="87">
        <f>Variety!Q505</f>
        <v>0</v>
      </c>
    </row>
    <row r="205" spans="2:17" s="55" customFormat="1">
      <c r="B205" s="494"/>
      <c r="C205" s="120" t="s">
        <v>157</v>
      </c>
      <c r="D205" s="124">
        <f>Variety!D506</f>
        <v>0</v>
      </c>
      <c r="E205" s="88">
        <f>Variety!E506</f>
        <v>0</v>
      </c>
      <c r="F205" s="87">
        <f>Variety!F506</f>
        <v>0</v>
      </c>
      <c r="G205" s="126">
        <f>Variety!G506</f>
        <v>0</v>
      </c>
      <c r="H205" s="90">
        <f>Variety!H506</f>
        <v>0</v>
      </c>
      <c r="I205" s="258">
        <f>Variety!I506</f>
        <v>0</v>
      </c>
      <c r="J205" s="259">
        <f>Variety!J506</f>
        <v>0</v>
      </c>
      <c r="K205" s="87">
        <f>Variety!K506</f>
        <v>0</v>
      </c>
      <c r="L205" s="125">
        <f>Variety!L506</f>
        <v>0</v>
      </c>
      <c r="M205" s="89">
        <f>Variety!M506</f>
        <v>0</v>
      </c>
      <c r="N205" s="87">
        <f>Variety!N506</f>
        <v>0</v>
      </c>
      <c r="O205" s="124">
        <f>Variety!O506</f>
        <v>0</v>
      </c>
      <c r="P205" s="88">
        <f>Variety!P506</f>
        <v>0</v>
      </c>
      <c r="Q205" s="87">
        <f>Variety!Q506</f>
        <v>0</v>
      </c>
    </row>
    <row r="206" spans="2:17" s="55" customFormat="1">
      <c r="B206" s="494"/>
      <c r="C206" s="120" t="s">
        <v>178</v>
      </c>
      <c r="D206" s="124">
        <f>Variety!D507</f>
        <v>0</v>
      </c>
      <c r="E206" s="88">
        <f>Variety!E507</f>
        <v>0</v>
      </c>
      <c r="F206" s="87">
        <f>Variety!F507</f>
        <v>0</v>
      </c>
      <c r="G206" s="126">
        <f>Variety!G507</f>
        <v>0</v>
      </c>
      <c r="H206" s="90">
        <f>Variety!H507</f>
        <v>0</v>
      </c>
      <c r="I206" s="258">
        <f>Variety!I507</f>
        <v>0</v>
      </c>
      <c r="J206" s="259">
        <f>Variety!J507</f>
        <v>0</v>
      </c>
      <c r="K206" s="87">
        <f>Variety!K507</f>
        <v>0</v>
      </c>
      <c r="L206" s="125">
        <f>Variety!L507</f>
        <v>0</v>
      </c>
      <c r="M206" s="89">
        <f>Variety!M507</f>
        <v>0</v>
      </c>
      <c r="N206" s="87">
        <f>Variety!N507</f>
        <v>0</v>
      </c>
      <c r="O206" s="124">
        <f>Variety!O507</f>
        <v>0</v>
      </c>
      <c r="P206" s="88">
        <f>Variety!P507</f>
        <v>0</v>
      </c>
      <c r="Q206" s="87">
        <f>Variety!Q507</f>
        <v>0</v>
      </c>
    </row>
    <row r="207" spans="2:17" s="55" customFormat="1">
      <c r="B207" s="494"/>
      <c r="C207" s="120" t="s">
        <v>154</v>
      </c>
      <c r="D207" s="124">
        <f>Variety!D508</f>
        <v>0</v>
      </c>
      <c r="E207" s="88">
        <f>Variety!E508</f>
        <v>0</v>
      </c>
      <c r="F207" s="87">
        <f>Variety!F508</f>
        <v>0</v>
      </c>
      <c r="G207" s="126">
        <f>Variety!G508</f>
        <v>0</v>
      </c>
      <c r="H207" s="90">
        <f>Variety!H508</f>
        <v>0</v>
      </c>
      <c r="I207" s="258">
        <f>Variety!I508</f>
        <v>0</v>
      </c>
      <c r="J207" s="259">
        <f>Variety!J508</f>
        <v>0</v>
      </c>
      <c r="K207" s="87">
        <f>Variety!K508</f>
        <v>0</v>
      </c>
      <c r="L207" s="125">
        <f>Variety!L508</f>
        <v>0</v>
      </c>
      <c r="M207" s="89">
        <f>Variety!M508</f>
        <v>0</v>
      </c>
      <c r="N207" s="87">
        <f>Variety!N508</f>
        <v>0</v>
      </c>
      <c r="O207" s="124">
        <f>Variety!O508</f>
        <v>0</v>
      </c>
      <c r="P207" s="88">
        <f>Variety!P508</f>
        <v>0</v>
      </c>
      <c r="Q207" s="87">
        <f>Variety!Q508</f>
        <v>0</v>
      </c>
    </row>
    <row r="208" spans="2:17" s="55" customFormat="1">
      <c r="B208" s="494"/>
      <c r="C208" s="120" t="s">
        <v>237</v>
      </c>
      <c r="D208" s="124">
        <f>Variety!D509</f>
        <v>0</v>
      </c>
      <c r="E208" s="88">
        <f>Variety!E509</f>
        <v>0</v>
      </c>
      <c r="F208" s="87">
        <f>Variety!F509</f>
        <v>0</v>
      </c>
      <c r="G208" s="126">
        <f>Variety!G509</f>
        <v>0</v>
      </c>
      <c r="H208" s="90">
        <f>Variety!H509</f>
        <v>0</v>
      </c>
      <c r="I208" s="258">
        <f>Variety!I509</f>
        <v>0</v>
      </c>
      <c r="J208" s="259">
        <f>Variety!J509</f>
        <v>0</v>
      </c>
      <c r="K208" s="87">
        <f>Variety!K509</f>
        <v>0</v>
      </c>
      <c r="L208" s="125">
        <f>Variety!L509</f>
        <v>0</v>
      </c>
      <c r="M208" s="89">
        <f>Variety!M509</f>
        <v>0</v>
      </c>
      <c r="N208" s="87">
        <f>Variety!N509</f>
        <v>0</v>
      </c>
      <c r="O208" s="124">
        <f>Variety!O509</f>
        <v>0</v>
      </c>
      <c r="P208" s="88">
        <f>Variety!P509</f>
        <v>0</v>
      </c>
      <c r="Q208" s="87">
        <f>Variety!Q509</f>
        <v>0</v>
      </c>
    </row>
    <row r="209" spans="2:17" s="55" customFormat="1">
      <c r="B209" s="494"/>
      <c r="C209" s="120" t="s">
        <v>183</v>
      </c>
      <c r="D209" s="124">
        <f>Variety!D510</f>
        <v>0</v>
      </c>
      <c r="E209" s="88">
        <f>Variety!E510</f>
        <v>0</v>
      </c>
      <c r="F209" s="87">
        <f>Variety!F510</f>
        <v>0</v>
      </c>
      <c r="G209" s="126">
        <f>Variety!G510</f>
        <v>0</v>
      </c>
      <c r="H209" s="90">
        <f>Variety!H510</f>
        <v>0</v>
      </c>
      <c r="I209" s="258">
        <f>Variety!I510</f>
        <v>0</v>
      </c>
      <c r="J209" s="259">
        <f>Variety!J510</f>
        <v>0</v>
      </c>
      <c r="K209" s="87">
        <f>Variety!K510</f>
        <v>0</v>
      </c>
      <c r="L209" s="125">
        <f>Variety!L510</f>
        <v>0</v>
      </c>
      <c r="M209" s="89">
        <f>Variety!M510</f>
        <v>0</v>
      </c>
      <c r="N209" s="87">
        <f>Variety!N510</f>
        <v>0</v>
      </c>
      <c r="O209" s="124">
        <f>Variety!O510</f>
        <v>0</v>
      </c>
      <c r="P209" s="88">
        <f>Variety!P510</f>
        <v>0</v>
      </c>
      <c r="Q209" s="87">
        <f>Variety!Q510</f>
        <v>0</v>
      </c>
    </row>
    <row r="210" spans="2:17" s="55" customFormat="1">
      <c r="B210" s="494"/>
      <c r="C210" s="120" t="s">
        <v>167</v>
      </c>
      <c r="D210" s="124">
        <f>Variety!D511</f>
        <v>0</v>
      </c>
      <c r="E210" s="88">
        <f>Variety!E511</f>
        <v>0</v>
      </c>
      <c r="F210" s="87">
        <f>Variety!F511</f>
        <v>0</v>
      </c>
      <c r="G210" s="126">
        <f>Variety!G511</f>
        <v>0</v>
      </c>
      <c r="H210" s="90">
        <f>Variety!H511</f>
        <v>0</v>
      </c>
      <c r="I210" s="258">
        <f>Variety!I511</f>
        <v>0</v>
      </c>
      <c r="J210" s="259">
        <f>Variety!J511</f>
        <v>0</v>
      </c>
      <c r="K210" s="87">
        <f>Variety!K511</f>
        <v>0</v>
      </c>
      <c r="L210" s="125">
        <f>Variety!L511</f>
        <v>0</v>
      </c>
      <c r="M210" s="89">
        <f>Variety!M511</f>
        <v>0</v>
      </c>
      <c r="N210" s="87">
        <f>Variety!N511</f>
        <v>0</v>
      </c>
      <c r="O210" s="124">
        <f>Variety!O511</f>
        <v>0</v>
      </c>
      <c r="P210" s="88">
        <f>Variety!P511</f>
        <v>0</v>
      </c>
      <c r="Q210" s="87">
        <f>Variety!Q511</f>
        <v>0</v>
      </c>
    </row>
    <row r="211" spans="2:17" s="55" customFormat="1">
      <c r="B211" s="494"/>
      <c r="C211" s="120" t="s">
        <v>187</v>
      </c>
      <c r="D211" s="124">
        <f>Variety!D512</f>
        <v>0</v>
      </c>
      <c r="E211" s="88">
        <f>Variety!E512</f>
        <v>0</v>
      </c>
      <c r="F211" s="87">
        <f>Variety!F512</f>
        <v>0</v>
      </c>
      <c r="G211" s="126">
        <f>Variety!G512</f>
        <v>0</v>
      </c>
      <c r="H211" s="90">
        <f>Variety!H512</f>
        <v>0</v>
      </c>
      <c r="I211" s="258">
        <f>Variety!I512</f>
        <v>0</v>
      </c>
      <c r="J211" s="259">
        <f>Variety!J512</f>
        <v>0</v>
      </c>
      <c r="K211" s="87">
        <f>Variety!K512</f>
        <v>0</v>
      </c>
      <c r="L211" s="125">
        <f>Variety!L512</f>
        <v>0</v>
      </c>
      <c r="M211" s="89">
        <f>Variety!M512</f>
        <v>0</v>
      </c>
      <c r="N211" s="87">
        <f>Variety!N512</f>
        <v>0</v>
      </c>
      <c r="O211" s="124">
        <f>Variety!O512</f>
        <v>0</v>
      </c>
      <c r="P211" s="88">
        <f>Variety!P512</f>
        <v>0</v>
      </c>
      <c r="Q211" s="87">
        <f>Variety!Q512</f>
        <v>0</v>
      </c>
    </row>
    <row r="212" spans="2:17" s="55" customFormat="1">
      <c r="B212" s="494"/>
      <c r="C212" s="120" t="s">
        <v>165</v>
      </c>
      <c r="D212" s="124">
        <f>Variety!D513</f>
        <v>0</v>
      </c>
      <c r="E212" s="88">
        <f>Variety!E513</f>
        <v>0</v>
      </c>
      <c r="F212" s="87">
        <f>Variety!F513</f>
        <v>0</v>
      </c>
      <c r="G212" s="126">
        <f>Variety!G513</f>
        <v>0</v>
      </c>
      <c r="H212" s="90">
        <f>Variety!H513</f>
        <v>0</v>
      </c>
      <c r="I212" s="258">
        <f>Variety!I513</f>
        <v>0</v>
      </c>
      <c r="J212" s="259">
        <f>Variety!J513</f>
        <v>0</v>
      </c>
      <c r="K212" s="87">
        <f>Variety!K513</f>
        <v>0</v>
      </c>
      <c r="L212" s="125">
        <f>Variety!L513</f>
        <v>0</v>
      </c>
      <c r="M212" s="89">
        <f>Variety!M513</f>
        <v>0</v>
      </c>
      <c r="N212" s="87">
        <f>Variety!N513</f>
        <v>0</v>
      </c>
      <c r="O212" s="124">
        <f>Variety!O513</f>
        <v>0</v>
      </c>
      <c r="P212" s="88">
        <f>Variety!P513</f>
        <v>0</v>
      </c>
      <c r="Q212" s="87">
        <f>Variety!Q513</f>
        <v>0</v>
      </c>
    </row>
    <row r="213" spans="2:17" s="55" customFormat="1">
      <c r="B213" s="494"/>
      <c r="C213" s="120" t="s">
        <v>238</v>
      </c>
      <c r="D213" s="124">
        <f>Variety!D514</f>
        <v>0</v>
      </c>
      <c r="E213" s="88">
        <f>Variety!E514</f>
        <v>0</v>
      </c>
      <c r="F213" s="87">
        <f>Variety!F514</f>
        <v>0</v>
      </c>
      <c r="G213" s="126">
        <f>Variety!G514</f>
        <v>0</v>
      </c>
      <c r="H213" s="90">
        <f>Variety!H514</f>
        <v>0</v>
      </c>
      <c r="I213" s="258">
        <f>Variety!I514</f>
        <v>0</v>
      </c>
      <c r="J213" s="259">
        <f>Variety!J514</f>
        <v>0</v>
      </c>
      <c r="K213" s="87">
        <f>Variety!K514</f>
        <v>0</v>
      </c>
      <c r="L213" s="125">
        <f>Variety!L514</f>
        <v>0</v>
      </c>
      <c r="M213" s="89">
        <f>Variety!M514</f>
        <v>0</v>
      </c>
      <c r="N213" s="87">
        <f>Variety!N514</f>
        <v>0</v>
      </c>
      <c r="O213" s="124">
        <f>Variety!O514</f>
        <v>0</v>
      </c>
      <c r="P213" s="88">
        <f>Variety!P514</f>
        <v>0</v>
      </c>
      <c r="Q213" s="87">
        <f>Variety!Q514</f>
        <v>0</v>
      </c>
    </row>
    <row r="214" spans="2:17" s="55" customFormat="1">
      <c r="B214" s="494"/>
      <c r="C214" s="120" t="s">
        <v>184</v>
      </c>
      <c r="D214" s="124">
        <f>Variety!D515</f>
        <v>0</v>
      </c>
      <c r="E214" s="88">
        <f>Variety!E515</f>
        <v>0</v>
      </c>
      <c r="F214" s="87">
        <f>Variety!F515</f>
        <v>0</v>
      </c>
      <c r="G214" s="126">
        <f>Variety!G515</f>
        <v>0</v>
      </c>
      <c r="H214" s="90">
        <f>Variety!H515</f>
        <v>0</v>
      </c>
      <c r="I214" s="258">
        <f>Variety!I515</f>
        <v>0</v>
      </c>
      <c r="J214" s="259">
        <f>Variety!J515</f>
        <v>0</v>
      </c>
      <c r="K214" s="87">
        <f>Variety!K515</f>
        <v>0</v>
      </c>
      <c r="L214" s="125">
        <f>Variety!L515</f>
        <v>0</v>
      </c>
      <c r="M214" s="89">
        <f>Variety!M515</f>
        <v>0</v>
      </c>
      <c r="N214" s="87">
        <f>Variety!N515</f>
        <v>0</v>
      </c>
      <c r="O214" s="124">
        <f>Variety!O515</f>
        <v>0</v>
      </c>
      <c r="P214" s="88">
        <f>Variety!P515</f>
        <v>0</v>
      </c>
      <c r="Q214" s="87">
        <f>Variety!Q515</f>
        <v>0</v>
      </c>
    </row>
    <row r="215" spans="2:17" s="55" customFormat="1">
      <c r="B215" s="494"/>
      <c r="C215" s="120" t="s">
        <v>170</v>
      </c>
      <c r="D215" s="124">
        <f>Variety!D516</f>
        <v>0</v>
      </c>
      <c r="E215" s="88">
        <f>Variety!E516</f>
        <v>0</v>
      </c>
      <c r="F215" s="87">
        <f>Variety!F516</f>
        <v>0</v>
      </c>
      <c r="G215" s="126">
        <f>Variety!G516</f>
        <v>0</v>
      </c>
      <c r="H215" s="90">
        <f>Variety!H516</f>
        <v>0</v>
      </c>
      <c r="I215" s="258">
        <f>Variety!I516</f>
        <v>0</v>
      </c>
      <c r="J215" s="259">
        <f>Variety!J516</f>
        <v>0</v>
      </c>
      <c r="K215" s="87">
        <f>Variety!K516</f>
        <v>0</v>
      </c>
      <c r="L215" s="125">
        <f>Variety!L516</f>
        <v>0</v>
      </c>
      <c r="M215" s="89">
        <f>Variety!M516</f>
        <v>0</v>
      </c>
      <c r="N215" s="87">
        <f>Variety!N516</f>
        <v>0</v>
      </c>
      <c r="O215" s="124">
        <f>Variety!O516</f>
        <v>0</v>
      </c>
      <c r="P215" s="88">
        <f>Variety!P516</f>
        <v>0</v>
      </c>
      <c r="Q215" s="87">
        <f>Variety!Q516</f>
        <v>0</v>
      </c>
    </row>
    <row r="216" spans="2:17" s="55" customFormat="1">
      <c r="B216" s="494"/>
      <c r="C216" s="120" t="s">
        <v>174</v>
      </c>
      <c r="D216" s="124">
        <f>Variety!D517</f>
        <v>0</v>
      </c>
      <c r="E216" s="88">
        <f>Variety!E517</f>
        <v>0</v>
      </c>
      <c r="F216" s="87">
        <f>Variety!F517</f>
        <v>0</v>
      </c>
      <c r="G216" s="126">
        <f>Variety!G517</f>
        <v>0</v>
      </c>
      <c r="H216" s="90">
        <f>Variety!H517</f>
        <v>0</v>
      </c>
      <c r="I216" s="258">
        <f>Variety!I517</f>
        <v>0</v>
      </c>
      <c r="J216" s="259">
        <f>Variety!J517</f>
        <v>0</v>
      </c>
      <c r="K216" s="87">
        <f>Variety!K517</f>
        <v>0</v>
      </c>
      <c r="L216" s="125">
        <f>Variety!L517</f>
        <v>0</v>
      </c>
      <c r="M216" s="89">
        <f>Variety!M517</f>
        <v>0</v>
      </c>
      <c r="N216" s="87">
        <f>Variety!N517</f>
        <v>0</v>
      </c>
      <c r="O216" s="124">
        <f>Variety!O517</f>
        <v>0</v>
      </c>
      <c r="P216" s="88">
        <f>Variety!P517</f>
        <v>0</v>
      </c>
      <c r="Q216" s="87">
        <f>Variety!Q517</f>
        <v>0</v>
      </c>
    </row>
    <row r="217" spans="2:17" s="55" customFormat="1">
      <c r="B217" s="494"/>
      <c r="C217" s="120" t="s">
        <v>182</v>
      </c>
      <c r="D217" s="124">
        <f>Variety!D518</f>
        <v>0</v>
      </c>
      <c r="E217" s="88">
        <f>Variety!E518</f>
        <v>0</v>
      </c>
      <c r="F217" s="87">
        <f>Variety!F518</f>
        <v>0</v>
      </c>
      <c r="G217" s="126">
        <f>Variety!G518</f>
        <v>0</v>
      </c>
      <c r="H217" s="90">
        <f>Variety!H518</f>
        <v>0</v>
      </c>
      <c r="I217" s="258">
        <f>Variety!I518</f>
        <v>0</v>
      </c>
      <c r="J217" s="259">
        <f>Variety!J518</f>
        <v>0</v>
      </c>
      <c r="K217" s="87">
        <f>Variety!K518</f>
        <v>0</v>
      </c>
      <c r="L217" s="125">
        <f>Variety!L518</f>
        <v>0</v>
      </c>
      <c r="M217" s="89">
        <f>Variety!M518</f>
        <v>0</v>
      </c>
      <c r="N217" s="87">
        <f>Variety!N518</f>
        <v>0</v>
      </c>
      <c r="O217" s="124">
        <f>Variety!O518</f>
        <v>0</v>
      </c>
      <c r="P217" s="88">
        <f>Variety!P518</f>
        <v>0</v>
      </c>
      <c r="Q217" s="87">
        <f>Variety!Q518</f>
        <v>0</v>
      </c>
    </row>
    <row r="218" spans="2:17" s="55" customFormat="1">
      <c r="B218" s="494"/>
      <c r="C218" s="120" t="s">
        <v>172</v>
      </c>
      <c r="D218" s="124">
        <f>Variety!D519</f>
        <v>0</v>
      </c>
      <c r="E218" s="88">
        <f>Variety!E519</f>
        <v>0</v>
      </c>
      <c r="F218" s="87">
        <f>Variety!F519</f>
        <v>0</v>
      </c>
      <c r="G218" s="126">
        <f>Variety!G519</f>
        <v>0</v>
      </c>
      <c r="H218" s="90">
        <f>Variety!H519</f>
        <v>0</v>
      </c>
      <c r="I218" s="258">
        <f>Variety!I519</f>
        <v>0</v>
      </c>
      <c r="J218" s="259">
        <f>Variety!J519</f>
        <v>0</v>
      </c>
      <c r="K218" s="87">
        <f>Variety!K519</f>
        <v>0</v>
      </c>
      <c r="L218" s="125">
        <f>Variety!L519</f>
        <v>0</v>
      </c>
      <c r="M218" s="89">
        <f>Variety!M519</f>
        <v>0</v>
      </c>
      <c r="N218" s="87">
        <f>Variety!N519</f>
        <v>0</v>
      </c>
      <c r="O218" s="124">
        <f>Variety!O519</f>
        <v>0</v>
      </c>
      <c r="P218" s="88">
        <f>Variety!P519</f>
        <v>0</v>
      </c>
      <c r="Q218" s="87">
        <f>Variety!Q519</f>
        <v>0</v>
      </c>
    </row>
    <row r="219" spans="2:17" s="55" customFormat="1">
      <c r="B219" s="494"/>
      <c r="C219" s="120" t="s">
        <v>162</v>
      </c>
      <c r="D219" s="124">
        <f>Variety!D520</f>
        <v>0</v>
      </c>
      <c r="E219" s="88">
        <f>Variety!E520</f>
        <v>0</v>
      </c>
      <c r="F219" s="87">
        <f>Variety!F520</f>
        <v>0</v>
      </c>
      <c r="G219" s="126">
        <f>Variety!G520</f>
        <v>0</v>
      </c>
      <c r="H219" s="90">
        <f>Variety!H520</f>
        <v>0</v>
      </c>
      <c r="I219" s="258">
        <f>Variety!I520</f>
        <v>0</v>
      </c>
      <c r="J219" s="259">
        <f>Variety!J520</f>
        <v>0</v>
      </c>
      <c r="K219" s="87">
        <f>Variety!K520</f>
        <v>0</v>
      </c>
      <c r="L219" s="125">
        <f>Variety!L520</f>
        <v>0</v>
      </c>
      <c r="M219" s="89">
        <f>Variety!M520</f>
        <v>0</v>
      </c>
      <c r="N219" s="87">
        <f>Variety!N520</f>
        <v>0</v>
      </c>
      <c r="O219" s="124">
        <f>Variety!O520</f>
        <v>0</v>
      </c>
      <c r="P219" s="88">
        <f>Variety!P520</f>
        <v>0</v>
      </c>
      <c r="Q219" s="87">
        <f>Variety!Q520</f>
        <v>0</v>
      </c>
    </row>
    <row r="220" spans="2:17" s="55" customFormat="1">
      <c r="B220" s="494"/>
      <c r="C220" s="120" t="s">
        <v>188</v>
      </c>
      <c r="D220" s="124">
        <f>Variety!D521</f>
        <v>0</v>
      </c>
      <c r="E220" s="88">
        <f>Variety!E521</f>
        <v>0</v>
      </c>
      <c r="F220" s="87">
        <f>Variety!F521</f>
        <v>0</v>
      </c>
      <c r="G220" s="126">
        <f>Variety!G521</f>
        <v>0</v>
      </c>
      <c r="H220" s="90">
        <f>Variety!H521</f>
        <v>0</v>
      </c>
      <c r="I220" s="258">
        <f>Variety!I521</f>
        <v>0</v>
      </c>
      <c r="J220" s="259">
        <f>Variety!J521</f>
        <v>0</v>
      </c>
      <c r="K220" s="87">
        <f>Variety!K521</f>
        <v>0</v>
      </c>
      <c r="L220" s="125">
        <f>Variety!L521</f>
        <v>0</v>
      </c>
      <c r="M220" s="89">
        <f>Variety!M521</f>
        <v>0</v>
      </c>
      <c r="N220" s="87">
        <f>Variety!N521</f>
        <v>0</v>
      </c>
      <c r="O220" s="124">
        <f>Variety!O521</f>
        <v>0</v>
      </c>
      <c r="P220" s="88">
        <f>Variety!P521</f>
        <v>0</v>
      </c>
      <c r="Q220" s="87">
        <f>Variety!Q521</f>
        <v>0</v>
      </c>
    </row>
    <row r="221" spans="2:17" s="55" customFormat="1">
      <c r="B221" s="494"/>
      <c r="C221" s="120" t="s">
        <v>179</v>
      </c>
      <c r="D221" s="124">
        <f>Variety!D522</f>
        <v>0</v>
      </c>
      <c r="E221" s="88">
        <f>Variety!E522</f>
        <v>0</v>
      </c>
      <c r="F221" s="87">
        <f>Variety!F522</f>
        <v>0</v>
      </c>
      <c r="G221" s="126">
        <f>Variety!G522</f>
        <v>0</v>
      </c>
      <c r="H221" s="90">
        <f>Variety!H522</f>
        <v>0</v>
      </c>
      <c r="I221" s="258">
        <f>Variety!I522</f>
        <v>0</v>
      </c>
      <c r="J221" s="259">
        <f>Variety!J522</f>
        <v>0</v>
      </c>
      <c r="K221" s="87">
        <f>Variety!K522</f>
        <v>0</v>
      </c>
      <c r="L221" s="125">
        <f>Variety!L522</f>
        <v>0</v>
      </c>
      <c r="M221" s="89">
        <f>Variety!M522</f>
        <v>0</v>
      </c>
      <c r="N221" s="87">
        <f>Variety!N522</f>
        <v>0</v>
      </c>
      <c r="O221" s="124">
        <f>Variety!O522</f>
        <v>0</v>
      </c>
      <c r="P221" s="88">
        <f>Variety!P522</f>
        <v>0</v>
      </c>
      <c r="Q221" s="87">
        <f>Variety!Q522</f>
        <v>0</v>
      </c>
    </row>
    <row r="222" spans="2:17" s="55" customFormat="1">
      <c r="B222" s="494"/>
      <c r="C222" s="120" t="s">
        <v>158</v>
      </c>
      <c r="D222" s="124">
        <f>Variety!D523</f>
        <v>0</v>
      </c>
      <c r="E222" s="88">
        <f>Variety!E523</f>
        <v>0</v>
      </c>
      <c r="F222" s="87">
        <f>Variety!F523</f>
        <v>0</v>
      </c>
      <c r="G222" s="126">
        <f>Variety!G523</f>
        <v>0</v>
      </c>
      <c r="H222" s="90">
        <f>Variety!H523</f>
        <v>0</v>
      </c>
      <c r="I222" s="258">
        <f>Variety!I523</f>
        <v>0</v>
      </c>
      <c r="J222" s="259">
        <f>Variety!J523</f>
        <v>0</v>
      </c>
      <c r="K222" s="87">
        <f>Variety!K523</f>
        <v>0</v>
      </c>
      <c r="L222" s="125">
        <f>Variety!L523</f>
        <v>0</v>
      </c>
      <c r="M222" s="89">
        <f>Variety!M523</f>
        <v>0</v>
      </c>
      <c r="N222" s="87">
        <f>Variety!N523</f>
        <v>0</v>
      </c>
      <c r="O222" s="124">
        <f>Variety!O523</f>
        <v>0</v>
      </c>
      <c r="P222" s="88">
        <f>Variety!P523</f>
        <v>0</v>
      </c>
      <c r="Q222" s="87">
        <f>Variety!Q523</f>
        <v>0</v>
      </c>
    </row>
    <row r="223" spans="2:17" s="55" customFormat="1">
      <c r="B223" s="494"/>
      <c r="C223" s="120" t="s">
        <v>156</v>
      </c>
      <c r="D223" s="124">
        <f>Variety!D524</f>
        <v>0</v>
      </c>
      <c r="E223" s="88">
        <f>Variety!E524</f>
        <v>0</v>
      </c>
      <c r="F223" s="87">
        <f>Variety!F524</f>
        <v>0</v>
      </c>
      <c r="G223" s="126">
        <f>Variety!G524</f>
        <v>0</v>
      </c>
      <c r="H223" s="90">
        <f>Variety!H524</f>
        <v>0</v>
      </c>
      <c r="I223" s="258">
        <f>Variety!I524</f>
        <v>0</v>
      </c>
      <c r="J223" s="259">
        <f>Variety!J524</f>
        <v>0</v>
      </c>
      <c r="K223" s="87">
        <f>Variety!K524</f>
        <v>0</v>
      </c>
      <c r="L223" s="125">
        <f>Variety!L524</f>
        <v>0</v>
      </c>
      <c r="M223" s="89">
        <f>Variety!M524</f>
        <v>0</v>
      </c>
      <c r="N223" s="87">
        <f>Variety!N524</f>
        <v>0</v>
      </c>
      <c r="O223" s="124">
        <f>Variety!O524</f>
        <v>0</v>
      </c>
      <c r="P223" s="88">
        <f>Variety!P524</f>
        <v>0</v>
      </c>
      <c r="Q223" s="87">
        <f>Variety!Q524</f>
        <v>0</v>
      </c>
    </row>
    <row r="224" spans="2:17" s="55" customFormat="1">
      <c r="B224" s="494"/>
      <c r="C224" s="120" t="s">
        <v>166</v>
      </c>
      <c r="D224" s="124">
        <f>Variety!D525</f>
        <v>0</v>
      </c>
      <c r="E224" s="88">
        <f>Variety!E525</f>
        <v>0</v>
      </c>
      <c r="F224" s="87">
        <f>Variety!F525</f>
        <v>0</v>
      </c>
      <c r="G224" s="126">
        <f>Variety!G525</f>
        <v>0</v>
      </c>
      <c r="H224" s="90">
        <f>Variety!H525</f>
        <v>0</v>
      </c>
      <c r="I224" s="258">
        <f>Variety!I525</f>
        <v>0</v>
      </c>
      <c r="J224" s="259">
        <f>Variety!J525</f>
        <v>0</v>
      </c>
      <c r="K224" s="87">
        <f>Variety!K525</f>
        <v>0</v>
      </c>
      <c r="L224" s="125">
        <f>Variety!L525</f>
        <v>0</v>
      </c>
      <c r="M224" s="89">
        <f>Variety!M525</f>
        <v>0</v>
      </c>
      <c r="N224" s="87">
        <f>Variety!N525</f>
        <v>0</v>
      </c>
      <c r="O224" s="124">
        <f>Variety!O525</f>
        <v>0</v>
      </c>
      <c r="P224" s="88">
        <f>Variety!P525</f>
        <v>0</v>
      </c>
      <c r="Q224" s="87">
        <f>Variety!Q525</f>
        <v>0</v>
      </c>
    </row>
    <row r="225" spans="2:17" s="55" customFormat="1">
      <c r="B225" s="494"/>
      <c r="C225" s="120" t="s">
        <v>186</v>
      </c>
      <c r="D225" s="124">
        <f>Variety!D526</f>
        <v>0</v>
      </c>
      <c r="E225" s="88">
        <f>Variety!E526</f>
        <v>0</v>
      </c>
      <c r="F225" s="87">
        <f>Variety!F526</f>
        <v>0</v>
      </c>
      <c r="G225" s="126">
        <f>Variety!G526</f>
        <v>0</v>
      </c>
      <c r="H225" s="90">
        <f>Variety!H526</f>
        <v>0</v>
      </c>
      <c r="I225" s="258">
        <f>Variety!I526</f>
        <v>0</v>
      </c>
      <c r="J225" s="259">
        <f>Variety!J526</f>
        <v>0</v>
      </c>
      <c r="K225" s="87">
        <f>Variety!K526</f>
        <v>0</v>
      </c>
      <c r="L225" s="125">
        <f>Variety!L526</f>
        <v>0</v>
      </c>
      <c r="M225" s="89">
        <f>Variety!M526</f>
        <v>0</v>
      </c>
      <c r="N225" s="87">
        <f>Variety!N526</f>
        <v>0</v>
      </c>
      <c r="O225" s="124">
        <f>Variety!O526</f>
        <v>0</v>
      </c>
      <c r="P225" s="88">
        <f>Variety!P526</f>
        <v>0</v>
      </c>
      <c r="Q225" s="87">
        <f>Variety!Q526</f>
        <v>0</v>
      </c>
    </row>
    <row r="226" spans="2:17" s="55" customFormat="1">
      <c r="B226" s="494"/>
      <c r="C226" s="120" t="s">
        <v>181</v>
      </c>
      <c r="D226" s="124">
        <f>Variety!D527</f>
        <v>0</v>
      </c>
      <c r="E226" s="88">
        <f>Variety!E527</f>
        <v>0</v>
      </c>
      <c r="F226" s="87">
        <f>Variety!F527</f>
        <v>0</v>
      </c>
      <c r="G226" s="126">
        <f>Variety!G527</f>
        <v>0</v>
      </c>
      <c r="H226" s="90">
        <f>Variety!H527</f>
        <v>0</v>
      </c>
      <c r="I226" s="258">
        <f>Variety!I527</f>
        <v>0</v>
      </c>
      <c r="J226" s="259">
        <f>Variety!J527</f>
        <v>0</v>
      </c>
      <c r="K226" s="87">
        <f>Variety!K527</f>
        <v>0</v>
      </c>
      <c r="L226" s="125">
        <f>Variety!L527</f>
        <v>0</v>
      </c>
      <c r="M226" s="89">
        <f>Variety!M527</f>
        <v>0</v>
      </c>
      <c r="N226" s="87">
        <f>Variety!N527</f>
        <v>0</v>
      </c>
      <c r="O226" s="124">
        <f>Variety!O527</f>
        <v>0</v>
      </c>
      <c r="P226" s="88">
        <f>Variety!P527</f>
        <v>0</v>
      </c>
      <c r="Q226" s="87">
        <f>Variety!Q527</f>
        <v>0</v>
      </c>
    </row>
    <row r="227" spans="2:17" s="55" customFormat="1">
      <c r="B227" s="494"/>
      <c r="C227" s="120" t="s">
        <v>159</v>
      </c>
      <c r="D227" s="124">
        <f>Variety!D528</f>
        <v>0</v>
      </c>
      <c r="E227" s="88">
        <f>Variety!E528</f>
        <v>0</v>
      </c>
      <c r="F227" s="87">
        <f>Variety!F528</f>
        <v>0</v>
      </c>
      <c r="G227" s="126">
        <f>Variety!G528</f>
        <v>0</v>
      </c>
      <c r="H227" s="90">
        <f>Variety!H528</f>
        <v>0</v>
      </c>
      <c r="I227" s="258">
        <f>Variety!I528</f>
        <v>0</v>
      </c>
      <c r="J227" s="259">
        <f>Variety!J528</f>
        <v>0</v>
      </c>
      <c r="K227" s="87">
        <f>Variety!K528</f>
        <v>0</v>
      </c>
      <c r="L227" s="125">
        <f>Variety!L528</f>
        <v>0</v>
      </c>
      <c r="M227" s="89">
        <f>Variety!M528</f>
        <v>0</v>
      </c>
      <c r="N227" s="87">
        <f>Variety!N528</f>
        <v>0</v>
      </c>
      <c r="O227" s="124">
        <f>Variety!O528</f>
        <v>0</v>
      </c>
      <c r="P227" s="88">
        <f>Variety!P528</f>
        <v>0</v>
      </c>
      <c r="Q227" s="87">
        <f>Variety!Q528</f>
        <v>0</v>
      </c>
    </row>
    <row r="228" spans="2:17" s="55" customFormat="1">
      <c r="B228" s="494"/>
      <c r="C228" s="120" t="s">
        <v>161</v>
      </c>
      <c r="D228" s="124">
        <f>Variety!D529</f>
        <v>0</v>
      </c>
      <c r="E228" s="88">
        <f>Variety!E529</f>
        <v>0</v>
      </c>
      <c r="F228" s="87">
        <f>Variety!F529</f>
        <v>0</v>
      </c>
      <c r="G228" s="126">
        <f>Variety!G529</f>
        <v>0</v>
      </c>
      <c r="H228" s="90">
        <f>Variety!H529</f>
        <v>0</v>
      </c>
      <c r="I228" s="258">
        <f>Variety!I529</f>
        <v>0</v>
      </c>
      <c r="J228" s="259">
        <f>Variety!J529</f>
        <v>0</v>
      </c>
      <c r="K228" s="87">
        <f>Variety!K529</f>
        <v>0</v>
      </c>
      <c r="L228" s="125">
        <f>Variety!L529</f>
        <v>0</v>
      </c>
      <c r="M228" s="89">
        <f>Variety!M529</f>
        <v>0</v>
      </c>
      <c r="N228" s="87">
        <f>Variety!N529</f>
        <v>0</v>
      </c>
      <c r="O228" s="124">
        <f>Variety!O529</f>
        <v>0</v>
      </c>
      <c r="P228" s="88">
        <f>Variety!P529</f>
        <v>0</v>
      </c>
      <c r="Q228" s="87">
        <f>Variety!Q529</f>
        <v>0</v>
      </c>
    </row>
    <row r="229" spans="2:17" s="55" customFormat="1">
      <c r="B229" s="494"/>
      <c r="C229" s="120" t="s">
        <v>177</v>
      </c>
      <c r="D229" s="124">
        <f>Variety!D530</f>
        <v>0</v>
      </c>
      <c r="E229" s="88">
        <f>Variety!E530</f>
        <v>0</v>
      </c>
      <c r="F229" s="87">
        <f>Variety!F530</f>
        <v>0</v>
      </c>
      <c r="G229" s="126">
        <f>Variety!G530</f>
        <v>0</v>
      </c>
      <c r="H229" s="90">
        <f>Variety!H530</f>
        <v>0</v>
      </c>
      <c r="I229" s="258">
        <f>Variety!I530</f>
        <v>0</v>
      </c>
      <c r="J229" s="259">
        <f>Variety!J530</f>
        <v>0</v>
      </c>
      <c r="K229" s="87">
        <f>Variety!K530</f>
        <v>0</v>
      </c>
      <c r="L229" s="125">
        <f>Variety!L530</f>
        <v>0</v>
      </c>
      <c r="M229" s="89">
        <f>Variety!M530</f>
        <v>0</v>
      </c>
      <c r="N229" s="87">
        <f>Variety!N530</f>
        <v>0</v>
      </c>
      <c r="O229" s="124">
        <f>Variety!O530</f>
        <v>0</v>
      </c>
      <c r="P229" s="88">
        <f>Variety!P530</f>
        <v>0</v>
      </c>
      <c r="Q229" s="87">
        <f>Variety!Q530</f>
        <v>0</v>
      </c>
    </row>
    <row r="230" spans="2:17" s="55" customFormat="1">
      <c r="B230" s="494"/>
      <c r="C230" s="120" t="s">
        <v>164</v>
      </c>
      <c r="D230" s="124">
        <f>Variety!D531</f>
        <v>0</v>
      </c>
      <c r="E230" s="88">
        <f>Variety!E531</f>
        <v>0</v>
      </c>
      <c r="F230" s="87">
        <f>Variety!F531</f>
        <v>0</v>
      </c>
      <c r="G230" s="126">
        <f>Variety!G531</f>
        <v>0</v>
      </c>
      <c r="H230" s="90">
        <f>Variety!H531</f>
        <v>0</v>
      </c>
      <c r="I230" s="258">
        <f>Variety!I531</f>
        <v>0</v>
      </c>
      <c r="J230" s="259">
        <f>Variety!J531</f>
        <v>0</v>
      </c>
      <c r="K230" s="87">
        <f>Variety!K531</f>
        <v>0</v>
      </c>
      <c r="L230" s="125">
        <f>Variety!L531</f>
        <v>0</v>
      </c>
      <c r="M230" s="89">
        <f>Variety!M531</f>
        <v>0</v>
      </c>
      <c r="N230" s="87">
        <f>Variety!N531</f>
        <v>0</v>
      </c>
      <c r="O230" s="124">
        <f>Variety!O531</f>
        <v>0</v>
      </c>
      <c r="P230" s="88">
        <f>Variety!P531</f>
        <v>0</v>
      </c>
      <c r="Q230" s="87">
        <f>Variety!Q531</f>
        <v>0</v>
      </c>
    </row>
    <row r="231" spans="2:17" s="55" customFormat="1">
      <c r="B231" s="494"/>
      <c r="C231" s="120" t="s">
        <v>190</v>
      </c>
      <c r="D231" s="124">
        <f>Variety!D532</f>
        <v>0</v>
      </c>
      <c r="E231" s="88">
        <f>Variety!E532</f>
        <v>0</v>
      </c>
      <c r="F231" s="87">
        <f>Variety!F532</f>
        <v>0</v>
      </c>
      <c r="G231" s="126">
        <f>Variety!G532</f>
        <v>0</v>
      </c>
      <c r="H231" s="90">
        <f>Variety!H532</f>
        <v>0</v>
      </c>
      <c r="I231" s="258">
        <f>Variety!I532</f>
        <v>0</v>
      </c>
      <c r="J231" s="259">
        <f>Variety!J532</f>
        <v>0</v>
      </c>
      <c r="K231" s="87">
        <f>Variety!K532</f>
        <v>0</v>
      </c>
      <c r="L231" s="125">
        <f>Variety!L532</f>
        <v>0</v>
      </c>
      <c r="M231" s="89">
        <f>Variety!M532</f>
        <v>0</v>
      </c>
      <c r="N231" s="87">
        <f>Variety!N532</f>
        <v>0</v>
      </c>
      <c r="O231" s="124">
        <f>Variety!O532</f>
        <v>0</v>
      </c>
      <c r="P231" s="88">
        <f>Variety!P532</f>
        <v>0</v>
      </c>
      <c r="Q231" s="87">
        <f>Variety!Q532</f>
        <v>0</v>
      </c>
    </row>
    <row r="232" spans="2:17" s="55" customFormat="1">
      <c r="B232" s="494"/>
      <c r="C232" s="120" t="s">
        <v>180</v>
      </c>
      <c r="D232" s="124">
        <f>Variety!D533</f>
        <v>0</v>
      </c>
      <c r="E232" s="88">
        <f>Variety!E533</f>
        <v>0</v>
      </c>
      <c r="F232" s="87">
        <f>Variety!F533</f>
        <v>0</v>
      </c>
      <c r="G232" s="126">
        <f>Variety!G533</f>
        <v>0</v>
      </c>
      <c r="H232" s="90">
        <f>Variety!H533</f>
        <v>0</v>
      </c>
      <c r="I232" s="258">
        <f>Variety!I533</f>
        <v>0</v>
      </c>
      <c r="J232" s="259">
        <f>Variety!J533</f>
        <v>0</v>
      </c>
      <c r="K232" s="87">
        <f>Variety!K533</f>
        <v>0</v>
      </c>
      <c r="L232" s="125">
        <f>Variety!L533</f>
        <v>0</v>
      </c>
      <c r="M232" s="89">
        <f>Variety!M533</f>
        <v>0</v>
      </c>
      <c r="N232" s="87">
        <f>Variety!N533</f>
        <v>0</v>
      </c>
      <c r="O232" s="124">
        <f>Variety!O533</f>
        <v>0</v>
      </c>
      <c r="P232" s="88">
        <f>Variety!P533</f>
        <v>0</v>
      </c>
      <c r="Q232" s="87">
        <f>Variety!Q533</f>
        <v>0</v>
      </c>
    </row>
    <row r="233" spans="2:17" s="55" customFormat="1">
      <c r="B233" s="494"/>
      <c r="C233" s="120" t="s">
        <v>185</v>
      </c>
      <c r="D233" s="124">
        <f>Variety!D534</f>
        <v>0</v>
      </c>
      <c r="E233" s="88">
        <f>Variety!E534</f>
        <v>0</v>
      </c>
      <c r="F233" s="87">
        <f>Variety!F534</f>
        <v>0</v>
      </c>
      <c r="G233" s="126">
        <f>Variety!G534</f>
        <v>0</v>
      </c>
      <c r="H233" s="90">
        <f>Variety!H534</f>
        <v>0</v>
      </c>
      <c r="I233" s="258">
        <f>Variety!I534</f>
        <v>0</v>
      </c>
      <c r="J233" s="259">
        <f>Variety!J534</f>
        <v>0</v>
      </c>
      <c r="K233" s="87">
        <f>Variety!K534</f>
        <v>0</v>
      </c>
      <c r="L233" s="125">
        <f>Variety!L534</f>
        <v>0</v>
      </c>
      <c r="M233" s="89">
        <f>Variety!M534</f>
        <v>0</v>
      </c>
      <c r="N233" s="87">
        <f>Variety!N534</f>
        <v>0</v>
      </c>
      <c r="O233" s="124">
        <f>Variety!O534</f>
        <v>0</v>
      </c>
      <c r="P233" s="88">
        <f>Variety!P534</f>
        <v>0</v>
      </c>
      <c r="Q233" s="87">
        <f>Variety!Q534</f>
        <v>0</v>
      </c>
    </row>
    <row r="234" spans="2:17" s="55" customFormat="1">
      <c r="B234" s="494"/>
      <c r="C234" s="120" t="s">
        <v>163</v>
      </c>
      <c r="D234" s="124">
        <f>Variety!D535</f>
        <v>0</v>
      </c>
      <c r="E234" s="88">
        <f>Variety!E535</f>
        <v>0</v>
      </c>
      <c r="F234" s="87">
        <f>Variety!F535</f>
        <v>0</v>
      </c>
      <c r="G234" s="126">
        <f>Variety!G535</f>
        <v>0</v>
      </c>
      <c r="H234" s="90">
        <f>Variety!H535</f>
        <v>0</v>
      </c>
      <c r="I234" s="258">
        <f>Variety!I535</f>
        <v>0</v>
      </c>
      <c r="J234" s="259">
        <f>Variety!J535</f>
        <v>0</v>
      </c>
      <c r="K234" s="87">
        <f>Variety!K535</f>
        <v>0</v>
      </c>
      <c r="L234" s="125">
        <f>Variety!L535</f>
        <v>0</v>
      </c>
      <c r="M234" s="89">
        <f>Variety!M535</f>
        <v>0</v>
      </c>
      <c r="N234" s="87">
        <f>Variety!N535</f>
        <v>0</v>
      </c>
      <c r="O234" s="124">
        <f>Variety!O535</f>
        <v>0</v>
      </c>
      <c r="P234" s="88">
        <f>Variety!P535</f>
        <v>0</v>
      </c>
      <c r="Q234" s="87">
        <f>Variety!Q535</f>
        <v>0</v>
      </c>
    </row>
    <row r="235" spans="2:17" s="55" customFormat="1">
      <c r="B235" s="494"/>
      <c r="C235" s="120" t="s">
        <v>175</v>
      </c>
      <c r="D235" s="124">
        <f>Variety!D536</f>
        <v>0</v>
      </c>
      <c r="E235" s="88">
        <f>Variety!E536</f>
        <v>0</v>
      </c>
      <c r="F235" s="87">
        <f>Variety!F536</f>
        <v>0</v>
      </c>
      <c r="G235" s="126">
        <f>Variety!G536</f>
        <v>0</v>
      </c>
      <c r="H235" s="90">
        <f>Variety!H536</f>
        <v>0</v>
      </c>
      <c r="I235" s="258">
        <f>Variety!I536</f>
        <v>0</v>
      </c>
      <c r="J235" s="259">
        <f>Variety!J536</f>
        <v>0</v>
      </c>
      <c r="K235" s="87">
        <f>Variety!K536</f>
        <v>0</v>
      </c>
      <c r="L235" s="125">
        <f>Variety!L536</f>
        <v>0</v>
      </c>
      <c r="M235" s="89">
        <f>Variety!M536</f>
        <v>0</v>
      </c>
      <c r="N235" s="87">
        <f>Variety!N536</f>
        <v>0</v>
      </c>
      <c r="O235" s="124">
        <f>Variety!O536</f>
        <v>0</v>
      </c>
      <c r="P235" s="88">
        <f>Variety!P536</f>
        <v>0</v>
      </c>
      <c r="Q235" s="87">
        <f>Variety!Q536</f>
        <v>0</v>
      </c>
    </row>
    <row r="236" spans="2:17" s="55" customFormat="1">
      <c r="B236" s="494"/>
      <c r="C236" s="120" t="s">
        <v>207</v>
      </c>
      <c r="D236" s="124">
        <f>Variety!D537</f>
        <v>0</v>
      </c>
      <c r="E236" s="88">
        <f>Variety!E537</f>
        <v>0</v>
      </c>
      <c r="F236" s="87">
        <f>Variety!F537</f>
        <v>0</v>
      </c>
      <c r="G236" s="126">
        <f>Variety!G537</f>
        <v>0</v>
      </c>
      <c r="H236" s="90">
        <f>Variety!H537</f>
        <v>0</v>
      </c>
      <c r="I236" s="258">
        <f>Variety!I537</f>
        <v>0</v>
      </c>
      <c r="J236" s="259">
        <f>Variety!J537</f>
        <v>0</v>
      </c>
      <c r="K236" s="87">
        <f>Variety!K537</f>
        <v>0</v>
      </c>
      <c r="L236" s="125">
        <f>Variety!L537</f>
        <v>0</v>
      </c>
      <c r="M236" s="89">
        <f>Variety!M537</f>
        <v>0</v>
      </c>
      <c r="N236" s="87">
        <f>Variety!N537</f>
        <v>0</v>
      </c>
      <c r="O236" s="124">
        <f>Variety!O537</f>
        <v>0</v>
      </c>
      <c r="P236" s="88">
        <f>Variety!P537</f>
        <v>0</v>
      </c>
      <c r="Q236" s="87">
        <f>Variety!Q537</f>
        <v>0</v>
      </c>
    </row>
    <row r="237" spans="2:17" s="55" customFormat="1">
      <c r="B237" s="494"/>
      <c r="C237" s="120" t="s">
        <v>208</v>
      </c>
      <c r="D237" s="124">
        <f>Variety!D538</f>
        <v>0</v>
      </c>
      <c r="E237" s="88">
        <f>Variety!E538</f>
        <v>0</v>
      </c>
      <c r="F237" s="87">
        <f>Variety!F538</f>
        <v>0</v>
      </c>
      <c r="G237" s="126">
        <f>Variety!G538</f>
        <v>0</v>
      </c>
      <c r="H237" s="90">
        <f>Variety!H538</f>
        <v>0</v>
      </c>
      <c r="I237" s="258">
        <f>Variety!I538</f>
        <v>0</v>
      </c>
      <c r="J237" s="259">
        <f>Variety!J538</f>
        <v>0</v>
      </c>
      <c r="K237" s="87">
        <f>Variety!K538</f>
        <v>0</v>
      </c>
      <c r="L237" s="125">
        <f>Variety!L538</f>
        <v>0</v>
      </c>
      <c r="M237" s="89">
        <f>Variety!M538</f>
        <v>0</v>
      </c>
      <c r="N237" s="87">
        <f>Variety!N538</f>
        <v>0</v>
      </c>
      <c r="O237" s="124">
        <f>Variety!O538</f>
        <v>0</v>
      </c>
      <c r="P237" s="88">
        <f>Variety!P538</f>
        <v>0</v>
      </c>
      <c r="Q237" s="87">
        <f>Variety!Q538</f>
        <v>0</v>
      </c>
    </row>
    <row r="238" spans="2:17" s="55" customFormat="1">
      <c r="B238" s="494"/>
      <c r="C238" s="120" t="s">
        <v>239</v>
      </c>
      <c r="D238" s="124">
        <f>Variety!D539</f>
        <v>0</v>
      </c>
      <c r="E238" s="88">
        <f>Variety!E539</f>
        <v>0</v>
      </c>
      <c r="F238" s="87">
        <f>Variety!F539</f>
        <v>0</v>
      </c>
      <c r="G238" s="126">
        <f>Variety!G539</f>
        <v>0</v>
      </c>
      <c r="H238" s="90">
        <f>Variety!H539</f>
        <v>0</v>
      </c>
      <c r="I238" s="258">
        <f>Variety!I539</f>
        <v>0</v>
      </c>
      <c r="J238" s="259">
        <f>Variety!J539</f>
        <v>0</v>
      </c>
      <c r="K238" s="87">
        <f>Variety!K539</f>
        <v>0</v>
      </c>
      <c r="L238" s="125">
        <f>Variety!L539</f>
        <v>0</v>
      </c>
      <c r="M238" s="89">
        <f>Variety!M539</f>
        <v>0</v>
      </c>
      <c r="N238" s="87">
        <f>Variety!N539</f>
        <v>0</v>
      </c>
      <c r="O238" s="124">
        <f>Variety!O539</f>
        <v>0</v>
      </c>
      <c r="P238" s="88">
        <f>Variety!P539</f>
        <v>0</v>
      </c>
      <c r="Q238" s="87">
        <f>Variety!Q539</f>
        <v>0</v>
      </c>
    </row>
    <row r="239" spans="2:17" s="55" customFormat="1">
      <c r="B239" s="494"/>
      <c r="C239" s="120" t="s">
        <v>209</v>
      </c>
      <c r="D239" s="124">
        <f>Variety!D540</f>
        <v>0</v>
      </c>
      <c r="E239" s="88">
        <f>Variety!E540</f>
        <v>0</v>
      </c>
      <c r="F239" s="87">
        <f>Variety!F540</f>
        <v>0</v>
      </c>
      <c r="G239" s="126">
        <f>Variety!G540</f>
        <v>0</v>
      </c>
      <c r="H239" s="90">
        <f>Variety!H540</f>
        <v>0</v>
      </c>
      <c r="I239" s="258">
        <f>Variety!I540</f>
        <v>0</v>
      </c>
      <c r="J239" s="259">
        <f>Variety!J540</f>
        <v>0</v>
      </c>
      <c r="K239" s="87">
        <f>Variety!K540</f>
        <v>0</v>
      </c>
      <c r="L239" s="125">
        <f>Variety!L540</f>
        <v>0</v>
      </c>
      <c r="M239" s="89">
        <f>Variety!M540</f>
        <v>0</v>
      </c>
      <c r="N239" s="87">
        <f>Variety!N540</f>
        <v>0</v>
      </c>
      <c r="O239" s="124">
        <f>Variety!O540</f>
        <v>0</v>
      </c>
      <c r="P239" s="88">
        <f>Variety!P540</f>
        <v>0</v>
      </c>
      <c r="Q239" s="87">
        <f>Variety!Q540</f>
        <v>0</v>
      </c>
    </row>
    <row r="240" spans="2:17" s="55" customFormat="1" ht="15" thickBot="1">
      <c r="B240" s="495"/>
      <c r="C240" s="95" t="s">
        <v>210</v>
      </c>
      <c r="D240" s="121">
        <f>Variety!D541</f>
        <v>0</v>
      </c>
      <c r="E240" s="84">
        <f>Variety!E541</f>
        <v>0</v>
      </c>
      <c r="F240" s="83">
        <f>Variety!F541</f>
        <v>0</v>
      </c>
      <c r="G240" s="123">
        <f>Variety!G541</f>
        <v>0</v>
      </c>
      <c r="H240" s="86">
        <f>Variety!H541</f>
        <v>0</v>
      </c>
      <c r="I240" s="260">
        <f>Variety!I541</f>
        <v>0</v>
      </c>
      <c r="J240" s="261">
        <f>Variety!J541</f>
        <v>0</v>
      </c>
      <c r="K240" s="83">
        <f>Variety!K541</f>
        <v>0</v>
      </c>
      <c r="L240" s="122">
        <f>Variety!L541</f>
        <v>0</v>
      </c>
      <c r="M240" s="85">
        <f>Variety!M541</f>
        <v>0</v>
      </c>
      <c r="N240" s="83">
        <f>Variety!N541</f>
        <v>0</v>
      </c>
      <c r="O240" s="121">
        <f>Variety!O541</f>
        <v>0</v>
      </c>
      <c r="P240" s="84">
        <f>Variety!P541</f>
        <v>0</v>
      </c>
      <c r="Q240" s="83">
        <f>Variety!Q541</f>
        <v>0</v>
      </c>
    </row>
    <row r="242" spans="2:17" ht="23.5">
      <c r="B242" s="500" t="s">
        <v>212</v>
      </c>
      <c r="C242" s="500"/>
      <c r="D242" s="500"/>
      <c r="E242" s="500"/>
      <c r="F242" s="500"/>
      <c r="G242" s="500"/>
      <c r="H242" s="500"/>
      <c r="I242" s="500"/>
      <c r="J242" s="500"/>
      <c r="K242" s="500"/>
      <c r="L242" s="500"/>
      <c r="M242" s="500"/>
      <c r="N242" s="500"/>
      <c r="O242" s="500"/>
      <c r="P242" s="500"/>
      <c r="Q242" s="500"/>
    </row>
    <row r="243" spans="2:17">
      <c r="B243" s="501" t="s">
        <v>15</v>
      </c>
      <c r="C243" s="501"/>
      <c r="D243" s="501"/>
      <c r="E243" s="501"/>
      <c r="F243" s="501"/>
      <c r="G243" s="501"/>
      <c r="H243" s="501"/>
      <c r="I243" s="501"/>
      <c r="J243" s="501"/>
      <c r="K243" s="501"/>
      <c r="L243" s="501"/>
      <c r="M243" s="501"/>
      <c r="N243" s="501"/>
      <c r="O243" s="501"/>
      <c r="P243" s="501"/>
      <c r="Q243" s="501"/>
    </row>
    <row r="244" spans="2:17" ht="15" thickBot="1">
      <c r="B244" s="501" t="str">
        <f>'HOME PAGE'!H7</f>
        <v>YTD ENDING 11-03-2024</v>
      </c>
      <c r="C244" s="501"/>
      <c r="D244" s="501"/>
      <c r="E244" s="501"/>
      <c r="F244" s="501"/>
      <c r="G244" s="501"/>
      <c r="H244" s="501"/>
      <c r="I244" s="501"/>
      <c r="J244" s="501"/>
      <c r="K244" s="501"/>
      <c r="L244" s="501"/>
      <c r="M244" s="501"/>
      <c r="N244" s="501"/>
      <c r="O244" s="501"/>
      <c r="P244" s="501"/>
      <c r="Q244" s="501"/>
    </row>
    <row r="245" spans="2:17">
      <c r="D245" s="507" t="s">
        <v>70</v>
      </c>
      <c r="E245" s="508"/>
      <c r="F245" s="509"/>
      <c r="G245" s="510" t="s">
        <v>19</v>
      </c>
      <c r="H245" s="511"/>
      <c r="I245" s="507" t="s">
        <v>20</v>
      </c>
      <c r="J245" s="508"/>
      <c r="K245" s="509"/>
      <c r="L245" s="510" t="s">
        <v>21</v>
      </c>
      <c r="M245" s="508"/>
      <c r="N245" s="511"/>
      <c r="O245" s="507" t="s">
        <v>22</v>
      </c>
      <c r="P245" s="508"/>
      <c r="Q245" s="509"/>
    </row>
    <row r="246" spans="2:17" ht="28.5" customHeight="1" thickBot="1">
      <c r="B246" s="14"/>
      <c r="C246" s="69"/>
      <c r="D246" s="15" t="s">
        <v>18</v>
      </c>
      <c r="E246" s="16" t="s">
        <v>24</v>
      </c>
      <c r="F246" s="17" t="s">
        <v>25</v>
      </c>
      <c r="G246" s="18" t="s">
        <v>18</v>
      </c>
      <c r="H246" s="49" t="s">
        <v>24</v>
      </c>
      <c r="I246" s="15" t="s">
        <v>18</v>
      </c>
      <c r="J246" s="16" t="s">
        <v>24</v>
      </c>
      <c r="K246" s="17" t="s">
        <v>25</v>
      </c>
      <c r="L246" s="18" t="s">
        <v>18</v>
      </c>
      <c r="M246" s="16" t="s">
        <v>24</v>
      </c>
      <c r="N246" s="49" t="s">
        <v>25</v>
      </c>
      <c r="O246" s="15" t="s">
        <v>18</v>
      </c>
      <c r="P246" s="16" t="s">
        <v>24</v>
      </c>
      <c r="Q246" s="17" t="s">
        <v>25</v>
      </c>
    </row>
    <row r="247" spans="2:17" ht="15" thickBot="1">
      <c r="C247" s="423" t="s">
        <v>152</v>
      </c>
      <c r="D247" s="424">
        <f>'Segment Data'!D69</f>
        <v>0</v>
      </c>
      <c r="E247" s="425">
        <f>'Segment Data'!E69</f>
        <v>0</v>
      </c>
      <c r="F247" s="426">
        <f>'Segment Data'!F69</f>
        <v>0</v>
      </c>
      <c r="G247" s="427">
        <f>'Segment Data'!G69</f>
        <v>0</v>
      </c>
      <c r="H247" s="428">
        <f>'Segment Data'!H69</f>
        <v>0</v>
      </c>
      <c r="I247" s="429">
        <f>'Segment Data'!I69</f>
        <v>0</v>
      </c>
      <c r="J247" s="430">
        <f>'Segment Data'!J69</f>
        <v>0</v>
      </c>
      <c r="K247" s="426">
        <f>'Segment Data'!K69</f>
        <v>0</v>
      </c>
      <c r="L247" s="431">
        <f>'Segment Data'!L69</f>
        <v>0</v>
      </c>
      <c r="M247" s="432">
        <f>'Segment Data'!M69</f>
        <v>0</v>
      </c>
      <c r="N247" s="426">
        <f>'Segment Data'!N69</f>
        <v>0</v>
      </c>
      <c r="O247" s="424">
        <f>'Segment Data'!O69</f>
        <v>0</v>
      </c>
      <c r="P247" s="425">
        <f>'Segment Data'!P69</f>
        <v>0</v>
      </c>
      <c r="Q247" s="426">
        <f>'Segment Data'!Q69</f>
        <v>0</v>
      </c>
    </row>
    <row r="248" spans="2:17">
      <c r="B248" s="493" t="s">
        <v>66</v>
      </c>
      <c r="C248" s="421" t="s">
        <v>194</v>
      </c>
      <c r="D248" s="355">
        <f>'Segment Data'!D70</f>
        <v>0</v>
      </c>
      <c r="E248" s="347">
        <f>'Segment Data'!E70</f>
        <v>0</v>
      </c>
      <c r="F248" s="114">
        <f>'Segment Data'!F70</f>
        <v>0</v>
      </c>
      <c r="G248" s="348">
        <f>'Segment Data'!G70</f>
        <v>0</v>
      </c>
      <c r="H248" s="115">
        <f>'Segment Data'!H70</f>
        <v>0</v>
      </c>
      <c r="I248" s="349">
        <f>'Segment Data'!I70</f>
        <v>0</v>
      </c>
      <c r="J248" s="350">
        <f>'Segment Data'!J70</f>
        <v>0</v>
      </c>
      <c r="K248" s="114">
        <f>'Segment Data'!K70</f>
        <v>0</v>
      </c>
      <c r="L248" s="351">
        <f>'Segment Data'!L70</f>
        <v>0</v>
      </c>
      <c r="M248" s="352">
        <f>'Segment Data'!M70</f>
        <v>0</v>
      </c>
      <c r="N248" s="114">
        <f>'Segment Data'!N70</f>
        <v>0</v>
      </c>
      <c r="O248" s="353">
        <f>'Segment Data'!O70</f>
        <v>0</v>
      </c>
      <c r="P248" s="354">
        <f>'Segment Data'!P70</f>
        <v>0</v>
      </c>
      <c r="Q248" s="114">
        <f>'Segment Data'!Q70</f>
        <v>0</v>
      </c>
    </row>
    <row r="249" spans="2:17">
      <c r="B249" s="494"/>
      <c r="C249" s="421" t="s">
        <v>195</v>
      </c>
      <c r="D249" s="355">
        <f>'Segment Data'!D71</f>
        <v>0</v>
      </c>
      <c r="E249" s="347">
        <f>'Segment Data'!E71</f>
        <v>0</v>
      </c>
      <c r="F249" s="114">
        <f>'Segment Data'!F71</f>
        <v>0</v>
      </c>
      <c r="G249" s="348">
        <f>'Segment Data'!G71</f>
        <v>0</v>
      </c>
      <c r="H249" s="115">
        <f>'Segment Data'!H71</f>
        <v>0</v>
      </c>
      <c r="I249" s="349">
        <f>'Segment Data'!I71</f>
        <v>0</v>
      </c>
      <c r="J249" s="350">
        <f>'Segment Data'!J71</f>
        <v>0</v>
      </c>
      <c r="K249" s="114">
        <f>'Segment Data'!K71</f>
        <v>0</v>
      </c>
      <c r="L249" s="351">
        <f>'Segment Data'!L71</f>
        <v>0</v>
      </c>
      <c r="M249" s="352">
        <f>'Segment Data'!M71</f>
        <v>0</v>
      </c>
      <c r="N249" s="114">
        <f>'Segment Data'!N71</f>
        <v>0</v>
      </c>
      <c r="O249" s="353">
        <f>'Segment Data'!O71</f>
        <v>0</v>
      </c>
      <c r="P249" s="354">
        <f>'Segment Data'!P71</f>
        <v>0</v>
      </c>
      <c r="Q249" s="114">
        <f>'Segment Data'!Q71</f>
        <v>0</v>
      </c>
    </row>
    <row r="250" spans="2:17">
      <c r="B250" s="494"/>
      <c r="C250" s="421" t="s">
        <v>293</v>
      </c>
      <c r="D250" s="355">
        <f>'Segment Data'!D72</f>
        <v>0</v>
      </c>
      <c r="E250" s="347">
        <f>'Segment Data'!E72</f>
        <v>0</v>
      </c>
      <c r="F250" s="114">
        <f>'Segment Data'!F72</f>
        <v>0</v>
      </c>
      <c r="G250" s="348">
        <f>'Segment Data'!G72</f>
        <v>0</v>
      </c>
      <c r="H250" s="115">
        <f>'Segment Data'!H72</f>
        <v>0</v>
      </c>
      <c r="I250" s="349">
        <f>'Segment Data'!I72</f>
        <v>0</v>
      </c>
      <c r="J250" s="350">
        <f>'Segment Data'!J72</f>
        <v>0</v>
      </c>
      <c r="K250" s="114">
        <f>'Segment Data'!K72</f>
        <v>0</v>
      </c>
      <c r="L250" s="351">
        <f>'Segment Data'!L72</f>
        <v>0</v>
      </c>
      <c r="M250" s="352">
        <f>'Segment Data'!M72</f>
        <v>0</v>
      </c>
      <c r="N250" s="114">
        <f>'Segment Data'!N72</f>
        <v>0</v>
      </c>
      <c r="O250" s="353">
        <f>'Segment Data'!O72</f>
        <v>0</v>
      </c>
      <c r="P250" s="354">
        <f>'Segment Data'!P72</f>
        <v>0</v>
      </c>
      <c r="Q250" s="114">
        <f>'Segment Data'!Q72</f>
        <v>0</v>
      </c>
    </row>
    <row r="251" spans="2:17">
      <c r="B251" s="494"/>
      <c r="C251" s="421" t="s">
        <v>193</v>
      </c>
      <c r="D251" s="355">
        <f>'Segment Data'!D73</f>
        <v>0</v>
      </c>
      <c r="E251" s="347">
        <f>'Segment Data'!E73</f>
        <v>0</v>
      </c>
      <c r="F251" s="114">
        <f>'Segment Data'!F73</f>
        <v>0</v>
      </c>
      <c r="G251" s="348">
        <f>'Segment Data'!G73</f>
        <v>0</v>
      </c>
      <c r="H251" s="115">
        <f>'Segment Data'!H73</f>
        <v>0</v>
      </c>
      <c r="I251" s="349">
        <f>'Segment Data'!I73</f>
        <v>0</v>
      </c>
      <c r="J251" s="350">
        <f>'Segment Data'!J73</f>
        <v>0</v>
      </c>
      <c r="K251" s="114">
        <f>'Segment Data'!K73</f>
        <v>0</v>
      </c>
      <c r="L251" s="351">
        <f>'Segment Data'!L73</f>
        <v>0</v>
      </c>
      <c r="M251" s="352">
        <f>'Segment Data'!M73</f>
        <v>0</v>
      </c>
      <c r="N251" s="114">
        <f>'Segment Data'!N73</f>
        <v>0</v>
      </c>
      <c r="O251" s="353">
        <f>'Segment Data'!O73</f>
        <v>0</v>
      </c>
      <c r="P251" s="354">
        <f>'Segment Data'!P73</f>
        <v>0</v>
      </c>
      <c r="Q251" s="114">
        <f>'Segment Data'!Q73</f>
        <v>0</v>
      </c>
    </row>
    <row r="252" spans="2:17" ht="15" thickBot="1">
      <c r="B252" s="495"/>
      <c r="C252" s="422" t="s">
        <v>292</v>
      </c>
      <c r="D252" s="356">
        <f>'Segment Data'!D74</f>
        <v>42490.581154404274</v>
      </c>
      <c r="E252" s="113">
        <f>'Segment Data'!E74</f>
        <v>-21425.514037966866</v>
      </c>
      <c r="F252" s="111">
        <f>'Segment Data'!F74</f>
        <v>-0.33521312548085946</v>
      </c>
      <c r="G252" s="171">
        <f>'Segment Data'!G74</f>
        <v>2.2392767204312016</v>
      </c>
      <c r="H252" s="112">
        <f>'Segment Data'!H74</f>
        <v>-0.6831419555821685</v>
      </c>
      <c r="I252" s="234">
        <f>'Segment Data'!I74</f>
        <v>33.48862681006986</v>
      </c>
      <c r="J252" s="235">
        <f>'Segment Data'!J74</f>
        <v>3.0170822093207512</v>
      </c>
      <c r="K252" s="111">
        <f>'Segment Data'!K74</f>
        <v>9.9013103826925131E-2</v>
      </c>
      <c r="L252" s="170">
        <f>'Segment Data'!L74</f>
        <v>1422951.215222832</v>
      </c>
      <c r="M252" s="169">
        <f>'Segment Data'!M74</f>
        <v>-524670.93013723078</v>
      </c>
      <c r="N252" s="111">
        <f>'Segment Data'!N74</f>
        <v>-0.26939051365131877</v>
      </c>
      <c r="O252" s="168">
        <f>'Segment Data'!O74</f>
        <v>356509.34973325842</v>
      </c>
      <c r="P252" s="167">
        <f>'Segment Data'!P74</f>
        <v>-276674.21105793671</v>
      </c>
      <c r="Q252" s="111">
        <f>'Segment Data'!Q74</f>
        <v>-0.43695735042807837</v>
      </c>
    </row>
    <row r="253" spans="2:17">
      <c r="B253" s="493" t="s">
        <v>151</v>
      </c>
      <c r="C253" s="224" t="s">
        <v>150</v>
      </c>
      <c r="D253" s="110">
        <f>Fat!D47</f>
        <v>0</v>
      </c>
      <c r="E253" s="109">
        <f>Fat!E47</f>
        <v>0</v>
      </c>
      <c r="F253" s="107">
        <f>Fat!F47</f>
        <v>0</v>
      </c>
      <c r="G253" s="223">
        <f>Fat!G47</f>
        <v>0</v>
      </c>
      <c r="H253" s="108">
        <f>Fat!H47</f>
        <v>0</v>
      </c>
      <c r="I253" s="236">
        <f>Fat!I47</f>
        <v>0</v>
      </c>
      <c r="J253" s="237">
        <f>Fat!J47</f>
        <v>0</v>
      </c>
      <c r="K253" s="107">
        <f>Fat!K47</f>
        <v>0</v>
      </c>
      <c r="L253" s="222">
        <f>Fat!L47</f>
        <v>0</v>
      </c>
      <c r="M253" s="221">
        <f>Fat!M47</f>
        <v>0</v>
      </c>
      <c r="N253" s="107">
        <f>Fat!N47</f>
        <v>0</v>
      </c>
      <c r="O253" s="225">
        <f>Fat!O47</f>
        <v>0</v>
      </c>
      <c r="P253" s="226">
        <f>Fat!P47</f>
        <v>0</v>
      </c>
      <c r="Q253" s="107">
        <f>Fat!Q47</f>
        <v>0</v>
      </c>
    </row>
    <row r="254" spans="2:17">
      <c r="B254" s="494"/>
      <c r="C254" s="220" t="s">
        <v>213</v>
      </c>
      <c r="D254" s="99">
        <f>Fat!D48</f>
        <v>0</v>
      </c>
      <c r="E254" s="98">
        <f>Fat!E48</f>
        <v>0</v>
      </c>
      <c r="F254" s="96">
        <f>Fat!F48</f>
        <v>0</v>
      </c>
      <c r="G254" s="203">
        <f>Fat!G48</f>
        <v>0</v>
      </c>
      <c r="H254" s="97">
        <f>Fat!H48</f>
        <v>0</v>
      </c>
      <c r="I254" s="238">
        <f>Fat!I48</f>
        <v>0</v>
      </c>
      <c r="J254" s="239">
        <f>Fat!J48</f>
        <v>0</v>
      </c>
      <c r="K254" s="96">
        <f>Fat!K48</f>
        <v>0</v>
      </c>
      <c r="L254" s="202">
        <f>Fat!L48</f>
        <v>0</v>
      </c>
      <c r="M254" s="201">
        <f>Fat!M48</f>
        <v>0</v>
      </c>
      <c r="N254" s="96">
        <f>Fat!N48</f>
        <v>0</v>
      </c>
      <c r="O254" s="200">
        <f>Fat!O48</f>
        <v>0</v>
      </c>
      <c r="P254" s="199">
        <f>Fat!P48</f>
        <v>0</v>
      </c>
      <c r="Q254" s="96">
        <f>Fat!Q48</f>
        <v>0</v>
      </c>
    </row>
    <row r="255" spans="2:17">
      <c r="B255" s="494"/>
      <c r="C255" s="220" t="s">
        <v>65</v>
      </c>
      <c r="D255" s="99">
        <f>Fat!D49</f>
        <v>0</v>
      </c>
      <c r="E255" s="98">
        <f>Fat!E49</f>
        <v>0</v>
      </c>
      <c r="F255" s="96">
        <f>Fat!F49</f>
        <v>0</v>
      </c>
      <c r="G255" s="203">
        <f>Fat!G49</f>
        <v>0</v>
      </c>
      <c r="H255" s="97">
        <f>Fat!H49</f>
        <v>0</v>
      </c>
      <c r="I255" s="238">
        <f>Fat!I49</f>
        <v>0</v>
      </c>
      <c r="J255" s="239">
        <f>Fat!J49</f>
        <v>0</v>
      </c>
      <c r="K255" s="96">
        <f>Fat!K49</f>
        <v>0</v>
      </c>
      <c r="L255" s="202">
        <f>Fat!L49</f>
        <v>0</v>
      </c>
      <c r="M255" s="201">
        <f>Fat!M49</f>
        <v>0</v>
      </c>
      <c r="N255" s="96">
        <f>Fat!N49</f>
        <v>0</v>
      </c>
      <c r="O255" s="200">
        <f>Fat!O49</f>
        <v>0</v>
      </c>
      <c r="P255" s="199">
        <f>Fat!P49</f>
        <v>0</v>
      </c>
      <c r="Q255" s="96">
        <f>Fat!Q49</f>
        <v>0</v>
      </c>
    </row>
    <row r="256" spans="2:17" ht="15" thickBot="1">
      <c r="B256" s="495"/>
      <c r="C256" s="227" t="s">
        <v>13</v>
      </c>
      <c r="D256" s="94">
        <f>Fat!D50</f>
        <v>199.52373772859573</v>
      </c>
      <c r="E256" s="93">
        <f>Fat!E50</f>
        <v>149.87315244972706</v>
      </c>
      <c r="F256" s="91">
        <f>Fat!F50</f>
        <v>3.0185576183633263</v>
      </c>
      <c r="G256" s="215">
        <f>Fat!G50</f>
        <v>1.0515009419275832E-2</v>
      </c>
      <c r="H256" s="92">
        <f>Fat!H50</f>
        <v>8.2448488711815374E-3</v>
      </c>
      <c r="I256" s="240">
        <f>Fat!I50</f>
        <v>5.1070069700235017</v>
      </c>
      <c r="J256" s="241">
        <f>Fat!J50</f>
        <v>0.44930377070162386</v>
      </c>
      <c r="K256" s="91">
        <f>Fat!K50</f>
        <v>9.6464663263008829E-2</v>
      </c>
      <c r="L256" s="214">
        <f>Fat!L50</f>
        <v>1018.9691192650795</v>
      </c>
      <c r="M256" s="213">
        <f>Fat!M50</f>
        <v>787.71142936348917</v>
      </c>
      <c r="N256" s="91">
        <f>Fat!N50</f>
        <v>3.4062064258217437</v>
      </c>
      <c r="O256" s="212">
        <f>Fat!O50</f>
        <v>266.03165030479431</v>
      </c>
      <c r="P256" s="211">
        <f>Fat!P50</f>
        <v>192.4301370382309</v>
      </c>
      <c r="Q256" s="91">
        <f>Fat!Q50</f>
        <v>2.6144861497793466</v>
      </c>
    </row>
    <row r="257" spans="2:17">
      <c r="B257" s="493" t="s">
        <v>67</v>
      </c>
      <c r="C257" s="224" t="s">
        <v>148</v>
      </c>
      <c r="D257" s="110">
        <f>'Form Data'!D212</f>
        <v>0</v>
      </c>
      <c r="E257" s="109">
        <f>'Form Data'!E212</f>
        <v>0</v>
      </c>
      <c r="F257" s="107">
        <f>'Form Data'!F212</f>
        <v>0</v>
      </c>
      <c r="G257" s="223">
        <f>'Form Data'!G212</f>
        <v>0</v>
      </c>
      <c r="H257" s="108">
        <f>'Form Data'!H212</f>
        <v>0</v>
      </c>
      <c r="I257" s="236">
        <f>'Form Data'!I212</f>
        <v>0</v>
      </c>
      <c r="J257" s="237">
        <f>'Form Data'!J212</f>
        <v>0</v>
      </c>
      <c r="K257" s="107">
        <f>'Form Data'!K212</f>
        <v>0</v>
      </c>
      <c r="L257" s="222">
        <f>'Form Data'!L212</f>
        <v>0</v>
      </c>
      <c r="M257" s="221">
        <f>'Form Data'!M212</f>
        <v>0</v>
      </c>
      <c r="N257" s="107">
        <f>'Form Data'!N212</f>
        <v>0</v>
      </c>
      <c r="O257" s="225">
        <f>'Form Data'!O212</f>
        <v>0</v>
      </c>
      <c r="P257" s="226">
        <f>'Form Data'!P212</f>
        <v>0</v>
      </c>
      <c r="Q257" s="107">
        <f>'Form Data'!Q212</f>
        <v>0</v>
      </c>
    </row>
    <row r="258" spans="2:17">
      <c r="B258" s="494"/>
      <c r="C258" s="220" t="s">
        <v>147</v>
      </c>
      <c r="D258" s="99">
        <f>'Form Data'!D213</f>
        <v>0</v>
      </c>
      <c r="E258" s="98">
        <f>'Form Data'!E213</f>
        <v>0</v>
      </c>
      <c r="F258" s="96">
        <f>'Form Data'!F213</f>
        <v>0</v>
      </c>
      <c r="G258" s="203">
        <f>'Form Data'!G213</f>
        <v>0</v>
      </c>
      <c r="H258" s="97">
        <f>'Form Data'!H213</f>
        <v>0</v>
      </c>
      <c r="I258" s="238">
        <f>'Form Data'!I213</f>
        <v>0</v>
      </c>
      <c r="J258" s="239">
        <f>'Form Data'!J213</f>
        <v>0</v>
      </c>
      <c r="K258" s="96">
        <f>'Form Data'!K213</f>
        <v>0</v>
      </c>
      <c r="L258" s="202">
        <f>'Form Data'!L213</f>
        <v>0</v>
      </c>
      <c r="M258" s="201">
        <f>'Form Data'!M213</f>
        <v>0</v>
      </c>
      <c r="N258" s="96">
        <f>'Form Data'!N213</f>
        <v>0</v>
      </c>
      <c r="O258" s="200">
        <f>'Form Data'!O213</f>
        <v>0</v>
      </c>
      <c r="P258" s="199">
        <f>'Form Data'!P213</f>
        <v>0</v>
      </c>
      <c r="Q258" s="96">
        <f>'Form Data'!Q213</f>
        <v>0</v>
      </c>
    </row>
    <row r="259" spans="2:17">
      <c r="B259" s="494"/>
      <c r="C259" s="220" t="s">
        <v>146</v>
      </c>
      <c r="D259" s="99">
        <f>'Form Data'!D214</f>
        <v>0</v>
      </c>
      <c r="E259" s="98">
        <f>'Form Data'!E214</f>
        <v>0</v>
      </c>
      <c r="F259" s="96">
        <f>'Form Data'!F214</f>
        <v>0</v>
      </c>
      <c r="G259" s="203">
        <f>'Form Data'!G214</f>
        <v>0</v>
      </c>
      <c r="H259" s="97">
        <f>'Form Data'!H214</f>
        <v>0</v>
      </c>
      <c r="I259" s="238">
        <f>'Form Data'!I214</f>
        <v>0</v>
      </c>
      <c r="J259" s="239">
        <f>'Form Data'!J214</f>
        <v>0</v>
      </c>
      <c r="K259" s="96">
        <f>'Form Data'!K214</f>
        <v>0</v>
      </c>
      <c r="L259" s="202">
        <f>'Form Data'!L214</f>
        <v>0</v>
      </c>
      <c r="M259" s="201">
        <f>'Form Data'!M214</f>
        <v>0</v>
      </c>
      <c r="N259" s="96">
        <f>'Form Data'!N214</f>
        <v>0</v>
      </c>
      <c r="O259" s="200">
        <f>'Form Data'!O214</f>
        <v>0</v>
      </c>
      <c r="P259" s="199">
        <f>'Form Data'!P214</f>
        <v>0</v>
      </c>
      <c r="Q259" s="96">
        <f>'Form Data'!Q214</f>
        <v>0</v>
      </c>
    </row>
    <row r="260" spans="2:17">
      <c r="B260" s="494"/>
      <c r="C260" s="220" t="s">
        <v>145</v>
      </c>
      <c r="D260" s="99">
        <f>'Form Data'!D215</f>
        <v>0</v>
      </c>
      <c r="E260" s="98">
        <f>'Form Data'!E215</f>
        <v>0</v>
      </c>
      <c r="F260" s="96">
        <f>'Form Data'!F215</f>
        <v>0</v>
      </c>
      <c r="G260" s="203">
        <f>'Form Data'!G215</f>
        <v>0</v>
      </c>
      <c r="H260" s="97">
        <f>'Form Data'!H215</f>
        <v>0</v>
      </c>
      <c r="I260" s="238">
        <f>'Form Data'!I215</f>
        <v>0</v>
      </c>
      <c r="J260" s="239">
        <f>'Form Data'!J215</f>
        <v>0</v>
      </c>
      <c r="K260" s="96">
        <f>'Form Data'!K215</f>
        <v>0</v>
      </c>
      <c r="L260" s="202">
        <f>'Form Data'!L215</f>
        <v>0</v>
      </c>
      <c r="M260" s="201">
        <f>'Form Data'!M215</f>
        <v>0</v>
      </c>
      <c r="N260" s="96">
        <f>'Form Data'!N215</f>
        <v>0</v>
      </c>
      <c r="O260" s="200">
        <f>'Form Data'!O215</f>
        <v>0</v>
      </c>
      <c r="P260" s="199">
        <f>'Form Data'!P215</f>
        <v>0</v>
      </c>
      <c r="Q260" s="96">
        <f>'Form Data'!Q215</f>
        <v>0</v>
      </c>
    </row>
    <row r="261" spans="2:17">
      <c r="B261" s="494"/>
      <c r="C261" s="220" t="s">
        <v>144</v>
      </c>
      <c r="D261" s="99">
        <f>'Form Data'!D216</f>
        <v>0</v>
      </c>
      <c r="E261" s="98">
        <f>'Form Data'!E216</f>
        <v>0</v>
      </c>
      <c r="F261" s="96">
        <f>'Form Data'!F216</f>
        <v>0</v>
      </c>
      <c r="G261" s="203">
        <f>'Form Data'!G216</f>
        <v>0</v>
      </c>
      <c r="H261" s="97">
        <f>'Form Data'!H216</f>
        <v>0</v>
      </c>
      <c r="I261" s="238">
        <f>'Form Data'!I216</f>
        <v>0</v>
      </c>
      <c r="J261" s="239">
        <f>'Form Data'!J216</f>
        <v>0</v>
      </c>
      <c r="K261" s="96">
        <f>'Form Data'!K216</f>
        <v>0</v>
      </c>
      <c r="L261" s="202">
        <f>'Form Data'!L216</f>
        <v>0</v>
      </c>
      <c r="M261" s="201">
        <f>'Form Data'!M216</f>
        <v>0</v>
      </c>
      <c r="N261" s="96">
        <f>'Form Data'!N216</f>
        <v>0</v>
      </c>
      <c r="O261" s="200">
        <f>'Form Data'!O216</f>
        <v>0</v>
      </c>
      <c r="P261" s="199">
        <f>'Form Data'!P216</f>
        <v>0</v>
      </c>
      <c r="Q261" s="96">
        <f>'Form Data'!Q216</f>
        <v>0</v>
      </c>
    </row>
    <row r="262" spans="2:17">
      <c r="B262" s="494"/>
      <c r="C262" s="220" t="s">
        <v>143</v>
      </c>
      <c r="D262" s="99">
        <f>'Form Data'!D217</f>
        <v>0</v>
      </c>
      <c r="E262" s="98">
        <f>'Form Data'!E217</f>
        <v>0</v>
      </c>
      <c r="F262" s="96">
        <f>'Form Data'!F217</f>
        <v>0</v>
      </c>
      <c r="G262" s="203">
        <f>'Form Data'!G217</f>
        <v>0</v>
      </c>
      <c r="H262" s="97">
        <f>'Form Data'!H217</f>
        <v>0</v>
      </c>
      <c r="I262" s="238">
        <f>'Form Data'!I217</f>
        <v>0</v>
      </c>
      <c r="J262" s="239">
        <f>'Form Data'!J217</f>
        <v>0</v>
      </c>
      <c r="K262" s="96">
        <f>'Form Data'!K217</f>
        <v>0</v>
      </c>
      <c r="L262" s="202">
        <f>'Form Data'!L217</f>
        <v>0</v>
      </c>
      <c r="M262" s="201">
        <f>'Form Data'!M217</f>
        <v>0</v>
      </c>
      <c r="N262" s="96">
        <f>'Form Data'!N217</f>
        <v>0</v>
      </c>
      <c r="O262" s="200">
        <f>'Form Data'!O217</f>
        <v>0</v>
      </c>
      <c r="P262" s="199">
        <f>'Form Data'!P217</f>
        <v>0</v>
      </c>
      <c r="Q262" s="96">
        <f>'Form Data'!Q217</f>
        <v>0</v>
      </c>
    </row>
    <row r="263" spans="2:17">
      <c r="B263" s="494"/>
      <c r="C263" s="220" t="s">
        <v>142</v>
      </c>
      <c r="D263" s="99">
        <f>'Form Data'!D218</f>
        <v>0</v>
      </c>
      <c r="E263" s="98">
        <f>'Form Data'!E218</f>
        <v>0</v>
      </c>
      <c r="F263" s="96">
        <f>'Form Data'!F218</f>
        <v>0</v>
      </c>
      <c r="G263" s="203">
        <f>'Form Data'!G218</f>
        <v>0</v>
      </c>
      <c r="H263" s="97">
        <f>'Form Data'!H218</f>
        <v>0</v>
      </c>
      <c r="I263" s="238">
        <f>'Form Data'!I218</f>
        <v>0</v>
      </c>
      <c r="J263" s="239">
        <f>'Form Data'!J218</f>
        <v>0</v>
      </c>
      <c r="K263" s="96">
        <f>'Form Data'!K218</f>
        <v>0</v>
      </c>
      <c r="L263" s="202">
        <f>'Form Data'!L218</f>
        <v>0</v>
      </c>
      <c r="M263" s="201">
        <f>'Form Data'!M218</f>
        <v>0</v>
      </c>
      <c r="N263" s="96">
        <f>'Form Data'!N218</f>
        <v>0</v>
      </c>
      <c r="O263" s="200">
        <f>'Form Data'!O218</f>
        <v>0</v>
      </c>
      <c r="P263" s="199">
        <f>'Form Data'!P218</f>
        <v>0</v>
      </c>
      <c r="Q263" s="96">
        <f>'Form Data'!Q218</f>
        <v>0</v>
      </c>
    </row>
    <row r="264" spans="2:17" ht="15" customHeight="1">
      <c r="B264" s="494"/>
      <c r="C264" s="220" t="s">
        <v>141</v>
      </c>
      <c r="D264" s="99">
        <f>'Form Data'!D219</f>
        <v>56478.394525973214</v>
      </c>
      <c r="E264" s="98">
        <f>'Form Data'!E219</f>
        <v>-8573.9870346163443</v>
      </c>
      <c r="F264" s="96">
        <f>'Form Data'!F219</f>
        <v>-0.13180127812277809</v>
      </c>
      <c r="G264" s="203">
        <f>'Form Data'!G219</f>
        <v>2.9764420874773512</v>
      </c>
      <c r="H264" s="97">
        <f>'Form Data'!H219</f>
        <v>2.0692910849682278E-3</v>
      </c>
      <c r="I264" s="238">
        <f>'Form Data'!I219</f>
        <v>6.7040149496281423</v>
      </c>
      <c r="J264" s="239">
        <f>'Form Data'!J219</f>
        <v>0.2592807571966409</v>
      </c>
      <c r="K264" s="96">
        <f>'Form Data'!K219</f>
        <v>4.0231412104029411E-2</v>
      </c>
      <c r="L264" s="202">
        <f>'Form Data'!L219</f>
        <v>378632.00123312068</v>
      </c>
      <c r="M264" s="201">
        <f>'Form Data'!M219</f>
        <v>-40613.306509511371</v>
      </c>
      <c r="N264" s="96">
        <f>'Form Data'!N219</f>
        <v>-9.6872417554743934E-2</v>
      </c>
      <c r="O264" s="200">
        <f>'Form Data'!O219</f>
        <v>56475.378776995552</v>
      </c>
      <c r="P264" s="199">
        <f>'Form Data'!P219</f>
        <v>-8295.6461171482733</v>
      </c>
      <c r="Q264" s="96">
        <f>'Form Data'!Q219</f>
        <v>-0.12807649918626363</v>
      </c>
    </row>
    <row r="265" spans="2:17">
      <c r="B265" s="494"/>
      <c r="C265" s="220" t="s">
        <v>140</v>
      </c>
      <c r="D265" s="99">
        <f>'Form Data'!D220</f>
        <v>0</v>
      </c>
      <c r="E265" s="98">
        <f>'Form Data'!E220</f>
        <v>0</v>
      </c>
      <c r="F265" s="96">
        <f>'Form Data'!F220</f>
        <v>0</v>
      </c>
      <c r="G265" s="203">
        <f>'Form Data'!G220</f>
        <v>0</v>
      </c>
      <c r="H265" s="97">
        <f>'Form Data'!H220</f>
        <v>0</v>
      </c>
      <c r="I265" s="238">
        <f>'Form Data'!I220</f>
        <v>0</v>
      </c>
      <c r="J265" s="239">
        <f>'Form Data'!J220</f>
        <v>0</v>
      </c>
      <c r="K265" s="96">
        <f>'Form Data'!K220</f>
        <v>0</v>
      </c>
      <c r="L265" s="202">
        <f>'Form Data'!L220</f>
        <v>0</v>
      </c>
      <c r="M265" s="201">
        <f>'Form Data'!M220</f>
        <v>0</v>
      </c>
      <c r="N265" s="96">
        <f>'Form Data'!N220</f>
        <v>0</v>
      </c>
      <c r="O265" s="200">
        <f>'Form Data'!O220</f>
        <v>0</v>
      </c>
      <c r="P265" s="199">
        <f>'Form Data'!P220</f>
        <v>0</v>
      </c>
      <c r="Q265" s="96">
        <f>'Form Data'!Q220</f>
        <v>0</v>
      </c>
    </row>
    <row r="266" spans="2:17">
      <c r="B266" s="494"/>
      <c r="C266" s="220" t="s">
        <v>139</v>
      </c>
      <c r="D266" s="99">
        <f>'Form Data'!D221</f>
        <v>0</v>
      </c>
      <c r="E266" s="98">
        <f>'Form Data'!E221</f>
        <v>0</v>
      </c>
      <c r="F266" s="96">
        <f>'Form Data'!F221</f>
        <v>0</v>
      </c>
      <c r="G266" s="203">
        <f>'Form Data'!G221</f>
        <v>0</v>
      </c>
      <c r="H266" s="97">
        <f>'Form Data'!H221</f>
        <v>0</v>
      </c>
      <c r="I266" s="238">
        <f>'Form Data'!I221</f>
        <v>0</v>
      </c>
      <c r="J266" s="239">
        <f>'Form Data'!J221</f>
        <v>0</v>
      </c>
      <c r="K266" s="96">
        <f>'Form Data'!K221</f>
        <v>0</v>
      </c>
      <c r="L266" s="202">
        <f>'Form Data'!L221</f>
        <v>0</v>
      </c>
      <c r="M266" s="201">
        <f>'Form Data'!M221</f>
        <v>0</v>
      </c>
      <c r="N266" s="96">
        <f>'Form Data'!N221</f>
        <v>0</v>
      </c>
      <c r="O266" s="200">
        <f>'Form Data'!O221</f>
        <v>0</v>
      </c>
      <c r="P266" s="199">
        <f>'Form Data'!P221</f>
        <v>0</v>
      </c>
      <c r="Q266" s="96">
        <f>'Form Data'!Q221</f>
        <v>0</v>
      </c>
    </row>
    <row r="267" spans="2:17">
      <c r="B267" s="494"/>
      <c r="C267" s="220" t="s">
        <v>138</v>
      </c>
      <c r="D267" s="99">
        <f>'Form Data'!D222</f>
        <v>0</v>
      </c>
      <c r="E267" s="98">
        <f>'Form Data'!E222</f>
        <v>0</v>
      </c>
      <c r="F267" s="96">
        <f>'Form Data'!F222</f>
        <v>0</v>
      </c>
      <c r="G267" s="203">
        <f>'Form Data'!G222</f>
        <v>0</v>
      </c>
      <c r="H267" s="97">
        <f>'Form Data'!H222</f>
        <v>0</v>
      </c>
      <c r="I267" s="238">
        <f>'Form Data'!I222</f>
        <v>0</v>
      </c>
      <c r="J267" s="239">
        <f>'Form Data'!J222</f>
        <v>0</v>
      </c>
      <c r="K267" s="96">
        <f>'Form Data'!K222</f>
        <v>0</v>
      </c>
      <c r="L267" s="202">
        <f>'Form Data'!L222</f>
        <v>0</v>
      </c>
      <c r="M267" s="201">
        <f>'Form Data'!M222</f>
        <v>0</v>
      </c>
      <c r="N267" s="96">
        <f>'Form Data'!N222</f>
        <v>0</v>
      </c>
      <c r="O267" s="200">
        <f>'Form Data'!O222</f>
        <v>0</v>
      </c>
      <c r="P267" s="199">
        <f>'Form Data'!P222</f>
        <v>0</v>
      </c>
      <c r="Q267" s="96">
        <f>'Form Data'!Q222</f>
        <v>0</v>
      </c>
    </row>
    <row r="268" spans="2:17">
      <c r="B268" s="494"/>
      <c r="C268" s="220" t="s">
        <v>137</v>
      </c>
      <c r="D268" s="99">
        <f>'Form Data'!D224</f>
        <v>0</v>
      </c>
      <c r="E268" s="98">
        <f>'Form Data'!E224</f>
        <v>0</v>
      </c>
      <c r="F268" s="96">
        <f>'Form Data'!F224</f>
        <v>0</v>
      </c>
      <c r="G268" s="203">
        <f>'Form Data'!G224</f>
        <v>0</v>
      </c>
      <c r="H268" s="97">
        <f>'Form Data'!H224</f>
        <v>0</v>
      </c>
      <c r="I268" s="238">
        <f>'Form Data'!I224</f>
        <v>0</v>
      </c>
      <c r="J268" s="239">
        <f>'Form Data'!J224</f>
        <v>0</v>
      </c>
      <c r="K268" s="96">
        <f>'Form Data'!K224</f>
        <v>0</v>
      </c>
      <c r="L268" s="202">
        <f>'Form Data'!L224</f>
        <v>0</v>
      </c>
      <c r="M268" s="201">
        <f>'Form Data'!M224</f>
        <v>0</v>
      </c>
      <c r="N268" s="96">
        <f>'Form Data'!N224</f>
        <v>0</v>
      </c>
      <c r="O268" s="200">
        <f>'Form Data'!O224</f>
        <v>0</v>
      </c>
      <c r="P268" s="199">
        <f>'Form Data'!P224</f>
        <v>0</v>
      </c>
      <c r="Q268" s="96">
        <f>'Form Data'!Q224</f>
        <v>0</v>
      </c>
    </row>
    <row r="269" spans="2:17">
      <c r="B269" s="494"/>
      <c r="C269" s="220" t="s">
        <v>136</v>
      </c>
      <c r="D269" s="99">
        <f>'Form Data'!D225</f>
        <v>0</v>
      </c>
      <c r="E269" s="98">
        <f>'Form Data'!E225</f>
        <v>0</v>
      </c>
      <c r="F269" s="96">
        <f>'Form Data'!F225</f>
        <v>0</v>
      </c>
      <c r="G269" s="203">
        <f>'Form Data'!G225</f>
        <v>0</v>
      </c>
      <c r="H269" s="97">
        <f>'Form Data'!H225</f>
        <v>0</v>
      </c>
      <c r="I269" s="238">
        <f>'Form Data'!I225</f>
        <v>0</v>
      </c>
      <c r="J269" s="239">
        <f>'Form Data'!J225</f>
        <v>0</v>
      </c>
      <c r="K269" s="96">
        <f>'Form Data'!K225</f>
        <v>0</v>
      </c>
      <c r="L269" s="202">
        <f>'Form Data'!L225</f>
        <v>0</v>
      </c>
      <c r="M269" s="201">
        <f>'Form Data'!M225</f>
        <v>0</v>
      </c>
      <c r="N269" s="96">
        <f>'Form Data'!N225</f>
        <v>0</v>
      </c>
      <c r="O269" s="200">
        <f>'Form Data'!O225</f>
        <v>0</v>
      </c>
      <c r="P269" s="199">
        <f>'Form Data'!P225</f>
        <v>0</v>
      </c>
      <c r="Q269" s="96">
        <f>'Form Data'!Q225</f>
        <v>0</v>
      </c>
    </row>
    <row r="270" spans="2:17">
      <c r="B270" s="494"/>
      <c r="C270" s="220" t="s">
        <v>135</v>
      </c>
      <c r="D270" s="99">
        <f>'Form Data'!D226</f>
        <v>0</v>
      </c>
      <c r="E270" s="98">
        <f>'Form Data'!E226</f>
        <v>0</v>
      </c>
      <c r="F270" s="96">
        <f>'Form Data'!F226</f>
        <v>0</v>
      </c>
      <c r="G270" s="203">
        <f>'Form Data'!G226</f>
        <v>0</v>
      </c>
      <c r="H270" s="97">
        <f>'Form Data'!H226</f>
        <v>0</v>
      </c>
      <c r="I270" s="238">
        <f>'Form Data'!I226</f>
        <v>0</v>
      </c>
      <c r="J270" s="239">
        <f>'Form Data'!J226</f>
        <v>0</v>
      </c>
      <c r="K270" s="96">
        <f>'Form Data'!K226</f>
        <v>0</v>
      </c>
      <c r="L270" s="202">
        <f>'Form Data'!L226</f>
        <v>0</v>
      </c>
      <c r="M270" s="201">
        <f>'Form Data'!M226</f>
        <v>0</v>
      </c>
      <c r="N270" s="96">
        <f>'Form Data'!N226</f>
        <v>0</v>
      </c>
      <c r="O270" s="200">
        <f>'Form Data'!O226</f>
        <v>0</v>
      </c>
      <c r="P270" s="199">
        <f>'Form Data'!P226</f>
        <v>0</v>
      </c>
      <c r="Q270" s="96">
        <f>'Form Data'!Q226</f>
        <v>0</v>
      </c>
    </row>
    <row r="271" spans="2:17">
      <c r="B271" s="494"/>
      <c r="C271" s="220" t="s">
        <v>134</v>
      </c>
      <c r="D271" s="99">
        <f>'Form Data'!D227</f>
        <v>0</v>
      </c>
      <c r="E271" s="98">
        <f>'Form Data'!E227</f>
        <v>0</v>
      </c>
      <c r="F271" s="96">
        <f>'Form Data'!F227</f>
        <v>0</v>
      </c>
      <c r="G271" s="203">
        <f>'Form Data'!G227</f>
        <v>0</v>
      </c>
      <c r="H271" s="97">
        <f>'Form Data'!H227</f>
        <v>0</v>
      </c>
      <c r="I271" s="238">
        <f>'Form Data'!I227</f>
        <v>0</v>
      </c>
      <c r="J271" s="239">
        <f>'Form Data'!J227</f>
        <v>0</v>
      </c>
      <c r="K271" s="96">
        <f>'Form Data'!K227</f>
        <v>0</v>
      </c>
      <c r="L271" s="202">
        <f>'Form Data'!L227</f>
        <v>0</v>
      </c>
      <c r="M271" s="201">
        <f>'Form Data'!M227</f>
        <v>0</v>
      </c>
      <c r="N271" s="96">
        <f>'Form Data'!N227</f>
        <v>0</v>
      </c>
      <c r="O271" s="200">
        <f>'Form Data'!O227</f>
        <v>0</v>
      </c>
      <c r="P271" s="199">
        <f>'Form Data'!P227</f>
        <v>0</v>
      </c>
      <c r="Q271" s="96">
        <f>'Form Data'!Q227</f>
        <v>0</v>
      </c>
    </row>
    <row r="272" spans="2:17">
      <c r="B272" s="494"/>
      <c r="C272" s="220" t="s">
        <v>133</v>
      </c>
      <c r="D272" s="99">
        <f>'Form Data'!D228</f>
        <v>0</v>
      </c>
      <c r="E272" s="98">
        <f>'Form Data'!E228</f>
        <v>0</v>
      </c>
      <c r="F272" s="96">
        <f>'Form Data'!F228</f>
        <v>0</v>
      </c>
      <c r="G272" s="203">
        <f>'Form Data'!G228</f>
        <v>0</v>
      </c>
      <c r="H272" s="97">
        <f>'Form Data'!H228</f>
        <v>0</v>
      </c>
      <c r="I272" s="238">
        <f>'Form Data'!I228</f>
        <v>0</v>
      </c>
      <c r="J272" s="239">
        <f>'Form Data'!J228</f>
        <v>0</v>
      </c>
      <c r="K272" s="96">
        <f>'Form Data'!K228</f>
        <v>0</v>
      </c>
      <c r="L272" s="202">
        <f>'Form Data'!L228</f>
        <v>0</v>
      </c>
      <c r="M272" s="201">
        <f>'Form Data'!M228</f>
        <v>0</v>
      </c>
      <c r="N272" s="96">
        <f>'Form Data'!N228</f>
        <v>0</v>
      </c>
      <c r="O272" s="200">
        <f>'Form Data'!O228</f>
        <v>0</v>
      </c>
      <c r="P272" s="199">
        <f>'Form Data'!P228</f>
        <v>0</v>
      </c>
      <c r="Q272" s="96">
        <f>'Form Data'!Q228</f>
        <v>0</v>
      </c>
    </row>
    <row r="273" spans="2:17">
      <c r="B273" s="494"/>
      <c r="C273" s="220" t="s">
        <v>132</v>
      </c>
      <c r="D273" s="99">
        <f>'Form Data'!D229</f>
        <v>0</v>
      </c>
      <c r="E273" s="98">
        <f>'Form Data'!E229</f>
        <v>0</v>
      </c>
      <c r="F273" s="96">
        <f>'Form Data'!F229</f>
        <v>0</v>
      </c>
      <c r="G273" s="203">
        <f>'Form Data'!G229</f>
        <v>0</v>
      </c>
      <c r="H273" s="97">
        <f>'Form Data'!H229</f>
        <v>0</v>
      </c>
      <c r="I273" s="238">
        <f>'Form Data'!I229</f>
        <v>0</v>
      </c>
      <c r="J273" s="239">
        <f>'Form Data'!J229</f>
        <v>0</v>
      </c>
      <c r="K273" s="96">
        <f>'Form Data'!K229</f>
        <v>0</v>
      </c>
      <c r="L273" s="202">
        <f>'Form Data'!L229</f>
        <v>0</v>
      </c>
      <c r="M273" s="201">
        <f>'Form Data'!M229</f>
        <v>0</v>
      </c>
      <c r="N273" s="96">
        <f>'Form Data'!N229</f>
        <v>0</v>
      </c>
      <c r="O273" s="200">
        <f>'Form Data'!O229</f>
        <v>0</v>
      </c>
      <c r="P273" s="199">
        <f>'Form Data'!P229</f>
        <v>0</v>
      </c>
      <c r="Q273" s="96">
        <f>'Form Data'!Q229</f>
        <v>0</v>
      </c>
    </row>
    <row r="274" spans="2:17">
      <c r="B274" s="499"/>
      <c r="C274" s="216" t="s">
        <v>131</v>
      </c>
      <c r="D274" s="99">
        <f>'Form Data'!D230</f>
        <v>576.1672119051218</v>
      </c>
      <c r="E274" s="98">
        <f>'Form Data'!E230</f>
        <v>-266.29500925540924</v>
      </c>
      <c r="F274" s="96">
        <f>'Form Data'!F230</f>
        <v>-0.31609133628398844</v>
      </c>
      <c r="G274" s="203">
        <f>'Form Data'!G230</f>
        <v>3.0364325213781126E-2</v>
      </c>
      <c r="H274" s="97">
        <f>'Form Data'!H230</f>
        <v>-8.1553515835133226E-3</v>
      </c>
      <c r="I274" s="238">
        <f>'Form Data'!I230</f>
        <v>4.1427475860532557</v>
      </c>
      <c r="J274" s="239">
        <f>'Form Data'!J230</f>
        <v>-1.9287774584425321E-2</v>
      </c>
      <c r="K274" s="96">
        <f>'Form Data'!K230</f>
        <v>-4.6342168946566014E-3</v>
      </c>
      <c r="L274" s="202">
        <f>'Form Data'!L230</f>
        <v>2386.9153262829782</v>
      </c>
      <c r="M274" s="201">
        <f>'Form Data'!M230</f>
        <v>-1119.4422281885145</v>
      </c>
      <c r="N274" s="96">
        <f>'Form Data'!N230</f>
        <v>-0.31926071736778316</v>
      </c>
      <c r="O274" s="200">
        <f>'Form Data'!O230</f>
        <v>614.57835936546326</v>
      </c>
      <c r="P274" s="199">
        <f>'Form Data'!P230</f>
        <v>-284.04800987243652</v>
      </c>
      <c r="Q274" s="96">
        <f>'Form Data'!Q230</f>
        <v>-0.31609133628398844</v>
      </c>
    </row>
    <row r="275" spans="2:17" ht="15" thickBot="1">
      <c r="B275" s="494"/>
      <c r="C275" s="228" t="s">
        <v>130</v>
      </c>
      <c r="D275" s="94">
        <f>'Form Data'!D231</f>
        <v>0</v>
      </c>
      <c r="E275" s="93">
        <f>'Form Data'!E231</f>
        <v>0</v>
      </c>
      <c r="F275" s="91">
        <f>'Form Data'!F231</f>
        <v>0</v>
      </c>
      <c r="G275" s="215">
        <f>'Form Data'!G231</f>
        <v>0</v>
      </c>
      <c r="H275" s="92">
        <f>'Form Data'!H231</f>
        <v>0</v>
      </c>
      <c r="I275" s="240">
        <f>'Form Data'!I231</f>
        <v>0</v>
      </c>
      <c r="J275" s="241">
        <f>'Form Data'!J231</f>
        <v>0</v>
      </c>
      <c r="K275" s="91">
        <f>'Form Data'!K231</f>
        <v>0</v>
      </c>
      <c r="L275" s="214">
        <f>'Form Data'!L231</f>
        <v>0</v>
      </c>
      <c r="M275" s="213">
        <f>'Form Data'!M231</f>
        <v>0</v>
      </c>
      <c r="N275" s="91">
        <f>'Form Data'!N231</f>
        <v>0</v>
      </c>
      <c r="O275" s="212">
        <f>'Form Data'!O231</f>
        <v>0</v>
      </c>
      <c r="P275" s="211">
        <f>'Form Data'!P231</f>
        <v>0</v>
      </c>
      <c r="Q275" s="91">
        <f>'Form Data'!Q231</f>
        <v>0</v>
      </c>
    </row>
    <row r="276" spans="2:17">
      <c r="B276" s="493" t="s">
        <v>68</v>
      </c>
      <c r="C276" s="210" t="s">
        <v>129</v>
      </c>
      <c r="D276" s="104">
        <f>Package!D80</f>
        <v>0</v>
      </c>
      <c r="E276" s="103">
        <f>Package!E80</f>
        <v>0</v>
      </c>
      <c r="F276" s="101">
        <f>Package!F80</f>
        <v>0</v>
      </c>
      <c r="G276" s="209">
        <f>Package!G80</f>
        <v>0</v>
      </c>
      <c r="H276" s="102">
        <f>Package!H80</f>
        <v>0</v>
      </c>
      <c r="I276" s="242">
        <f>Package!I80</f>
        <v>0</v>
      </c>
      <c r="J276" s="243">
        <f>Package!J80</f>
        <v>0</v>
      </c>
      <c r="K276" s="101">
        <f>Package!K80</f>
        <v>0</v>
      </c>
      <c r="L276" s="208">
        <f>Package!L80</f>
        <v>0</v>
      </c>
      <c r="M276" s="207">
        <f>Package!M80</f>
        <v>0</v>
      </c>
      <c r="N276" s="101">
        <f>Package!N80</f>
        <v>0</v>
      </c>
      <c r="O276" s="206">
        <f>Package!O80</f>
        <v>0</v>
      </c>
      <c r="P276" s="205">
        <f>Package!P80</f>
        <v>0</v>
      </c>
      <c r="Q276" s="101">
        <f>Package!Q80</f>
        <v>0</v>
      </c>
    </row>
    <row r="277" spans="2:17">
      <c r="B277" s="494"/>
      <c r="C277" s="204" t="s">
        <v>128</v>
      </c>
      <c r="D277" s="99">
        <f>Package!D81</f>
        <v>1088.2380705475807</v>
      </c>
      <c r="E277" s="98">
        <f>Package!E81</f>
        <v>32.802718572318554</v>
      </c>
      <c r="F277" s="96">
        <f>Package!F81</f>
        <v>3.1079798976723493E-2</v>
      </c>
      <c r="G277" s="203">
        <f>Package!G81</f>
        <v>5.7350737774307367E-2</v>
      </c>
      <c r="H277" s="97">
        <f>Package!H81</f>
        <v>9.0933469769828093E-3</v>
      </c>
      <c r="I277" s="238">
        <f>Package!I81</f>
        <v>7.9597967363339475</v>
      </c>
      <c r="J277" s="239">
        <f>Package!J81</f>
        <v>-0.22668710381674728</v>
      </c>
      <c r="K277" s="96">
        <f>Package!K81</f>
        <v>-2.7690411200100101E-2</v>
      </c>
      <c r="L277" s="202">
        <f>Package!L81</f>
        <v>8662.1538422989852</v>
      </c>
      <c r="M277" s="201">
        <f>Package!M81</f>
        <v>21.84938902974136</v>
      </c>
      <c r="N277" s="96">
        <f>Package!N81</f>
        <v>2.5287753629415427E-3</v>
      </c>
      <c r="O277" s="200">
        <f>Package!O81</f>
        <v>2296.3967443704605</v>
      </c>
      <c r="P277" s="199">
        <f>Package!P81</f>
        <v>69.998562216758728</v>
      </c>
      <c r="Q277" s="96">
        <f>Package!Q81</f>
        <v>3.1440271007159085E-2</v>
      </c>
    </row>
    <row r="278" spans="2:17">
      <c r="B278" s="494"/>
      <c r="C278" s="204" t="s">
        <v>127</v>
      </c>
      <c r="D278" s="99">
        <f>Package!D82</f>
        <v>38697.335915430318</v>
      </c>
      <c r="E278" s="98">
        <f>Package!E82</f>
        <v>17665.695503318337</v>
      </c>
      <c r="F278" s="96">
        <f>Package!F82</f>
        <v>0.83995804212898106</v>
      </c>
      <c r="G278" s="203">
        <f>Package!G82</f>
        <v>2.0393706347117693</v>
      </c>
      <c r="H278" s="97">
        <f>Package!H82</f>
        <v>1.0777465157388428</v>
      </c>
      <c r="I278" s="238">
        <f>Package!I82</f>
        <v>12.945541412699169</v>
      </c>
      <c r="J278" s="239">
        <f>Package!J82</f>
        <v>9.073819058175836E-2</v>
      </c>
      <c r="K278" s="96">
        <f>Package!K82</f>
        <v>7.0586993059246683E-3</v>
      </c>
      <c r="L278" s="202">
        <f>Package!L82</f>
        <v>500957.96465433412</v>
      </c>
      <c r="M278" s="201">
        <f>Package!M82</f>
        <v>230600.36571830226</v>
      </c>
      <c r="N278" s="96">
        <f>Package!N82</f>
        <v>0.85294575268388739</v>
      </c>
      <c r="O278" s="200">
        <f>Package!O82</f>
        <v>77394.671830860636</v>
      </c>
      <c r="P278" s="199">
        <f>Package!P82</f>
        <v>35331.391006636673</v>
      </c>
      <c r="Q278" s="96">
        <f>Package!Q82</f>
        <v>0.83995804212898106</v>
      </c>
    </row>
    <row r="279" spans="2:17">
      <c r="B279" s="494"/>
      <c r="C279" s="204" t="s">
        <v>126</v>
      </c>
      <c r="D279" s="99">
        <f>Package!D83</f>
        <v>0</v>
      </c>
      <c r="E279" s="98">
        <f>Package!E83</f>
        <v>0</v>
      </c>
      <c r="F279" s="96">
        <f>Package!F83</f>
        <v>0</v>
      </c>
      <c r="G279" s="203">
        <f>Package!G83</f>
        <v>0</v>
      </c>
      <c r="H279" s="97">
        <f>Package!H83</f>
        <v>0</v>
      </c>
      <c r="I279" s="238">
        <f>Package!I83</f>
        <v>0</v>
      </c>
      <c r="J279" s="239">
        <f>Package!J83</f>
        <v>0</v>
      </c>
      <c r="K279" s="96">
        <f>Package!K83</f>
        <v>0</v>
      </c>
      <c r="L279" s="202">
        <f>Package!L83</f>
        <v>0</v>
      </c>
      <c r="M279" s="201">
        <f>Package!M83</f>
        <v>0</v>
      </c>
      <c r="N279" s="96">
        <f>Package!N83</f>
        <v>0</v>
      </c>
      <c r="O279" s="200">
        <f>Package!O83</f>
        <v>0</v>
      </c>
      <c r="P279" s="199">
        <f>Package!P83</f>
        <v>0</v>
      </c>
      <c r="Q279" s="96">
        <f>Package!Q83</f>
        <v>0</v>
      </c>
    </row>
    <row r="280" spans="2:17">
      <c r="B280" s="494"/>
      <c r="C280" s="204" t="s">
        <v>125</v>
      </c>
      <c r="D280" s="99">
        <f>Package!D84</f>
        <v>423457.21620482585</v>
      </c>
      <c r="E280" s="98">
        <f>Package!E84</f>
        <v>-87869.468319908949</v>
      </c>
      <c r="F280" s="96">
        <f>Package!F84</f>
        <v>-0.17184604476799678</v>
      </c>
      <c r="G280" s="203">
        <f>Package!G84</f>
        <v>22.316425442624983</v>
      </c>
      <c r="H280" s="97">
        <f>Package!H84</f>
        <v>-1.0628289987107706</v>
      </c>
      <c r="I280" s="238">
        <f>Package!I84</f>
        <v>8.0121714697429738</v>
      </c>
      <c r="J280" s="239">
        <f>Package!J84</f>
        <v>-6.3175852112983932E-2</v>
      </c>
      <c r="K280" s="96">
        <f>Package!K84</f>
        <v>-7.8232984409225652E-3</v>
      </c>
      <c r="L280" s="202">
        <f>Package!L84</f>
        <v>3392811.8263330879</v>
      </c>
      <c r="M280" s="201">
        <f>Package!M84</f>
        <v>-736328.74613721576</v>
      </c>
      <c r="N280" s="96">
        <f>Package!N84</f>
        <v>-0.1783249403148072</v>
      </c>
      <c r="O280" s="200">
        <f>Package!O84</f>
        <v>816617.03323549184</v>
      </c>
      <c r="P280" s="199">
        <f>Package!P84</f>
        <v>-193125.3914112394</v>
      </c>
      <c r="Q280" s="96">
        <f>Package!Q84</f>
        <v>-0.19126203544315404</v>
      </c>
    </row>
    <row r="281" spans="2:17">
      <c r="B281" s="494"/>
      <c r="C281" s="204" t="s">
        <v>124</v>
      </c>
      <c r="D281" s="99">
        <f>Package!D85</f>
        <v>0</v>
      </c>
      <c r="E281" s="98">
        <f>Package!E85</f>
        <v>0</v>
      </c>
      <c r="F281" s="96">
        <f>Package!F85</f>
        <v>0</v>
      </c>
      <c r="G281" s="203">
        <f>Package!G85</f>
        <v>0</v>
      </c>
      <c r="H281" s="97">
        <f>Package!H85</f>
        <v>0</v>
      </c>
      <c r="I281" s="238">
        <f>Package!I85</f>
        <v>0</v>
      </c>
      <c r="J281" s="239">
        <f>Package!J85</f>
        <v>0</v>
      </c>
      <c r="K281" s="96">
        <f>Package!K85</f>
        <v>0</v>
      </c>
      <c r="L281" s="202">
        <f>Package!L85</f>
        <v>0</v>
      </c>
      <c r="M281" s="201">
        <f>Package!M85</f>
        <v>0</v>
      </c>
      <c r="N281" s="96">
        <f>Package!N85</f>
        <v>0</v>
      </c>
      <c r="O281" s="200">
        <f>Package!O85</f>
        <v>0</v>
      </c>
      <c r="P281" s="199">
        <f>Package!P85</f>
        <v>0</v>
      </c>
      <c r="Q281" s="96">
        <f>Package!Q85</f>
        <v>0</v>
      </c>
    </row>
    <row r="282" spans="2:17" ht="15" thickBot="1">
      <c r="B282" s="495"/>
      <c r="C282" s="198" t="s">
        <v>123</v>
      </c>
      <c r="D282" s="197">
        <f>Package!D86</f>
        <v>0</v>
      </c>
      <c r="E282" s="139">
        <f>Package!E86</f>
        <v>0</v>
      </c>
      <c r="F282" s="137">
        <f>Package!F86</f>
        <v>0</v>
      </c>
      <c r="G282" s="196">
        <f>Package!G86</f>
        <v>0</v>
      </c>
      <c r="H282" s="138">
        <f>Package!H86</f>
        <v>0</v>
      </c>
      <c r="I282" s="244">
        <f>Package!I86</f>
        <v>0</v>
      </c>
      <c r="J282" s="245">
        <f>Package!J86</f>
        <v>0</v>
      </c>
      <c r="K282" s="137">
        <f>Package!K86</f>
        <v>0</v>
      </c>
      <c r="L282" s="195">
        <f>Package!L86</f>
        <v>0</v>
      </c>
      <c r="M282" s="194">
        <f>Package!M86</f>
        <v>0</v>
      </c>
      <c r="N282" s="137">
        <f>Package!N86</f>
        <v>0</v>
      </c>
      <c r="O282" s="193">
        <f>Package!O86</f>
        <v>0</v>
      </c>
      <c r="P282" s="192">
        <f>Package!P86</f>
        <v>0</v>
      </c>
      <c r="Q282" s="137">
        <f>Package!Q86</f>
        <v>0</v>
      </c>
    </row>
    <row r="283" spans="2:17">
      <c r="B283" s="493" t="s">
        <v>122</v>
      </c>
      <c r="C283" s="219" t="s">
        <v>12</v>
      </c>
      <c r="D283" s="136">
        <f>'NB &amp; PL'!D25</f>
        <v>1125589.2855816178</v>
      </c>
      <c r="E283" s="119">
        <f>'NB &amp; PL'!E25</f>
        <v>-222419.90441911411</v>
      </c>
      <c r="F283" s="117">
        <f>'NB &amp; PL'!F25</f>
        <v>-0.16499880421363697</v>
      </c>
      <c r="G283" s="181">
        <f>'NB &amp; PL'!G25</f>
        <v>59.319167106954183</v>
      </c>
      <c r="H283" s="118">
        <f>'NB &amp; PL'!H25</f>
        <v>-2.3154997236627892</v>
      </c>
      <c r="I283" s="246">
        <f>'NB &amp; PL'!I25</f>
        <v>10.120880280736982</v>
      </c>
      <c r="J283" s="247">
        <f>'NB &amp; PL'!J25</f>
        <v>-8.2240435682898294E-2</v>
      </c>
      <c r="K283" s="117">
        <f>'NB &amp; PL'!K25</f>
        <v>-8.0603217357360854E-3</v>
      </c>
      <c r="L283" s="180">
        <f>'NB &amp; PL'!L25</f>
        <v>11391954.404651823</v>
      </c>
      <c r="M283" s="179">
        <f>'NB &amp; PL'!M25</f>
        <v>-2361946.0877690278</v>
      </c>
      <c r="N283" s="117">
        <f>'NB &amp; PL'!N25</f>
        <v>-0.17172918250139943</v>
      </c>
      <c r="O283" s="178">
        <f>'NB &amp; PL'!O25</f>
        <v>5820294.7437976245</v>
      </c>
      <c r="P283" s="177">
        <f>'NB &amp; PL'!P25</f>
        <v>-33325.434996320866</v>
      </c>
      <c r="Q283" s="117">
        <f>'NB &amp; PL'!Q25</f>
        <v>-5.6931324511026093E-3</v>
      </c>
    </row>
    <row r="284" spans="2:17" ht="15" thickBot="1">
      <c r="B284" s="495"/>
      <c r="C284" s="217" t="s">
        <v>11</v>
      </c>
      <c r="D284" s="134">
        <f>'NB &amp; PL'!D26</f>
        <v>729407.45186357154</v>
      </c>
      <c r="E284" s="113">
        <f>'NB &amp; PL'!E26</f>
        <v>-45688.27119346126</v>
      </c>
      <c r="F284" s="111">
        <f>'NB &amp; PL'!F26</f>
        <v>-5.8945327440672053E-2</v>
      </c>
      <c r="G284" s="171">
        <f>'NB &amp; PL'!G26</f>
        <v>38.440169145529268</v>
      </c>
      <c r="H284" s="112">
        <f>'NB &amp; PL'!H26</f>
        <v>3.0006728818350723</v>
      </c>
      <c r="I284" s="234">
        <f>'NB &amp; PL'!I26</f>
        <v>7.6400113846299282</v>
      </c>
      <c r="J284" s="235">
        <f>'NB &amp; PL'!J26</f>
        <v>0.23639524222988406</v>
      </c>
      <c r="K284" s="111">
        <f>'NB &amp; PL'!K26</f>
        <v>3.1929699984857854E-2</v>
      </c>
      <c r="L284" s="170">
        <f>'NB &amp; PL'!L26</f>
        <v>5572681.2362715928</v>
      </c>
      <c r="M284" s="169">
        <f>'NB &amp; PL'!M26</f>
        <v>-165829.9708586894</v>
      </c>
      <c r="N284" s="111">
        <f>'NB &amp; PL'!N26</f>
        <v>-2.8897734076504093E-2</v>
      </c>
      <c r="O284" s="168">
        <f>'NB &amp; PL'!O26</f>
        <v>1509005.4011253184</v>
      </c>
      <c r="P284" s="167">
        <f>'NB &amp; PL'!P26</f>
        <v>-335879.99138875911</v>
      </c>
      <c r="Q284" s="111">
        <f>'NB &amp; PL'!Q26</f>
        <v>-0.18206008500671467</v>
      </c>
    </row>
    <row r="285" spans="2:17">
      <c r="B285" s="493" t="s">
        <v>121</v>
      </c>
      <c r="C285" s="120" t="s">
        <v>120</v>
      </c>
      <c r="D285" s="166">
        <f>Sodium!D47</f>
        <v>0</v>
      </c>
      <c r="E285" s="165">
        <f>Sodium!E47</f>
        <v>0</v>
      </c>
      <c r="F285" s="158">
        <f>Sodium!F47</f>
        <v>0</v>
      </c>
      <c r="G285" s="164">
        <f>Sodium!G47</f>
        <v>0</v>
      </c>
      <c r="H285" s="163">
        <f>Sodium!H47</f>
        <v>0</v>
      </c>
      <c r="I285" s="248">
        <f>Sodium!I47</f>
        <v>0</v>
      </c>
      <c r="J285" s="249">
        <f>Sodium!J47</f>
        <v>0</v>
      </c>
      <c r="K285" s="158">
        <f>Sodium!K47</f>
        <v>0</v>
      </c>
      <c r="L285" s="162">
        <f>Sodium!L47</f>
        <v>0</v>
      </c>
      <c r="M285" s="161">
        <f>Sodium!M47</f>
        <v>0</v>
      </c>
      <c r="N285" s="158">
        <f>Sodium!N47</f>
        <v>0</v>
      </c>
      <c r="O285" s="160">
        <f>Sodium!O47</f>
        <v>0</v>
      </c>
      <c r="P285" s="159">
        <f>Sodium!P47</f>
        <v>0</v>
      </c>
      <c r="Q285" s="158">
        <f>Sodium!Q47</f>
        <v>0</v>
      </c>
    </row>
    <row r="286" spans="2:17">
      <c r="B286" s="494"/>
      <c r="C286" s="100" t="s">
        <v>119</v>
      </c>
      <c r="D286" s="157">
        <f>Sodium!D48</f>
        <v>0</v>
      </c>
      <c r="E286" s="156">
        <f>Sodium!E48</f>
        <v>0</v>
      </c>
      <c r="F286" s="149">
        <f>Sodium!F48</f>
        <v>0</v>
      </c>
      <c r="G286" s="155">
        <f>Sodium!G48</f>
        <v>0</v>
      </c>
      <c r="H286" s="154">
        <f>Sodium!H48</f>
        <v>0</v>
      </c>
      <c r="I286" s="250">
        <f>Sodium!I48</f>
        <v>0</v>
      </c>
      <c r="J286" s="251">
        <f>Sodium!J48</f>
        <v>0</v>
      </c>
      <c r="K286" s="149">
        <f>Sodium!K48</f>
        <v>0</v>
      </c>
      <c r="L286" s="153">
        <f>Sodium!L48</f>
        <v>0</v>
      </c>
      <c r="M286" s="152">
        <f>Sodium!M48</f>
        <v>0</v>
      </c>
      <c r="N286" s="149">
        <f>Sodium!N48</f>
        <v>0</v>
      </c>
      <c r="O286" s="151">
        <f>Sodium!O48</f>
        <v>0</v>
      </c>
      <c r="P286" s="150">
        <f>Sodium!P48</f>
        <v>0</v>
      </c>
      <c r="Q286" s="149">
        <f>Sodium!Q48</f>
        <v>0</v>
      </c>
    </row>
    <row r="287" spans="2:17">
      <c r="B287" s="494"/>
      <c r="C287" s="100" t="s">
        <v>118</v>
      </c>
      <c r="D287" s="157">
        <f>Sodium!D49</f>
        <v>0</v>
      </c>
      <c r="E287" s="156">
        <f>Sodium!E49</f>
        <v>0</v>
      </c>
      <c r="F287" s="149">
        <f>Sodium!F49</f>
        <v>0</v>
      </c>
      <c r="G287" s="155">
        <f>Sodium!G49</f>
        <v>0</v>
      </c>
      <c r="H287" s="154">
        <f>Sodium!H49</f>
        <v>0</v>
      </c>
      <c r="I287" s="250">
        <f>Sodium!I49</f>
        <v>0</v>
      </c>
      <c r="J287" s="251">
        <f>Sodium!J49</f>
        <v>0</v>
      </c>
      <c r="K287" s="149">
        <f>Sodium!K49</f>
        <v>0</v>
      </c>
      <c r="L287" s="153">
        <f>Sodium!L49</f>
        <v>0</v>
      </c>
      <c r="M287" s="152">
        <f>Sodium!M49</f>
        <v>0</v>
      </c>
      <c r="N287" s="149">
        <f>Sodium!N49</f>
        <v>0</v>
      </c>
      <c r="O287" s="151">
        <f>Sodium!O49</f>
        <v>0</v>
      </c>
      <c r="P287" s="150">
        <f>Sodium!P49</f>
        <v>0</v>
      </c>
      <c r="Q287" s="149">
        <f>Sodium!Q49</f>
        <v>0</v>
      </c>
    </row>
    <row r="288" spans="2:17" ht="15" thickBot="1">
      <c r="B288" s="495"/>
      <c r="C288" s="297" t="s">
        <v>117</v>
      </c>
      <c r="D288" s="148">
        <f>Sodium!D50</f>
        <v>0</v>
      </c>
      <c r="E288" s="147">
        <f>Sodium!E50</f>
        <v>0</v>
      </c>
      <c r="F288" s="140">
        <f>Sodium!F50</f>
        <v>0</v>
      </c>
      <c r="G288" s="146">
        <f>Sodium!G50</f>
        <v>0</v>
      </c>
      <c r="H288" s="145">
        <f>Sodium!H50</f>
        <v>0</v>
      </c>
      <c r="I288" s="254">
        <f>Sodium!I50</f>
        <v>0</v>
      </c>
      <c r="J288" s="255">
        <f>Sodium!J50</f>
        <v>0</v>
      </c>
      <c r="K288" s="140">
        <f>Sodium!K50</f>
        <v>0</v>
      </c>
      <c r="L288" s="144">
        <f>Sodium!L50</f>
        <v>0</v>
      </c>
      <c r="M288" s="143">
        <f>Sodium!M50</f>
        <v>0</v>
      </c>
      <c r="N288" s="140">
        <f>Sodium!N50</f>
        <v>0</v>
      </c>
      <c r="O288" s="142">
        <f>Sodium!O50</f>
        <v>0</v>
      </c>
      <c r="P288" s="141">
        <f>Sodium!P50</f>
        <v>0</v>
      </c>
      <c r="Q288" s="140">
        <f>Sodium!Q50</f>
        <v>0</v>
      </c>
    </row>
    <row r="289" spans="2:17">
      <c r="B289" s="496"/>
      <c r="C289" s="285" t="s">
        <v>114</v>
      </c>
      <c r="D289" s="286">
        <f>'Flavor Groups'!D135</f>
        <v>0</v>
      </c>
      <c r="E289" s="287">
        <f>'Flavor Groups'!E135</f>
        <v>0</v>
      </c>
      <c r="F289" s="288">
        <f>'Flavor Groups'!F135</f>
        <v>0</v>
      </c>
      <c r="G289" s="289">
        <f>'Flavor Groups'!G135</f>
        <v>0</v>
      </c>
      <c r="H289" s="290">
        <f>'Flavor Groups'!H135</f>
        <v>0</v>
      </c>
      <c r="I289" s="291">
        <f>'Flavor Groups'!I135</f>
        <v>0</v>
      </c>
      <c r="J289" s="292">
        <f>'Flavor Groups'!J135</f>
        <v>0</v>
      </c>
      <c r="K289" s="288">
        <f>'Flavor Groups'!K135</f>
        <v>0</v>
      </c>
      <c r="L289" s="293">
        <f>'Flavor Groups'!L135</f>
        <v>0</v>
      </c>
      <c r="M289" s="294">
        <f>'Flavor Groups'!M135</f>
        <v>0</v>
      </c>
      <c r="N289" s="288">
        <f>'Flavor Groups'!N135</f>
        <v>0</v>
      </c>
      <c r="O289" s="295">
        <f>'Flavor Groups'!O135</f>
        <v>0</v>
      </c>
      <c r="P289" s="296">
        <f>'Flavor Groups'!P135</f>
        <v>0</v>
      </c>
      <c r="Q289" s="288">
        <f>'Flavor Groups'!Q135</f>
        <v>0</v>
      </c>
    </row>
    <row r="290" spans="2:17">
      <c r="B290" s="496"/>
      <c r="C290" s="218" t="s">
        <v>113</v>
      </c>
      <c r="D290" s="135">
        <f>'Flavor Groups'!D136</f>
        <v>0</v>
      </c>
      <c r="E290" s="116">
        <f>'Flavor Groups'!E136</f>
        <v>0</v>
      </c>
      <c r="F290" s="114">
        <f>'Flavor Groups'!F136</f>
        <v>0</v>
      </c>
      <c r="G290" s="176">
        <f>'Flavor Groups'!G136</f>
        <v>0</v>
      </c>
      <c r="H290" s="115">
        <f>'Flavor Groups'!H136</f>
        <v>0</v>
      </c>
      <c r="I290" s="232">
        <f>'Flavor Groups'!I136</f>
        <v>0</v>
      </c>
      <c r="J290" s="233">
        <f>'Flavor Groups'!J136</f>
        <v>0</v>
      </c>
      <c r="K290" s="114">
        <f>'Flavor Groups'!K136</f>
        <v>0</v>
      </c>
      <c r="L290" s="175">
        <f>'Flavor Groups'!L136</f>
        <v>0</v>
      </c>
      <c r="M290" s="174">
        <f>'Flavor Groups'!M136</f>
        <v>0</v>
      </c>
      <c r="N290" s="114">
        <f>'Flavor Groups'!N136</f>
        <v>0</v>
      </c>
      <c r="O290" s="173">
        <f>'Flavor Groups'!O136</f>
        <v>0</v>
      </c>
      <c r="P290" s="172">
        <f>'Flavor Groups'!P136</f>
        <v>0</v>
      </c>
      <c r="Q290" s="114">
        <f>'Flavor Groups'!Q136</f>
        <v>0</v>
      </c>
    </row>
    <row r="291" spans="2:17">
      <c r="B291" s="496"/>
      <c r="C291" s="218" t="s">
        <v>112</v>
      </c>
      <c r="D291" s="135">
        <f>'Flavor Groups'!D137</f>
        <v>0</v>
      </c>
      <c r="E291" s="116">
        <f>'Flavor Groups'!E137</f>
        <v>0</v>
      </c>
      <c r="F291" s="114">
        <f>'Flavor Groups'!F137</f>
        <v>0</v>
      </c>
      <c r="G291" s="176">
        <f>'Flavor Groups'!G137</f>
        <v>0</v>
      </c>
      <c r="H291" s="115">
        <f>'Flavor Groups'!H137</f>
        <v>0</v>
      </c>
      <c r="I291" s="232">
        <f>'Flavor Groups'!I137</f>
        <v>0</v>
      </c>
      <c r="J291" s="233">
        <f>'Flavor Groups'!J137</f>
        <v>0</v>
      </c>
      <c r="K291" s="114">
        <f>'Flavor Groups'!K137</f>
        <v>0</v>
      </c>
      <c r="L291" s="175">
        <f>'Flavor Groups'!L137</f>
        <v>0</v>
      </c>
      <c r="M291" s="174">
        <f>'Flavor Groups'!M137</f>
        <v>0</v>
      </c>
      <c r="N291" s="114">
        <f>'Flavor Groups'!N137</f>
        <v>0</v>
      </c>
      <c r="O291" s="173">
        <f>'Flavor Groups'!O137</f>
        <v>0</v>
      </c>
      <c r="P291" s="172">
        <f>'Flavor Groups'!P137</f>
        <v>0</v>
      </c>
      <c r="Q291" s="114">
        <f>'Flavor Groups'!Q137</f>
        <v>0</v>
      </c>
    </row>
    <row r="292" spans="2:17">
      <c r="B292" s="496"/>
      <c r="C292" s="218" t="s">
        <v>111</v>
      </c>
      <c r="D292" s="135">
        <f>'Flavor Groups'!D138</f>
        <v>0</v>
      </c>
      <c r="E292" s="116">
        <f>'Flavor Groups'!E138</f>
        <v>0</v>
      </c>
      <c r="F292" s="114">
        <f>'Flavor Groups'!F138</f>
        <v>0</v>
      </c>
      <c r="G292" s="176">
        <f>'Flavor Groups'!G138</f>
        <v>0</v>
      </c>
      <c r="H292" s="115">
        <f>'Flavor Groups'!H138</f>
        <v>0</v>
      </c>
      <c r="I292" s="232">
        <f>'Flavor Groups'!I138</f>
        <v>0</v>
      </c>
      <c r="J292" s="233">
        <f>'Flavor Groups'!J138</f>
        <v>0</v>
      </c>
      <c r="K292" s="114">
        <f>'Flavor Groups'!K138</f>
        <v>0</v>
      </c>
      <c r="L292" s="175">
        <f>'Flavor Groups'!L138</f>
        <v>0</v>
      </c>
      <c r="M292" s="174">
        <f>'Flavor Groups'!M138</f>
        <v>0</v>
      </c>
      <c r="N292" s="114">
        <f>'Flavor Groups'!N138</f>
        <v>0</v>
      </c>
      <c r="O292" s="173">
        <f>'Flavor Groups'!O138</f>
        <v>0</v>
      </c>
      <c r="P292" s="172">
        <f>'Flavor Groups'!P138</f>
        <v>0</v>
      </c>
      <c r="Q292" s="114">
        <f>'Flavor Groups'!Q138</f>
        <v>0</v>
      </c>
    </row>
    <row r="293" spans="2:17">
      <c r="B293" s="496"/>
      <c r="C293" s="218" t="s">
        <v>110</v>
      </c>
      <c r="D293" s="135">
        <f>'Flavor Groups'!D139</f>
        <v>0</v>
      </c>
      <c r="E293" s="116">
        <f>'Flavor Groups'!E139</f>
        <v>0</v>
      </c>
      <c r="F293" s="114">
        <f>'Flavor Groups'!F139</f>
        <v>0</v>
      </c>
      <c r="G293" s="176">
        <f>'Flavor Groups'!G139</f>
        <v>0</v>
      </c>
      <c r="H293" s="115">
        <f>'Flavor Groups'!H139</f>
        <v>0</v>
      </c>
      <c r="I293" s="232">
        <f>'Flavor Groups'!I139</f>
        <v>0</v>
      </c>
      <c r="J293" s="233">
        <f>'Flavor Groups'!J139</f>
        <v>0</v>
      </c>
      <c r="K293" s="114">
        <f>'Flavor Groups'!K139</f>
        <v>0</v>
      </c>
      <c r="L293" s="175">
        <f>'Flavor Groups'!L139</f>
        <v>0</v>
      </c>
      <c r="M293" s="174">
        <f>'Flavor Groups'!M139</f>
        <v>0</v>
      </c>
      <c r="N293" s="114">
        <f>'Flavor Groups'!N139</f>
        <v>0</v>
      </c>
      <c r="O293" s="173">
        <f>'Flavor Groups'!O139</f>
        <v>0</v>
      </c>
      <c r="P293" s="172">
        <f>'Flavor Groups'!P139</f>
        <v>0</v>
      </c>
      <c r="Q293" s="114">
        <f>'Flavor Groups'!Q139</f>
        <v>0</v>
      </c>
    </row>
    <row r="294" spans="2:17">
      <c r="B294" s="496"/>
      <c r="C294" s="218" t="s">
        <v>109</v>
      </c>
      <c r="D294" s="135">
        <f>'Flavor Groups'!D140</f>
        <v>0</v>
      </c>
      <c r="E294" s="116">
        <f>'Flavor Groups'!E140</f>
        <v>0</v>
      </c>
      <c r="F294" s="114">
        <f>'Flavor Groups'!F140</f>
        <v>0</v>
      </c>
      <c r="G294" s="176">
        <f>'Flavor Groups'!G140</f>
        <v>0</v>
      </c>
      <c r="H294" s="115">
        <f>'Flavor Groups'!H140</f>
        <v>0</v>
      </c>
      <c r="I294" s="232">
        <f>'Flavor Groups'!I140</f>
        <v>0</v>
      </c>
      <c r="J294" s="233">
        <f>'Flavor Groups'!J140</f>
        <v>0</v>
      </c>
      <c r="K294" s="114">
        <f>'Flavor Groups'!K140</f>
        <v>0</v>
      </c>
      <c r="L294" s="175">
        <f>'Flavor Groups'!L140</f>
        <v>0</v>
      </c>
      <c r="M294" s="174">
        <f>'Flavor Groups'!M140</f>
        <v>0</v>
      </c>
      <c r="N294" s="114">
        <f>'Flavor Groups'!N140</f>
        <v>0</v>
      </c>
      <c r="O294" s="173">
        <f>'Flavor Groups'!O140</f>
        <v>0</v>
      </c>
      <c r="P294" s="172">
        <f>'Flavor Groups'!P140</f>
        <v>0</v>
      </c>
      <c r="Q294" s="114">
        <f>'Flavor Groups'!Q140</f>
        <v>0</v>
      </c>
    </row>
    <row r="295" spans="2:17">
      <c r="B295" s="496"/>
      <c r="C295" s="218" t="s">
        <v>108</v>
      </c>
      <c r="D295" s="135">
        <f>'Flavor Groups'!D141</f>
        <v>0</v>
      </c>
      <c r="E295" s="116">
        <f>'Flavor Groups'!E141</f>
        <v>0</v>
      </c>
      <c r="F295" s="114">
        <f>'Flavor Groups'!F141</f>
        <v>0</v>
      </c>
      <c r="G295" s="176">
        <f>'Flavor Groups'!G141</f>
        <v>0</v>
      </c>
      <c r="H295" s="115">
        <f>'Flavor Groups'!H141</f>
        <v>0</v>
      </c>
      <c r="I295" s="232">
        <f>'Flavor Groups'!I141</f>
        <v>0</v>
      </c>
      <c r="J295" s="233">
        <f>'Flavor Groups'!J141</f>
        <v>0</v>
      </c>
      <c r="K295" s="114">
        <f>'Flavor Groups'!K141</f>
        <v>0</v>
      </c>
      <c r="L295" s="175">
        <f>'Flavor Groups'!L141</f>
        <v>0</v>
      </c>
      <c r="M295" s="174">
        <f>'Flavor Groups'!M141</f>
        <v>0</v>
      </c>
      <c r="N295" s="114">
        <f>'Flavor Groups'!N141</f>
        <v>0</v>
      </c>
      <c r="O295" s="173">
        <f>'Flavor Groups'!O141</f>
        <v>0</v>
      </c>
      <c r="P295" s="172">
        <f>'Flavor Groups'!P141</f>
        <v>0</v>
      </c>
      <c r="Q295" s="114">
        <f>'Flavor Groups'!Q141</f>
        <v>0</v>
      </c>
    </row>
    <row r="296" spans="2:17">
      <c r="B296" s="496"/>
      <c r="C296" s="218" t="s">
        <v>107</v>
      </c>
      <c r="D296" s="135">
        <f>'Flavor Groups'!D142</f>
        <v>0</v>
      </c>
      <c r="E296" s="116">
        <f>'Flavor Groups'!E142</f>
        <v>0</v>
      </c>
      <c r="F296" s="114">
        <f>'Flavor Groups'!F142</f>
        <v>0</v>
      </c>
      <c r="G296" s="176">
        <f>'Flavor Groups'!G142</f>
        <v>0</v>
      </c>
      <c r="H296" s="115">
        <f>'Flavor Groups'!H142</f>
        <v>0</v>
      </c>
      <c r="I296" s="232">
        <f>'Flavor Groups'!I142</f>
        <v>0</v>
      </c>
      <c r="J296" s="233">
        <f>'Flavor Groups'!J142</f>
        <v>0</v>
      </c>
      <c r="K296" s="114">
        <f>'Flavor Groups'!K142</f>
        <v>0</v>
      </c>
      <c r="L296" s="175">
        <f>'Flavor Groups'!L142</f>
        <v>0</v>
      </c>
      <c r="M296" s="174">
        <f>'Flavor Groups'!M142</f>
        <v>0</v>
      </c>
      <c r="N296" s="114">
        <f>'Flavor Groups'!N142</f>
        <v>0</v>
      </c>
      <c r="O296" s="173">
        <f>'Flavor Groups'!O142</f>
        <v>0</v>
      </c>
      <c r="P296" s="172">
        <f>'Flavor Groups'!P142</f>
        <v>0</v>
      </c>
      <c r="Q296" s="114">
        <f>'Flavor Groups'!Q142</f>
        <v>0</v>
      </c>
    </row>
    <row r="297" spans="2:17">
      <c r="B297" s="496"/>
      <c r="C297" s="218" t="s">
        <v>106</v>
      </c>
      <c r="D297" s="135">
        <f>'Flavor Groups'!D143</f>
        <v>0</v>
      </c>
      <c r="E297" s="116">
        <f>'Flavor Groups'!E143</f>
        <v>0</v>
      </c>
      <c r="F297" s="114">
        <f>'Flavor Groups'!F143</f>
        <v>0</v>
      </c>
      <c r="G297" s="176">
        <f>'Flavor Groups'!G143</f>
        <v>0</v>
      </c>
      <c r="H297" s="115">
        <f>'Flavor Groups'!H143</f>
        <v>0</v>
      </c>
      <c r="I297" s="232">
        <f>'Flavor Groups'!I143</f>
        <v>0</v>
      </c>
      <c r="J297" s="233">
        <f>'Flavor Groups'!J143</f>
        <v>0</v>
      </c>
      <c r="K297" s="114">
        <f>'Flavor Groups'!K143</f>
        <v>0</v>
      </c>
      <c r="L297" s="175">
        <f>'Flavor Groups'!L143</f>
        <v>0</v>
      </c>
      <c r="M297" s="174">
        <f>'Flavor Groups'!M143</f>
        <v>0</v>
      </c>
      <c r="N297" s="114">
        <f>'Flavor Groups'!N143</f>
        <v>0</v>
      </c>
      <c r="O297" s="173">
        <f>'Flavor Groups'!O143</f>
        <v>0</v>
      </c>
      <c r="P297" s="172">
        <f>'Flavor Groups'!P143</f>
        <v>0</v>
      </c>
      <c r="Q297" s="114">
        <f>'Flavor Groups'!Q143</f>
        <v>0</v>
      </c>
    </row>
    <row r="298" spans="2:17">
      <c r="B298" s="496"/>
      <c r="C298" s="218" t="s">
        <v>105</v>
      </c>
      <c r="D298" s="135">
        <f>'Flavor Groups'!D144</f>
        <v>0</v>
      </c>
      <c r="E298" s="116">
        <f>'Flavor Groups'!E144</f>
        <v>0</v>
      </c>
      <c r="F298" s="114">
        <f>'Flavor Groups'!F144</f>
        <v>0</v>
      </c>
      <c r="G298" s="176">
        <f>'Flavor Groups'!G144</f>
        <v>0</v>
      </c>
      <c r="H298" s="115">
        <f>'Flavor Groups'!H144</f>
        <v>0</v>
      </c>
      <c r="I298" s="232">
        <f>'Flavor Groups'!I144</f>
        <v>0</v>
      </c>
      <c r="J298" s="233">
        <f>'Flavor Groups'!J144</f>
        <v>0</v>
      </c>
      <c r="K298" s="114">
        <f>'Flavor Groups'!K144</f>
        <v>0</v>
      </c>
      <c r="L298" s="175">
        <f>'Flavor Groups'!L144</f>
        <v>0</v>
      </c>
      <c r="M298" s="174">
        <f>'Flavor Groups'!M144</f>
        <v>0</v>
      </c>
      <c r="N298" s="114">
        <f>'Flavor Groups'!N144</f>
        <v>0</v>
      </c>
      <c r="O298" s="173">
        <f>'Flavor Groups'!O144</f>
        <v>0</v>
      </c>
      <c r="P298" s="172">
        <f>'Flavor Groups'!P144</f>
        <v>0</v>
      </c>
      <c r="Q298" s="114">
        <f>'Flavor Groups'!Q144</f>
        <v>0</v>
      </c>
    </row>
    <row r="299" spans="2:17">
      <c r="B299" s="496"/>
      <c r="C299" s="218" t="s">
        <v>104</v>
      </c>
      <c r="D299" s="135">
        <f>'Flavor Groups'!D145</f>
        <v>0</v>
      </c>
      <c r="E299" s="116">
        <f>'Flavor Groups'!E145</f>
        <v>0</v>
      </c>
      <c r="F299" s="114">
        <f>'Flavor Groups'!F145</f>
        <v>0</v>
      </c>
      <c r="G299" s="176">
        <f>'Flavor Groups'!G145</f>
        <v>0</v>
      </c>
      <c r="H299" s="115">
        <f>'Flavor Groups'!H145</f>
        <v>0</v>
      </c>
      <c r="I299" s="232">
        <f>'Flavor Groups'!I145</f>
        <v>0</v>
      </c>
      <c r="J299" s="233">
        <f>'Flavor Groups'!J145</f>
        <v>0</v>
      </c>
      <c r="K299" s="114">
        <f>'Flavor Groups'!K145</f>
        <v>0</v>
      </c>
      <c r="L299" s="175">
        <f>'Flavor Groups'!L145</f>
        <v>0</v>
      </c>
      <c r="M299" s="174">
        <f>'Flavor Groups'!M145</f>
        <v>0</v>
      </c>
      <c r="N299" s="114">
        <f>'Flavor Groups'!N145</f>
        <v>0</v>
      </c>
      <c r="O299" s="173">
        <f>'Flavor Groups'!O145</f>
        <v>0</v>
      </c>
      <c r="P299" s="172">
        <f>'Flavor Groups'!P145</f>
        <v>0</v>
      </c>
      <c r="Q299" s="114">
        <f>'Flavor Groups'!Q145</f>
        <v>0</v>
      </c>
    </row>
    <row r="300" spans="2:17" ht="15" thickBot="1">
      <c r="B300" s="497"/>
      <c r="C300" s="217" t="s">
        <v>103</v>
      </c>
      <c r="D300" s="134">
        <f>'Flavor Groups'!D146</f>
        <v>0</v>
      </c>
      <c r="E300" s="113">
        <f>'Flavor Groups'!E146</f>
        <v>0</v>
      </c>
      <c r="F300" s="111">
        <f>'Flavor Groups'!F146</f>
        <v>0</v>
      </c>
      <c r="G300" s="171">
        <f>'Flavor Groups'!G146</f>
        <v>0</v>
      </c>
      <c r="H300" s="112">
        <f>'Flavor Groups'!H146</f>
        <v>0</v>
      </c>
      <c r="I300" s="234">
        <f>'Flavor Groups'!I146</f>
        <v>0</v>
      </c>
      <c r="J300" s="235">
        <f>'Flavor Groups'!J146</f>
        <v>0</v>
      </c>
      <c r="K300" s="111">
        <f>'Flavor Groups'!K146</f>
        <v>0</v>
      </c>
      <c r="L300" s="170">
        <f>'Flavor Groups'!L146</f>
        <v>0</v>
      </c>
      <c r="M300" s="169">
        <f>'Flavor Groups'!M146</f>
        <v>0</v>
      </c>
      <c r="N300" s="111">
        <f>'Flavor Groups'!N146</f>
        <v>0</v>
      </c>
      <c r="O300" s="168">
        <f>'Flavor Groups'!O146</f>
        <v>0</v>
      </c>
      <c r="P300" s="167">
        <f>'Flavor Groups'!P146</f>
        <v>0</v>
      </c>
      <c r="Q300" s="111">
        <f>'Flavor Groups'!Q146</f>
        <v>0</v>
      </c>
    </row>
    <row r="301" spans="2:17">
      <c r="B301" s="498" t="s">
        <v>102</v>
      </c>
      <c r="C301" s="120" t="s">
        <v>101</v>
      </c>
      <c r="D301" s="166">
        <f>'Cheddar Sharpness'!D58</f>
        <v>0</v>
      </c>
      <c r="E301" s="165">
        <f>'Cheddar Sharpness'!E58</f>
        <v>0</v>
      </c>
      <c r="F301" s="158">
        <f>'Cheddar Sharpness'!F58</f>
        <v>0</v>
      </c>
      <c r="G301" s="164">
        <f>'Cheddar Sharpness'!G58</f>
        <v>0</v>
      </c>
      <c r="H301" s="163">
        <f>'Cheddar Sharpness'!H58</f>
        <v>0</v>
      </c>
      <c r="I301" s="248">
        <f>'Cheddar Sharpness'!I58</f>
        <v>0</v>
      </c>
      <c r="J301" s="249">
        <f>'Cheddar Sharpness'!J58</f>
        <v>0</v>
      </c>
      <c r="K301" s="158">
        <f>'Cheddar Sharpness'!K58</f>
        <v>0</v>
      </c>
      <c r="L301" s="162">
        <f>'Cheddar Sharpness'!L58</f>
        <v>0</v>
      </c>
      <c r="M301" s="161">
        <f>'Cheddar Sharpness'!M58</f>
        <v>0</v>
      </c>
      <c r="N301" s="158">
        <f>'Cheddar Sharpness'!N58</f>
        <v>0</v>
      </c>
      <c r="O301" s="160">
        <f>'Cheddar Sharpness'!O58</f>
        <v>0</v>
      </c>
      <c r="P301" s="159">
        <f>'Cheddar Sharpness'!P58</f>
        <v>0</v>
      </c>
      <c r="Q301" s="158">
        <f>'Cheddar Sharpness'!Q58</f>
        <v>0</v>
      </c>
    </row>
    <row r="302" spans="2:17">
      <c r="B302" s="496"/>
      <c r="C302" s="106" t="s">
        <v>100</v>
      </c>
      <c r="D302" s="157">
        <f>'Cheddar Sharpness'!D59</f>
        <v>0</v>
      </c>
      <c r="E302" s="156">
        <f>'Cheddar Sharpness'!E59</f>
        <v>0</v>
      </c>
      <c r="F302" s="149">
        <f>'Cheddar Sharpness'!F59</f>
        <v>0</v>
      </c>
      <c r="G302" s="155">
        <f>'Cheddar Sharpness'!G59</f>
        <v>0</v>
      </c>
      <c r="H302" s="154">
        <f>'Cheddar Sharpness'!H59</f>
        <v>0</v>
      </c>
      <c r="I302" s="250">
        <f>'Cheddar Sharpness'!I59</f>
        <v>0</v>
      </c>
      <c r="J302" s="251">
        <f>'Cheddar Sharpness'!J59</f>
        <v>0</v>
      </c>
      <c r="K302" s="149">
        <f>'Cheddar Sharpness'!K59</f>
        <v>0</v>
      </c>
      <c r="L302" s="153">
        <f>'Cheddar Sharpness'!L59</f>
        <v>0</v>
      </c>
      <c r="M302" s="152">
        <f>'Cheddar Sharpness'!M59</f>
        <v>0</v>
      </c>
      <c r="N302" s="149">
        <f>'Cheddar Sharpness'!N59</f>
        <v>0</v>
      </c>
      <c r="O302" s="151">
        <f>'Cheddar Sharpness'!O59</f>
        <v>0</v>
      </c>
      <c r="P302" s="150">
        <f>'Cheddar Sharpness'!P59</f>
        <v>0</v>
      </c>
      <c r="Q302" s="149">
        <f>'Cheddar Sharpness'!Q59</f>
        <v>0</v>
      </c>
    </row>
    <row r="303" spans="2:17">
      <c r="B303" s="496"/>
      <c r="C303" s="106" t="s">
        <v>99</v>
      </c>
      <c r="D303" s="157">
        <f>'Cheddar Sharpness'!D60</f>
        <v>0</v>
      </c>
      <c r="E303" s="156">
        <f>'Cheddar Sharpness'!E60</f>
        <v>0</v>
      </c>
      <c r="F303" s="149">
        <f>'Cheddar Sharpness'!F60</f>
        <v>0</v>
      </c>
      <c r="G303" s="155">
        <f>'Cheddar Sharpness'!G60</f>
        <v>0</v>
      </c>
      <c r="H303" s="154">
        <f>'Cheddar Sharpness'!H60</f>
        <v>0</v>
      </c>
      <c r="I303" s="250">
        <f>'Cheddar Sharpness'!I60</f>
        <v>0</v>
      </c>
      <c r="J303" s="251">
        <f>'Cheddar Sharpness'!J60</f>
        <v>0</v>
      </c>
      <c r="K303" s="149">
        <f>'Cheddar Sharpness'!K60</f>
        <v>0</v>
      </c>
      <c r="L303" s="153">
        <f>'Cheddar Sharpness'!L60</f>
        <v>0</v>
      </c>
      <c r="M303" s="152">
        <f>'Cheddar Sharpness'!M60</f>
        <v>0</v>
      </c>
      <c r="N303" s="149">
        <f>'Cheddar Sharpness'!N60</f>
        <v>0</v>
      </c>
      <c r="O303" s="151">
        <f>'Cheddar Sharpness'!O60</f>
        <v>0</v>
      </c>
      <c r="P303" s="150">
        <f>'Cheddar Sharpness'!P60</f>
        <v>0</v>
      </c>
      <c r="Q303" s="149">
        <f>'Cheddar Sharpness'!Q60</f>
        <v>0</v>
      </c>
    </row>
    <row r="304" spans="2:17">
      <c r="B304" s="496"/>
      <c r="C304" s="106" t="s">
        <v>98</v>
      </c>
      <c r="D304" s="157">
        <f>'Cheddar Sharpness'!D61</f>
        <v>0</v>
      </c>
      <c r="E304" s="156">
        <f>'Cheddar Sharpness'!E61</f>
        <v>0</v>
      </c>
      <c r="F304" s="149">
        <f>'Cheddar Sharpness'!F61</f>
        <v>0</v>
      </c>
      <c r="G304" s="155">
        <f>'Cheddar Sharpness'!G61</f>
        <v>0</v>
      </c>
      <c r="H304" s="154">
        <f>'Cheddar Sharpness'!H61</f>
        <v>0</v>
      </c>
      <c r="I304" s="250">
        <f>'Cheddar Sharpness'!I61</f>
        <v>0</v>
      </c>
      <c r="J304" s="251">
        <f>'Cheddar Sharpness'!J61</f>
        <v>0</v>
      </c>
      <c r="K304" s="149">
        <f>'Cheddar Sharpness'!K61</f>
        <v>0</v>
      </c>
      <c r="L304" s="153">
        <f>'Cheddar Sharpness'!L61</f>
        <v>0</v>
      </c>
      <c r="M304" s="152">
        <f>'Cheddar Sharpness'!M61</f>
        <v>0</v>
      </c>
      <c r="N304" s="149">
        <f>'Cheddar Sharpness'!N61</f>
        <v>0</v>
      </c>
      <c r="O304" s="151">
        <f>'Cheddar Sharpness'!O61</f>
        <v>0</v>
      </c>
      <c r="P304" s="150">
        <f>'Cheddar Sharpness'!P61</f>
        <v>0</v>
      </c>
      <c r="Q304" s="149">
        <f>'Cheddar Sharpness'!Q61</f>
        <v>0</v>
      </c>
    </row>
    <row r="305" spans="2:17" ht="15" thickBot="1">
      <c r="B305" s="497"/>
      <c r="C305" s="105" t="s">
        <v>97</v>
      </c>
      <c r="D305" s="148">
        <f>'Cheddar Sharpness'!D62</f>
        <v>0</v>
      </c>
      <c r="E305" s="147">
        <f>'Cheddar Sharpness'!E62</f>
        <v>0</v>
      </c>
      <c r="F305" s="140">
        <f>'Cheddar Sharpness'!F62</f>
        <v>0</v>
      </c>
      <c r="G305" s="146">
        <f>'Cheddar Sharpness'!G62</f>
        <v>0</v>
      </c>
      <c r="H305" s="145">
        <f>'Cheddar Sharpness'!H62</f>
        <v>0</v>
      </c>
      <c r="I305" s="254">
        <f>'Cheddar Sharpness'!I62</f>
        <v>0</v>
      </c>
      <c r="J305" s="255">
        <f>'Cheddar Sharpness'!J62</f>
        <v>0</v>
      </c>
      <c r="K305" s="140">
        <f>'Cheddar Sharpness'!K62</f>
        <v>0</v>
      </c>
      <c r="L305" s="144">
        <f>'Cheddar Sharpness'!L62</f>
        <v>0</v>
      </c>
      <c r="M305" s="143">
        <f>'Cheddar Sharpness'!M62</f>
        <v>0</v>
      </c>
      <c r="N305" s="140">
        <f>'Cheddar Sharpness'!N62</f>
        <v>0</v>
      </c>
      <c r="O305" s="142">
        <f>'Cheddar Sharpness'!O62</f>
        <v>0</v>
      </c>
      <c r="P305" s="141">
        <f>'Cheddar Sharpness'!P62</f>
        <v>0</v>
      </c>
      <c r="Q305" s="140">
        <f>'Cheddar Sharpness'!Q62</f>
        <v>0</v>
      </c>
    </row>
    <row r="306" spans="2:17">
      <c r="B306" s="493" t="s">
        <v>69</v>
      </c>
      <c r="C306" s="362" t="s">
        <v>294</v>
      </c>
      <c r="D306" s="317">
        <f>Size!D69</f>
        <v>89236.88834265132</v>
      </c>
      <c r="E306" s="318">
        <f>Size!E69</f>
        <v>-14996.877414773204</v>
      </c>
      <c r="F306" s="321">
        <f>Size!F69</f>
        <v>-0.14387734440751493</v>
      </c>
      <c r="G306" s="333">
        <f>Size!G69</f>
        <v>4.7028325158293365</v>
      </c>
      <c r="H306" s="334">
        <f>Size!H69</f>
        <v>-6.3020323019592261E-2</v>
      </c>
      <c r="I306" s="332">
        <f>Size!I69</f>
        <v>24.889794148164711</v>
      </c>
      <c r="J306" s="319">
        <f>Size!J69</f>
        <v>1.727195973552405</v>
      </c>
      <c r="K306" s="321">
        <f>Size!K69</f>
        <v>7.4568317445731225E-2</v>
      </c>
      <c r="L306" s="337">
        <f>Size!L69</f>
        <v>2221087.7812713506</v>
      </c>
      <c r="M306" s="340">
        <f>Size!M69</f>
        <v>-193237.05119453743</v>
      </c>
      <c r="N306" s="321">
        <f>Size!N69</f>
        <v>-8.0037718452812073E-2</v>
      </c>
      <c r="O306" s="329">
        <f>Size!O69</f>
        <v>716232.3593468765</v>
      </c>
      <c r="P306" s="320">
        <f>Size!P69</f>
        <v>-177783.30707692204</v>
      </c>
      <c r="Q306" s="321">
        <f>Size!Q69</f>
        <v>-0.19885927479110391</v>
      </c>
    </row>
    <row r="307" spans="2:17">
      <c r="B307" s="494"/>
      <c r="C307" s="362" t="s">
        <v>295</v>
      </c>
      <c r="D307" s="157">
        <f>Size!D70</f>
        <v>131118.0901433515</v>
      </c>
      <c r="E307" s="357">
        <f>Size!E70</f>
        <v>-15072.61969289757</v>
      </c>
      <c r="F307" s="325">
        <f>Size!F70</f>
        <v>-0.10310244549589158</v>
      </c>
      <c r="G307" s="313">
        <f>Size!G70</f>
        <v>6.9099946131231818</v>
      </c>
      <c r="H307" s="335">
        <f>Size!H70</f>
        <v>0.22575554314791102</v>
      </c>
      <c r="I307" s="315">
        <f>Size!I70</f>
        <v>10.351636473972693</v>
      </c>
      <c r="J307" s="358">
        <f>Size!J70</f>
        <v>0.42346005818448162</v>
      </c>
      <c r="K307" s="325">
        <f>Size!K70</f>
        <v>4.265235028570577E-2</v>
      </c>
      <c r="L307" s="338">
        <f>Size!L70</f>
        <v>1357286.8043255568</v>
      </c>
      <c r="M307" s="359">
        <f>Size!M70</f>
        <v>-94120.353278028779</v>
      </c>
      <c r="N307" s="325">
        <f>Size!N70</f>
        <v>-6.4847656830789399E-2</v>
      </c>
      <c r="O307" s="360">
        <f>Size!O70</f>
        <v>370344.81889651855</v>
      </c>
      <c r="P307" s="361">
        <f>Size!P70</f>
        <v>-27803.19608041778</v>
      </c>
      <c r="Q307" s="325">
        <f>Size!Q70</f>
        <v>-6.9831306535656959E-2</v>
      </c>
    </row>
    <row r="308" spans="2:17">
      <c r="B308" s="494"/>
      <c r="C308" s="100" t="s">
        <v>96</v>
      </c>
      <c r="D308" s="157">
        <f>Size!D71</f>
        <v>991737.73027791583</v>
      </c>
      <c r="E308" s="322">
        <f>Size!E71</f>
        <v>-93339.581059093471</v>
      </c>
      <c r="F308" s="325">
        <f>Size!F71</f>
        <v>-8.6021134239810448E-2</v>
      </c>
      <c r="G308" s="313">
        <f>Size!G71</f>
        <v>52.265117394244584</v>
      </c>
      <c r="H308" s="335">
        <f>Size!H71</f>
        <v>2.6524151472503306</v>
      </c>
      <c r="I308" s="315">
        <f>Size!I71</f>
        <v>8.4284857636626729</v>
      </c>
      <c r="J308" s="323">
        <f>Size!J71</f>
        <v>-0.58229971667207892</v>
      </c>
      <c r="K308" s="325">
        <f>Size!K71</f>
        <v>-6.4622525743498929E-2</v>
      </c>
      <c r="L308" s="338">
        <f>Size!L71</f>
        <v>8358847.3409345448</v>
      </c>
      <c r="M308" s="341">
        <f>Size!M71</f>
        <v>-1418551.5411016494</v>
      </c>
      <c r="N308" s="325">
        <f>Size!N71</f>
        <v>-0.1450847570214123</v>
      </c>
      <c r="O308" s="330">
        <f>Size!O71</f>
        <v>1981624.5777492074</v>
      </c>
      <c r="P308" s="324">
        <f>Size!P71</f>
        <v>-186344.28467414784</v>
      </c>
      <c r="Q308" s="325">
        <f>Size!Q71</f>
        <v>-8.5953395320379392E-2</v>
      </c>
    </row>
    <row r="309" spans="2:17">
      <c r="B309" s="494"/>
      <c r="C309" s="100" t="s">
        <v>95</v>
      </c>
      <c r="D309" s="157">
        <f>Size!D72</f>
        <v>364890.45551342127</v>
      </c>
      <c r="E309" s="322">
        <f>Size!E72</f>
        <v>-81559.235405771411</v>
      </c>
      <c r="F309" s="325">
        <f>Size!F72</f>
        <v>-0.18268404495442606</v>
      </c>
      <c r="G309" s="313">
        <f>Size!G72</f>
        <v>19.229925323204192</v>
      </c>
      <c r="H309" s="335">
        <f>Size!H72</f>
        <v>-1.1829755387116094</v>
      </c>
      <c r="I309" s="315">
        <f>Size!I72</f>
        <v>6.877155259698684</v>
      </c>
      <c r="J309" s="323">
        <f>Size!J72</f>
        <v>-0.12079690174465529</v>
      </c>
      <c r="K309" s="325">
        <f>Size!K72</f>
        <v>-1.7261750146022822E-2</v>
      </c>
      <c r="L309" s="338">
        <f>Size!L72</f>
        <v>2509408.3153479737</v>
      </c>
      <c r="M309" s="341">
        <f>Size!M72</f>
        <v>-614825.26419570157</v>
      </c>
      <c r="N309" s="325">
        <f>Size!N72</f>
        <v>-0.19679234876078081</v>
      </c>
      <c r="O309" s="330">
        <f>Size!O72</f>
        <v>486350.46354775876</v>
      </c>
      <c r="P309" s="324">
        <f>Size!P72</f>
        <v>-108669.64809600497</v>
      </c>
      <c r="Q309" s="325">
        <f>Size!Q72</f>
        <v>-0.18263189087138801</v>
      </c>
    </row>
    <row r="310" spans="2:17">
      <c r="B310" s="494"/>
      <c r="C310" s="100" t="s">
        <v>94</v>
      </c>
      <c r="D310" s="157">
        <f>Size!D73</f>
        <v>68064.136077014817</v>
      </c>
      <c r="E310" s="322">
        <f>Size!E73</f>
        <v>-78818.818059638288</v>
      </c>
      <c r="F310" s="325">
        <f>Size!F73</f>
        <v>-0.53660970071659175</v>
      </c>
      <c r="G310" s="313">
        <f>Size!G73</f>
        <v>3.5870169640577534</v>
      </c>
      <c r="H310" s="335">
        <f>Size!H73</f>
        <v>-3.1288734085475629</v>
      </c>
      <c r="I310" s="315">
        <f>Size!I73</f>
        <v>6.4810255538755692</v>
      </c>
      <c r="J310" s="323">
        <f>Size!J73</f>
        <v>1.3195856290695831</v>
      </c>
      <c r="K310" s="325">
        <f>Size!K73</f>
        <v>0.25566230515008564</v>
      </c>
      <c r="L310" s="338">
        <f>Size!L73</f>
        <v>441125.40521759709</v>
      </c>
      <c r="M310" s="341">
        <f>Size!M73</f>
        <v>-317002.13853677089</v>
      </c>
      <c r="N310" s="325">
        <f>Size!N73</f>
        <v>-0.4181382686176075</v>
      </c>
      <c r="O310" s="330">
        <f>Size!O73</f>
        <v>67941.171646086586</v>
      </c>
      <c r="P310" s="324">
        <f>Size!P73</f>
        <v>-78582.511225214141</v>
      </c>
      <c r="Q310" s="325">
        <f>Size!Q73</f>
        <v>-0.5363126948852166</v>
      </c>
    </row>
    <row r="311" spans="2:17" ht="15" thickBot="1">
      <c r="B311" s="495"/>
      <c r="C311" s="95" t="s">
        <v>93</v>
      </c>
      <c r="D311" s="148">
        <f>Size!D74</f>
        <v>4073.7766532897949</v>
      </c>
      <c r="E311" s="147">
        <f>Size!E74</f>
        <v>308.52414083480835</v>
      </c>
      <c r="F311" s="328">
        <f>Size!F74</f>
        <v>8.1939827359320233E-2</v>
      </c>
      <c r="G311" s="314">
        <f>Size!G74</f>
        <v>0.21469024372245887</v>
      </c>
      <c r="H311" s="336">
        <f>Size!H74</f>
        <v>4.2532601282216642E-2</v>
      </c>
      <c r="I311" s="316">
        <f>Size!I74</f>
        <v>4.1050150309208702</v>
      </c>
      <c r="J311" s="326">
        <f>Size!J74</f>
        <v>6.0795445249328672E-2</v>
      </c>
      <c r="K311" s="328">
        <f>Size!K74</f>
        <v>1.5032676629311563E-2</v>
      </c>
      <c r="L311" s="339">
        <f>Size!L74</f>
        <v>16722.914394369127</v>
      </c>
      <c r="M311" s="342">
        <f>Size!M74</f>
        <v>1495.4064384996909</v>
      </c>
      <c r="N311" s="328">
        <f>Size!N74</f>
        <v>9.8204278916386126E-2</v>
      </c>
      <c r="O311" s="331">
        <f>Size!O74</f>
        <v>2036.8883266448975</v>
      </c>
      <c r="P311" s="327">
        <f>Size!P74</f>
        <v>162.43370306491852</v>
      </c>
      <c r="Q311" s="328">
        <f>Size!Q74</f>
        <v>8.6656513858249615E-2</v>
      </c>
    </row>
    <row r="312" spans="2:17">
      <c r="B312" s="493" t="s">
        <v>92</v>
      </c>
      <c r="C312" s="120" t="s">
        <v>189</v>
      </c>
      <c r="D312" s="129">
        <f>Variety!D542</f>
        <v>0</v>
      </c>
      <c r="E312" s="128">
        <f>Variety!E542</f>
        <v>0</v>
      </c>
      <c r="F312" s="127">
        <f>Variety!F542</f>
        <v>0</v>
      </c>
      <c r="G312" s="133">
        <f>Variety!G542</f>
        <v>0</v>
      </c>
      <c r="H312" s="132">
        <f>Variety!H542</f>
        <v>0</v>
      </c>
      <c r="I312" s="256">
        <f>Variety!I542</f>
        <v>0</v>
      </c>
      <c r="J312" s="257">
        <f>Variety!J542</f>
        <v>0</v>
      </c>
      <c r="K312" s="127">
        <f>Variety!K542</f>
        <v>0</v>
      </c>
      <c r="L312" s="131">
        <f>Variety!L542</f>
        <v>0</v>
      </c>
      <c r="M312" s="130">
        <f>Variety!M542</f>
        <v>0</v>
      </c>
      <c r="N312" s="127">
        <f>Variety!N542</f>
        <v>0</v>
      </c>
      <c r="O312" s="129">
        <f>Variety!O542</f>
        <v>0</v>
      </c>
      <c r="P312" s="128">
        <f>Variety!P542</f>
        <v>0</v>
      </c>
      <c r="Q312" s="127">
        <f>Variety!Q542</f>
        <v>0</v>
      </c>
    </row>
    <row r="313" spans="2:17">
      <c r="B313" s="494"/>
      <c r="C313" s="120" t="s">
        <v>176</v>
      </c>
      <c r="D313" s="124">
        <f>Variety!D543</f>
        <v>0</v>
      </c>
      <c r="E313" s="88">
        <f>Variety!E543</f>
        <v>0</v>
      </c>
      <c r="F313" s="87">
        <f>Variety!F543</f>
        <v>0</v>
      </c>
      <c r="G313" s="126">
        <f>Variety!G543</f>
        <v>0</v>
      </c>
      <c r="H313" s="90">
        <f>Variety!H543</f>
        <v>0</v>
      </c>
      <c r="I313" s="258">
        <f>Variety!I543</f>
        <v>0</v>
      </c>
      <c r="J313" s="259">
        <f>Variety!J543</f>
        <v>0</v>
      </c>
      <c r="K313" s="87">
        <f>Variety!K543</f>
        <v>0</v>
      </c>
      <c r="L313" s="125">
        <f>Variety!L543</f>
        <v>0</v>
      </c>
      <c r="M313" s="89">
        <f>Variety!M543</f>
        <v>0</v>
      </c>
      <c r="N313" s="87">
        <f>Variety!N543</f>
        <v>0</v>
      </c>
      <c r="O313" s="124">
        <f>Variety!O543</f>
        <v>0</v>
      </c>
      <c r="P313" s="88">
        <f>Variety!P543</f>
        <v>0</v>
      </c>
      <c r="Q313" s="87">
        <f>Variety!Q543</f>
        <v>0</v>
      </c>
    </row>
    <row r="314" spans="2:17">
      <c r="B314" s="494"/>
      <c r="C314" s="120" t="s">
        <v>171</v>
      </c>
      <c r="D314" s="124">
        <f>Variety!D544</f>
        <v>0</v>
      </c>
      <c r="E314" s="88">
        <f>Variety!E544</f>
        <v>0</v>
      </c>
      <c r="F314" s="87">
        <f>Variety!F544</f>
        <v>0</v>
      </c>
      <c r="G314" s="126">
        <f>Variety!G544</f>
        <v>0</v>
      </c>
      <c r="H314" s="90">
        <f>Variety!H544</f>
        <v>0</v>
      </c>
      <c r="I314" s="258">
        <f>Variety!I544</f>
        <v>0</v>
      </c>
      <c r="J314" s="259">
        <f>Variety!J544</f>
        <v>0</v>
      </c>
      <c r="K314" s="87">
        <f>Variety!K544</f>
        <v>0</v>
      </c>
      <c r="L314" s="125">
        <f>Variety!L544</f>
        <v>0</v>
      </c>
      <c r="M314" s="89">
        <f>Variety!M544</f>
        <v>0</v>
      </c>
      <c r="N314" s="87">
        <f>Variety!N544</f>
        <v>0</v>
      </c>
      <c r="O314" s="124">
        <f>Variety!O544</f>
        <v>0</v>
      </c>
      <c r="P314" s="88">
        <f>Variety!P544</f>
        <v>0</v>
      </c>
      <c r="Q314" s="87">
        <f>Variety!Q544</f>
        <v>0</v>
      </c>
    </row>
    <row r="315" spans="2:17">
      <c r="B315" s="494"/>
      <c r="C315" s="120" t="s">
        <v>173</v>
      </c>
      <c r="D315" s="124">
        <f>Variety!D545</f>
        <v>0</v>
      </c>
      <c r="E315" s="88">
        <f>Variety!E545</f>
        <v>0</v>
      </c>
      <c r="F315" s="87">
        <f>Variety!F545</f>
        <v>0</v>
      </c>
      <c r="G315" s="126">
        <f>Variety!G545</f>
        <v>0</v>
      </c>
      <c r="H315" s="90">
        <f>Variety!H545</f>
        <v>0</v>
      </c>
      <c r="I315" s="258">
        <f>Variety!I545</f>
        <v>0</v>
      </c>
      <c r="J315" s="259">
        <f>Variety!J545</f>
        <v>0</v>
      </c>
      <c r="K315" s="87">
        <f>Variety!K545</f>
        <v>0</v>
      </c>
      <c r="L315" s="125">
        <f>Variety!L545</f>
        <v>0</v>
      </c>
      <c r="M315" s="89">
        <f>Variety!M545</f>
        <v>0</v>
      </c>
      <c r="N315" s="87">
        <f>Variety!N545</f>
        <v>0</v>
      </c>
      <c r="O315" s="124">
        <f>Variety!O545</f>
        <v>0</v>
      </c>
      <c r="P315" s="88">
        <f>Variety!P545</f>
        <v>0</v>
      </c>
      <c r="Q315" s="87">
        <f>Variety!Q545</f>
        <v>0</v>
      </c>
    </row>
    <row r="316" spans="2:17">
      <c r="B316" s="494"/>
      <c r="C316" s="120" t="s">
        <v>169</v>
      </c>
      <c r="D316" s="124">
        <f>Variety!D546</f>
        <v>0</v>
      </c>
      <c r="E316" s="88">
        <f>Variety!E546</f>
        <v>0</v>
      </c>
      <c r="F316" s="87">
        <f>Variety!F546</f>
        <v>0</v>
      </c>
      <c r="G316" s="126">
        <f>Variety!G546</f>
        <v>0</v>
      </c>
      <c r="H316" s="90">
        <f>Variety!H546</f>
        <v>0</v>
      </c>
      <c r="I316" s="258">
        <f>Variety!I546</f>
        <v>0</v>
      </c>
      <c r="J316" s="259">
        <f>Variety!J546</f>
        <v>0</v>
      </c>
      <c r="K316" s="87">
        <f>Variety!K546</f>
        <v>0</v>
      </c>
      <c r="L316" s="125">
        <f>Variety!L546</f>
        <v>0</v>
      </c>
      <c r="M316" s="89">
        <f>Variety!M546</f>
        <v>0</v>
      </c>
      <c r="N316" s="87">
        <f>Variety!N546</f>
        <v>0</v>
      </c>
      <c r="O316" s="124">
        <f>Variety!O546</f>
        <v>0</v>
      </c>
      <c r="P316" s="88">
        <f>Variety!P546</f>
        <v>0</v>
      </c>
      <c r="Q316" s="87">
        <f>Variety!Q546</f>
        <v>0</v>
      </c>
    </row>
    <row r="317" spans="2:17">
      <c r="B317" s="494"/>
      <c r="C317" s="120" t="s">
        <v>233</v>
      </c>
      <c r="D317" s="124">
        <f>Variety!D547</f>
        <v>0</v>
      </c>
      <c r="E317" s="88">
        <f>Variety!E547</f>
        <v>0</v>
      </c>
      <c r="F317" s="87">
        <f>Variety!F547</f>
        <v>0</v>
      </c>
      <c r="G317" s="126">
        <f>Variety!G547</f>
        <v>0</v>
      </c>
      <c r="H317" s="90">
        <f>Variety!H547</f>
        <v>0</v>
      </c>
      <c r="I317" s="258">
        <f>Variety!I547</f>
        <v>0</v>
      </c>
      <c r="J317" s="259">
        <f>Variety!J547</f>
        <v>0</v>
      </c>
      <c r="K317" s="87">
        <f>Variety!K547</f>
        <v>0</v>
      </c>
      <c r="L317" s="125">
        <f>Variety!L547</f>
        <v>0</v>
      </c>
      <c r="M317" s="89">
        <f>Variety!M547</f>
        <v>0</v>
      </c>
      <c r="N317" s="87">
        <f>Variety!N547</f>
        <v>0</v>
      </c>
      <c r="O317" s="124">
        <f>Variety!O547</f>
        <v>0</v>
      </c>
      <c r="P317" s="88">
        <f>Variety!P547</f>
        <v>0</v>
      </c>
      <c r="Q317" s="87">
        <f>Variety!Q547</f>
        <v>0</v>
      </c>
    </row>
    <row r="318" spans="2:17">
      <c r="B318" s="494"/>
      <c r="C318" s="120" t="s">
        <v>153</v>
      </c>
      <c r="D318" s="124">
        <f>Variety!D548</f>
        <v>0</v>
      </c>
      <c r="E318" s="88">
        <f>Variety!E548</f>
        <v>0</v>
      </c>
      <c r="F318" s="87">
        <f>Variety!F548</f>
        <v>0</v>
      </c>
      <c r="G318" s="126">
        <f>Variety!G548</f>
        <v>0</v>
      </c>
      <c r="H318" s="90">
        <f>Variety!H548</f>
        <v>0</v>
      </c>
      <c r="I318" s="258">
        <f>Variety!I548</f>
        <v>0</v>
      </c>
      <c r="J318" s="259">
        <f>Variety!J548</f>
        <v>0</v>
      </c>
      <c r="K318" s="87">
        <f>Variety!K548</f>
        <v>0</v>
      </c>
      <c r="L318" s="125">
        <f>Variety!L548</f>
        <v>0</v>
      </c>
      <c r="M318" s="89">
        <f>Variety!M548</f>
        <v>0</v>
      </c>
      <c r="N318" s="87">
        <f>Variety!N548</f>
        <v>0</v>
      </c>
      <c r="O318" s="124">
        <f>Variety!O548</f>
        <v>0</v>
      </c>
      <c r="P318" s="88">
        <f>Variety!P548</f>
        <v>0</v>
      </c>
      <c r="Q318" s="87">
        <f>Variety!Q548</f>
        <v>0</v>
      </c>
    </row>
    <row r="319" spans="2:17">
      <c r="B319" s="494"/>
      <c r="C319" s="120" t="s">
        <v>234</v>
      </c>
      <c r="D319" s="124">
        <f>Variety!D549</f>
        <v>0</v>
      </c>
      <c r="E319" s="88">
        <f>Variety!E549</f>
        <v>0</v>
      </c>
      <c r="F319" s="87">
        <f>Variety!F549</f>
        <v>0</v>
      </c>
      <c r="G319" s="126">
        <f>Variety!G549</f>
        <v>0</v>
      </c>
      <c r="H319" s="90">
        <f>Variety!H549</f>
        <v>0</v>
      </c>
      <c r="I319" s="258">
        <f>Variety!I549</f>
        <v>0</v>
      </c>
      <c r="J319" s="259">
        <f>Variety!J549</f>
        <v>0</v>
      </c>
      <c r="K319" s="87">
        <f>Variety!K549</f>
        <v>0</v>
      </c>
      <c r="L319" s="125">
        <f>Variety!L549</f>
        <v>0</v>
      </c>
      <c r="M319" s="89">
        <f>Variety!M549</f>
        <v>0</v>
      </c>
      <c r="N319" s="87">
        <f>Variety!N549</f>
        <v>0</v>
      </c>
      <c r="O319" s="124">
        <f>Variety!O549</f>
        <v>0</v>
      </c>
      <c r="P319" s="88">
        <f>Variety!P549</f>
        <v>0</v>
      </c>
      <c r="Q319" s="87">
        <f>Variety!Q549</f>
        <v>0</v>
      </c>
    </row>
    <row r="320" spans="2:17">
      <c r="B320" s="494"/>
      <c r="C320" s="120" t="s">
        <v>235</v>
      </c>
      <c r="D320" s="124">
        <f>Variety!D550</f>
        <v>0</v>
      </c>
      <c r="E320" s="88">
        <f>Variety!E550</f>
        <v>0</v>
      </c>
      <c r="F320" s="87">
        <f>Variety!F550</f>
        <v>0</v>
      </c>
      <c r="G320" s="126">
        <f>Variety!G550</f>
        <v>0</v>
      </c>
      <c r="H320" s="90">
        <f>Variety!H550</f>
        <v>0</v>
      </c>
      <c r="I320" s="258">
        <f>Variety!I550</f>
        <v>0</v>
      </c>
      <c r="J320" s="259">
        <f>Variety!J550</f>
        <v>0</v>
      </c>
      <c r="K320" s="87">
        <f>Variety!K550</f>
        <v>0</v>
      </c>
      <c r="L320" s="125">
        <f>Variety!L550</f>
        <v>0</v>
      </c>
      <c r="M320" s="89">
        <f>Variety!M550</f>
        <v>0</v>
      </c>
      <c r="N320" s="87">
        <f>Variety!N550</f>
        <v>0</v>
      </c>
      <c r="O320" s="124">
        <f>Variety!O550</f>
        <v>0</v>
      </c>
      <c r="P320" s="88">
        <f>Variety!P550</f>
        <v>0</v>
      </c>
      <c r="Q320" s="87">
        <f>Variety!Q550</f>
        <v>0</v>
      </c>
    </row>
    <row r="321" spans="2:17">
      <c r="B321" s="494"/>
      <c r="C321" s="120" t="s">
        <v>236</v>
      </c>
      <c r="D321" s="124">
        <f>Variety!D551</f>
        <v>485.72115787511837</v>
      </c>
      <c r="E321" s="88">
        <f>Variety!E551</f>
        <v>-2801.8899444709891</v>
      </c>
      <c r="F321" s="87">
        <f>Variety!F551</f>
        <v>-0.85225711230610646</v>
      </c>
      <c r="G321" s="126">
        <f>Variety!G551</f>
        <v>2.5597769009047828E-2</v>
      </c>
      <c r="H321" s="90">
        <f>Variety!H551</f>
        <v>-0.12472080186184491</v>
      </c>
      <c r="I321" s="258">
        <f>Variety!I551</f>
        <v>20.880992161066818</v>
      </c>
      <c r="J321" s="259">
        <f>Variety!J551</f>
        <v>-1.8959402608933722</v>
      </c>
      <c r="K321" s="87">
        <f>Variety!K551</f>
        <v>-8.3239490980155748E-2</v>
      </c>
      <c r="L321" s="125">
        <f>Variety!L551</f>
        <v>10142.339690054645</v>
      </c>
      <c r="M321" s="89">
        <f>Variety!M551</f>
        <v>-64739.356217768691</v>
      </c>
      <c r="N321" s="87">
        <f>Variety!N551</f>
        <v>-0.86455515507368452</v>
      </c>
      <c r="O321" s="124">
        <f>Variety!O551</f>
        <v>10356.527886463082</v>
      </c>
      <c r="P321" s="88">
        <f>Variety!P551</f>
        <v>-59741.789860788689</v>
      </c>
      <c r="Q321" s="87">
        <f>Variety!Q551</f>
        <v>-0.85225711230610646</v>
      </c>
    </row>
    <row r="322" spans="2:17">
      <c r="B322" s="494"/>
      <c r="C322" s="120" t="s">
        <v>160</v>
      </c>
      <c r="D322" s="124">
        <f>Variety!D552</f>
        <v>0</v>
      </c>
      <c r="E322" s="88">
        <f>Variety!E552</f>
        <v>0</v>
      </c>
      <c r="F322" s="87">
        <f>Variety!F552</f>
        <v>0</v>
      </c>
      <c r="G322" s="126">
        <f>Variety!G552</f>
        <v>0</v>
      </c>
      <c r="H322" s="90">
        <f>Variety!H552</f>
        <v>0</v>
      </c>
      <c r="I322" s="258">
        <f>Variety!I552</f>
        <v>0</v>
      </c>
      <c r="J322" s="259">
        <f>Variety!J552</f>
        <v>0</v>
      </c>
      <c r="K322" s="87">
        <f>Variety!K552</f>
        <v>0</v>
      </c>
      <c r="L322" s="125">
        <f>Variety!L552</f>
        <v>0</v>
      </c>
      <c r="M322" s="89">
        <f>Variety!M552</f>
        <v>0</v>
      </c>
      <c r="N322" s="87">
        <f>Variety!N552</f>
        <v>0</v>
      </c>
      <c r="O322" s="124">
        <f>Variety!O552</f>
        <v>0</v>
      </c>
      <c r="P322" s="88">
        <f>Variety!P552</f>
        <v>0</v>
      </c>
      <c r="Q322" s="87">
        <f>Variety!Q552</f>
        <v>0</v>
      </c>
    </row>
    <row r="323" spans="2:17">
      <c r="B323" s="494"/>
      <c r="C323" s="120" t="s">
        <v>155</v>
      </c>
      <c r="D323" s="124">
        <f>Variety!D553</f>
        <v>0</v>
      </c>
      <c r="E323" s="88">
        <f>Variety!E553</f>
        <v>0</v>
      </c>
      <c r="F323" s="87">
        <f>Variety!F553</f>
        <v>0</v>
      </c>
      <c r="G323" s="126">
        <f>Variety!G553</f>
        <v>0</v>
      </c>
      <c r="H323" s="90">
        <f>Variety!H553</f>
        <v>0</v>
      </c>
      <c r="I323" s="258">
        <f>Variety!I553</f>
        <v>0</v>
      </c>
      <c r="J323" s="259">
        <f>Variety!J553</f>
        <v>0</v>
      </c>
      <c r="K323" s="87">
        <f>Variety!K553</f>
        <v>0</v>
      </c>
      <c r="L323" s="125">
        <f>Variety!L553</f>
        <v>0</v>
      </c>
      <c r="M323" s="89">
        <f>Variety!M553</f>
        <v>0</v>
      </c>
      <c r="N323" s="87">
        <f>Variety!N553</f>
        <v>0</v>
      </c>
      <c r="O323" s="124">
        <f>Variety!O553</f>
        <v>0</v>
      </c>
      <c r="P323" s="88">
        <f>Variety!P553</f>
        <v>0</v>
      </c>
      <c r="Q323" s="87">
        <f>Variety!Q553</f>
        <v>0</v>
      </c>
    </row>
    <row r="324" spans="2:17">
      <c r="B324" s="494"/>
      <c r="C324" s="120" t="s">
        <v>168</v>
      </c>
      <c r="D324" s="124">
        <f>Variety!D554</f>
        <v>0</v>
      </c>
      <c r="E324" s="88">
        <f>Variety!E554</f>
        <v>0</v>
      </c>
      <c r="F324" s="87">
        <f>Variety!F554</f>
        <v>0</v>
      </c>
      <c r="G324" s="126">
        <f>Variety!G554</f>
        <v>0</v>
      </c>
      <c r="H324" s="90">
        <f>Variety!H554</f>
        <v>0</v>
      </c>
      <c r="I324" s="258">
        <f>Variety!I554</f>
        <v>0</v>
      </c>
      <c r="J324" s="259">
        <f>Variety!J554</f>
        <v>0</v>
      </c>
      <c r="K324" s="87">
        <f>Variety!K554</f>
        <v>0</v>
      </c>
      <c r="L324" s="125">
        <f>Variety!L554</f>
        <v>0</v>
      </c>
      <c r="M324" s="89">
        <f>Variety!M554</f>
        <v>0</v>
      </c>
      <c r="N324" s="87">
        <f>Variety!N554</f>
        <v>0</v>
      </c>
      <c r="O324" s="124">
        <f>Variety!O554</f>
        <v>0</v>
      </c>
      <c r="P324" s="88">
        <f>Variety!P554</f>
        <v>0</v>
      </c>
      <c r="Q324" s="87">
        <f>Variety!Q554</f>
        <v>0</v>
      </c>
    </row>
    <row r="325" spans="2:17">
      <c r="B325" s="494"/>
      <c r="C325" s="120" t="s">
        <v>157</v>
      </c>
      <c r="D325" s="124">
        <f>Variety!D555</f>
        <v>0</v>
      </c>
      <c r="E325" s="88">
        <f>Variety!E555</f>
        <v>0</v>
      </c>
      <c r="F325" s="87">
        <f>Variety!F555</f>
        <v>0</v>
      </c>
      <c r="G325" s="126">
        <f>Variety!G555</f>
        <v>0</v>
      </c>
      <c r="H325" s="90">
        <f>Variety!H555</f>
        <v>0</v>
      </c>
      <c r="I325" s="258">
        <f>Variety!I555</f>
        <v>0</v>
      </c>
      <c r="J325" s="259">
        <f>Variety!J555</f>
        <v>0</v>
      </c>
      <c r="K325" s="87">
        <f>Variety!K555</f>
        <v>0</v>
      </c>
      <c r="L325" s="125">
        <f>Variety!L555</f>
        <v>0</v>
      </c>
      <c r="M325" s="89">
        <f>Variety!M555</f>
        <v>0</v>
      </c>
      <c r="N325" s="87">
        <f>Variety!N555</f>
        <v>0</v>
      </c>
      <c r="O325" s="124">
        <f>Variety!O555</f>
        <v>0</v>
      </c>
      <c r="P325" s="88">
        <f>Variety!P555</f>
        <v>0</v>
      </c>
      <c r="Q325" s="87">
        <f>Variety!Q555</f>
        <v>0</v>
      </c>
    </row>
    <row r="326" spans="2:17" ht="15" customHeight="1">
      <c r="B326" s="494"/>
      <c r="C326" s="120" t="s">
        <v>178</v>
      </c>
      <c r="D326" s="124">
        <f>Variety!D556</f>
        <v>0</v>
      </c>
      <c r="E326" s="88">
        <f>Variety!E556</f>
        <v>0</v>
      </c>
      <c r="F326" s="87">
        <f>Variety!F556</f>
        <v>0</v>
      </c>
      <c r="G326" s="126">
        <f>Variety!G556</f>
        <v>0</v>
      </c>
      <c r="H326" s="90">
        <f>Variety!H556</f>
        <v>0</v>
      </c>
      <c r="I326" s="258">
        <f>Variety!I556</f>
        <v>0</v>
      </c>
      <c r="J326" s="259">
        <f>Variety!J556</f>
        <v>0</v>
      </c>
      <c r="K326" s="87">
        <f>Variety!K556</f>
        <v>0</v>
      </c>
      <c r="L326" s="125">
        <f>Variety!L556</f>
        <v>0</v>
      </c>
      <c r="M326" s="89">
        <f>Variety!M556</f>
        <v>0</v>
      </c>
      <c r="N326" s="87">
        <f>Variety!N556</f>
        <v>0</v>
      </c>
      <c r="O326" s="124">
        <f>Variety!O556</f>
        <v>0</v>
      </c>
      <c r="P326" s="88">
        <f>Variety!P556</f>
        <v>0</v>
      </c>
      <c r="Q326" s="87">
        <f>Variety!Q556</f>
        <v>0</v>
      </c>
    </row>
    <row r="327" spans="2:17">
      <c r="B327" s="494"/>
      <c r="C327" s="120" t="s">
        <v>154</v>
      </c>
      <c r="D327" s="124">
        <f>Variety!D557</f>
        <v>0</v>
      </c>
      <c r="E327" s="88">
        <f>Variety!E557</f>
        <v>0</v>
      </c>
      <c r="F327" s="87">
        <f>Variety!F557</f>
        <v>0</v>
      </c>
      <c r="G327" s="126">
        <f>Variety!G557</f>
        <v>0</v>
      </c>
      <c r="H327" s="90">
        <f>Variety!H557</f>
        <v>0</v>
      </c>
      <c r="I327" s="258">
        <f>Variety!I557</f>
        <v>0</v>
      </c>
      <c r="J327" s="259">
        <f>Variety!J557</f>
        <v>0</v>
      </c>
      <c r="K327" s="87">
        <f>Variety!K557</f>
        <v>0</v>
      </c>
      <c r="L327" s="125">
        <f>Variety!L557</f>
        <v>0</v>
      </c>
      <c r="M327" s="89">
        <f>Variety!M557</f>
        <v>0</v>
      </c>
      <c r="N327" s="87">
        <f>Variety!N557</f>
        <v>0</v>
      </c>
      <c r="O327" s="124">
        <f>Variety!O557</f>
        <v>0</v>
      </c>
      <c r="P327" s="88">
        <f>Variety!P557</f>
        <v>0</v>
      </c>
      <c r="Q327" s="87">
        <f>Variety!Q557</f>
        <v>0</v>
      </c>
    </row>
    <row r="328" spans="2:17">
      <c r="B328" s="494"/>
      <c r="C328" s="120" t="s">
        <v>237</v>
      </c>
      <c r="D328" s="124">
        <f>Variety!D558</f>
        <v>0</v>
      </c>
      <c r="E328" s="88">
        <f>Variety!E558</f>
        <v>0</v>
      </c>
      <c r="F328" s="87">
        <f>Variety!F558</f>
        <v>0</v>
      </c>
      <c r="G328" s="126">
        <f>Variety!G558</f>
        <v>0</v>
      </c>
      <c r="H328" s="90">
        <f>Variety!H558</f>
        <v>0</v>
      </c>
      <c r="I328" s="258">
        <f>Variety!I558</f>
        <v>0</v>
      </c>
      <c r="J328" s="259">
        <f>Variety!J558</f>
        <v>0</v>
      </c>
      <c r="K328" s="87">
        <f>Variety!K558</f>
        <v>0</v>
      </c>
      <c r="L328" s="125">
        <f>Variety!L558</f>
        <v>0</v>
      </c>
      <c r="M328" s="89">
        <f>Variety!M558</f>
        <v>0</v>
      </c>
      <c r="N328" s="87">
        <f>Variety!N558</f>
        <v>0</v>
      </c>
      <c r="O328" s="124">
        <f>Variety!O558</f>
        <v>0</v>
      </c>
      <c r="P328" s="88">
        <f>Variety!P558</f>
        <v>0</v>
      </c>
      <c r="Q328" s="87">
        <f>Variety!Q558</f>
        <v>0</v>
      </c>
    </row>
    <row r="329" spans="2:17">
      <c r="B329" s="494"/>
      <c r="C329" s="120" t="s">
        <v>183</v>
      </c>
      <c r="D329" s="124">
        <f>Variety!D559</f>
        <v>0</v>
      </c>
      <c r="E329" s="88">
        <f>Variety!E559</f>
        <v>0</v>
      </c>
      <c r="F329" s="87">
        <f>Variety!F559</f>
        <v>0</v>
      </c>
      <c r="G329" s="126">
        <f>Variety!G559</f>
        <v>0</v>
      </c>
      <c r="H329" s="90">
        <f>Variety!H559</f>
        <v>0</v>
      </c>
      <c r="I329" s="258">
        <f>Variety!I559</f>
        <v>0</v>
      </c>
      <c r="J329" s="259">
        <f>Variety!J559</f>
        <v>0</v>
      </c>
      <c r="K329" s="87">
        <f>Variety!K559</f>
        <v>0</v>
      </c>
      <c r="L329" s="125">
        <f>Variety!L559</f>
        <v>0</v>
      </c>
      <c r="M329" s="89">
        <f>Variety!M559</f>
        <v>0</v>
      </c>
      <c r="N329" s="87">
        <f>Variety!N559</f>
        <v>0</v>
      </c>
      <c r="O329" s="124">
        <f>Variety!O559</f>
        <v>0</v>
      </c>
      <c r="P329" s="88">
        <f>Variety!P559</f>
        <v>0</v>
      </c>
      <c r="Q329" s="87">
        <f>Variety!Q559</f>
        <v>0</v>
      </c>
    </row>
    <row r="330" spans="2:17">
      <c r="B330" s="494"/>
      <c r="C330" s="120" t="s">
        <v>167</v>
      </c>
      <c r="D330" s="124">
        <f>Variety!D560</f>
        <v>0</v>
      </c>
      <c r="E330" s="88">
        <f>Variety!E560</f>
        <v>0</v>
      </c>
      <c r="F330" s="87">
        <f>Variety!F560</f>
        <v>0</v>
      </c>
      <c r="G330" s="126">
        <f>Variety!G560</f>
        <v>0</v>
      </c>
      <c r="H330" s="90">
        <f>Variety!H560</f>
        <v>0</v>
      </c>
      <c r="I330" s="258">
        <f>Variety!I560</f>
        <v>0</v>
      </c>
      <c r="J330" s="259">
        <f>Variety!J560</f>
        <v>0</v>
      </c>
      <c r="K330" s="87">
        <f>Variety!K560</f>
        <v>0</v>
      </c>
      <c r="L330" s="125">
        <f>Variety!L560</f>
        <v>0</v>
      </c>
      <c r="M330" s="89">
        <f>Variety!M560</f>
        <v>0</v>
      </c>
      <c r="N330" s="87">
        <f>Variety!N560</f>
        <v>0</v>
      </c>
      <c r="O330" s="124">
        <f>Variety!O560</f>
        <v>0</v>
      </c>
      <c r="P330" s="88">
        <f>Variety!P560</f>
        <v>0</v>
      </c>
      <c r="Q330" s="87">
        <f>Variety!Q560</f>
        <v>0</v>
      </c>
    </row>
    <row r="331" spans="2:17">
      <c r="B331" s="494"/>
      <c r="C331" s="120" t="s">
        <v>187</v>
      </c>
      <c r="D331" s="124">
        <f>Variety!D561</f>
        <v>0</v>
      </c>
      <c r="E331" s="88">
        <f>Variety!E561</f>
        <v>0</v>
      </c>
      <c r="F331" s="87">
        <f>Variety!F561</f>
        <v>0</v>
      </c>
      <c r="G331" s="126">
        <f>Variety!G561</f>
        <v>0</v>
      </c>
      <c r="H331" s="90">
        <f>Variety!H561</f>
        <v>0</v>
      </c>
      <c r="I331" s="258">
        <f>Variety!I561</f>
        <v>0</v>
      </c>
      <c r="J331" s="259">
        <f>Variety!J561</f>
        <v>0</v>
      </c>
      <c r="K331" s="87">
        <f>Variety!K561</f>
        <v>0</v>
      </c>
      <c r="L331" s="125">
        <f>Variety!L561</f>
        <v>0</v>
      </c>
      <c r="M331" s="89">
        <f>Variety!M561</f>
        <v>0</v>
      </c>
      <c r="N331" s="87">
        <f>Variety!N561</f>
        <v>0</v>
      </c>
      <c r="O331" s="124">
        <f>Variety!O561</f>
        <v>0</v>
      </c>
      <c r="P331" s="88">
        <f>Variety!P561</f>
        <v>0</v>
      </c>
      <c r="Q331" s="87">
        <f>Variety!Q561</f>
        <v>0</v>
      </c>
    </row>
    <row r="332" spans="2:17">
      <c r="B332" s="494"/>
      <c r="C332" s="120" t="s">
        <v>165</v>
      </c>
      <c r="D332" s="124">
        <f>Variety!D562</f>
        <v>0</v>
      </c>
      <c r="E332" s="88">
        <f>Variety!E562</f>
        <v>0</v>
      </c>
      <c r="F332" s="87">
        <f>Variety!F562</f>
        <v>0</v>
      </c>
      <c r="G332" s="126">
        <f>Variety!G562</f>
        <v>0</v>
      </c>
      <c r="H332" s="90">
        <f>Variety!H562</f>
        <v>0</v>
      </c>
      <c r="I332" s="258">
        <f>Variety!I562</f>
        <v>0</v>
      </c>
      <c r="J332" s="259">
        <f>Variety!J562</f>
        <v>0</v>
      </c>
      <c r="K332" s="87">
        <f>Variety!K562</f>
        <v>0</v>
      </c>
      <c r="L332" s="125">
        <f>Variety!L562</f>
        <v>0</v>
      </c>
      <c r="M332" s="89">
        <f>Variety!M562</f>
        <v>0</v>
      </c>
      <c r="N332" s="87">
        <f>Variety!N562</f>
        <v>0</v>
      </c>
      <c r="O332" s="124">
        <f>Variety!O562</f>
        <v>0</v>
      </c>
      <c r="P332" s="88">
        <f>Variety!P562</f>
        <v>0</v>
      </c>
      <c r="Q332" s="87">
        <f>Variety!Q562</f>
        <v>0</v>
      </c>
    </row>
    <row r="333" spans="2:17">
      <c r="B333" s="494"/>
      <c r="C333" s="120" t="s">
        <v>238</v>
      </c>
      <c r="D333" s="124">
        <f>Variety!D563</f>
        <v>0</v>
      </c>
      <c r="E333" s="88">
        <f>Variety!E563</f>
        <v>0</v>
      </c>
      <c r="F333" s="87">
        <f>Variety!F563</f>
        <v>0</v>
      </c>
      <c r="G333" s="126">
        <f>Variety!G563</f>
        <v>0</v>
      </c>
      <c r="H333" s="90">
        <f>Variety!H563</f>
        <v>0</v>
      </c>
      <c r="I333" s="258">
        <f>Variety!I563</f>
        <v>0</v>
      </c>
      <c r="J333" s="259">
        <f>Variety!J563</f>
        <v>0</v>
      </c>
      <c r="K333" s="87">
        <f>Variety!K563</f>
        <v>0</v>
      </c>
      <c r="L333" s="125">
        <f>Variety!L563</f>
        <v>0</v>
      </c>
      <c r="M333" s="89">
        <f>Variety!M563</f>
        <v>0</v>
      </c>
      <c r="N333" s="87">
        <f>Variety!N563</f>
        <v>0</v>
      </c>
      <c r="O333" s="124">
        <f>Variety!O563</f>
        <v>0</v>
      </c>
      <c r="P333" s="88">
        <f>Variety!P563</f>
        <v>0</v>
      </c>
      <c r="Q333" s="87">
        <f>Variety!Q563</f>
        <v>0</v>
      </c>
    </row>
    <row r="334" spans="2:17">
      <c r="B334" s="494"/>
      <c r="C334" s="120" t="s">
        <v>184</v>
      </c>
      <c r="D334" s="124">
        <f>Variety!D564</f>
        <v>0</v>
      </c>
      <c r="E334" s="88">
        <f>Variety!E564</f>
        <v>0</v>
      </c>
      <c r="F334" s="87">
        <f>Variety!F564</f>
        <v>0</v>
      </c>
      <c r="G334" s="126">
        <f>Variety!G564</f>
        <v>0</v>
      </c>
      <c r="H334" s="90">
        <f>Variety!H564</f>
        <v>0</v>
      </c>
      <c r="I334" s="258">
        <f>Variety!I564</f>
        <v>0</v>
      </c>
      <c r="J334" s="259">
        <f>Variety!J564</f>
        <v>0</v>
      </c>
      <c r="K334" s="87">
        <f>Variety!K564</f>
        <v>0</v>
      </c>
      <c r="L334" s="125">
        <f>Variety!L564</f>
        <v>0</v>
      </c>
      <c r="M334" s="89">
        <f>Variety!M564</f>
        <v>0</v>
      </c>
      <c r="N334" s="87">
        <f>Variety!N564</f>
        <v>0</v>
      </c>
      <c r="O334" s="124">
        <f>Variety!O564</f>
        <v>0</v>
      </c>
      <c r="P334" s="88">
        <f>Variety!P564</f>
        <v>0</v>
      </c>
      <c r="Q334" s="87">
        <f>Variety!Q564</f>
        <v>0</v>
      </c>
    </row>
    <row r="335" spans="2:17">
      <c r="B335" s="494"/>
      <c r="C335" s="120" t="s">
        <v>170</v>
      </c>
      <c r="D335" s="124">
        <f>Variety!D565</f>
        <v>0</v>
      </c>
      <c r="E335" s="88">
        <f>Variety!E565</f>
        <v>0</v>
      </c>
      <c r="F335" s="87">
        <f>Variety!F565</f>
        <v>0</v>
      </c>
      <c r="G335" s="126">
        <f>Variety!G565</f>
        <v>0</v>
      </c>
      <c r="H335" s="90">
        <f>Variety!H565</f>
        <v>0</v>
      </c>
      <c r="I335" s="258">
        <f>Variety!I565</f>
        <v>0</v>
      </c>
      <c r="J335" s="259">
        <f>Variety!J565</f>
        <v>0</v>
      </c>
      <c r="K335" s="87">
        <f>Variety!K565</f>
        <v>0</v>
      </c>
      <c r="L335" s="125">
        <f>Variety!L565</f>
        <v>0</v>
      </c>
      <c r="M335" s="89">
        <f>Variety!M565</f>
        <v>0</v>
      </c>
      <c r="N335" s="87">
        <f>Variety!N565</f>
        <v>0</v>
      </c>
      <c r="O335" s="124">
        <f>Variety!O565</f>
        <v>0</v>
      </c>
      <c r="P335" s="88">
        <f>Variety!P565</f>
        <v>0</v>
      </c>
      <c r="Q335" s="87">
        <f>Variety!Q565</f>
        <v>0</v>
      </c>
    </row>
    <row r="336" spans="2:17">
      <c r="B336" s="494"/>
      <c r="C336" s="120" t="s">
        <v>174</v>
      </c>
      <c r="D336" s="124">
        <f>Variety!D566</f>
        <v>0</v>
      </c>
      <c r="E336" s="88">
        <f>Variety!E566</f>
        <v>0</v>
      </c>
      <c r="F336" s="87">
        <f>Variety!F566</f>
        <v>0</v>
      </c>
      <c r="G336" s="126">
        <f>Variety!G566</f>
        <v>0</v>
      </c>
      <c r="H336" s="90">
        <f>Variety!H566</f>
        <v>0</v>
      </c>
      <c r="I336" s="258">
        <f>Variety!I566</f>
        <v>0</v>
      </c>
      <c r="J336" s="259">
        <f>Variety!J566</f>
        <v>0</v>
      </c>
      <c r="K336" s="87">
        <f>Variety!K566</f>
        <v>0</v>
      </c>
      <c r="L336" s="125">
        <f>Variety!L566</f>
        <v>0</v>
      </c>
      <c r="M336" s="89">
        <f>Variety!M566</f>
        <v>0</v>
      </c>
      <c r="N336" s="87">
        <f>Variety!N566</f>
        <v>0</v>
      </c>
      <c r="O336" s="124">
        <f>Variety!O566</f>
        <v>0</v>
      </c>
      <c r="P336" s="88">
        <f>Variety!P566</f>
        <v>0</v>
      </c>
      <c r="Q336" s="87">
        <f>Variety!Q566</f>
        <v>0</v>
      </c>
    </row>
    <row r="337" spans="2:17">
      <c r="B337" s="494"/>
      <c r="C337" s="120" t="s">
        <v>182</v>
      </c>
      <c r="D337" s="124">
        <f>Variety!D567</f>
        <v>0</v>
      </c>
      <c r="E337" s="88">
        <f>Variety!E567</f>
        <v>0</v>
      </c>
      <c r="F337" s="87">
        <f>Variety!F567</f>
        <v>0</v>
      </c>
      <c r="G337" s="126">
        <f>Variety!G567</f>
        <v>0</v>
      </c>
      <c r="H337" s="90">
        <f>Variety!H567</f>
        <v>0</v>
      </c>
      <c r="I337" s="258">
        <f>Variety!I567</f>
        <v>0</v>
      </c>
      <c r="J337" s="259">
        <f>Variety!J567</f>
        <v>0</v>
      </c>
      <c r="K337" s="87">
        <f>Variety!K567</f>
        <v>0</v>
      </c>
      <c r="L337" s="125">
        <f>Variety!L567</f>
        <v>0</v>
      </c>
      <c r="M337" s="89">
        <f>Variety!M567</f>
        <v>0</v>
      </c>
      <c r="N337" s="87">
        <f>Variety!N567</f>
        <v>0</v>
      </c>
      <c r="O337" s="124">
        <f>Variety!O567</f>
        <v>0</v>
      </c>
      <c r="P337" s="88">
        <f>Variety!P567</f>
        <v>0</v>
      </c>
      <c r="Q337" s="87">
        <f>Variety!Q567</f>
        <v>0</v>
      </c>
    </row>
    <row r="338" spans="2:17">
      <c r="B338" s="494"/>
      <c r="C338" s="120" t="s">
        <v>172</v>
      </c>
      <c r="D338" s="124">
        <f>Variety!D568</f>
        <v>0</v>
      </c>
      <c r="E338" s="88">
        <f>Variety!E568</f>
        <v>0</v>
      </c>
      <c r="F338" s="87">
        <f>Variety!F568</f>
        <v>0</v>
      </c>
      <c r="G338" s="126">
        <f>Variety!G568</f>
        <v>0</v>
      </c>
      <c r="H338" s="90">
        <f>Variety!H568</f>
        <v>0</v>
      </c>
      <c r="I338" s="258">
        <f>Variety!I568</f>
        <v>0</v>
      </c>
      <c r="J338" s="259">
        <f>Variety!J568</f>
        <v>0</v>
      </c>
      <c r="K338" s="87">
        <f>Variety!K568</f>
        <v>0</v>
      </c>
      <c r="L338" s="125">
        <f>Variety!L568</f>
        <v>0</v>
      </c>
      <c r="M338" s="89">
        <f>Variety!M568</f>
        <v>0</v>
      </c>
      <c r="N338" s="87">
        <f>Variety!N568</f>
        <v>0</v>
      </c>
      <c r="O338" s="124">
        <f>Variety!O568</f>
        <v>0</v>
      </c>
      <c r="P338" s="88">
        <f>Variety!P568</f>
        <v>0</v>
      </c>
      <c r="Q338" s="87">
        <f>Variety!Q568</f>
        <v>0</v>
      </c>
    </row>
    <row r="339" spans="2:17">
      <c r="B339" s="494"/>
      <c r="C339" s="120" t="s">
        <v>162</v>
      </c>
      <c r="D339" s="124">
        <f>Variety!D569</f>
        <v>0</v>
      </c>
      <c r="E339" s="88">
        <f>Variety!E569</f>
        <v>0</v>
      </c>
      <c r="F339" s="87">
        <f>Variety!F569</f>
        <v>0</v>
      </c>
      <c r="G339" s="126">
        <f>Variety!G569</f>
        <v>0</v>
      </c>
      <c r="H339" s="90">
        <f>Variety!H569</f>
        <v>0</v>
      </c>
      <c r="I339" s="258">
        <f>Variety!I569</f>
        <v>0</v>
      </c>
      <c r="J339" s="259">
        <f>Variety!J569</f>
        <v>0</v>
      </c>
      <c r="K339" s="87">
        <f>Variety!K569</f>
        <v>0</v>
      </c>
      <c r="L339" s="125">
        <f>Variety!L569</f>
        <v>0</v>
      </c>
      <c r="M339" s="89">
        <f>Variety!M569</f>
        <v>0</v>
      </c>
      <c r="N339" s="87">
        <f>Variety!N569</f>
        <v>0</v>
      </c>
      <c r="O339" s="124">
        <f>Variety!O569</f>
        <v>0</v>
      </c>
      <c r="P339" s="88">
        <f>Variety!P569</f>
        <v>0</v>
      </c>
      <c r="Q339" s="87">
        <f>Variety!Q569</f>
        <v>0</v>
      </c>
    </row>
    <row r="340" spans="2:17">
      <c r="B340" s="494"/>
      <c r="C340" s="120" t="s">
        <v>188</v>
      </c>
      <c r="D340" s="124">
        <f>Variety!D570</f>
        <v>0</v>
      </c>
      <c r="E340" s="88">
        <f>Variety!E570</f>
        <v>0</v>
      </c>
      <c r="F340" s="87">
        <f>Variety!F570</f>
        <v>0</v>
      </c>
      <c r="G340" s="126">
        <f>Variety!G570</f>
        <v>0</v>
      </c>
      <c r="H340" s="90">
        <f>Variety!H570</f>
        <v>0</v>
      </c>
      <c r="I340" s="258">
        <f>Variety!I570</f>
        <v>0</v>
      </c>
      <c r="J340" s="259">
        <f>Variety!J570</f>
        <v>0</v>
      </c>
      <c r="K340" s="87">
        <f>Variety!K570</f>
        <v>0</v>
      </c>
      <c r="L340" s="125">
        <f>Variety!L570</f>
        <v>0</v>
      </c>
      <c r="M340" s="89">
        <f>Variety!M570</f>
        <v>0</v>
      </c>
      <c r="N340" s="87">
        <f>Variety!N570</f>
        <v>0</v>
      </c>
      <c r="O340" s="124">
        <f>Variety!O570</f>
        <v>0</v>
      </c>
      <c r="P340" s="88">
        <f>Variety!P570</f>
        <v>0</v>
      </c>
      <c r="Q340" s="87">
        <f>Variety!Q570</f>
        <v>0</v>
      </c>
    </row>
    <row r="341" spans="2:17">
      <c r="B341" s="494"/>
      <c r="C341" s="120" t="s">
        <v>179</v>
      </c>
      <c r="D341" s="124">
        <f>Variety!D571</f>
        <v>0</v>
      </c>
      <c r="E341" s="88">
        <f>Variety!E571</f>
        <v>0</v>
      </c>
      <c r="F341" s="87">
        <f>Variety!F571</f>
        <v>0</v>
      </c>
      <c r="G341" s="126">
        <f>Variety!G571</f>
        <v>0</v>
      </c>
      <c r="H341" s="90">
        <f>Variety!H571</f>
        <v>0</v>
      </c>
      <c r="I341" s="258">
        <f>Variety!I571</f>
        <v>0</v>
      </c>
      <c r="J341" s="259">
        <f>Variety!J571</f>
        <v>0</v>
      </c>
      <c r="K341" s="87">
        <f>Variety!K571</f>
        <v>0</v>
      </c>
      <c r="L341" s="125">
        <f>Variety!L571</f>
        <v>0</v>
      </c>
      <c r="M341" s="89">
        <f>Variety!M571</f>
        <v>0</v>
      </c>
      <c r="N341" s="87">
        <f>Variety!N571</f>
        <v>0</v>
      </c>
      <c r="O341" s="124">
        <f>Variety!O571</f>
        <v>0</v>
      </c>
      <c r="P341" s="88">
        <f>Variety!P571</f>
        <v>0</v>
      </c>
      <c r="Q341" s="87">
        <f>Variety!Q571</f>
        <v>0</v>
      </c>
    </row>
    <row r="342" spans="2:17">
      <c r="B342" s="494"/>
      <c r="C342" s="120" t="s">
        <v>158</v>
      </c>
      <c r="D342" s="124">
        <f>Variety!D572</f>
        <v>0</v>
      </c>
      <c r="E342" s="88">
        <f>Variety!E572</f>
        <v>0</v>
      </c>
      <c r="F342" s="87">
        <f>Variety!F572</f>
        <v>0</v>
      </c>
      <c r="G342" s="126">
        <f>Variety!G572</f>
        <v>0</v>
      </c>
      <c r="H342" s="90">
        <f>Variety!H572</f>
        <v>0</v>
      </c>
      <c r="I342" s="258">
        <f>Variety!I572</f>
        <v>0</v>
      </c>
      <c r="J342" s="259">
        <f>Variety!J572</f>
        <v>0</v>
      </c>
      <c r="K342" s="87">
        <f>Variety!K572</f>
        <v>0</v>
      </c>
      <c r="L342" s="125">
        <f>Variety!L572</f>
        <v>0</v>
      </c>
      <c r="M342" s="89">
        <f>Variety!M572</f>
        <v>0</v>
      </c>
      <c r="N342" s="87">
        <f>Variety!N572</f>
        <v>0</v>
      </c>
      <c r="O342" s="124">
        <f>Variety!O572</f>
        <v>0</v>
      </c>
      <c r="P342" s="88">
        <f>Variety!P572</f>
        <v>0</v>
      </c>
      <c r="Q342" s="87">
        <f>Variety!Q572</f>
        <v>0</v>
      </c>
    </row>
    <row r="343" spans="2:17">
      <c r="B343" s="494"/>
      <c r="C343" s="120" t="s">
        <v>156</v>
      </c>
      <c r="D343" s="124">
        <f>Variety!D573</f>
        <v>0</v>
      </c>
      <c r="E343" s="88">
        <f>Variety!E573</f>
        <v>0</v>
      </c>
      <c r="F343" s="87">
        <f>Variety!F573</f>
        <v>0</v>
      </c>
      <c r="G343" s="126">
        <f>Variety!G573</f>
        <v>0</v>
      </c>
      <c r="H343" s="90">
        <f>Variety!H573</f>
        <v>0</v>
      </c>
      <c r="I343" s="258">
        <f>Variety!I573</f>
        <v>0</v>
      </c>
      <c r="J343" s="259">
        <f>Variety!J573</f>
        <v>0</v>
      </c>
      <c r="K343" s="87">
        <f>Variety!K573</f>
        <v>0</v>
      </c>
      <c r="L343" s="125">
        <f>Variety!L573</f>
        <v>0</v>
      </c>
      <c r="M343" s="89">
        <f>Variety!M573</f>
        <v>0</v>
      </c>
      <c r="N343" s="87">
        <f>Variety!N573</f>
        <v>0</v>
      </c>
      <c r="O343" s="124">
        <f>Variety!O573</f>
        <v>0</v>
      </c>
      <c r="P343" s="88">
        <f>Variety!P573</f>
        <v>0</v>
      </c>
      <c r="Q343" s="87">
        <f>Variety!Q573</f>
        <v>0</v>
      </c>
    </row>
    <row r="344" spans="2:17">
      <c r="B344" s="494"/>
      <c r="C344" s="120" t="s">
        <v>166</v>
      </c>
      <c r="D344" s="124">
        <f>Variety!D574</f>
        <v>0</v>
      </c>
      <c r="E344" s="88">
        <f>Variety!E574</f>
        <v>0</v>
      </c>
      <c r="F344" s="87">
        <f>Variety!F574</f>
        <v>0</v>
      </c>
      <c r="G344" s="126">
        <f>Variety!G574</f>
        <v>0</v>
      </c>
      <c r="H344" s="90">
        <f>Variety!H574</f>
        <v>0</v>
      </c>
      <c r="I344" s="258">
        <f>Variety!I574</f>
        <v>0</v>
      </c>
      <c r="J344" s="259">
        <f>Variety!J574</f>
        <v>0</v>
      </c>
      <c r="K344" s="87">
        <f>Variety!K574</f>
        <v>0</v>
      </c>
      <c r="L344" s="125">
        <f>Variety!L574</f>
        <v>0</v>
      </c>
      <c r="M344" s="89">
        <f>Variety!M574</f>
        <v>0</v>
      </c>
      <c r="N344" s="87">
        <f>Variety!N574</f>
        <v>0</v>
      </c>
      <c r="O344" s="124">
        <f>Variety!O574</f>
        <v>0</v>
      </c>
      <c r="P344" s="88">
        <f>Variety!P574</f>
        <v>0</v>
      </c>
      <c r="Q344" s="87">
        <f>Variety!Q574</f>
        <v>0</v>
      </c>
    </row>
    <row r="345" spans="2:17">
      <c r="B345" s="494"/>
      <c r="C345" s="120" t="s">
        <v>186</v>
      </c>
      <c r="D345" s="124">
        <f>Variety!D575</f>
        <v>0</v>
      </c>
      <c r="E345" s="88">
        <f>Variety!E575</f>
        <v>0</v>
      </c>
      <c r="F345" s="87">
        <f>Variety!F575</f>
        <v>0</v>
      </c>
      <c r="G345" s="126">
        <f>Variety!G575</f>
        <v>0</v>
      </c>
      <c r="H345" s="90">
        <f>Variety!H575</f>
        <v>0</v>
      </c>
      <c r="I345" s="258">
        <f>Variety!I575</f>
        <v>0</v>
      </c>
      <c r="J345" s="259">
        <f>Variety!J575</f>
        <v>0</v>
      </c>
      <c r="K345" s="87">
        <f>Variety!K575</f>
        <v>0</v>
      </c>
      <c r="L345" s="125">
        <f>Variety!L575</f>
        <v>0</v>
      </c>
      <c r="M345" s="89">
        <f>Variety!M575</f>
        <v>0</v>
      </c>
      <c r="N345" s="87">
        <f>Variety!N575</f>
        <v>0</v>
      </c>
      <c r="O345" s="124">
        <f>Variety!O575</f>
        <v>0</v>
      </c>
      <c r="P345" s="88">
        <f>Variety!P575</f>
        <v>0</v>
      </c>
      <c r="Q345" s="87">
        <f>Variety!Q575</f>
        <v>0</v>
      </c>
    </row>
    <row r="346" spans="2:17">
      <c r="B346" s="494"/>
      <c r="C346" s="120" t="s">
        <v>181</v>
      </c>
      <c r="D346" s="124">
        <f>Variety!D576</f>
        <v>0</v>
      </c>
      <c r="E346" s="88">
        <f>Variety!E576</f>
        <v>0</v>
      </c>
      <c r="F346" s="87">
        <f>Variety!F576</f>
        <v>0</v>
      </c>
      <c r="G346" s="126">
        <f>Variety!G576</f>
        <v>0</v>
      </c>
      <c r="H346" s="90">
        <f>Variety!H576</f>
        <v>0</v>
      </c>
      <c r="I346" s="258">
        <f>Variety!I576</f>
        <v>0</v>
      </c>
      <c r="J346" s="259">
        <f>Variety!J576</f>
        <v>0</v>
      </c>
      <c r="K346" s="87">
        <f>Variety!K576</f>
        <v>0</v>
      </c>
      <c r="L346" s="125">
        <f>Variety!L576</f>
        <v>0</v>
      </c>
      <c r="M346" s="89">
        <f>Variety!M576</f>
        <v>0</v>
      </c>
      <c r="N346" s="87">
        <f>Variety!N576</f>
        <v>0</v>
      </c>
      <c r="O346" s="124">
        <f>Variety!O576</f>
        <v>0</v>
      </c>
      <c r="P346" s="88">
        <f>Variety!P576</f>
        <v>0</v>
      </c>
      <c r="Q346" s="87">
        <f>Variety!Q576</f>
        <v>0</v>
      </c>
    </row>
    <row r="347" spans="2:17">
      <c r="B347" s="494"/>
      <c r="C347" s="120" t="s">
        <v>159</v>
      </c>
      <c r="D347" s="124">
        <f>Variety!D577</f>
        <v>0</v>
      </c>
      <c r="E347" s="88">
        <f>Variety!E577</f>
        <v>0</v>
      </c>
      <c r="F347" s="87">
        <f>Variety!F577</f>
        <v>0</v>
      </c>
      <c r="G347" s="126">
        <f>Variety!G577</f>
        <v>0</v>
      </c>
      <c r="H347" s="90">
        <f>Variety!H577</f>
        <v>0</v>
      </c>
      <c r="I347" s="258">
        <f>Variety!I577</f>
        <v>0</v>
      </c>
      <c r="J347" s="259">
        <f>Variety!J577</f>
        <v>0</v>
      </c>
      <c r="K347" s="87">
        <f>Variety!K577</f>
        <v>0</v>
      </c>
      <c r="L347" s="125">
        <f>Variety!L577</f>
        <v>0</v>
      </c>
      <c r="M347" s="89">
        <f>Variety!M577</f>
        <v>0</v>
      </c>
      <c r="N347" s="87">
        <f>Variety!N577</f>
        <v>0</v>
      </c>
      <c r="O347" s="124">
        <f>Variety!O577</f>
        <v>0</v>
      </c>
      <c r="P347" s="88">
        <f>Variety!P577</f>
        <v>0</v>
      </c>
      <c r="Q347" s="87">
        <f>Variety!Q577</f>
        <v>0</v>
      </c>
    </row>
    <row r="348" spans="2:17">
      <c r="B348" s="494"/>
      <c r="C348" s="120" t="s">
        <v>161</v>
      </c>
      <c r="D348" s="124">
        <f>Variety!D578</f>
        <v>0</v>
      </c>
      <c r="E348" s="88">
        <f>Variety!E578</f>
        <v>0</v>
      </c>
      <c r="F348" s="87">
        <f>Variety!F578</f>
        <v>0</v>
      </c>
      <c r="G348" s="126">
        <f>Variety!G578</f>
        <v>0</v>
      </c>
      <c r="H348" s="90">
        <f>Variety!H578</f>
        <v>0</v>
      </c>
      <c r="I348" s="258">
        <f>Variety!I578</f>
        <v>0</v>
      </c>
      <c r="J348" s="259">
        <f>Variety!J578</f>
        <v>0</v>
      </c>
      <c r="K348" s="87">
        <f>Variety!K578</f>
        <v>0</v>
      </c>
      <c r="L348" s="125">
        <f>Variety!L578</f>
        <v>0</v>
      </c>
      <c r="M348" s="89">
        <f>Variety!M578</f>
        <v>0</v>
      </c>
      <c r="N348" s="87">
        <f>Variety!N578</f>
        <v>0</v>
      </c>
      <c r="O348" s="124">
        <f>Variety!O578</f>
        <v>0</v>
      </c>
      <c r="P348" s="88">
        <f>Variety!P578</f>
        <v>0</v>
      </c>
      <c r="Q348" s="87">
        <f>Variety!Q578</f>
        <v>0</v>
      </c>
    </row>
    <row r="349" spans="2:17">
      <c r="B349" s="494"/>
      <c r="C349" s="120" t="s">
        <v>177</v>
      </c>
      <c r="D349" s="124">
        <f>Variety!D579</f>
        <v>0</v>
      </c>
      <c r="E349" s="88">
        <f>Variety!E579</f>
        <v>0</v>
      </c>
      <c r="F349" s="87">
        <f>Variety!F579</f>
        <v>0</v>
      </c>
      <c r="G349" s="126">
        <f>Variety!G579</f>
        <v>0</v>
      </c>
      <c r="H349" s="90">
        <f>Variety!H579</f>
        <v>0</v>
      </c>
      <c r="I349" s="258">
        <f>Variety!I579</f>
        <v>0</v>
      </c>
      <c r="J349" s="259">
        <f>Variety!J579</f>
        <v>0</v>
      </c>
      <c r="K349" s="87">
        <f>Variety!K579</f>
        <v>0</v>
      </c>
      <c r="L349" s="125">
        <f>Variety!L579</f>
        <v>0</v>
      </c>
      <c r="M349" s="89">
        <f>Variety!M579</f>
        <v>0</v>
      </c>
      <c r="N349" s="87">
        <f>Variety!N579</f>
        <v>0</v>
      </c>
      <c r="O349" s="124">
        <f>Variety!O579</f>
        <v>0</v>
      </c>
      <c r="P349" s="88">
        <f>Variety!P579</f>
        <v>0</v>
      </c>
      <c r="Q349" s="87">
        <f>Variety!Q579</f>
        <v>0</v>
      </c>
    </row>
    <row r="350" spans="2:17">
      <c r="B350" s="494"/>
      <c r="C350" s="120" t="s">
        <v>164</v>
      </c>
      <c r="D350" s="124">
        <f>Variety!D580</f>
        <v>0</v>
      </c>
      <c r="E350" s="88">
        <f>Variety!E580</f>
        <v>0</v>
      </c>
      <c r="F350" s="87">
        <f>Variety!F580</f>
        <v>0</v>
      </c>
      <c r="G350" s="126">
        <f>Variety!G580</f>
        <v>0</v>
      </c>
      <c r="H350" s="90">
        <f>Variety!H580</f>
        <v>0</v>
      </c>
      <c r="I350" s="258">
        <f>Variety!I580</f>
        <v>0</v>
      </c>
      <c r="J350" s="259">
        <f>Variety!J580</f>
        <v>0</v>
      </c>
      <c r="K350" s="87">
        <f>Variety!K580</f>
        <v>0</v>
      </c>
      <c r="L350" s="125">
        <f>Variety!L580</f>
        <v>0</v>
      </c>
      <c r="M350" s="89">
        <f>Variety!M580</f>
        <v>0</v>
      </c>
      <c r="N350" s="87">
        <f>Variety!N580</f>
        <v>0</v>
      </c>
      <c r="O350" s="124">
        <f>Variety!O580</f>
        <v>0</v>
      </c>
      <c r="P350" s="88">
        <f>Variety!P580</f>
        <v>0</v>
      </c>
      <c r="Q350" s="87">
        <f>Variety!Q580</f>
        <v>0</v>
      </c>
    </row>
    <row r="351" spans="2:17">
      <c r="B351" s="494"/>
      <c r="C351" s="120" t="s">
        <v>190</v>
      </c>
      <c r="D351" s="124">
        <f>Variety!D581</f>
        <v>0</v>
      </c>
      <c r="E351" s="88">
        <f>Variety!E581</f>
        <v>0</v>
      </c>
      <c r="F351" s="87">
        <f>Variety!F581</f>
        <v>0</v>
      </c>
      <c r="G351" s="126">
        <f>Variety!G581</f>
        <v>0</v>
      </c>
      <c r="H351" s="90">
        <f>Variety!H581</f>
        <v>0</v>
      </c>
      <c r="I351" s="258">
        <f>Variety!I581</f>
        <v>0</v>
      </c>
      <c r="J351" s="259">
        <f>Variety!J581</f>
        <v>0</v>
      </c>
      <c r="K351" s="87">
        <f>Variety!K581</f>
        <v>0</v>
      </c>
      <c r="L351" s="125">
        <f>Variety!L581</f>
        <v>0</v>
      </c>
      <c r="M351" s="89">
        <f>Variety!M581</f>
        <v>0</v>
      </c>
      <c r="N351" s="87">
        <f>Variety!N581</f>
        <v>0</v>
      </c>
      <c r="O351" s="124">
        <f>Variety!O581</f>
        <v>0</v>
      </c>
      <c r="P351" s="88">
        <f>Variety!P581</f>
        <v>0</v>
      </c>
      <c r="Q351" s="87">
        <f>Variety!Q581</f>
        <v>0</v>
      </c>
    </row>
    <row r="352" spans="2:17">
      <c r="B352" s="494"/>
      <c r="C352" s="120" t="s">
        <v>180</v>
      </c>
      <c r="D352" s="124">
        <f>Variety!D582</f>
        <v>0</v>
      </c>
      <c r="E352" s="88">
        <f>Variety!E582</f>
        <v>0</v>
      </c>
      <c r="F352" s="87">
        <f>Variety!F582</f>
        <v>0</v>
      </c>
      <c r="G352" s="126">
        <f>Variety!G582</f>
        <v>0</v>
      </c>
      <c r="H352" s="90">
        <f>Variety!H582</f>
        <v>0</v>
      </c>
      <c r="I352" s="258">
        <f>Variety!I582</f>
        <v>0</v>
      </c>
      <c r="J352" s="259">
        <f>Variety!J582</f>
        <v>0</v>
      </c>
      <c r="K352" s="87">
        <f>Variety!K582</f>
        <v>0</v>
      </c>
      <c r="L352" s="125">
        <f>Variety!L582</f>
        <v>0</v>
      </c>
      <c r="M352" s="89">
        <f>Variety!M582</f>
        <v>0</v>
      </c>
      <c r="N352" s="87">
        <f>Variety!N582</f>
        <v>0</v>
      </c>
      <c r="O352" s="124">
        <f>Variety!O582</f>
        <v>0</v>
      </c>
      <c r="P352" s="88">
        <f>Variety!P582</f>
        <v>0</v>
      </c>
      <c r="Q352" s="87">
        <f>Variety!Q582</f>
        <v>0</v>
      </c>
    </row>
    <row r="353" spans="2:17">
      <c r="B353" s="494"/>
      <c r="C353" s="120" t="s">
        <v>185</v>
      </c>
      <c r="D353" s="124">
        <f>Variety!D583</f>
        <v>0</v>
      </c>
      <c r="E353" s="88">
        <f>Variety!E583</f>
        <v>0</v>
      </c>
      <c r="F353" s="87">
        <f>Variety!F583</f>
        <v>0</v>
      </c>
      <c r="G353" s="126">
        <f>Variety!G583</f>
        <v>0</v>
      </c>
      <c r="H353" s="90">
        <f>Variety!H583</f>
        <v>0</v>
      </c>
      <c r="I353" s="258">
        <f>Variety!I583</f>
        <v>0</v>
      </c>
      <c r="J353" s="259">
        <f>Variety!J583</f>
        <v>0</v>
      </c>
      <c r="K353" s="87">
        <f>Variety!K583</f>
        <v>0</v>
      </c>
      <c r="L353" s="125">
        <f>Variety!L583</f>
        <v>0</v>
      </c>
      <c r="M353" s="89">
        <f>Variety!M583</f>
        <v>0</v>
      </c>
      <c r="N353" s="87">
        <f>Variety!N583</f>
        <v>0</v>
      </c>
      <c r="O353" s="124">
        <f>Variety!O583</f>
        <v>0</v>
      </c>
      <c r="P353" s="88">
        <f>Variety!P583</f>
        <v>0</v>
      </c>
      <c r="Q353" s="87">
        <f>Variety!Q583</f>
        <v>0</v>
      </c>
    </row>
    <row r="354" spans="2:17">
      <c r="B354" s="494"/>
      <c r="C354" s="120" t="s">
        <v>163</v>
      </c>
      <c r="D354" s="124">
        <f>Variety!D584</f>
        <v>0</v>
      </c>
      <c r="E354" s="88">
        <f>Variety!E584</f>
        <v>0</v>
      </c>
      <c r="F354" s="87">
        <f>Variety!F584</f>
        <v>0</v>
      </c>
      <c r="G354" s="126">
        <f>Variety!G584</f>
        <v>0</v>
      </c>
      <c r="H354" s="90">
        <f>Variety!H584</f>
        <v>0</v>
      </c>
      <c r="I354" s="258">
        <f>Variety!I584</f>
        <v>0</v>
      </c>
      <c r="J354" s="259">
        <f>Variety!J584</f>
        <v>0</v>
      </c>
      <c r="K354" s="87">
        <f>Variety!K584</f>
        <v>0</v>
      </c>
      <c r="L354" s="125">
        <f>Variety!L584</f>
        <v>0</v>
      </c>
      <c r="M354" s="89">
        <f>Variety!M584</f>
        <v>0</v>
      </c>
      <c r="N354" s="87">
        <f>Variety!N584</f>
        <v>0</v>
      </c>
      <c r="O354" s="124">
        <f>Variety!O584</f>
        <v>0</v>
      </c>
      <c r="P354" s="88">
        <f>Variety!P584</f>
        <v>0</v>
      </c>
      <c r="Q354" s="87">
        <f>Variety!Q584</f>
        <v>0</v>
      </c>
    </row>
    <row r="355" spans="2:17">
      <c r="B355" s="494"/>
      <c r="C355" s="120" t="s">
        <v>175</v>
      </c>
      <c r="D355" s="124">
        <f>Variety!D585</f>
        <v>0</v>
      </c>
      <c r="E355" s="88">
        <f>Variety!E585</f>
        <v>0</v>
      </c>
      <c r="F355" s="87">
        <f>Variety!F585</f>
        <v>0</v>
      </c>
      <c r="G355" s="126">
        <f>Variety!G585</f>
        <v>0</v>
      </c>
      <c r="H355" s="90">
        <f>Variety!H585</f>
        <v>0</v>
      </c>
      <c r="I355" s="258">
        <f>Variety!I585</f>
        <v>0</v>
      </c>
      <c r="J355" s="259">
        <f>Variety!J585</f>
        <v>0</v>
      </c>
      <c r="K355" s="87">
        <f>Variety!K585</f>
        <v>0</v>
      </c>
      <c r="L355" s="125">
        <f>Variety!L585</f>
        <v>0</v>
      </c>
      <c r="M355" s="89">
        <f>Variety!M585</f>
        <v>0</v>
      </c>
      <c r="N355" s="87">
        <f>Variety!N585</f>
        <v>0</v>
      </c>
      <c r="O355" s="124">
        <f>Variety!O585</f>
        <v>0</v>
      </c>
      <c r="P355" s="88">
        <f>Variety!P585</f>
        <v>0</v>
      </c>
      <c r="Q355" s="87">
        <f>Variety!Q585</f>
        <v>0</v>
      </c>
    </row>
    <row r="356" spans="2:17">
      <c r="B356" s="494"/>
      <c r="C356" s="120" t="s">
        <v>207</v>
      </c>
      <c r="D356" s="124">
        <f>Variety!D586</f>
        <v>0</v>
      </c>
      <c r="E356" s="88">
        <f>Variety!E586</f>
        <v>0</v>
      </c>
      <c r="F356" s="87">
        <f>Variety!F586</f>
        <v>0</v>
      </c>
      <c r="G356" s="126">
        <f>Variety!G586</f>
        <v>0</v>
      </c>
      <c r="H356" s="90">
        <f>Variety!H586</f>
        <v>0</v>
      </c>
      <c r="I356" s="258">
        <f>Variety!I586</f>
        <v>0</v>
      </c>
      <c r="J356" s="259">
        <f>Variety!J586</f>
        <v>0</v>
      </c>
      <c r="K356" s="87">
        <f>Variety!K586</f>
        <v>0</v>
      </c>
      <c r="L356" s="125">
        <f>Variety!L586</f>
        <v>0</v>
      </c>
      <c r="M356" s="89">
        <f>Variety!M586</f>
        <v>0</v>
      </c>
      <c r="N356" s="87">
        <f>Variety!N586</f>
        <v>0</v>
      </c>
      <c r="O356" s="124">
        <f>Variety!O586</f>
        <v>0</v>
      </c>
      <c r="P356" s="88">
        <f>Variety!P586</f>
        <v>0</v>
      </c>
      <c r="Q356" s="87">
        <f>Variety!Q586</f>
        <v>0</v>
      </c>
    </row>
    <row r="357" spans="2:17">
      <c r="B357" s="494"/>
      <c r="C357" s="120" t="s">
        <v>208</v>
      </c>
      <c r="D357" s="124">
        <f>Variety!D587</f>
        <v>0</v>
      </c>
      <c r="E357" s="88">
        <f>Variety!E587</f>
        <v>0</v>
      </c>
      <c r="F357" s="87">
        <f>Variety!F587</f>
        <v>0</v>
      </c>
      <c r="G357" s="126">
        <f>Variety!G587</f>
        <v>0</v>
      </c>
      <c r="H357" s="90">
        <f>Variety!H587</f>
        <v>0</v>
      </c>
      <c r="I357" s="258">
        <f>Variety!I587</f>
        <v>0</v>
      </c>
      <c r="J357" s="259">
        <f>Variety!J587</f>
        <v>0</v>
      </c>
      <c r="K357" s="87">
        <f>Variety!K587</f>
        <v>0</v>
      </c>
      <c r="L357" s="125">
        <f>Variety!L587</f>
        <v>0</v>
      </c>
      <c r="M357" s="89">
        <f>Variety!M587</f>
        <v>0</v>
      </c>
      <c r="N357" s="87">
        <f>Variety!N587</f>
        <v>0</v>
      </c>
      <c r="O357" s="124">
        <f>Variety!O587</f>
        <v>0</v>
      </c>
      <c r="P357" s="88">
        <f>Variety!P587</f>
        <v>0</v>
      </c>
      <c r="Q357" s="87">
        <f>Variety!Q587</f>
        <v>0</v>
      </c>
    </row>
    <row r="358" spans="2:17">
      <c r="B358" s="494"/>
      <c r="C358" s="120" t="s">
        <v>239</v>
      </c>
      <c r="D358" s="124">
        <f>Variety!D588</f>
        <v>0</v>
      </c>
      <c r="E358" s="88">
        <f>Variety!E588</f>
        <v>0</v>
      </c>
      <c r="F358" s="87">
        <f>Variety!F588</f>
        <v>0</v>
      </c>
      <c r="G358" s="126">
        <f>Variety!G588</f>
        <v>0</v>
      </c>
      <c r="H358" s="90">
        <f>Variety!H588</f>
        <v>0</v>
      </c>
      <c r="I358" s="258">
        <f>Variety!I588</f>
        <v>0</v>
      </c>
      <c r="J358" s="259">
        <f>Variety!J588</f>
        <v>0</v>
      </c>
      <c r="K358" s="87">
        <f>Variety!K588</f>
        <v>0</v>
      </c>
      <c r="L358" s="125">
        <f>Variety!L588</f>
        <v>0</v>
      </c>
      <c r="M358" s="89">
        <f>Variety!M588</f>
        <v>0</v>
      </c>
      <c r="N358" s="87">
        <f>Variety!N588</f>
        <v>0</v>
      </c>
      <c r="O358" s="124">
        <f>Variety!O588</f>
        <v>0</v>
      </c>
      <c r="P358" s="88">
        <f>Variety!P588</f>
        <v>0</v>
      </c>
      <c r="Q358" s="87">
        <f>Variety!Q588</f>
        <v>0</v>
      </c>
    </row>
    <row r="359" spans="2:17">
      <c r="B359" s="494"/>
      <c r="C359" s="120" t="s">
        <v>209</v>
      </c>
      <c r="D359" s="124">
        <f>Variety!D589</f>
        <v>0</v>
      </c>
      <c r="E359" s="88">
        <f>Variety!E589</f>
        <v>0</v>
      </c>
      <c r="F359" s="87">
        <f>Variety!F589</f>
        <v>0</v>
      </c>
      <c r="G359" s="126">
        <f>Variety!G589</f>
        <v>0</v>
      </c>
      <c r="H359" s="90">
        <f>Variety!H589</f>
        <v>0</v>
      </c>
      <c r="I359" s="258">
        <f>Variety!I589</f>
        <v>0</v>
      </c>
      <c r="J359" s="259">
        <f>Variety!J589</f>
        <v>0</v>
      </c>
      <c r="K359" s="87">
        <f>Variety!K589</f>
        <v>0</v>
      </c>
      <c r="L359" s="125">
        <f>Variety!L589</f>
        <v>0</v>
      </c>
      <c r="M359" s="89">
        <f>Variety!M589</f>
        <v>0</v>
      </c>
      <c r="N359" s="87">
        <f>Variety!N589</f>
        <v>0</v>
      </c>
      <c r="O359" s="124">
        <f>Variety!O589</f>
        <v>0</v>
      </c>
      <c r="P359" s="88">
        <f>Variety!P589</f>
        <v>0</v>
      </c>
      <c r="Q359" s="87">
        <f>Variety!Q589</f>
        <v>0</v>
      </c>
    </row>
    <row r="360" spans="2:17" ht="15" thickBot="1">
      <c r="B360" s="495"/>
      <c r="C360" s="95" t="s">
        <v>210</v>
      </c>
      <c r="D360" s="121">
        <f>Variety!D590</f>
        <v>0</v>
      </c>
      <c r="E360" s="84">
        <f>Variety!E590</f>
        <v>0</v>
      </c>
      <c r="F360" s="83">
        <f>Variety!F590</f>
        <v>0</v>
      </c>
      <c r="G360" s="123">
        <f>Variety!G590</f>
        <v>0</v>
      </c>
      <c r="H360" s="86">
        <f>Variety!H590</f>
        <v>0</v>
      </c>
      <c r="I360" s="260">
        <f>Variety!I590</f>
        <v>0</v>
      </c>
      <c r="J360" s="261">
        <f>Variety!J590</f>
        <v>0</v>
      </c>
      <c r="K360" s="83">
        <f>Variety!K590</f>
        <v>0</v>
      </c>
      <c r="L360" s="122">
        <f>Variety!L590</f>
        <v>0</v>
      </c>
      <c r="M360" s="85">
        <f>Variety!M590</f>
        <v>0</v>
      </c>
      <c r="N360" s="83">
        <f>Variety!N590</f>
        <v>0</v>
      </c>
      <c r="O360" s="121">
        <f>Variety!O590</f>
        <v>0</v>
      </c>
      <c r="P360" s="84">
        <f>Variety!P590</f>
        <v>0</v>
      </c>
      <c r="Q360" s="83">
        <f>Variety!Q590</f>
        <v>0</v>
      </c>
    </row>
    <row r="372" spans="9:11" s="1" customFormat="1">
      <c r="I372" s="19"/>
      <c r="J372" s="19"/>
      <c r="K372" s="19"/>
    </row>
    <row r="373" spans="9:11" s="1" customFormat="1">
      <c r="I373" s="19"/>
      <c r="J373" s="19"/>
      <c r="K373" s="19"/>
    </row>
    <row r="374" spans="9:11" s="1" customFormat="1">
      <c r="I374" s="19"/>
      <c r="J374" s="19"/>
      <c r="K374" s="19"/>
    </row>
    <row r="375" spans="9:11" s="1" customFormat="1">
      <c r="I375" s="19"/>
      <c r="J375" s="19"/>
      <c r="K375" s="19"/>
    </row>
    <row r="376" spans="9:11" s="1" customFormat="1">
      <c r="I376" s="19"/>
      <c r="J376" s="19"/>
      <c r="K376" s="19"/>
    </row>
    <row r="377" spans="9:11" s="1" customFormat="1">
      <c r="I377" s="19"/>
      <c r="J377" s="19"/>
      <c r="K377" s="19"/>
    </row>
    <row r="378" spans="9:11" s="1" customFormat="1">
      <c r="I378" s="19"/>
      <c r="J378" s="19"/>
      <c r="K378" s="19"/>
    </row>
    <row r="379" spans="9:11" s="1" customFormat="1">
      <c r="I379" s="19"/>
      <c r="J379" s="19"/>
      <c r="K379" s="19"/>
    </row>
    <row r="380" spans="9:11" s="1" customFormat="1">
      <c r="I380" s="19"/>
      <c r="J380" s="19"/>
      <c r="K380" s="19"/>
    </row>
    <row r="381" spans="9:11" s="1" customFormat="1">
      <c r="I381" s="19"/>
      <c r="J381" s="19"/>
      <c r="K381" s="19"/>
    </row>
    <row r="382" spans="9:11" s="1" customFormat="1">
      <c r="I382" s="19"/>
      <c r="J382" s="19"/>
      <c r="K382" s="19"/>
    </row>
    <row r="383" spans="9:11" s="1" customFormat="1">
      <c r="I383" s="19"/>
      <c r="J383" s="19"/>
      <c r="K383" s="19"/>
    </row>
    <row r="384" spans="9:11" s="1" customFormat="1">
      <c r="I384" s="19"/>
      <c r="J384" s="19"/>
      <c r="K384" s="19"/>
    </row>
    <row r="385" spans="9:11" s="1" customFormat="1">
      <c r="I385" s="19"/>
      <c r="J385" s="19"/>
      <c r="K385" s="19"/>
    </row>
    <row r="386" spans="9:11" s="1" customFormat="1">
      <c r="I386" s="19"/>
      <c r="J386" s="19"/>
      <c r="K386" s="19"/>
    </row>
    <row r="387" spans="9:11" s="1" customFormat="1">
      <c r="I387" s="19"/>
      <c r="J387" s="19"/>
      <c r="K387" s="19"/>
    </row>
    <row r="388" spans="9:11" s="1" customFormat="1">
      <c r="I388" s="19"/>
      <c r="J388" s="19"/>
      <c r="K388" s="19"/>
    </row>
    <row r="389" spans="9:11" s="1" customFormat="1">
      <c r="I389" s="19"/>
      <c r="J389" s="19"/>
      <c r="K389" s="19"/>
    </row>
    <row r="390" spans="9:11" s="1" customFormat="1">
      <c r="I390" s="19"/>
      <c r="J390" s="19"/>
      <c r="K390" s="19"/>
    </row>
    <row r="391" spans="9:11" s="1" customFormat="1">
      <c r="I391" s="19"/>
      <c r="J391" s="19"/>
      <c r="K391" s="19"/>
    </row>
    <row r="392" spans="9:11" s="1" customFormat="1">
      <c r="I392" s="19"/>
      <c r="J392" s="19"/>
      <c r="K392" s="19"/>
    </row>
    <row r="393" spans="9:11" s="1" customFormat="1">
      <c r="I393" s="19"/>
      <c r="J393" s="19"/>
      <c r="K393" s="19"/>
    </row>
    <row r="394" spans="9:11" s="1" customFormat="1">
      <c r="I394" s="19"/>
      <c r="J394" s="19"/>
      <c r="K394" s="19"/>
    </row>
    <row r="395" spans="9:11" s="1" customFormat="1">
      <c r="I395" s="19"/>
      <c r="J395" s="19"/>
      <c r="K395" s="19"/>
    </row>
    <row r="396" spans="9:11" s="1" customFormat="1">
      <c r="I396" s="19"/>
      <c r="J396" s="19"/>
      <c r="K396" s="19"/>
    </row>
    <row r="397" spans="9:11" s="1" customFormat="1">
      <c r="I397" s="19"/>
      <c r="J397" s="19"/>
      <c r="K397" s="19"/>
    </row>
    <row r="398" spans="9:11" s="1" customFormat="1">
      <c r="I398" s="19"/>
      <c r="J398" s="19"/>
      <c r="K398" s="19"/>
    </row>
    <row r="399" spans="9:11" s="1" customFormat="1">
      <c r="I399" s="19"/>
      <c r="J399" s="19"/>
      <c r="K399" s="19"/>
    </row>
    <row r="400" spans="9:11" s="1" customFormat="1">
      <c r="I400" s="19"/>
      <c r="J400" s="19"/>
      <c r="K400" s="19"/>
    </row>
    <row r="401" spans="9:11" s="1" customFormat="1">
      <c r="I401" s="19"/>
      <c r="J401" s="19"/>
      <c r="K401" s="19"/>
    </row>
    <row r="402" spans="9:11" s="1" customFormat="1">
      <c r="I402" s="19"/>
      <c r="J402" s="19"/>
      <c r="K402" s="19"/>
    </row>
    <row r="403" spans="9:11" s="1" customFormat="1">
      <c r="I403" s="19"/>
      <c r="J403" s="19"/>
      <c r="K403" s="19"/>
    </row>
    <row r="404" spans="9:11" s="1" customFormat="1">
      <c r="I404" s="19"/>
      <c r="J404" s="19"/>
      <c r="K404" s="19"/>
    </row>
    <row r="405" spans="9:11" s="1" customFormat="1">
      <c r="I405" s="19"/>
      <c r="J405" s="19"/>
      <c r="K405" s="19"/>
    </row>
    <row r="406" spans="9:11" s="1" customFormat="1">
      <c r="I406" s="19"/>
      <c r="J406" s="19"/>
      <c r="K406" s="19"/>
    </row>
    <row r="407" spans="9:11" s="1" customFormat="1">
      <c r="I407" s="19"/>
      <c r="J407" s="19"/>
      <c r="K407" s="19"/>
    </row>
    <row r="408" spans="9:11" s="1" customFormat="1">
      <c r="I408" s="19"/>
      <c r="J408" s="19"/>
      <c r="K408" s="19"/>
    </row>
    <row r="409" spans="9:11" s="1" customFormat="1">
      <c r="I409" s="19"/>
      <c r="J409" s="19"/>
      <c r="K409" s="19"/>
    </row>
    <row r="410" spans="9:11" s="1" customFormat="1">
      <c r="I410" s="19"/>
      <c r="J410" s="19"/>
      <c r="K410" s="19"/>
    </row>
    <row r="411" spans="9:11" s="1" customFormat="1">
      <c r="I411" s="19"/>
      <c r="J411" s="19"/>
      <c r="K411" s="19"/>
    </row>
    <row r="412" spans="9:11" s="1" customFormat="1">
      <c r="I412" s="19"/>
      <c r="J412" s="19"/>
      <c r="K412" s="19"/>
    </row>
    <row r="413" spans="9:11" s="1" customFormat="1">
      <c r="I413" s="19"/>
      <c r="J413" s="19"/>
      <c r="K413" s="19"/>
    </row>
    <row r="414" spans="9:11" s="1" customFormat="1">
      <c r="I414" s="19"/>
      <c r="J414" s="19"/>
      <c r="K414" s="19"/>
    </row>
    <row r="415" spans="9:11" s="1" customFormat="1">
      <c r="I415" s="19"/>
      <c r="J415" s="19"/>
      <c r="K415" s="19"/>
    </row>
    <row r="416" spans="9:11" s="1" customFormat="1">
      <c r="I416" s="19"/>
      <c r="J416" s="19"/>
      <c r="K416" s="19"/>
    </row>
    <row r="417" spans="9:11" s="1" customFormat="1">
      <c r="I417" s="19"/>
      <c r="J417" s="19"/>
      <c r="K417" s="19"/>
    </row>
    <row r="418" spans="9:11" s="1" customFormat="1">
      <c r="I418" s="19"/>
      <c r="J418" s="19"/>
      <c r="K418" s="19"/>
    </row>
    <row r="419" spans="9:11" s="1" customFormat="1">
      <c r="I419" s="19"/>
      <c r="J419" s="19"/>
      <c r="K419" s="19"/>
    </row>
    <row r="420" spans="9:11" s="1" customFormat="1">
      <c r="I420" s="19"/>
      <c r="J420" s="19"/>
      <c r="K420" s="19"/>
    </row>
    <row r="421" spans="9:11" s="1" customFormat="1">
      <c r="I421" s="19"/>
      <c r="J421" s="19"/>
      <c r="K421" s="19"/>
    </row>
    <row r="422" spans="9:11" s="1" customFormat="1">
      <c r="I422" s="19"/>
      <c r="J422" s="19"/>
      <c r="K422" s="19"/>
    </row>
    <row r="423" spans="9:11" s="1" customFormat="1">
      <c r="I423" s="19"/>
      <c r="J423" s="19"/>
      <c r="K423" s="19"/>
    </row>
    <row r="424" spans="9:11" s="1" customFormat="1">
      <c r="I424" s="19"/>
      <c r="J424" s="19"/>
      <c r="K424" s="19"/>
    </row>
    <row r="425" spans="9:11" s="1" customFormat="1">
      <c r="I425" s="19"/>
      <c r="J425" s="19"/>
      <c r="K425" s="19"/>
    </row>
    <row r="426" spans="9:11" s="1" customFormat="1">
      <c r="I426" s="19"/>
      <c r="J426" s="19"/>
      <c r="K426" s="19"/>
    </row>
    <row r="427" spans="9:11" s="1" customFormat="1">
      <c r="I427" s="19"/>
      <c r="J427" s="19"/>
      <c r="K427" s="19"/>
    </row>
    <row r="428" spans="9:11" s="1" customFormat="1">
      <c r="I428" s="19"/>
      <c r="J428" s="19"/>
      <c r="K428" s="19"/>
    </row>
    <row r="429" spans="9:11" s="1" customFormat="1">
      <c r="I429" s="19"/>
      <c r="J429" s="19"/>
      <c r="K429" s="19"/>
    </row>
    <row r="430" spans="9:11" s="1" customFormat="1">
      <c r="I430" s="19"/>
      <c r="J430" s="19"/>
      <c r="K430" s="19"/>
    </row>
    <row r="431" spans="9:11" s="1" customFormat="1">
      <c r="I431" s="19"/>
      <c r="J431" s="19"/>
      <c r="K431" s="19"/>
    </row>
    <row r="432" spans="9:11" s="1" customFormat="1">
      <c r="I432" s="19"/>
      <c r="J432" s="19"/>
      <c r="K432" s="19"/>
    </row>
    <row r="433" spans="9:11" s="1" customFormat="1">
      <c r="I433" s="19"/>
      <c r="J433" s="19"/>
      <c r="K433" s="19"/>
    </row>
    <row r="434" spans="9:11" s="1" customFormat="1">
      <c r="I434" s="19"/>
      <c r="J434" s="19"/>
      <c r="K434" s="19"/>
    </row>
    <row r="435" spans="9:11" s="1" customFormat="1">
      <c r="I435" s="19"/>
      <c r="J435" s="19"/>
      <c r="K435" s="19"/>
    </row>
    <row r="436" spans="9:11" s="1" customFormat="1">
      <c r="I436" s="19"/>
      <c r="J436" s="19"/>
      <c r="K436" s="19"/>
    </row>
    <row r="437" spans="9:11" s="1" customFormat="1">
      <c r="I437" s="19"/>
      <c r="J437" s="19"/>
      <c r="K437" s="19"/>
    </row>
    <row r="438" spans="9:11" s="1" customFormat="1">
      <c r="I438" s="19"/>
      <c r="J438" s="19"/>
      <c r="K438" s="19"/>
    </row>
    <row r="439" spans="9:11" s="1" customFormat="1">
      <c r="I439" s="19"/>
      <c r="J439" s="19"/>
      <c r="K439" s="19"/>
    </row>
    <row r="440" spans="9:11" s="1" customFormat="1">
      <c r="I440" s="19"/>
      <c r="J440" s="19"/>
      <c r="K440" s="19"/>
    </row>
    <row r="441" spans="9:11" s="1" customFormat="1">
      <c r="I441" s="19"/>
      <c r="J441" s="19"/>
      <c r="K441" s="19"/>
    </row>
    <row r="442" spans="9:11" s="1" customFormat="1">
      <c r="I442" s="19"/>
      <c r="J442" s="19"/>
      <c r="K442" s="19"/>
    </row>
    <row r="443" spans="9:11" s="1" customFormat="1">
      <c r="I443" s="19"/>
      <c r="J443" s="19"/>
      <c r="K443" s="19"/>
    </row>
    <row r="444" spans="9:11" s="1" customFormat="1">
      <c r="I444" s="19"/>
      <c r="J444" s="19"/>
      <c r="K444" s="19"/>
    </row>
    <row r="445" spans="9:11" s="1" customFormat="1">
      <c r="I445" s="19"/>
      <c r="J445" s="19"/>
      <c r="K445" s="19"/>
    </row>
    <row r="446" spans="9:11" s="1" customFormat="1">
      <c r="I446" s="19"/>
      <c r="J446" s="19"/>
      <c r="K446" s="19"/>
    </row>
    <row r="447" spans="9:11" s="1" customFormat="1">
      <c r="I447" s="19"/>
      <c r="J447" s="19"/>
      <c r="K447" s="19"/>
    </row>
    <row r="448" spans="9:11" s="1" customFormat="1">
      <c r="I448" s="19"/>
      <c r="J448" s="19"/>
      <c r="K448" s="19"/>
    </row>
    <row r="449" spans="9:11" s="1" customFormat="1">
      <c r="I449" s="19"/>
      <c r="J449" s="19"/>
      <c r="K449" s="19"/>
    </row>
    <row r="450" spans="9:11" s="1" customFormat="1">
      <c r="I450" s="19"/>
      <c r="J450" s="19"/>
      <c r="K450" s="19"/>
    </row>
    <row r="451" spans="9:11" s="1" customFormat="1">
      <c r="I451" s="19"/>
      <c r="J451" s="19"/>
      <c r="K451" s="19"/>
    </row>
    <row r="452" spans="9:11" s="1" customFormat="1">
      <c r="I452" s="19"/>
      <c r="J452" s="19"/>
      <c r="K452" s="19"/>
    </row>
    <row r="453" spans="9:11" s="1" customFormat="1">
      <c r="I453" s="19"/>
      <c r="J453" s="19"/>
      <c r="K453" s="19"/>
    </row>
    <row r="454" spans="9:11" s="1" customFormat="1">
      <c r="I454" s="19"/>
      <c r="J454" s="19"/>
      <c r="K454" s="19"/>
    </row>
    <row r="455" spans="9:11" s="1" customFormat="1">
      <c r="I455" s="19"/>
      <c r="J455" s="19"/>
      <c r="K455" s="19"/>
    </row>
    <row r="456" spans="9:11" s="1" customFormat="1">
      <c r="I456" s="19"/>
      <c r="J456" s="19"/>
      <c r="K456" s="19"/>
    </row>
    <row r="457" spans="9:11" s="1" customFormat="1">
      <c r="I457" s="19"/>
      <c r="J457" s="19"/>
      <c r="K457" s="19"/>
    </row>
    <row r="458" spans="9:11" s="1" customFormat="1">
      <c r="I458" s="19"/>
      <c r="J458" s="19"/>
      <c r="K458" s="19"/>
    </row>
    <row r="459" spans="9:11" s="1" customFormat="1">
      <c r="I459" s="19"/>
      <c r="J459" s="19"/>
      <c r="K459" s="19"/>
    </row>
    <row r="460" spans="9:11" s="1" customFormat="1">
      <c r="I460" s="19"/>
      <c r="J460" s="19"/>
      <c r="K460" s="19"/>
    </row>
    <row r="461" spans="9:11" s="1" customFormat="1">
      <c r="I461" s="19"/>
      <c r="J461" s="19"/>
      <c r="K461" s="19"/>
    </row>
    <row r="462" spans="9:11" s="1" customFormat="1">
      <c r="I462" s="19"/>
      <c r="J462" s="19"/>
      <c r="K462" s="19"/>
    </row>
    <row r="463" spans="9:11" s="1" customFormat="1">
      <c r="I463" s="19"/>
      <c r="J463" s="19"/>
      <c r="K463" s="19"/>
    </row>
    <row r="464" spans="9:11" s="1" customFormat="1">
      <c r="I464" s="19"/>
      <c r="J464" s="19"/>
      <c r="K464" s="19"/>
    </row>
    <row r="465" spans="9:11" s="1" customFormat="1">
      <c r="I465" s="19"/>
      <c r="J465" s="19"/>
      <c r="K465" s="19"/>
    </row>
    <row r="466" spans="9:11" s="1" customFormat="1">
      <c r="I466" s="19"/>
      <c r="J466" s="19"/>
      <c r="K466" s="19"/>
    </row>
    <row r="467" spans="9:11" s="1" customFormat="1">
      <c r="I467" s="19"/>
      <c r="J467" s="19"/>
      <c r="K467" s="19"/>
    </row>
    <row r="468" spans="9:11" s="1" customFormat="1">
      <c r="I468" s="19"/>
      <c r="J468" s="19"/>
      <c r="K468" s="19"/>
    </row>
    <row r="469" spans="9:11" s="1" customFormat="1">
      <c r="I469" s="19"/>
      <c r="J469" s="19"/>
      <c r="K469" s="19"/>
    </row>
    <row r="470" spans="9:11" s="1" customFormat="1">
      <c r="I470" s="19"/>
      <c r="J470" s="19"/>
      <c r="K470" s="19"/>
    </row>
    <row r="471" spans="9:11" s="1" customFormat="1">
      <c r="I471" s="19"/>
      <c r="J471" s="19"/>
      <c r="K471" s="19"/>
    </row>
    <row r="472" spans="9:11" s="1" customFormat="1">
      <c r="I472" s="19"/>
      <c r="J472" s="19"/>
      <c r="K472" s="19"/>
    </row>
    <row r="473" spans="9:11" s="1" customFormat="1">
      <c r="I473" s="19"/>
      <c r="J473" s="19"/>
      <c r="K473" s="19"/>
    </row>
    <row r="474" spans="9:11" s="1" customFormat="1">
      <c r="I474" s="19"/>
      <c r="J474" s="19"/>
      <c r="K474" s="19"/>
    </row>
    <row r="475" spans="9:11" s="1" customFormat="1">
      <c r="I475" s="19"/>
      <c r="J475" s="19"/>
      <c r="K475" s="19"/>
    </row>
    <row r="476" spans="9:11" s="1" customFormat="1">
      <c r="I476" s="19"/>
      <c r="J476" s="19"/>
      <c r="K476" s="19"/>
    </row>
    <row r="477" spans="9:11" s="1" customFormat="1">
      <c r="I477" s="19"/>
      <c r="J477" s="19"/>
      <c r="K477" s="19"/>
    </row>
    <row r="478" spans="9:11" s="1" customFormat="1">
      <c r="I478" s="19"/>
      <c r="J478" s="19"/>
      <c r="K478" s="19"/>
    </row>
    <row r="479" spans="9:11" s="1" customFormat="1">
      <c r="I479" s="19"/>
      <c r="J479" s="19"/>
      <c r="K479" s="19"/>
    </row>
    <row r="480" spans="9:11" s="1" customFormat="1">
      <c r="I480" s="19"/>
      <c r="J480" s="19"/>
      <c r="K480" s="19"/>
    </row>
    <row r="481" spans="9:11" s="1" customFormat="1">
      <c r="I481" s="19"/>
      <c r="J481" s="19"/>
      <c r="K481" s="19"/>
    </row>
    <row r="482" spans="9:11" s="1" customFormat="1">
      <c r="I482" s="19"/>
      <c r="J482" s="19"/>
      <c r="K482" s="19"/>
    </row>
    <row r="483" spans="9:11" s="1" customFormat="1">
      <c r="I483" s="19"/>
      <c r="J483" s="19"/>
      <c r="K483" s="19"/>
    </row>
    <row r="484" spans="9:11" s="1" customFormat="1">
      <c r="I484" s="19"/>
      <c r="J484" s="19"/>
      <c r="K484" s="19"/>
    </row>
    <row r="485" spans="9:11" s="1" customFormat="1">
      <c r="I485" s="19"/>
      <c r="J485" s="19"/>
      <c r="K485" s="19"/>
    </row>
    <row r="486" spans="9:11" s="1" customFormat="1">
      <c r="I486" s="19"/>
      <c r="J486" s="19"/>
      <c r="K486" s="19"/>
    </row>
    <row r="487" spans="9:11" s="1" customFormat="1">
      <c r="I487" s="19"/>
      <c r="J487" s="19"/>
      <c r="K487" s="19"/>
    </row>
    <row r="488" spans="9:11" s="1" customFormat="1">
      <c r="I488" s="19"/>
      <c r="J488" s="19"/>
      <c r="K488" s="19"/>
    </row>
    <row r="489" spans="9:11" s="1" customFormat="1">
      <c r="I489" s="19"/>
      <c r="J489" s="19"/>
      <c r="K489" s="19"/>
    </row>
    <row r="490" spans="9:11" s="1" customFormat="1">
      <c r="I490" s="19"/>
      <c r="J490" s="19"/>
      <c r="K490" s="19"/>
    </row>
    <row r="491" spans="9:11" s="1" customFormat="1">
      <c r="I491" s="19"/>
      <c r="J491" s="19"/>
      <c r="K491" s="19"/>
    </row>
    <row r="492" spans="9:11" s="1" customFormat="1">
      <c r="I492" s="19"/>
      <c r="J492" s="19"/>
      <c r="K492" s="19"/>
    </row>
    <row r="493" spans="9:11" s="1" customFormat="1">
      <c r="I493" s="19"/>
      <c r="J493" s="19"/>
      <c r="K493" s="19"/>
    </row>
    <row r="494" spans="9:11" s="1" customFormat="1">
      <c r="I494" s="19"/>
      <c r="J494" s="19"/>
      <c r="K494" s="19"/>
    </row>
    <row r="495" spans="9:11" s="1" customFormat="1">
      <c r="I495" s="19"/>
      <c r="J495" s="19"/>
      <c r="K495" s="19"/>
    </row>
    <row r="496" spans="9:11" s="1" customFormat="1">
      <c r="I496" s="19"/>
      <c r="J496" s="19"/>
      <c r="K496" s="19"/>
    </row>
    <row r="497" spans="9:11" s="1" customFormat="1">
      <c r="I497" s="19"/>
      <c r="J497" s="19"/>
      <c r="K497" s="19"/>
    </row>
    <row r="498" spans="9:11" s="1" customFormat="1">
      <c r="I498" s="19"/>
      <c r="J498" s="19"/>
      <c r="K498" s="19"/>
    </row>
    <row r="499" spans="9:11" s="1" customFormat="1">
      <c r="I499" s="19"/>
      <c r="J499" s="19"/>
      <c r="K499" s="19"/>
    </row>
    <row r="500" spans="9:11" s="1" customFormat="1">
      <c r="I500" s="19"/>
      <c r="J500" s="19"/>
      <c r="K500" s="19"/>
    </row>
    <row r="501" spans="9:11" s="1" customFormat="1">
      <c r="I501" s="19"/>
      <c r="J501" s="19"/>
      <c r="K501" s="19"/>
    </row>
    <row r="502" spans="9:11" s="1" customFormat="1">
      <c r="I502" s="19"/>
      <c r="J502" s="19"/>
      <c r="K502" s="19"/>
    </row>
    <row r="503" spans="9:11" s="1" customFormat="1">
      <c r="I503" s="19"/>
      <c r="J503" s="19"/>
      <c r="K503" s="19"/>
    </row>
    <row r="504" spans="9:11" s="1" customFormat="1">
      <c r="I504" s="19"/>
      <c r="J504" s="19"/>
      <c r="K504" s="19"/>
    </row>
    <row r="505" spans="9:11" s="1" customFormat="1">
      <c r="I505" s="19"/>
      <c r="J505" s="19"/>
      <c r="K505" s="19"/>
    </row>
    <row r="506" spans="9:11" s="1" customFormat="1">
      <c r="I506" s="19"/>
      <c r="J506" s="19"/>
      <c r="K506" s="19"/>
    </row>
    <row r="507" spans="9:11" s="1" customFormat="1">
      <c r="I507" s="19"/>
      <c r="J507" s="19"/>
      <c r="K507" s="19"/>
    </row>
  </sheetData>
  <mergeCells count="54">
    <mergeCell ref="B8:B12"/>
    <mergeCell ref="B128:B132"/>
    <mergeCell ref="B248:B252"/>
    <mergeCell ref="B169:B180"/>
    <mergeCell ref="B133:B136"/>
    <mergeCell ref="B137:B155"/>
    <mergeCell ref="B156:B162"/>
    <mergeCell ref="B163:B164"/>
    <mergeCell ref="B165:B168"/>
    <mergeCell ref="B181:B185"/>
    <mergeCell ref="B186:B191"/>
    <mergeCell ref="B192:B240"/>
    <mergeCell ref="B13:B16"/>
    <mergeCell ref="B43:B44"/>
    <mergeCell ref="B45:B48"/>
    <mergeCell ref="B49:B60"/>
    <mergeCell ref="D125:F125"/>
    <mergeCell ref="G125:H125"/>
    <mergeCell ref="I125:K125"/>
    <mergeCell ref="L125:N125"/>
    <mergeCell ref="O125:Q125"/>
    <mergeCell ref="B253:B256"/>
    <mergeCell ref="B242:Q242"/>
    <mergeCell ref="B243:Q243"/>
    <mergeCell ref="B244:Q244"/>
    <mergeCell ref="D245:F245"/>
    <mergeCell ref="L245:N245"/>
    <mergeCell ref="O245:Q245"/>
    <mergeCell ref="G245:H245"/>
    <mergeCell ref="I245:K245"/>
    <mergeCell ref="B289:B300"/>
    <mergeCell ref="B257:B275"/>
    <mergeCell ref="B312:B360"/>
    <mergeCell ref="B301:B305"/>
    <mergeCell ref="B306:B311"/>
    <mergeCell ref="B276:B282"/>
    <mergeCell ref="B283:B284"/>
    <mergeCell ref="B285:B288"/>
    <mergeCell ref="B61:B65"/>
    <mergeCell ref="B122:Q122"/>
    <mergeCell ref="B123:Q123"/>
    <mergeCell ref="B124:Q124"/>
    <mergeCell ref="B2:Q2"/>
    <mergeCell ref="B3:Q3"/>
    <mergeCell ref="B4:Q4"/>
    <mergeCell ref="G5:H5"/>
    <mergeCell ref="I5:K5"/>
    <mergeCell ref="L5:N5"/>
    <mergeCell ref="O5:Q5"/>
    <mergeCell ref="B66:B71"/>
    <mergeCell ref="B72:B120"/>
    <mergeCell ref="D5:F5"/>
    <mergeCell ref="B17:B35"/>
    <mergeCell ref="B36:B42"/>
  </mergeCells>
  <conditionalFormatting sqref="C8:C12">
    <cfRule type="cellIs" dxfId="97" priority="6" operator="lessThan">
      <formula>0</formula>
    </cfRule>
  </conditionalFormatting>
  <conditionalFormatting sqref="C128:C132">
    <cfRule type="cellIs" dxfId="96" priority="5" operator="lessThan">
      <formula>0</formula>
    </cfRule>
  </conditionalFormatting>
  <conditionalFormatting sqref="C248:C252">
    <cfRule type="cellIs" dxfId="95" priority="4" operator="lessThan">
      <formula>0</formula>
    </cfRule>
  </conditionalFormatting>
  <conditionalFormatting sqref="D72:D119">
    <cfRule type="dataBar" priority="2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{3F77A587-6A0D-48A2-9C44-A1AD2D6DC517}</x14:id>
        </ext>
      </extLst>
    </cfRule>
  </conditionalFormatting>
  <conditionalFormatting sqref="D120">
    <cfRule type="dataBar" priority="2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{20E7BDF0-88A6-4261-A62E-E786A89F7B55}</x14:id>
        </ext>
      </extLst>
    </cfRule>
  </conditionalFormatting>
  <conditionalFormatting sqref="D121">
    <cfRule type="dataBar" priority="4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{256CF2AD-2431-491C-B868-08ACA99D820B}</x14:id>
        </ext>
      </extLst>
    </cfRule>
  </conditionalFormatting>
  <conditionalFormatting sqref="D192:D239">
    <cfRule type="dataBar" priority="2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{307DEDD4-03B7-485D-8658-24837639E920}</x14:id>
        </ext>
      </extLst>
    </cfRule>
  </conditionalFormatting>
  <conditionalFormatting sqref="D240">
    <cfRule type="dataBar" priority="1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{7D065022-965A-4121-B621-AA3BE83FB53A}</x14:id>
        </ext>
      </extLst>
    </cfRule>
  </conditionalFormatting>
  <conditionalFormatting sqref="D312:D359">
    <cfRule type="dataBar" priority="1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{D95753D1-DAA4-4B93-AEDD-33CBD188E08F}</x14:id>
        </ext>
      </extLst>
    </cfRule>
  </conditionalFormatting>
  <conditionalFormatting sqref="D360">
    <cfRule type="dataBar" priority="1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{43169A4E-DAF3-4ED8-A424-64A261248BD4}</x14:id>
        </ext>
      </extLst>
    </cfRule>
  </conditionalFormatting>
  <conditionalFormatting sqref="D7:Q121">
    <cfRule type="cellIs" dxfId="94" priority="3" operator="lessThan">
      <formula>0</formula>
    </cfRule>
  </conditionalFormatting>
  <conditionalFormatting sqref="D127:Q240">
    <cfRule type="cellIs" dxfId="93" priority="2" operator="lessThan">
      <formula>0</formula>
    </cfRule>
  </conditionalFormatting>
  <conditionalFormatting sqref="D247:Q360">
    <cfRule type="cellIs" dxfId="92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3F77A587-6A0D-48A2-9C44-A1AD2D6DC517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D72:D119</xm:sqref>
        </x14:conditionalFormatting>
        <x14:conditionalFormatting xmlns:xm="http://schemas.microsoft.com/office/excel/2006/main">
          <x14:cfRule type="dataBar" id="{20E7BDF0-88A6-4261-A62E-E786A89F7B55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D120</xm:sqref>
        </x14:conditionalFormatting>
        <x14:conditionalFormatting xmlns:xm="http://schemas.microsoft.com/office/excel/2006/main">
          <x14:cfRule type="dataBar" id="{256CF2AD-2431-491C-B868-08ACA99D820B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D121</xm:sqref>
        </x14:conditionalFormatting>
        <x14:conditionalFormatting xmlns:xm="http://schemas.microsoft.com/office/excel/2006/main">
          <x14:cfRule type="dataBar" id="{307DEDD4-03B7-485D-8658-24837639E920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D192:D239</xm:sqref>
        </x14:conditionalFormatting>
        <x14:conditionalFormatting xmlns:xm="http://schemas.microsoft.com/office/excel/2006/main">
          <x14:cfRule type="dataBar" id="{7D065022-965A-4121-B621-AA3BE83FB53A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D240</xm:sqref>
        </x14:conditionalFormatting>
        <x14:conditionalFormatting xmlns:xm="http://schemas.microsoft.com/office/excel/2006/main">
          <x14:cfRule type="dataBar" id="{D95753D1-DAA4-4B93-AEDD-33CBD188E08F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D312:D359</xm:sqref>
        </x14:conditionalFormatting>
        <x14:conditionalFormatting xmlns:xm="http://schemas.microsoft.com/office/excel/2006/main">
          <x14:cfRule type="dataBar" id="{43169A4E-DAF3-4ED8-A424-64A261248BD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D360</xm:sqref>
        </x14:conditionalFormatting>
      </x14:conditionalFormattings>
    </ext>
  </extLst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rgb="FFC00000"/>
    <pageSetUpPr fitToPage="1"/>
  </sheetPr>
  <dimension ref="B2:Q507"/>
  <sheetViews>
    <sheetView showGridLines="0" zoomScale="80" zoomScaleNormal="80" workbookViewId="0">
      <selection activeCell="A3" sqref="A3"/>
    </sheetView>
  </sheetViews>
  <sheetFormatPr defaultColWidth="9.26953125" defaultRowHeight="14.5"/>
  <cols>
    <col min="1" max="1" width="9.26953125" style="1"/>
    <col min="2" max="2" width="20.1796875" style="1" bestFit="1" customWidth="1"/>
    <col min="3" max="3" width="34.453125" style="68" bestFit="1" customWidth="1"/>
    <col min="4" max="4" width="11.7265625" style="1" bestFit="1" customWidth="1"/>
    <col min="5" max="5" width="10.81640625" style="1" bestFit="1" customWidth="1"/>
    <col min="6" max="6" width="11.54296875" style="19" bestFit="1" customWidth="1"/>
    <col min="7" max="7" width="9.1796875" style="19" bestFit="1" customWidth="1"/>
    <col min="8" max="8" width="10.08984375" style="19" bestFit="1" customWidth="1"/>
    <col min="9" max="9" width="9.1796875" style="19" bestFit="1" customWidth="1"/>
    <col min="10" max="10" width="10.08984375" style="19" bestFit="1" customWidth="1"/>
    <col min="11" max="11" width="12" style="19" bestFit="1" customWidth="1"/>
    <col min="12" max="12" width="12.36328125" style="1" bestFit="1" customWidth="1"/>
    <col min="13" max="13" width="11.36328125" style="1" bestFit="1" customWidth="1"/>
    <col min="14" max="14" width="11.54296875" style="19" bestFit="1" customWidth="1"/>
    <col min="15" max="15" width="12.7265625" style="1" bestFit="1" customWidth="1"/>
    <col min="16" max="16" width="11.36328125" style="1" bestFit="1" customWidth="1"/>
    <col min="17" max="17" width="11.54296875" style="19" bestFit="1" customWidth="1"/>
    <col min="18" max="16384" width="9.26953125" style="1"/>
  </cols>
  <sheetData>
    <row r="2" spans="2:17" ht="23.5">
      <c r="B2" s="500" t="s">
        <v>212</v>
      </c>
      <c r="C2" s="500"/>
      <c r="D2" s="500"/>
      <c r="E2" s="500"/>
      <c r="F2" s="500"/>
      <c r="G2" s="500"/>
      <c r="H2" s="500"/>
      <c r="I2" s="500"/>
      <c r="J2" s="500"/>
      <c r="K2" s="500"/>
      <c r="L2" s="500"/>
      <c r="M2" s="500"/>
      <c r="N2" s="500"/>
      <c r="O2" s="500"/>
      <c r="P2" s="500"/>
      <c r="Q2" s="500"/>
    </row>
    <row r="3" spans="2:17">
      <c r="B3" s="501" t="s">
        <v>16</v>
      </c>
      <c r="C3" s="501"/>
      <c r="D3" s="501"/>
      <c r="E3" s="501"/>
      <c r="F3" s="501"/>
      <c r="G3" s="501"/>
      <c r="H3" s="501"/>
      <c r="I3" s="501"/>
      <c r="J3" s="501"/>
      <c r="K3" s="501"/>
      <c r="L3" s="501"/>
      <c r="M3" s="501"/>
      <c r="N3" s="501"/>
      <c r="O3" s="501"/>
      <c r="P3" s="501"/>
      <c r="Q3" s="501"/>
    </row>
    <row r="4" spans="2:17" ht="15" thickBot="1">
      <c r="B4" s="501" t="str">
        <f>'HOME PAGE'!H5</f>
        <v>4 WEEKS ENDING 11-03-2024</v>
      </c>
      <c r="C4" s="501"/>
      <c r="D4" s="501"/>
      <c r="E4" s="501"/>
      <c r="F4" s="501"/>
      <c r="G4" s="501"/>
      <c r="H4" s="501"/>
      <c r="I4" s="501"/>
      <c r="J4" s="501"/>
      <c r="K4" s="501"/>
      <c r="L4" s="501"/>
      <c r="M4" s="501"/>
      <c r="N4" s="501"/>
      <c r="O4" s="501"/>
      <c r="P4" s="501"/>
      <c r="Q4" s="501"/>
    </row>
    <row r="5" spans="2:17">
      <c r="D5" s="507" t="s">
        <v>70</v>
      </c>
      <c r="E5" s="508"/>
      <c r="F5" s="509"/>
      <c r="G5" s="510" t="s">
        <v>19</v>
      </c>
      <c r="H5" s="511"/>
      <c r="I5" s="507" t="s">
        <v>20</v>
      </c>
      <c r="J5" s="508"/>
      <c r="K5" s="509"/>
      <c r="L5" s="510" t="s">
        <v>21</v>
      </c>
      <c r="M5" s="508"/>
      <c r="N5" s="511"/>
      <c r="O5" s="507" t="s">
        <v>22</v>
      </c>
      <c r="P5" s="508"/>
      <c r="Q5" s="509"/>
    </row>
    <row r="6" spans="2:17" s="14" customFormat="1" ht="29.25" customHeight="1" thickBot="1">
      <c r="C6" s="69"/>
      <c r="D6" s="229" t="s">
        <v>18</v>
      </c>
      <c r="E6" s="230" t="s">
        <v>24</v>
      </c>
      <c r="F6" s="17" t="s">
        <v>25</v>
      </c>
      <c r="G6" s="433" t="s">
        <v>18</v>
      </c>
      <c r="H6" s="434" t="s">
        <v>24</v>
      </c>
      <c r="I6" s="435" t="s">
        <v>18</v>
      </c>
      <c r="J6" s="436" t="s">
        <v>24</v>
      </c>
      <c r="K6" s="43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2:17" ht="15" thickBot="1">
      <c r="C7" s="423" t="s">
        <v>152</v>
      </c>
      <c r="D7" s="424">
        <f>'Segment Data'!D75</f>
        <v>0</v>
      </c>
      <c r="E7" s="425">
        <f>'Segment Data'!E75</f>
        <v>0</v>
      </c>
      <c r="F7" s="426">
        <f>'Segment Data'!F75</f>
        <v>0</v>
      </c>
      <c r="G7" s="427">
        <f>'Segment Data'!G75</f>
        <v>0</v>
      </c>
      <c r="H7" s="428">
        <f>'Segment Data'!H75</f>
        <v>0</v>
      </c>
      <c r="I7" s="429">
        <f>'Segment Data'!I75</f>
        <v>0</v>
      </c>
      <c r="J7" s="430">
        <f>'Segment Data'!J75</f>
        <v>0</v>
      </c>
      <c r="K7" s="426">
        <f>'Segment Data'!K75</f>
        <v>0</v>
      </c>
      <c r="L7" s="431">
        <f>'Segment Data'!L75</f>
        <v>0</v>
      </c>
      <c r="M7" s="432">
        <f>'Segment Data'!M75</f>
        <v>0</v>
      </c>
      <c r="N7" s="426">
        <f>'Segment Data'!N75</f>
        <v>0</v>
      </c>
      <c r="O7" s="424">
        <f>'Segment Data'!O75</f>
        <v>0</v>
      </c>
      <c r="P7" s="425">
        <f>'Segment Data'!P75</f>
        <v>0</v>
      </c>
      <c r="Q7" s="426">
        <f>'Segment Data'!Q75</f>
        <v>0</v>
      </c>
    </row>
    <row r="8" spans="2:17">
      <c r="B8" s="493" t="s">
        <v>66</v>
      </c>
      <c r="C8" s="421" t="s">
        <v>194</v>
      </c>
      <c r="D8" s="355">
        <f>'Segment Data'!D76</f>
        <v>0</v>
      </c>
      <c r="E8" s="347">
        <f>'Segment Data'!E76</f>
        <v>0</v>
      </c>
      <c r="F8" s="114">
        <f>'Segment Data'!F76</f>
        <v>0</v>
      </c>
      <c r="G8" s="348">
        <f>'Segment Data'!G76</f>
        <v>0</v>
      </c>
      <c r="H8" s="115">
        <f>'Segment Data'!H76</f>
        <v>0</v>
      </c>
      <c r="I8" s="349">
        <f>'Segment Data'!I76</f>
        <v>0</v>
      </c>
      <c r="J8" s="350">
        <f>'Segment Data'!J76</f>
        <v>0</v>
      </c>
      <c r="K8" s="114">
        <f>'Segment Data'!K76</f>
        <v>0</v>
      </c>
      <c r="L8" s="351">
        <f>'Segment Data'!L76</f>
        <v>0</v>
      </c>
      <c r="M8" s="352">
        <f>'Segment Data'!M76</f>
        <v>0</v>
      </c>
      <c r="N8" s="114">
        <f>'Segment Data'!N76</f>
        <v>0</v>
      </c>
      <c r="O8" s="353">
        <f>'Segment Data'!O76</f>
        <v>0</v>
      </c>
      <c r="P8" s="354">
        <f>'Segment Data'!P76</f>
        <v>0</v>
      </c>
      <c r="Q8" s="114">
        <f>'Segment Data'!Q76</f>
        <v>0</v>
      </c>
    </row>
    <row r="9" spans="2:17">
      <c r="B9" s="494"/>
      <c r="C9" s="421" t="s">
        <v>195</v>
      </c>
      <c r="D9" s="355">
        <f>'Segment Data'!D77</f>
        <v>0</v>
      </c>
      <c r="E9" s="347">
        <f>'Segment Data'!E77</f>
        <v>0</v>
      </c>
      <c r="F9" s="114">
        <f>'Segment Data'!F77</f>
        <v>0</v>
      </c>
      <c r="G9" s="348">
        <f>'Segment Data'!G77</f>
        <v>0</v>
      </c>
      <c r="H9" s="115">
        <f>'Segment Data'!H77</f>
        <v>0</v>
      </c>
      <c r="I9" s="349">
        <f>'Segment Data'!I77</f>
        <v>0</v>
      </c>
      <c r="J9" s="350">
        <f>'Segment Data'!J77</f>
        <v>0</v>
      </c>
      <c r="K9" s="114">
        <f>'Segment Data'!K77</f>
        <v>0</v>
      </c>
      <c r="L9" s="351">
        <f>'Segment Data'!L77</f>
        <v>0</v>
      </c>
      <c r="M9" s="352">
        <f>'Segment Data'!M77</f>
        <v>0</v>
      </c>
      <c r="N9" s="114">
        <f>'Segment Data'!N77</f>
        <v>0</v>
      </c>
      <c r="O9" s="353">
        <f>'Segment Data'!O77</f>
        <v>0</v>
      </c>
      <c r="P9" s="354">
        <f>'Segment Data'!P77</f>
        <v>0</v>
      </c>
      <c r="Q9" s="114">
        <f>'Segment Data'!Q77</f>
        <v>0</v>
      </c>
    </row>
    <row r="10" spans="2:17">
      <c r="B10" s="494"/>
      <c r="C10" s="421" t="s">
        <v>293</v>
      </c>
      <c r="D10" s="355">
        <f>'Segment Data'!D78</f>
        <v>0</v>
      </c>
      <c r="E10" s="347">
        <f>'Segment Data'!E78</f>
        <v>0</v>
      </c>
      <c r="F10" s="114">
        <f>'Segment Data'!F78</f>
        <v>0</v>
      </c>
      <c r="G10" s="348">
        <f>'Segment Data'!G78</f>
        <v>0</v>
      </c>
      <c r="H10" s="115">
        <f>'Segment Data'!H78</f>
        <v>0</v>
      </c>
      <c r="I10" s="349">
        <f>'Segment Data'!I78</f>
        <v>0</v>
      </c>
      <c r="J10" s="350">
        <f>'Segment Data'!J78</f>
        <v>0</v>
      </c>
      <c r="K10" s="114">
        <f>'Segment Data'!K78</f>
        <v>0</v>
      </c>
      <c r="L10" s="351">
        <f>'Segment Data'!L78</f>
        <v>0</v>
      </c>
      <c r="M10" s="352">
        <f>'Segment Data'!M78</f>
        <v>0</v>
      </c>
      <c r="N10" s="114">
        <f>'Segment Data'!N78</f>
        <v>0</v>
      </c>
      <c r="O10" s="353">
        <f>'Segment Data'!O78</f>
        <v>0</v>
      </c>
      <c r="P10" s="354">
        <f>'Segment Data'!P78</f>
        <v>0</v>
      </c>
      <c r="Q10" s="114">
        <f>'Segment Data'!Q78</f>
        <v>0</v>
      </c>
    </row>
    <row r="11" spans="2:17">
      <c r="B11" s="494"/>
      <c r="C11" s="421" t="s">
        <v>193</v>
      </c>
      <c r="D11" s="355">
        <f>'Segment Data'!D79</f>
        <v>0</v>
      </c>
      <c r="E11" s="347">
        <f>'Segment Data'!E79</f>
        <v>0</v>
      </c>
      <c r="F11" s="114">
        <f>'Segment Data'!F79</f>
        <v>0</v>
      </c>
      <c r="G11" s="348">
        <f>'Segment Data'!G79</f>
        <v>0</v>
      </c>
      <c r="H11" s="115">
        <f>'Segment Data'!H79</f>
        <v>0</v>
      </c>
      <c r="I11" s="349">
        <f>'Segment Data'!I79</f>
        <v>0</v>
      </c>
      <c r="J11" s="350">
        <f>'Segment Data'!J79</f>
        <v>0</v>
      </c>
      <c r="K11" s="114">
        <f>'Segment Data'!K79</f>
        <v>0</v>
      </c>
      <c r="L11" s="351">
        <f>'Segment Data'!L79</f>
        <v>0</v>
      </c>
      <c r="M11" s="352">
        <f>'Segment Data'!M79</f>
        <v>0</v>
      </c>
      <c r="N11" s="114">
        <f>'Segment Data'!N79</f>
        <v>0</v>
      </c>
      <c r="O11" s="353">
        <f>'Segment Data'!O79</f>
        <v>0</v>
      </c>
      <c r="P11" s="354">
        <f>'Segment Data'!P79</f>
        <v>0</v>
      </c>
      <c r="Q11" s="114">
        <f>'Segment Data'!Q79</f>
        <v>0</v>
      </c>
    </row>
    <row r="12" spans="2:17" ht="15" thickBot="1">
      <c r="B12" s="495"/>
      <c r="C12" s="422" t="s">
        <v>292</v>
      </c>
      <c r="D12" s="356">
        <f>'Segment Data'!D80</f>
        <v>2667.4308330131421</v>
      </c>
      <c r="E12" s="113">
        <f>'Segment Data'!E80</f>
        <v>-6335.925931296797</v>
      </c>
      <c r="F12" s="111">
        <f>'Segment Data'!F80</f>
        <v>-0.7037292975452154</v>
      </c>
      <c r="G12" s="171">
        <f>'Segment Data'!G80</f>
        <v>0.23477156782349062</v>
      </c>
      <c r="H12" s="112">
        <f>'Segment Data'!H80</f>
        <v>-0.47547619432774202</v>
      </c>
      <c r="I12" s="234">
        <f>'Segment Data'!I80</f>
        <v>37.735456508146669</v>
      </c>
      <c r="J12" s="235">
        <f>'Segment Data'!J80</f>
        <v>5.0208257306139075</v>
      </c>
      <c r="K12" s="111">
        <f>'Segment Data'!K80</f>
        <v>0.15347340352873648</v>
      </c>
      <c r="L12" s="170">
        <f>'Segment Data'!L80</f>
        <v>100656.72018765687</v>
      </c>
      <c r="M12" s="169">
        <f>'Segment Data'!M80</f>
        <v>-193884.77211514482</v>
      </c>
      <c r="N12" s="111">
        <f>'Segment Data'!N80</f>
        <v>-0.65825962447362996</v>
      </c>
      <c r="O12" s="168">
        <f>'Segment Data'!O80</f>
        <v>22583.729934930801</v>
      </c>
      <c r="P12" s="167">
        <f>'Segment Data'!P80</f>
        <v>-51221.680629767769</v>
      </c>
      <c r="Q12" s="111">
        <f>'Segment Data'!Q80</f>
        <v>-0.69400983258356552</v>
      </c>
    </row>
    <row r="13" spans="2:17">
      <c r="B13" s="493" t="s">
        <v>151</v>
      </c>
      <c r="C13" s="224" t="s">
        <v>150</v>
      </c>
      <c r="D13" s="110">
        <f>Fat!D51</f>
        <v>0</v>
      </c>
      <c r="E13" s="109">
        <f>Fat!E51</f>
        <v>0</v>
      </c>
      <c r="F13" s="107">
        <f>Fat!F51</f>
        <v>0</v>
      </c>
      <c r="G13" s="223">
        <f>Fat!G51</f>
        <v>0</v>
      </c>
      <c r="H13" s="108">
        <f>Fat!H51</f>
        <v>0</v>
      </c>
      <c r="I13" s="236">
        <f>Fat!I51</f>
        <v>0</v>
      </c>
      <c r="J13" s="237">
        <f>Fat!J51</f>
        <v>0</v>
      </c>
      <c r="K13" s="107">
        <f>Fat!K51</f>
        <v>0</v>
      </c>
      <c r="L13" s="222">
        <f>Fat!L51</f>
        <v>0</v>
      </c>
      <c r="M13" s="221">
        <f>Fat!M51</f>
        <v>0</v>
      </c>
      <c r="N13" s="107">
        <f>Fat!N51</f>
        <v>0</v>
      </c>
      <c r="O13" s="225">
        <f>Fat!O51</f>
        <v>0</v>
      </c>
      <c r="P13" s="226">
        <f>Fat!P51</f>
        <v>0</v>
      </c>
      <c r="Q13" s="107">
        <f>Fat!Q51</f>
        <v>0</v>
      </c>
    </row>
    <row r="14" spans="2:17">
      <c r="B14" s="494"/>
      <c r="C14" s="220" t="s">
        <v>213</v>
      </c>
      <c r="D14" s="99">
        <f>Fat!D52</f>
        <v>0</v>
      </c>
      <c r="E14" s="98">
        <f>Fat!E52</f>
        <v>0</v>
      </c>
      <c r="F14" s="96">
        <f>Fat!F52</f>
        <v>0</v>
      </c>
      <c r="G14" s="203">
        <f>Fat!G52</f>
        <v>0</v>
      </c>
      <c r="H14" s="97">
        <f>Fat!H52</f>
        <v>0</v>
      </c>
      <c r="I14" s="238">
        <f>Fat!I52</f>
        <v>0</v>
      </c>
      <c r="J14" s="239">
        <f>Fat!J52</f>
        <v>0</v>
      </c>
      <c r="K14" s="96">
        <f>Fat!K52</f>
        <v>0</v>
      </c>
      <c r="L14" s="202">
        <f>Fat!L52</f>
        <v>0</v>
      </c>
      <c r="M14" s="201">
        <f>Fat!M52</f>
        <v>0</v>
      </c>
      <c r="N14" s="96">
        <f>Fat!N52</f>
        <v>0</v>
      </c>
      <c r="O14" s="200">
        <f>Fat!O52</f>
        <v>0</v>
      </c>
      <c r="P14" s="199">
        <f>Fat!P52</f>
        <v>0</v>
      </c>
      <c r="Q14" s="96">
        <f>Fat!Q52</f>
        <v>0</v>
      </c>
    </row>
    <row r="15" spans="2:17">
      <c r="B15" s="494"/>
      <c r="C15" s="220" t="s">
        <v>65</v>
      </c>
      <c r="D15" s="99">
        <f>Fat!D53</f>
        <v>0</v>
      </c>
      <c r="E15" s="98">
        <f>Fat!E53</f>
        <v>0</v>
      </c>
      <c r="F15" s="96">
        <f>Fat!F53</f>
        <v>0</v>
      </c>
      <c r="G15" s="203">
        <f>Fat!G53</f>
        <v>0</v>
      </c>
      <c r="H15" s="97">
        <f>Fat!H53</f>
        <v>0</v>
      </c>
      <c r="I15" s="238">
        <f>Fat!I53</f>
        <v>0</v>
      </c>
      <c r="J15" s="239">
        <f>Fat!J53</f>
        <v>0</v>
      </c>
      <c r="K15" s="96">
        <f>Fat!K53</f>
        <v>0</v>
      </c>
      <c r="L15" s="202">
        <f>Fat!L53</f>
        <v>0</v>
      </c>
      <c r="M15" s="201">
        <f>Fat!M53</f>
        <v>0</v>
      </c>
      <c r="N15" s="96">
        <f>Fat!N53</f>
        <v>0</v>
      </c>
      <c r="O15" s="200">
        <f>Fat!O53</f>
        <v>0</v>
      </c>
      <c r="P15" s="199">
        <f>Fat!P53</f>
        <v>0</v>
      </c>
      <c r="Q15" s="96">
        <f>Fat!Q53</f>
        <v>0</v>
      </c>
    </row>
    <row r="16" spans="2:17" ht="15" thickBot="1">
      <c r="B16" s="495"/>
      <c r="C16" s="227" t="s">
        <v>13</v>
      </c>
      <c r="D16" s="94">
        <f>Fat!D54</f>
        <v>8318.3167871311307</v>
      </c>
      <c r="E16" s="93">
        <f>Fat!E54</f>
        <v>-1780.2484863996506</v>
      </c>
      <c r="F16" s="91">
        <f>Fat!F54</f>
        <v>-0.17628726835740091</v>
      </c>
      <c r="G16" s="215">
        <f>Fat!G54</f>
        <v>0.73212930194753256</v>
      </c>
      <c r="H16" s="92">
        <f>Fat!H54</f>
        <v>-6.4516168650246675E-2</v>
      </c>
      <c r="I16" s="240">
        <f>Fat!I54</f>
        <v>15.410370229990223</v>
      </c>
      <c r="J16" s="241">
        <f>Fat!J54</f>
        <v>0.35948320139774026</v>
      </c>
      <c r="K16" s="91">
        <f>Fat!K54</f>
        <v>2.3884519278818753E-2</v>
      </c>
      <c r="L16" s="214">
        <f>Fat!L54</f>
        <v>128188.3413800335</v>
      </c>
      <c r="M16" s="213">
        <f>Fat!M54</f>
        <v>-23804.023702745442</v>
      </c>
      <c r="N16" s="91">
        <f>Fat!N54</f>
        <v>-0.15661328573827482</v>
      </c>
      <c r="O16" s="212">
        <f>Fat!O54</f>
        <v>63546.12215089798</v>
      </c>
      <c r="P16" s="211">
        <f>Fat!P54</f>
        <v>-12596.385504603386</v>
      </c>
      <c r="Q16" s="91">
        <f>Fat!Q54</f>
        <v>-0.16543171340763277</v>
      </c>
    </row>
    <row r="17" spans="2:17">
      <c r="B17" s="493" t="s">
        <v>67</v>
      </c>
      <c r="C17" s="224" t="s">
        <v>148</v>
      </c>
      <c r="D17" s="110">
        <f>'Form Data'!D231</f>
        <v>0</v>
      </c>
      <c r="E17" s="109">
        <f>'Form Data'!E231</f>
        <v>0</v>
      </c>
      <c r="F17" s="107">
        <f>'Form Data'!F231</f>
        <v>0</v>
      </c>
      <c r="G17" s="223">
        <f>'Form Data'!G231</f>
        <v>0</v>
      </c>
      <c r="H17" s="108">
        <f>'Form Data'!H231</f>
        <v>0</v>
      </c>
      <c r="I17" s="236">
        <f>'Form Data'!I231</f>
        <v>0</v>
      </c>
      <c r="J17" s="237">
        <f>'Form Data'!J231</f>
        <v>0</v>
      </c>
      <c r="K17" s="107">
        <f>'Form Data'!K231</f>
        <v>0</v>
      </c>
      <c r="L17" s="222">
        <f>'Form Data'!L231</f>
        <v>0</v>
      </c>
      <c r="M17" s="221">
        <f>'Form Data'!M231</f>
        <v>0</v>
      </c>
      <c r="N17" s="107">
        <f>'Form Data'!N231</f>
        <v>0</v>
      </c>
      <c r="O17" s="225">
        <f>'Form Data'!O231</f>
        <v>0</v>
      </c>
      <c r="P17" s="226">
        <f>'Form Data'!P231</f>
        <v>0</v>
      </c>
      <c r="Q17" s="107">
        <f>'Form Data'!Q231</f>
        <v>0</v>
      </c>
    </row>
    <row r="18" spans="2:17">
      <c r="B18" s="494"/>
      <c r="C18" s="220" t="s">
        <v>147</v>
      </c>
      <c r="D18" s="99">
        <f>'Form Data'!D232</f>
        <v>0</v>
      </c>
      <c r="E18" s="98">
        <f>'Form Data'!E232</f>
        <v>0</v>
      </c>
      <c r="F18" s="96">
        <f>'Form Data'!F232</f>
        <v>0</v>
      </c>
      <c r="G18" s="203">
        <f>'Form Data'!G232</f>
        <v>0</v>
      </c>
      <c r="H18" s="97">
        <f>'Form Data'!H232</f>
        <v>0</v>
      </c>
      <c r="I18" s="238">
        <f>'Form Data'!I232</f>
        <v>0</v>
      </c>
      <c r="J18" s="239">
        <f>'Form Data'!J232</f>
        <v>0</v>
      </c>
      <c r="K18" s="96">
        <f>'Form Data'!K232</f>
        <v>0</v>
      </c>
      <c r="L18" s="202">
        <f>'Form Data'!L232</f>
        <v>0</v>
      </c>
      <c r="M18" s="201">
        <f>'Form Data'!M232</f>
        <v>0</v>
      </c>
      <c r="N18" s="96">
        <f>'Form Data'!N232</f>
        <v>0</v>
      </c>
      <c r="O18" s="200">
        <f>'Form Data'!O232</f>
        <v>0</v>
      </c>
      <c r="P18" s="199">
        <f>'Form Data'!P232</f>
        <v>0</v>
      </c>
      <c r="Q18" s="96">
        <f>'Form Data'!Q232</f>
        <v>0</v>
      </c>
    </row>
    <row r="19" spans="2:17">
      <c r="B19" s="494"/>
      <c r="C19" s="220" t="s">
        <v>146</v>
      </c>
      <c r="D19" s="99">
        <f>'Form Data'!D233</f>
        <v>0</v>
      </c>
      <c r="E19" s="98">
        <f>'Form Data'!E233</f>
        <v>0</v>
      </c>
      <c r="F19" s="96">
        <f>'Form Data'!F233</f>
        <v>0</v>
      </c>
      <c r="G19" s="203">
        <f>'Form Data'!G233</f>
        <v>0</v>
      </c>
      <c r="H19" s="97">
        <f>'Form Data'!H233</f>
        <v>0</v>
      </c>
      <c r="I19" s="238">
        <f>'Form Data'!I233</f>
        <v>0</v>
      </c>
      <c r="J19" s="239">
        <f>'Form Data'!J233</f>
        <v>0</v>
      </c>
      <c r="K19" s="96">
        <f>'Form Data'!K233</f>
        <v>0</v>
      </c>
      <c r="L19" s="202">
        <f>'Form Data'!L233</f>
        <v>0</v>
      </c>
      <c r="M19" s="201">
        <f>'Form Data'!M233</f>
        <v>0</v>
      </c>
      <c r="N19" s="96">
        <f>'Form Data'!N233</f>
        <v>0</v>
      </c>
      <c r="O19" s="200">
        <f>'Form Data'!O233</f>
        <v>0</v>
      </c>
      <c r="P19" s="199">
        <f>'Form Data'!P233</f>
        <v>0</v>
      </c>
      <c r="Q19" s="96">
        <f>'Form Data'!Q233</f>
        <v>0</v>
      </c>
    </row>
    <row r="20" spans="2:17">
      <c r="B20" s="494"/>
      <c r="C20" s="220" t="s">
        <v>145</v>
      </c>
      <c r="D20" s="99">
        <f>'Form Data'!D234</f>
        <v>0</v>
      </c>
      <c r="E20" s="98">
        <f>'Form Data'!E234</f>
        <v>0</v>
      </c>
      <c r="F20" s="96">
        <f>'Form Data'!F234</f>
        <v>0</v>
      </c>
      <c r="G20" s="203">
        <f>'Form Data'!G234</f>
        <v>0</v>
      </c>
      <c r="H20" s="97">
        <f>'Form Data'!H234</f>
        <v>0</v>
      </c>
      <c r="I20" s="238">
        <f>'Form Data'!I234</f>
        <v>0</v>
      </c>
      <c r="J20" s="239">
        <f>'Form Data'!J234</f>
        <v>0</v>
      </c>
      <c r="K20" s="96">
        <f>'Form Data'!K234</f>
        <v>0</v>
      </c>
      <c r="L20" s="202">
        <f>'Form Data'!L234</f>
        <v>0</v>
      </c>
      <c r="M20" s="201">
        <f>'Form Data'!M234</f>
        <v>0</v>
      </c>
      <c r="N20" s="96">
        <f>'Form Data'!N234</f>
        <v>0</v>
      </c>
      <c r="O20" s="200">
        <f>'Form Data'!O234</f>
        <v>0</v>
      </c>
      <c r="P20" s="199">
        <f>'Form Data'!P234</f>
        <v>0</v>
      </c>
      <c r="Q20" s="96">
        <f>'Form Data'!Q234</f>
        <v>0</v>
      </c>
    </row>
    <row r="21" spans="2:17">
      <c r="B21" s="494"/>
      <c r="C21" s="220" t="s">
        <v>144</v>
      </c>
      <c r="D21" s="99">
        <f>'Form Data'!D235</f>
        <v>0</v>
      </c>
      <c r="E21" s="98">
        <f>'Form Data'!E235</f>
        <v>0</v>
      </c>
      <c r="F21" s="96">
        <f>'Form Data'!F235</f>
        <v>0</v>
      </c>
      <c r="G21" s="203">
        <f>'Form Data'!G235</f>
        <v>0</v>
      </c>
      <c r="H21" s="97">
        <f>'Form Data'!H235</f>
        <v>0</v>
      </c>
      <c r="I21" s="238">
        <f>'Form Data'!I235</f>
        <v>0</v>
      </c>
      <c r="J21" s="239">
        <f>'Form Data'!J235</f>
        <v>0</v>
      </c>
      <c r="K21" s="96">
        <f>'Form Data'!K235</f>
        <v>0</v>
      </c>
      <c r="L21" s="202">
        <f>'Form Data'!L235</f>
        <v>0</v>
      </c>
      <c r="M21" s="201">
        <f>'Form Data'!M235</f>
        <v>0</v>
      </c>
      <c r="N21" s="96">
        <f>'Form Data'!N235</f>
        <v>0</v>
      </c>
      <c r="O21" s="200">
        <f>'Form Data'!O235</f>
        <v>0</v>
      </c>
      <c r="P21" s="199">
        <f>'Form Data'!P235</f>
        <v>0</v>
      </c>
      <c r="Q21" s="96">
        <f>'Form Data'!Q235</f>
        <v>0</v>
      </c>
    </row>
    <row r="22" spans="2:17">
      <c r="B22" s="494"/>
      <c r="C22" s="220" t="s">
        <v>143</v>
      </c>
      <c r="D22" s="99">
        <f>'Form Data'!D236</f>
        <v>0</v>
      </c>
      <c r="E22" s="98">
        <f>'Form Data'!E236</f>
        <v>0</v>
      </c>
      <c r="F22" s="96">
        <f>'Form Data'!F236</f>
        <v>0</v>
      </c>
      <c r="G22" s="203">
        <f>'Form Data'!G236</f>
        <v>0</v>
      </c>
      <c r="H22" s="97">
        <f>'Form Data'!H236</f>
        <v>0</v>
      </c>
      <c r="I22" s="238">
        <f>'Form Data'!I236</f>
        <v>0</v>
      </c>
      <c r="J22" s="239">
        <f>'Form Data'!J236</f>
        <v>0</v>
      </c>
      <c r="K22" s="96">
        <f>'Form Data'!K236</f>
        <v>0</v>
      </c>
      <c r="L22" s="202">
        <f>'Form Data'!L236</f>
        <v>0</v>
      </c>
      <c r="M22" s="201">
        <f>'Form Data'!M236</f>
        <v>0</v>
      </c>
      <c r="N22" s="96">
        <f>'Form Data'!N236</f>
        <v>0</v>
      </c>
      <c r="O22" s="200">
        <f>'Form Data'!O236</f>
        <v>0</v>
      </c>
      <c r="P22" s="199">
        <f>'Form Data'!P236</f>
        <v>0</v>
      </c>
      <c r="Q22" s="96">
        <f>'Form Data'!Q236</f>
        <v>0</v>
      </c>
    </row>
    <row r="23" spans="2:17">
      <c r="B23" s="494"/>
      <c r="C23" s="220" t="s">
        <v>142</v>
      </c>
      <c r="D23" s="99">
        <f>'Form Data'!D237</f>
        <v>0</v>
      </c>
      <c r="E23" s="98">
        <f>'Form Data'!E237</f>
        <v>0</v>
      </c>
      <c r="F23" s="96">
        <f>'Form Data'!F237</f>
        <v>0</v>
      </c>
      <c r="G23" s="203">
        <f>'Form Data'!G237</f>
        <v>0</v>
      </c>
      <c r="H23" s="97">
        <f>'Form Data'!H237</f>
        <v>0</v>
      </c>
      <c r="I23" s="238">
        <f>'Form Data'!I237</f>
        <v>0</v>
      </c>
      <c r="J23" s="239">
        <f>'Form Data'!J237</f>
        <v>0</v>
      </c>
      <c r="K23" s="96">
        <f>'Form Data'!K237</f>
        <v>0</v>
      </c>
      <c r="L23" s="202">
        <f>'Form Data'!L237</f>
        <v>0</v>
      </c>
      <c r="M23" s="201">
        <f>'Form Data'!M237</f>
        <v>0</v>
      </c>
      <c r="N23" s="96">
        <f>'Form Data'!N237</f>
        <v>0</v>
      </c>
      <c r="O23" s="200">
        <f>'Form Data'!O237</f>
        <v>0</v>
      </c>
      <c r="P23" s="199">
        <f>'Form Data'!P237</f>
        <v>0</v>
      </c>
      <c r="Q23" s="96">
        <f>'Form Data'!Q237</f>
        <v>0</v>
      </c>
    </row>
    <row r="24" spans="2:17" ht="15" customHeight="1">
      <c r="B24" s="494"/>
      <c r="C24" s="220" t="s">
        <v>141</v>
      </c>
      <c r="D24" s="99">
        <f>'Form Data'!D238</f>
        <v>6457.9938688278198</v>
      </c>
      <c r="E24" s="98">
        <f>'Form Data'!E238</f>
        <v>1159.7920526266098</v>
      </c>
      <c r="F24" s="96">
        <f>'Form Data'!F238</f>
        <v>0.2189029585623026</v>
      </c>
      <c r="G24" s="203">
        <f>'Form Data'!G238</f>
        <v>0.56839462407598529</v>
      </c>
      <c r="H24" s="97">
        <f>'Form Data'!H238</f>
        <v>0.15043540265542604</v>
      </c>
      <c r="I24" s="238">
        <f>'Form Data'!I238</f>
        <v>6.7220342829561783</v>
      </c>
      <c r="J24" s="239">
        <f>'Form Data'!J238</f>
        <v>0.1948396407584001</v>
      </c>
      <c r="K24" s="96">
        <f>'Form Data'!K238</f>
        <v>2.9850441336432318E-2</v>
      </c>
      <c r="L24" s="202">
        <f>'Form Data'!L238</f>
        <v>43410.85618538141</v>
      </c>
      <c r="M24" s="201">
        <f>'Form Data'!M238</f>
        <v>8828.4616773903326</v>
      </c>
      <c r="N24" s="96">
        <f>'Form Data'!N238</f>
        <v>0.25528774982167035</v>
      </c>
      <c r="O24" s="200">
        <f>'Form Data'!O238</f>
        <v>5755.9467725753784</v>
      </c>
      <c r="P24" s="199">
        <f>'Form Data'!P238</f>
        <v>1113.769221663475</v>
      </c>
      <c r="Q24" s="96">
        <f>'Form Data'!Q238</f>
        <v>0.23992387396830345</v>
      </c>
    </row>
    <row r="25" spans="2:17">
      <c r="B25" s="494"/>
      <c r="C25" s="220" t="s">
        <v>140</v>
      </c>
      <c r="D25" s="99">
        <f>'Form Data'!D239</f>
        <v>0</v>
      </c>
      <c r="E25" s="98">
        <f>'Form Data'!E239</f>
        <v>0</v>
      </c>
      <c r="F25" s="96">
        <f>'Form Data'!F239</f>
        <v>0</v>
      </c>
      <c r="G25" s="203">
        <f>'Form Data'!G239</f>
        <v>0</v>
      </c>
      <c r="H25" s="97">
        <f>'Form Data'!H239</f>
        <v>0</v>
      </c>
      <c r="I25" s="238">
        <f>'Form Data'!I239</f>
        <v>0</v>
      </c>
      <c r="J25" s="239">
        <f>'Form Data'!J239</f>
        <v>0</v>
      </c>
      <c r="K25" s="96">
        <f>'Form Data'!K239</f>
        <v>0</v>
      </c>
      <c r="L25" s="202">
        <f>'Form Data'!L239</f>
        <v>0</v>
      </c>
      <c r="M25" s="201">
        <f>'Form Data'!M239</f>
        <v>0</v>
      </c>
      <c r="N25" s="96">
        <f>'Form Data'!N239</f>
        <v>0</v>
      </c>
      <c r="O25" s="200">
        <f>'Form Data'!O239</f>
        <v>0</v>
      </c>
      <c r="P25" s="199">
        <f>'Form Data'!P239</f>
        <v>0</v>
      </c>
      <c r="Q25" s="96">
        <f>'Form Data'!Q239</f>
        <v>0</v>
      </c>
    </row>
    <row r="26" spans="2:17">
      <c r="B26" s="494"/>
      <c r="C26" s="220" t="s">
        <v>139</v>
      </c>
      <c r="D26" s="99">
        <f>'Form Data'!D240</f>
        <v>0</v>
      </c>
      <c r="E26" s="98">
        <f>'Form Data'!E240</f>
        <v>0</v>
      </c>
      <c r="F26" s="96">
        <f>'Form Data'!F240</f>
        <v>0</v>
      </c>
      <c r="G26" s="203">
        <f>'Form Data'!G240</f>
        <v>0</v>
      </c>
      <c r="H26" s="97">
        <f>'Form Data'!H240</f>
        <v>0</v>
      </c>
      <c r="I26" s="238">
        <f>'Form Data'!I240</f>
        <v>0</v>
      </c>
      <c r="J26" s="239">
        <f>'Form Data'!J240</f>
        <v>0</v>
      </c>
      <c r="K26" s="96">
        <f>'Form Data'!K240</f>
        <v>0</v>
      </c>
      <c r="L26" s="202">
        <f>'Form Data'!L240</f>
        <v>0</v>
      </c>
      <c r="M26" s="201">
        <f>'Form Data'!M240</f>
        <v>0</v>
      </c>
      <c r="N26" s="96">
        <f>'Form Data'!N240</f>
        <v>0</v>
      </c>
      <c r="O26" s="200">
        <f>'Form Data'!O240</f>
        <v>0</v>
      </c>
      <c r="P26" s="199">
        <f>'Form Data'!P240</f>
        <v>0</v>
      </c>
      <c r="Q26" s="96">
        <f>'Form Data'!Q240</f>
        <v>0</v>
      </c>
    </row>
    <row r="27" spans="2:17">
      <c r="B27" s="494"/>
      <c r="C27" s="220" t="s">
        <v>138</v>
      </c>
      <c r="D27" s="99">
        <f>'Form Data'!D241</f>
        <v>0</v>
      </c>
      <c r="E27" s="98">
        <f>'Form Data'!E241</f>
        <v>0</v>
      </c>
      <c r="F27" s="96">
        <f>'Form Data'!F241</f>
        <v>0</v>
      </c>
      <c r="G27" s="203">
        <f>'Form Data'!G241</f>
        <v>0</v>
      </c>
      <c r="H27" s="97">
        <f>'Form Data'!H241</f>
        <v>0</v>
      </c>
      <c r="I27" s="238">
        <f>'Form Data'!I241</f>
        <v>0</v>
      </c>
      <c r="J27" s="239">
        <f>'Form Data'!J241</f>
        <v>0</v>
      </c>
      <c r="K27" s="96">
        <f>'Form Data'!K241</f>
        <v>0</v>
      </c>
      <c r="L27" s="202">
        <f>'Form Data'!L241</f>
        <v>0</v>
      </c>
      <c r="M27" s="201">
        <f>'Form Data'!M241</f>
        <v>0</v>
      </c>
      <c r="N27" s="96">
        <f>'Form Data'!N241</f>
        <v>0</v>
      </c>
      <c r="O27" s="200">
        <f>'Form Data'!O241</f>
        <v>0</v>
      </c>
      <c r="P27" s="199">
        <f>'Form Data'!P241</f>
        <v>0</v>
      </c>
      <c r="Q27" s="96">
        <f>'Form Data'!Q241</f>
        <v>0</v>
      </c>
    </row>
    <row r="28" spans="2:17">
      <c r="B28" s="494"/>
      <c r="C28" s="220" t="s">
        <v>137</v>
      </c>
      <c r="D28" s="99">
        <f>'Form Data'!D242</f>
        <v>0</v>
      </c>
      <c r="E28" s="98">
        <f>'Form Data'!E242</f>
        <v>0</v>
      </c>
      <c r="F28" s="96">
        <f>'Form Data'!F242</f>
        <v>0</v>
      </c>
      <c r="G28" s="203">
        <f>'Form Data'!G242</f>
        <v>0</v>
      </c>
      <c r="H28" s="97">
        <f>'Form Data'!H242</f>
        <v>0</v>
      </c>
      <c r="I28" s="238">
        <f>'Form Data'!I242</f>
        <v>0</v>
      </c>
      <c r="J28" s="239">
        <f>'Form Data'!J242</f>
        <v>0</v>
      </c>
      <c r="K28" s="96">
        <f>'Form Data'!K242</f>
        <v>0</v>
      </c>
      <c r="L28" s="202">
        <f>'Form Data'!L242</f>
        <v>0</v>
      </c>
      <c r="M28" s="201">
        <f>'Form Data'!M242</f>
        <v>0</v>
      </c>
      <c r="N28" s="96">
        <f>'Form Data'!N242</f>
        <v>0</v>
      </c>
      <c r="O28" s="200">
        <f>'Form Data'!O242</f>
        <v>0</v>
      </c>
      <c r="P28" s="199">
        <f>'Form Data'!P242</f>
        <v>0</v>
      </c>
      <c r="Q28" s="96">
        <f>'Form Data'!Q242</f>
        <v>0</v>
      </c>
    </row>
    <row r="29" spans="2:17">
      <c r="B29" s="494"/>
      <c r="C29" s="220" t="s">
        <v>136</v>
      </c>
      <c r="D29" s="99">
        <f>'Form Data'!D243</f>
        <v>0</v>
      </c>
      <c r="E29" s="98">
        <f>'Form Data'!E243</f>
        <v>0</v>
      </c>
      <c r="F29" s="96">
        <f>'Form Data'!F243</f>
        <v>0</v>
      </c>
      <c r="G29" s="203">
        <f>'Form Data'!G243</f>
        <v>0</v>
      </c>
      <c r="H29" s="97">
        <f>'Form Data'!H243</f>
        <v>0</v>
      </c>
      <c r="I29" s="238">
        <f>'Form Data'!I243</f>
        <v>0</v>
      </c>
      <c r="J29" s="239">
        <f>'Form Data'!J243</f>
        <v>0</v>
      </c>
      <c r="K29" s="96">
        <f>'Form Data'!K243</f>
        <v>0</v>
      </c>
      <c r="L29" s="202">
        <f>'Form Data'!L243</f>
        <v>0</v>
      </c>
      <c r="M29" s="201">
        <f>'Form Data'!M243</f>
        <v>0</v>
      </c>
      <c r="N29" s="96">
        <f>'Form Data'!N243</f>
        <v>0</v>
      </c>
      <c r="O29" s="200">
        <f>'Form Data'!O243</f>
        <v>0</v>
      </c>
      <c r="P29" s="199">
        <f>'Form Data'!P243</f>
        <v>0</v>
      </c>
      <c r="Q29" s="96">
        <f>'Form Data'!Q243</f>
        <v>0</v>
      </c>
    </row>
    <row r="30" spans="2:17">
      <c r="B30" s="494"/>
      <c r="C30" s="220" t="s">
        <v>135</v>
      </c>
      <c r="D30" s="99">
        <f>'Form Data'!D244</f>
        <v>0</v>
      </c>
      <c r="E30" s="98">
        <f>'Form Data'!E244</f>
        <v>0</v>
      </c>
      <c r="F30" s="96">
        <f>'Form Data'!F244</f>
        <v>0</v>
      </c>
      <c r="G30" s="203">
        <f>'Form Data'!G244</f>
        <v>0</v>
      </c>
      <c r="H30" s="97">
        <f>'Form Data'!H244</f>
        <v>0</v>
      </c>
      <c r="I30" s="238">
        <f>'Form Data'!I244</f>
        <v>0</v>
      </c>
      <c r="J30" s="239">
        <f>'Form Data'!J244</f>
        <v>0</v>
      </c>
      <c r="K30" s="96">
        <f>'Form Data'!K244</f>
        <v>0</v>
      </c>
      <c r="L30" s="202">
        <f>'Form Data'!L244</f>
        <v>0</v>
      </c>
      <c r="M30" s="201">
        <f>'Form Data'!M244</f>
        <v>0</v>
      </c>
      <c r="N30" s="96">
        <f>'Form Data'!N244</f>
        <v>0</v>
      </c>
      <c r="O30" s="200">
        <f>'Form Data'!O244</f>
        <v>0</v>
      </c>
      <c r="P30" s="199">
        <f>'Form Data'!P244</f>
        <v>0</v>
      </c>
      <c r="Q30" s="96">
        <f>'Form Data'!Q244</f>
        <v>0</v>
      </c>
    </row>
    <row r="31" spans="2:17">
      <c r="B31" s="494"/>
      <c r="C31" s="220" t="s">
        <v>134</v>
      </c>
      <c r="D31" s="99">
        <f>'Form Data'!D245</f>
        <v>0</v>
      </c>
      <c r="E31" s="98">
        <f>'Form Data'!E245</f>
        <v>0</v>
      </c>
      <c r="F31" s="96">
        <f>'Form Data'!F245</f>
        <v>0</v>
      </c>
      <c r="G31" s="203">
        <f>'Form Data'!G245</f>
        <v>0</v>
      </c>
      <c r="H31" s="97">
        <f>'Form Data'!H245</f>
        <v>0</v>
      </c>
      <c r="I31" s="238">
        <f>'Form Data'!I245</f>
        <v>0</v>
      </c>
      <c r="J31" s="239">
        <f>'Form Data'!J245</f>
        <v>0</v>
      </c>
      <c r="K31" s="96">
        <f>'Form Data'!K245</f>
        <v>0</v>
      </c>
      <c r="L31" s="202">
        <f>'Form Data'!L245</f>
        <v>0</v>
      </c>
      <c r="M31" s="201">
        <f>'Form Data'!M245</f>
        <v>0</v>
      </c>
      <c r="N31" s="96">
        <f>'Form Data'!N245</f>
        <v>0</v>
      </c>
      <c r="O31" s="200">
        <f>'Form Data'!O245</f>
        <v>0</v>
      </c>
      <c r="P31" s="199">
        <f>'Form Data'!P245</f>
        <v>0</v>
      </c>
      <c r="Q31" s="96">
        <f>'Form Data'!Q245</f>
        <v>0</v>
      </c>
    </row>
    <row r="32" spans="2:17">
      <c r="B32" s="494"/>
      <c r="C32" s="220" t="s">
        <v>133</v>
      </c>
      <c r="D32" s="99">
        <f>'Form Data'!D246</f>
        <v>0</v>
      </c>
      <c r="E32" s="98">
        <f>'Form Data'!E246</f>
        <v>0</v>
      </c>
      <c r="F32" s="96">
        <f>'Form Data'!F246</f>
        <v>0</v>
      </c>
      <c r="G32" s="203">
        <f>'Form Data'!G246</f>
        <v>0</v>
      </c>
      <c r="H32" s="97">
        <f>'Form Data'!H246</f>
        <v>0</v>
      </c>
      <c r="I32" s="238">
        <f>'Form Data'!I246</f>
        <v>0</v>
      </c>
      <c r="J32" s="239">
        <f>'Form Data'!J246</f>
        <v>0</v>
      </c>
      <c r="K32" s="96">
        <f>'Form Data'!K246</f>
        <v>0</v>
      </c>
      <c r="L32" s="202">
        <f>'Form Data'!L246</f>
        <v>0</v>
      </c>
      <c r="M32" s="201">
        <f>'Form Data'!M246</f>
        <v>0</v>
      </c>
      <c r="N32" s="96">
        <f>'Form Data'!N246</f>
        <v>0</v>
      </c>
      <c r="O32" s="200">
        <f>'Form Data'!O246</f>
        <v>0</v>
      </c>
      <c r="P32" s="199">
        <f>'Form Data'!P246</f>
        <v>0</v>
      </c>
      <c r="Q32" s="96">
        <f>'Form Data'!Q246</f>
        <v>0</v>
      </c>
    </row>
    <row r="33" spans="2:17">
      <c r="B33" s="494"/>
      <c r="C33" s="220" t="s">
        <v>132</v>
      </c>
      <c r="D33" s="99">
        <f>'Form Data'!D247</f>
        <v>0</v>
      </c>
      <c r="E33" s="98">
        <f>'Form Data'!E247</f>
        <v>0</v>
      </c>
      <c r="F33" s="96">
        <f>'Form Data'!F247</f>
        <v>0</v>
      </c>
      <c r="G33" s="203">
        <f>'Form Data'!G247</f>
        <v>0</v>
      </c>
      <c r="H33" s="97">
        <f>'Form Data'!H247</f>
        <v>0</v>
      </c>
      <c r="I33" s="238">
        <f>'Form Data'!I247</f>
        <v>0</v>
      </c>
      <c r="J33" s="239">
        <f>'Form Data'!J247</f>
        <v>0</v>
      </c>
      <c r="K33" s="96">
        <f>'Form Data'!K247</f>
        <v>0</v>
      </c>
      <c r="L33" s="202">
        <f>'Form Data'!L247</f>
        <v>0</v>
      </c>
      <c r="M33" s="201">
        <f>'Form Data'!M247</f>
        <v>0</v>
      </c>
      <c r="N33" s="96">
        <f>'Form Data'!N247</f>
        <v>0</v>
      </c>
      <c r="O33" s="200">
        <f>'Form Data'!O247</f>
        <v>0</v>
      </c>
      <c r="P33" s="199">
        <f>'Form Data'!P247</f>
        <v>0</v>
      </c>
      <c r="Q33" s="96">
        <f>'Form Data'!Q247</f>
        <v>0</v>
      </c>
    </row>
    <row r="34" spans="2:17">
      <c r="B34" s="499"/>
      <c r="C34" s="216" t="s">
        <v>131</v>
      </c>
      <c r="D34" s="99">
        <f>'Form Data'!D248</f>
        <v>0</v>
      </c>
      <c r="E34" s="98">
        <f>'Form Data'!E248</f>
        <v>0</v>
      </c>
      <c r="F34" s="96">
        <f>'Form Data'!F248</f>
        <v>0</v>
      </c>
      <c r="G34" s="203">
        <f>'Form Data'!G248</f>
        <v>0</v>
      </c>
      <c r="H34" s="97">
        <f>'Form Data'!H248</f>
        <v>0</v>
      </c>
      <c r="I34" s="238">
        <f>'Form Data'!I248</f>
        <v>0</v>
      </c>
      <c r="J34" s="239">
        <f>'Form Data'!J248</f>
        <v>0</v>
      </c>
      <c r="K34" s="96">
        <f>'Form Data'!K248</f>
        <v>0</v>
      </c>
      <c r="L34" s="202">
        <f>'Form Data'!L248</f>
        <v>0</v>
      </c>
      <c r="M34" s="201">
        <f>'Form Data'!M248</f>
        <v>0</v>
      </c>
      <c r="N34" s="96">
        <f>'Form Data'!N248</f>
        <v>0</v>
      </c>
      <c r="O34" s="200">
        <f>'Form Data'!O248</f>
        <v>0</v>
      </c>
      <c r="P34" s="199">
        <f>'Form Data'!P248</f>
        <v>0</v>
      </c>
      <c r="Q34" s="96">
        <f>'Form Data'!Q248</f>
        <v>0</v>
      </c>
    </row>
    <row r="35" spans="2:17" ht="15" thickBot="1">
      <c r="B35" s="494"/>
      <c r="C35" s="228" t="s">
        <v>130</v>
      </c>
      <c r="D35" s="94">
        <f>'Form Data'!D249</f>
        <v>3009.622849136591</v>
      </c>
      <c r="E35" s="93">
        <f>'Form Data'!E249</f>
        <v>-4151.7188903093338</v>
      </c>
      <c r="F35" s="91">
        <f>'Form Data'!F249</f>
        <v>-0.5797403672891267</v>
      </c>
      <c r="G35" s="215">
        <f>'Form Data'!G249</f>
        <v>0.26488929576143844</v>
      </c>
      <c r="H35" s="92">
        <f>'Form Data'!H249</f>
        <v>-0.3000474359033905</v>
      </c>
      <c r="I35" s="240">
        <f>'Form Data'!I249</f>
        <v>4.3739078422960906</v>
      </c>
      <c r="J35" s="241">
        <f>'Form Data'!J249</f>
        <v>0.39304991481118412</v>
      </c>
      <c r="K35" s="91">
        <f>'Form Data'!K249</f>
        <v>9.8734976723852036E-2</v>
      </c>
      <c r="L35" s="214">
        <f>'Form Data'!L249</f>
        <v>13163.812982192039</v>
      </c>
      <c r="M35" s="213">
        <f>'Form Data'!M249</f>
        <v>-15344.47105270982</v>
      </c>
      <c r="N35" s="91">
        <f>'Form Data'!N249</f>
        <v>-0.53824604223544403</v>
      </c>
      <c r="O35" s="212">
        <f>'Form Data'!O249</f>
        <v>2579.3885169029236</v>
      </c>
      <c r="P35" s="211">
        <f>'Form Data'!P249</f>
        <v>-3160.2160841226578</v>
      </c>
      <c r="Q35" s="91">
        <f>'Form Data'!Q249</f>
        <v>-0.55059822127084757</v>
      </c>
    </row>
    <row r="36" spans="2:17">
      <c r="B36" s="493" t="s">
        <v>68</v>
      </c>
      <c r="C36" s="210" t="s">
        <v>129</v>
      </c>
      <c r="D36" s="104">
        <f>Package!D87</f>
        <v>0</v>
      </c>
      <c r="E36" s="103">
        <f>Package!E87</f>
        <v>0</v>
      </c>
      <c r="F36" s="101">
        <f>Package!F87</f>
        <v>0</v>
      </c>
      <c r="G36" s="209">
        <f>Package!G87</f>
        <v>0</v>
      </c>
      <c r="H36" s="102">
        <f>Package!H87</f>
        <v>0</v>
      </c>
      <c r="I36" s="242">
        <f>Package!I87</f>
        <v>0</v>
      </c>
      <c r="J36" s="243">
        <f>Package!J87</f>
        <v>0</v>
      </c>
      <c r="K36" s="101">
        <f>Package!K87</f>
        <v>0</v>
      </c>
      <c r="L36" s="208">
        <f>Package!L87</f>
        <v>0</v>
      </c>
      <c r="M36" s="207">
        <f>Package!M87</f>
        <v>0</v>
      </c>
      <c r="N36" s="101">
        <f>Package!N87</f>
        <v>0</v>
      </c>
      <c r="O36" s="206">
        <f>Package!O87</f>
        <v>0</v>
      </c>
      <c r="P36" s="205">
        <f>Package!P87</f>
        <v>0</v>
      </c>
      <c r="Q36" s="101">
        <f>Package!Q87</f>
        <v>0</v>
      </c>
    </row>
    <row r="37" spans="2:17">
      <c r="B37" s="494"/>
      <c r="C37" s="204" t="s">
        <v>128</v>
      </c>
      <c r="D37" s="99">
        <f>Package!D88</f>
        <v>1509.5750977623225</v>
      </c>
      <c r="E37" s="98">
        <f>Package!E88</f>
        <v>948.12161503014568</v>
      </c>
      <c r="F37" s="96">
        <f>Package!F88</f>
        <v>1.6886913060300963</v>
      </c>
      <c r="G37" s="203">
        <f>Package!G88</f>
        <v>0.13286391836770581</v>
      </c>
      <c r="H37" s="97">
        <f>Package!H88</f>
        <v>8.8572540151604637E-2</v>
      </c>
      <c r="I37" s="238">
        <f>Package!I88</f>
        <v>16.265680732808953</v>
      </c>
      <c r="J37" s="239">
        <f>Package!J88</f>
        <v>0.94494645651069398</v>
      </c>
      <c r="K37" s="96">
        <f>Package!K88</f>
        <v>6.1677621938301029E-2</v>
      </c>
      <c r="L37" s="202">
        <f>Package!L88</f>
        <v>24554.2665824008</v>
      </c>
      <c r="M37" s="201">
        <f>Package!M88</f>
        <v>15952.386964958907</v>
      </c>
      <c r="N37" s="96">
        <f>Package!N88</f>
        <v>1.8545233919122175</v>
      </c>
      <c r="O37" s="200">
        <f>Package!O88</f>
        <v>3903.5333149433136</v>
      </c>
      <c r="P37" s="199">
        <f>Package!P88</f>
        <v>2406.3240276575089</v>
      </c>
      <c r="Q37" s="96">
        <f>Package!Q88</f>
        <v>1.6072061855959898</v>
      </c>
    </row>
    <row r="38" spans="2:17">
      <c r="B38" s="494"/>
      <c r="C38" s="204" t="s">
        <v>127</v>
      </c>
      <c r="D38" s="99">
        <f>Package!D89</f>
        <v>1122.6157754386186</v>
      </c>
      <c r="E38" s="98">
        <f>Package!E89</f>
        <v>289.37668846404551</v>
      </c>
      <c r="F38" s="96">
        <f>Package!F89</f>
        <v>0.34729130328577118</v>
      </c>
      <c r="G38" s="203">
        <f>Package!G89</f>
        <v>9.880603553097253E-2</v>
      </c>
      <c r="H38" s="97">
        <f>Package!H89</f>
        <v>3.307430764847917E-2</v>
      </c>
      <c r="I38" s="238">
        <f>Package!I89</f>
        <v>12.944787364350685</v>
      </c>
      <c r="J38" s="239">
        <f>Package!J89</f>
        <v>5.8460123378166529E-2</v>
      </c>
      <c r="K38" s="96">
        <f>Package!K89</f>
        <v>4.536600870439683E-3</v>
      </c>
      <c r="L38" s="202">
        <f>Package!L89</f>
        <v>14532.022504918576</v>
      </c>
      <c r="M38" s="201">
        <f>Package!M89</f>
        <v>3794.6309601950652</v>
      </c>
      <c r="N38" s="96">
        <f>Package!N89</f>
        <v>0.35340342618499321</v>
      </c>
      <c r="O38" s="200">
        <f>Package!O89</f>
        <v>2669.6174795627594</v>
      </c>
      <c r="P38" s="199">
        <f>Package!P89</f>
        <v>690.29898357391357</v>
      </c>
      <c r="Q38" s="96">
        <f>Package!Q89</f>
        <v>0.34875588995547063</v>
      </c>
    </row>
    <row r="39" spans="2:17">
      <c r="B39" s="494"/>
      <c r="C39" s="204" t="s">
        <v>126</v>
      </c>
      <c r="D39" s="99">
        <f>Package!D90</f>
        <v>0</v>
      </c>
      <c r="E39" s="98">
        <f>Package!E90</f>
        <v>0</v>
      </c>
      <c r="F39" s="96">
        <f>Package!F90</f>
        <v>0</v>
      </c>
      <c r="G39" s="203">
        <f>Package!G90</f>
        <v>0</v>
      </c>
      <c r="H39" s="97">
        <f>Package!H90</f>
        <v>0</v>
      </c>
      <c r="I39" s="238">
        <f>Package!I90</f>
        <v>0</v>
      </c>
      <c r="J39" s="239">
        <f>Package!J90</f>
        <v>0</v>
      </c>
      <c r="K39" s="96">
        <f>Package!K90</f>
        <v>0</v>
      </c>
      <c r="L39" s="202">
        <f>Package!L90</f>
        <v>0</v>
      </c>
      <c r="M39" s="201">
        <f>Package!M90</f>
        <v>0</v>
      </c>
      <c r="N39" s="96">
        <f>Package!N90</f>
        <v>0</v>
      </c>
      <c r="O39" s="200">
        <f>Package!O90</f>
        <v>0</v>
      </c>
      <c r="P39" s="199">
        <f>Package!P90</f>
        <v>0</v>
      </c>
      <c r="Q39" s="96">
        <f>Package!Q90</f>
        <v>0</v>
      </c>
    </row>
    <row r="40" spans="2:17">
      <c r="B40" s="494"/>
      <c r="C40" s="204" t="s">
        <v>125</v>
      </c>
      <c r="D40" s="99">
        <f>Package!D91</f>
        <v>144346.74202500505</v>
      </c>
      <c r="E40" s="98">
        <f>Package!E91</f>
        <v>-17872.653792325116</v>
      </c>
      <c r="F40" s="96">
        <f>Package!F91</f>
        <v>-0.11017581283837917</v>
      </c>
      <c r="G40" s="203">
        <f>Package!G91</f>
        <v>12.704550954426347</v>
      </c>
      <c r="H40" s="97">
        <f>Package!H91</f>
        <v>-9.2449750189683044E-2</v>
      </c>
      <c r="I40" s="238">
        <f>Package!I91</f>
        <v>8.0638182162599747</v>
      </c>
      <c r="J40" s="239">
        <f>Package!J91</f>
        <v>0.71911288833163134</v>
      </c>
      <c r="K40" s="96">
        <f>Package!K91</f>
        <v>9.7909018296104364E-2</v>
      </c>
      <c r="L40" s="202">
        <f>Package!L91</f>
        <v>1163985.887799015</v>
      </c>
      <c r="M40" s="201">
        <f>Package!M91</f>
        <v>-27467.772953846725</v>
      </c>
      <c r="N40" s="96">
        <f>Package!N91</f>
        <v>-2.3054000217255826E-2</v>
      </c>
      <c r="O40" s="200">
        <f>Package!O91</f>
        <v>312954.13203728199</v>
      </c>
      <c r="P40" s="199">
        <f>Package!P91</f>
        <v>-102118.39665744739</v>
      </c>
      <c r="Q40" s="96">
        <f>Package!Q91</f>
        <v>-0.24602542832352012</v>
      </c>
    </row>
    <row r="41" spans="2:17">
      <c r="B41" s="494"/>
      <c r="C41" s="204" t="s">
        <v>124</v>
      </c>
      <c r="D41" s="99">
        <f>Package!D92</f>
        <v>0</v>
      </c>
      <c r="E41" s="98">
        <f>Package!E92</f>
        <v>0</v>
      </c>
      <c r="F41" s="96">
        <f>Package!F92</f>
        <v>0</v>
      </c>
      <c r="G41" s="203">
        <f>Package!G92</f>
        <v>0</v>
      </c>
      <c r="H41" s="97">
        <f>Package!H92</f>
        <v>0</v>
      </c>
      <c r="I41" s="238">
        <f>Package!I92</f>
        <v>0</v>
      </c>
      <c r="J41" s="239">
        <f>Package!J92</f>
        <v>0</v>
      </c>
      <c r="K41" s="96">
        <f>Package!K92</f>
        <v>0</v>
      </c>
      <c r="L41" s="202">
        <f>Package!L92</f>
        <v>0</v>
      </c>
      <c r="M41" s="201">
        <f>Package!M92</f>
        <v>0</v>
      </c>
      <c r="N41" s="96">
        <f>Package!N92</f>
        <v>0</v>
      </c>
      <c r="O41" s="200">
        <f>Package!O92</f>
        <v>0</v>
      </c>
      <c r="P41" s="199">
        <f>Package!P92</f>
        <v>0</v>
      </c>
      <c r="Q41" s="96">
        <f>Package!Q92</f>
        <v>0</v>
      </c>
    </row>
    <row r="42" spans="2:17" ht="15" thickBot="1">
      <c r="B42" s="495"/>
      <c r="C42" s="198" t="s">
        <v>123</v>
      </c>
      <c r="D42" s="197">
        <f>Package!D93</f>
        <v>0</v>
      </c>
      <c r="E42" s="139">
        <f>Package!E93</f>
        <v>0</v>
      </c>
      <c r="F42" s="137">
        <f>Package!F93</f>
        <v>0</v>
      </c>
      <c r="G42" s="196">
        <f>Package!G93</f>
        <v>0</v>
      </c>
      <c r="H42" s="138">
        <f>Package!H93</f>
        <v>0</v>
      </c>
      <c r="I42" s="244">
        <f>Package!I93</f>
        <v>0</v>
      </c>
      <c r="J42" s="245">
        <f>Package!J93</f>
        <v>0</v>
      </c>
      <c r="K42" s="137">
        <f>Package!K93</f>
        <v>0</v>
      </c>
      <c r="L42" s="195">
        <f>Package!L93</f>
        <v>0</v>
      </c>
      <c r="M42" s="194">
        <f>Package!M93</f>
        <v>0</v>
      </c>
      <c r="N42" s="137">
        <f>Package!N93</f>
        <v>0</v>
      </c>
      <c r="O42" s="193">
        <f>Package!O93</f>
        <v>0</v>
      </c>
      <c r="P42" s="192">
        <f>Package!P93</f>
        <v>0</v>
      </c>
      <c r="Q42" s="137">
        <f>Package!Q93</f>
        <v>0</v>
      </c>
    </row>
    <row r="43" spans="2:17">
      <c r="B43" s="505" t="s">
        <v>122</v>
      </c>
      <c r="C43" s="219" t="s">
        <v>12</v>
      </c>
      <c r="D43" s="136">
        <f>'NB &amp; PL'!D27</f>
        <v>934706.1779913702</v>
      </c>
      <c r="E43" s="119">
        <f>'NB &amp; PL'!E27</f>
        <v>-131258.65037214826</v>
      </c>
      <c r="F43" s="117">
        <f>'NB &amp; PL'!F27</f>
        <v>-0.12313600494085537</v>
      </c>
      <c r="G43" s="181">
        <f>'NB &amp; PL'!G27</f>
        <v>82.267338348733688</v>
      </c>
      <c r="H43" s="118">
        <f>'NB &amp; PL'!H27</f>
        <v>-1.8234239854121768</v>
      </c>
      <c r="I43" s="246">
        <f>'NB &amp; PL'!I27</f>
        <v>13.421445931399262</v>
      </c>
      <c r="J43" s="247">
        <f>'NB &amp; PL'!J27</f>
        <v>0.78508358752597474</v>
      </c>
      <c r="K43" s="117">
        <f>'NB &amp; PL'!K27</f>
        <v>6.2128923353216507E-2</v>
      </c>
      <c r="L43" s="180">
        <f>'NB &amp; PL'!L27</f>
        <v>12545108.429656031</v>
      </c>
      <c r="M43" s="179">
        <f>'NB &amp; PL'!M27</f>
        <v>-924809.38737008534</v>
      </c>
      <c r="N43" s="117">
        <f>'NB &amp; PL'!N27</f>
        <v>-6.8657389000630481E-2</v>
      </c>
      <c r="O43" s="178">
        <f>'NB &amp; PL'!O27</f>
        <v>6914921.5178172588</v>
      </c>
      <c r="P43" s="177">
        <f>'NB &amp; PL'!P27</f>
        <v>-614275.87017716002</v>
      </c>
      <c r="Q43" s="117">
        <f>'NB &amp; PL'!Q27</f>
        <v>-8.1585836912264439E-2</v>
      </c>
    </row>
    <row r="44" spans="2:17" ht="15" thickBot="1">
      <c r="B44" s="506"/>
      <c r="C44" s="217" t="s">
        <v>11</v>
      </c>
      <c r="D44" s="134">
        <f>'NB &amp; PL'!D28</f>
        <v>191077.79819651117</v>
      </c>
      <c r="E44" s="113">
        <f>'NB &amp; PL'!E28</f>
        <v>1056.7487731355068</v>
      </c>
      <c r="F44" s="111">
        <f>'NB &amp; PL'!F28</f>
        <v>5.5612195403732445E-3</v>
      </c>
      <c r="G44" s="171">
        <f>'NB &amp; PL'!G28</f>
        <v>16.817543571760332</v>
      </c>
      <c r="H44" s="112">
        <f>'NB &amp; PL'!H28</f>
        <v>1.8273539516419692</v>
      </c>
      <c r="I44" s="234">
        <f>'NB &amp; PL'!I28</f>
        <v>12.321357872453188</v>
      </c>
      <c r="J44" s="235">
        <f>'NB &amp; PL'!J28</f>
        <v>2.3216008754998416</v>
      </c>
      <c r="K44" s="111">
        <f>'NB &amp; PL'!K28</f>
        <v>0.23216572924793774</v>
      </c>
      <c r="L44" s="170">
        <f>'NB &amp; PL'!L28</f>
        <v>2354337.9330596044</v>
      </c>
      <c r="M44" s="169">
        <f>'NB &amp; PL'!M28</f>
        <v>454173.61451978586</v>
      </c>
      <c r="N44" s="111">
        <f>'NB &amp; PL'!N28</f>
        <v>0.23901807337840952</v>
      </c>
      <c r="O44" s="168">
        <f>'NB &amp; PL'!O28</f>
        <v>1415250.9485292435</v>
      </c>
      <c r="P44" s="167">
        <f>'NB &amp; PL'!P28</f>
        <v>247046.7782147578</v>
      </c>
      <c r="Q44" s="111">
        <f>'NB &amp; PL'!Q28</f>
        <v>0.21147568592248026</v>
      </c>
    </row>
    <row r="45" spans="2:17">
      <c r="B45" s="493" t="s">
        <v>121</v>
      </c>
      <c r="C45" s="120" t="s">
        <v>120</v>
      </c>
      <c r="D45" s="166">
        <f>Sodium!D51</f>
        <v>0</v>
      </c>
      <c r="E45" s="165">
        <f>Sodium!E51</f>
        <v>0</v>
      </c>
      <c r="F45" s="158">
        <f>Sodium!F51</f>
        <v>0</v>
      </c>
      <c r="G45" s="164">
        <f>Sodium!G51</f>
        <v>0</v>
      </c>
      <c r="H45" s="163">
        <f>Sodium!H51</f>
        <v>0</v>
      </c>
      <c r="I45" s="248">
        <f>Sodium!I51</f>
        <v>0</v>
      </c>
      <c r="J45" s="249">
        <f>Sodium!J51</f>
        <v>0</v>
      </c>
      <c r="K45" s="158">
        <f>Sodium!K51</f>
        <v>0</v>
      </c>
      <c r="L45" s="162">
        <f>Sodium!L51</f>
        <v>0</v>
      </c>
      <c r="M45" s="161">
        <f>Sodium!M51</f>
        <v>0</v>
      </c>
      <c r="N45" s="158">
        <f>Sodium!N51</f>
        <v>0</v>
      </c>
      <c r="O45" s="160">
        <f>Sodium!O51</f>
        <v>0</v>
      </c>
      <c r="P45" s="159">
        <f>Sodium!P51</f>
        <v>0</v>
      </c>
      <c r="Q45" s="158">
        <f>Sodium!Q51</f>
        <v>0</v>
      </c>
    </row>
    <row r="46" spans="2:17">
      <c r="B46" s="494"/>
      <c r="C46" s="100" t="s">
        <v>119</v>
      </c>
      <c r="D46" s="157">
        <f>Sodium!D52</f>
        <v>0</v>
      </c>
      <c r="E46" s="156">
        <f>Sodium!E52</f>
        <v>0</v>
      </c>
      <c r="F46" s="149">
        <f>Sodium!F52</f>
        <v>0</v>
      </c>
      <c r="G46" s="155">
        <f>Sodium!G52</f>
        <v>0</v>
      </c>
      <c r="H46" s="154">
        <f>Sodium!H52</f>
        <v>0</v>
      </c>
      <c r="I46" s="250">
        <f>Sodium!I52</f>
        <v>0</v>
      </c>
      <c r="J46" s="251">
        <f>Sodium!J52</f>
        <v>0</v>
      </c>
      <c r="K46" s="149">
        <f>Sodium!K52</f>
        <v>0</v>
      </c>
      <c r="L46" s="153">
        <f>Sodium!L52</f>
        <v>0</v>
      </c>
      <c r="M46" s="152">
        <f>Sodium!M52</f>
        <v>0</v>
      </c>
      <c r="N46" s="149">
        <f>Sodium!N52</f>
        <v>0</v>
      </c>
      <c r="O46" s="151">
        <f>Sodium!O52</f>
        <v>0</v>
      </c>
      <c r="P46" s="150">
        <f>Sodium!P52</f>
        <v>0</v>
      </c>
      <c r="Q46" s="149">
        <f>Sodium!Q52</f>
        <v>0</v>
      </c>
    </row>
    <row r="47" spans="2:17">
      <c r="B47" s="494"/>
      <c r="C47" s="100" t="s">
        <v>118</v>
      </c>
      <c r="D47" s="157">
        <f>Sodium!D53</f>
        <v>0</v>
      </c>
      <c r="E47" s="156">
        <f>Sodium!E53</f>
        <v>0</v>
      </c>
      <c r="F47" s="149">
        <f>Sodium!F53</f>
        <v>0</v>
      </c>
      <c r="G47" s="155">
        <f>Sodium!G53</f>
        <v>0</v>
      </c>
      <c r="H47" s="154">
        <f>Sodium!H53</f>
        <v>0</v>
      </c>
      <c r="I47" s="250">
        <f>Sodium!I53</f>
        <v>0</v>
      </c>
      <c r="J47" s="251">
        <f>Sodium!J53</f>
        <v>0</v>
      </c>
      <c r="K47" s="149">
        <f>Sodium!K53</f>
        <v>0</v>
      </c>
      <c r="L47" s="153">
        <f>Sodium!L53</f>
        <v>0</v>
      </c>
      <c r="M47" s="152">
        <f>Sodium!M53</f>
        <v>0</v>
      </c>
      <c r="N47" s="149">
        <f>Sodium!N53</f>
        <v>0</v>
      </c>
      <c r="O47" s="151">
        <f>Sodium!O53</f>
        <v>0</v>
      </c>
      <c r="P47" s="150">
        <f>Sodium!P53</f>
        <v>0</v>
      </c>
      <c r="Q47" s="149">
        <f>Sodium!Q53</f>
        <v>0</v>
      </c>
    </row>
    <row r="48" spans="2:17" ht="15" thickBot="1">
      <c r="B48" s="495"/>
      <c r="C48" s="297" t="s">
        <v>117</v>
      </c>
      <c r="D48" s="148">
        <f>Sodium!D54</f>
        <v>0</v>
      </c>
      <c r="E48" s="147">
        <f>Sodium!E54</f>
        <v>0</v>
      </c>
      <c r="F48" s="140">
        <f>Sodium!F54</f>
        <v>0</v>
      </c>
      <c r="G48" s="146">
        <f>Sodium!G54</f>
        <v>0</v>
      </c>
      <c r="H48" s="145">
        <f>Sodium!H54</f>
        <v>0</v>
      </c>
      <c r="I48" s="254">
        <f>Sodium!I54</f>
        <v>0</v>
      </c>
      <c r="J48" s="255">
        <f>Sodium!J54</f>
        <v>0</v>
      </c>
      <c r="K48" s="140">
        <f>Sodium!K54</f>
        <v>0</v>
      </c>
      <c r="L48" s="144">
        <f>Sodium!L54</f>
        <v>0</v>
      </c>
      <c r="M48" s="143">
        <f>Sodium!M54</f>
        <v>0</v>
      </c>
      <c r="N48" s="140">
        <f>Sodium!N54</f>
        <v>0</v>
      </c>
      <c r="O48" s="142">
        <f>Sodium!O54</f>
        <v>0</v>
      </c>
      <c r="P48" s="141">
        <f>Sodium!P54</f>
        <v>0</v>
      </c>
      <c r="Q48" s="140">
        <f>Sodium!Q54</f>
        <v>0</v>
      </c>
    </row>
    <row r="49" spans="2:17">
      <c r="B49" s="503"/>
      <c r="C49" s="285" t="s">
        <v>114</v>
      </c>
      <c r="D49" s="286">
        <f>'Flavor Groups'!D147</f>
        <v>0</v>
      </c>
      <c r="E49" s="287">
        <f>'Flavor Groups'!E147</f>
        <v>0</v>
      </c>
      <c r="F49" s="288">
        <f>'Flavor Groups'!F147</f>
        <v>0</v>
      </c>
      <c r="G49" s="289">
        <f>'Flavor Groups'!G147</f>
        <v>0</v>
      </c>
      <c r="H49" s="290">
        <f>'Flavor Groups'!H147</f>
        <v>0</v>
      </c>
      <c r="I49" s="291">
        <f>'Flavor Groups'!I147</f>
        <v>0</v>
      </c>
      <c r="J49" s="292">
        <f>'Flavor Groups'!J147</f>
        <v>0</v>
      </c>
      <c r="K49" s="288">
        <f>'Flavor Groups'!K147</f>
        <v>0</v>
      </c>
      <c r="L49" s="293">
        <f>'Flavor Groups'!L147</f>
        <v>0</v>
      </c>
      <c r="M49" s="294">
        <f>'Flavor Groups'!M147</f>
        <v>0</v>
      </c>
      <c r="N49" s="288">
        <f>'Flavor Groups'!N147</f>
        <v>0</v>
      </c>
      <c r="O49" s="295">
        <f>'Flavor Groups'!O147</f>
        <v>0</v>
      </c>
      <c r="P49" s="296">
        <f>'Flavor Groups'!P147</f>
        <v>0</v>
      </c>
      <c r="Q49" s="288">
        <f>'Flavor Groups'!Q147</f>
        <v>0</v>
      </c>
    </row>
    <row r="50" spans="2:17">
      <c r="B50" s="503"/>
      <c r="C50" s="218" t="s">
        <v>113</v>
      </c>
      <c r="D50" s="135">
        <f>'Flavor Groups'!D148</f>
        <v>0</v>
      </c>
      <c r="E50" s="116">
        <f>'Flavor Groups'!E148</f>
        <v>0</v>
      </c>
      <c r="F50" s="114">
        <f>'Flavor Groups'!F148</f>
        <v>0</v>
      </c>
      <c r="G50" s="176">
        <f>'Flavor Groups'!G148</f>
        <v>0</v>
      </c>
      <c r="H50" s="115">
        <f>'Flavor Groups'!H148</f>
        <v>0</v>
      </c>
      <c r="I50" s="232">
        <f>'Flavor Groups'!I148</f>
        <v>0</v>
      </c>
      <c r="J50" s="233">
        <f>'Flavor Groups'!J148</f>
        <v>0</v>
      </c>
      <c r="K50" s="114">
        <f>'Flavor Groups'!K148</f>
        <v>0</v>
      </c>
      <c r="L50" s="175">
        <f>'Flavor Groups'!L148</f>
        <v>0</v>
      </c>
      <c r="M50" s="174">
        <f>'Flavor Groups'!M148</f>
        <v>0</v>
      </c>
      <c r="N50" s="114">
        <f>'Flavor Groups'!N148</f>
        <v>0</v>
      </c>
      <c r="O50" s="173">
        <f>'Flavor Groups'!O148</f>
        <v>0</v>
      </c>
      <c r="P50" s="172">
        <f>'Flavor Groups'!P148</f>
        <v>0</v>
      </c>
      <c r="Q50" s="114">
        <f>'Flavor Groups'!Q148</f>
        <v>0</v>
      </c>
    </row>
    <row r="51" spans="2:17">
      <c r="B51" s="503"/>
      <c r="C51" s="218" t="s">
        <v>112</v>
      </c>
      <c r="D51" s="135">
        <f>'Flavor Groups'!D149</f>
        <v>0</v>
      </c>
      <c r="E51" s="116">
        <f>'Flavor Groups'!E149</f>
        <v>0</v>
      </c>
      <c r="F51" s="114">
        <f>'Flavor Groups'!F149</f>
        <v>0</v>
      </c>
      <c r="G51" s="176">
        <f>'Flavor Groups'!G149</f>
        <v>0</v>
      </c>
      <c r="H51" s="115">
        <f>'Flavor Groups'!H149</f>
        <v>0</v>
      </c>
      <c r="I51" s="232">
        <f>'Flavor Groups'!I149</f>
        <v>0</v>
      </c>
      <c r="J51" s="233">
        <f>'Flavor Groups'!J149</f>
        <v>0</v>
      </c>
      <c r="K51" s="114">
        <f>'Flavor Groups'!K149</f>
        <v>0</v>
      </c>
      <c r="L51" s="175">
        <f>'Flavor Groups'!L149</f>
        <v>0</v>
      </c>
      <c r="M51" s="174">
        <f>'Flavor Groups'!M149</f>
        <v>0</v>
      </c>
      <c r="N51" s="114">
        <f>'Flavor Groups'!N149</f>
        <v>0</v>
      </c>
      <c r="O51" s="173">
        <f>'Flavor Groups'!O149</f>
        <v>0</v>
      </c>
      <c r="P51" s="172">
        <f>'Flavor Groups'!P149</f>
        <v>0</v>
      </c>
      <c r="Q51" s="114">
        <f>'Flavor Groups'!Q149</f>
        <v>0</v>
      </c>
    </row>
    <row r="52" spans="2:17">
      <c r="B52" s="503"/>
      <c r="C52" s="218" t="s">
        <v>111</v>
      </c>
      <c r="D52" s="135">
        <f>'Flavor Groups'!D150</f>
        <v>0</v>
      </c>
      <c r="E52" s="116">
        <f>'Flavor Groups'!E150</f>
        <v>0</v>
      </c>
      <c r="F52" s="114">
        <f>'Flavor Groups'!F150</f>
        <v>0</v>
      </c>
      <c r="G52" s="176">
        <f>'Flavor Groups'!G150</f>
        <v>0</v>
      </c>
      <c r="H52" s="115">
        <f>'Flavor Groups'!H150</f>
        <v>0</v>
      </c>
      <c r="I52" s="232">
        <f>'Flavor Groups'!I150</f>
        <v>0</v>
      </c>
      <c r="J52" s="233">
        <f>'Flavor Groups'!J150</f>
        <v>0</v>
      </c>
      <c r="K52" s="114">
        <f>'Flavor Groups'!K150</f>
        <v>0</v>
      </c>
      <c r="L52" s="175">
        <f>'Flavor Groups'!L150</f>
        <v>0</v>
      </c>
      <c r="M52" s="174">
        <f>'Flavor Groups'!M150</f>
        <v>0</v>
      </c>
      <c r="N52" s="114">
        <f>'Flavor Groups'!N150</f>
        <v>0</v>
      </c>
      <c r="O52" s="173">
        <f>'Flavor Groups'!O150</f>
        <v>0</v>
      </c>
      <c r="P52" s="172">
        <f>'Flavor Groups'!P150</f>
        <v>0</v>
      </c>
      <c r="Q52" s="114">
        <f>'Flavor Groups'!Q150</f>
        <v>0</v>
      </c>
    </row>
    <row r="53" spans="2:17">
      <c r="B53" s="503"/>
      <c r="C53" s="218" t="s">
        <v>110</v>
      </c>
      <c r="D53" s="135">
        <f>'Flavor Groups'!D151</f>
        <v>0</v>
      </c>
      <c r="E53" s="116">
        <f>'Flavor Groups'!E151</f>
        <v>0</v>
      </c>
      <c r="F53" s="114">
        <f>'Flavor Groups'!F151</f>
        <v>0</v>
      </c>
      <c r="G53" s="176">
        <f>'Flavor Groups'!G151</f>
        <v>0</v>
      </c>
      <c r="H53" s="115">
        <f>'Flavor Groups'!H151</f>
        <v>0</v>
      </c>
      <c r="I53" s="232">
        <f>'Flavor Groups'!I151</f>
        <v>0</v>
      </c>
      <c r="J53" s="233">
        <f>'Flavor Groups'!J151</f>
        <v>0</v>
      </c>
      <c r="K53" s="114">
        <f>'Flavor Groups'!K151</f>
        <v>0</v>
      </c>
      <c r="L53" s="175">
        <f>'Flavor Groups'!L151</f>
        <v>0</v>
      </c>
      <c r="M53" s="174">
        <f>'Flavor Groups'!M151</f>
        <v>0</v>
      </c>
      <c r="N53" s="114">
        <f>'Flavor Groups'!N151</f>
        <v>0</v>
      </c>
      <c r="O53" s="173">
        <f>'Flavor Groups'!O151</f>
        <v>0</v>
      </c>
      <c r="P53" s="172">
        <f>'Flavor Groups'!P151</f>
        <v>0</v>
      </c>
      <c r="Q53" s="114">
        <f>'Flavor Groups'!Q151</f>
        <v>0</v>
      </c>
    </row>
    <row r="54" spans="2:17">
      <c r="B54" s="503"/>
      <c r="C54" s="218" t="s">
        <v>109</v>
      </c>
      <c r="D54" s="135">
        <f>'Flavor Groups'!D152</f>
        <v>0</v>
      </c>
      <c r="E54" s="116">
        <f>'Flavor Groups'!E152</f>
        <v>0</v>
      </c>
      <c r="F54" s="114">
        <f>'Flavor Groups'!F152</f>
        <v>0</v>
      </c>
      <c r="G54" s="176">
        <f>'Flavor Groups'!G152</f>
        <v>0</v>
      </c>
      <c r="H54" s="115">
        <f>'Flavor Groups'!H152</f>
        <v>0</v>
      </c>
      <c r="I54" s="232">
        <f>'Flavor Groups'!I152</f>
        <v>0</v>
      </c>
      <c r="J54" s="233">
        <f>'Flavor Groups'!J152</f>
        <v>0</v>
      </c>
      <c r="K54" s="114">
        <f>'Flavor Groups'!K152</f>
        <v>0</v>
      </c>
      <c r="L54" s="175">
        <f>'Flavor Groups'!L152</f>
        <v>0</v>
      </c>
      <c r="M54" s="174">
        <f>'Flavor Groups'!M152</f>
        <v>0</v>
      </c>
      <c r="N54" s="114">
        <f>'Flavor Groups'!N152</f>
        <v>0</v>
      </c>
      <c r="O54" s="173">
        <f>'Flavor Groups'!O152</f>
        <v>0</v>
      </c>
      <c r="P54" s="172">
        <f>'Flavor Groups'!P152</f>
        <v>0</v>
      </c>
      <c r="Q54" s="114">
        <f>'Flavor Groups'!Q152</f>
        <v>0</v>
      </c>
    </row>
    <row r="55" spans="2:17">
      <c r="B55" s="503"/>
      <c r="C55" s="218" t="s">
        <v>108</v>
      </c>
      <c r="D55" s="135">
        <f>'Flavor Groups'!D153</f>
        <v>0</v>
      </c>
      <c r="E55" s="116">
        <f>'Flavor Groups'!E153</f>
        <v>0</v>
      </c>
      <c r="F55" s="114">
        <f>'Flavor Groups'!F153</f>
        <v>0</v>
      </c>
      <c r="G55" s="176">
        <f>'Flavor Groups'!G153</f>
        <v>0</v>
      </c>
      <c r="H55" s="115">
        <f>'Flavor Groups'!H153</f>
        <v>0</v>
      </c>
      <c r="I55" s="232">
        <f>'Flavor Groups'!I153</f>
        <v>0</v>
      </c>
      <c r="J55" s="233">
        <f>'Flavor Groups'!J153</f>
        <v>0</v>
      </c>
      <c r="K55" s="114">
        <f>'Flavor Groups'!K153</f>
        <v>0</v>
      </c>
      <c r="L55" s="175">
        <f>'Flavor Groups'!L153</f>
        <v>0</v>
      </c>
      <c r="M55" s="174">
        <f>'Flavor Groups'!M153</f>
        <v>0</v>
      </c>
      <c r="N55" s="114">
        <f>'Flavor Groups'!N153</f>
        <v>0</v>
      </c>
      <c r="O55" s="173">
        <f>'Flavor Groups'!O153</f>
        <v>0</v>
      </c>
      <c r="P55" s="172">
        <f>'Flavor Groups'!P153</f>
        <v>0</v>
      </c>
      <c r="Q55" s="114">
        <f>'Flavor Groups'!Q153</f>
        <v>0</v>
      </c>
    </row>
    <row r="56" spans="2:17">
      <c r="B56" s="503"/>
      <c r="C56" s="218" t="s">
        <v>107</v>
      </c>
      <c r="D56" s="135">
        <f>'Flavor Groups'!D154</f>
        <v>0</v>
      </c>
      <c r="E56" s="116">
        <f>'Flavor Groups'!E154</f>
        <v>0</v>
      </c>
      <c r="F56" s="114">
        <f>'Flavor Groups'!F154</f>
        <v>0</v>
      </c>
      <c r="G56" s="176">
        <f>'Flavor Groups'!G154</f>
        <v>0</v>
      </c>
      <c r="H56" s="115">
        <f>'Flavor Groups'!H154</f>
        <v>0</v>
      </c>
      <c r="I56" s="232">
        <f>'Flavor Groups'!I154</f>
        <v>0</v>
      </c>
      <c r="J56" s="233">
        <f>'Flavor Groups'!J154</f>
        <v>0</v>
      </c>
      <c r="K56" s="114">
        <f>'Flavor Groups'!K154</f>
        <v>0</v>
      </c>
      <c r="L56" s="175">
        <f>'Flavor Groups'!L154</f>
        <v>0</v>
      </c>
      <c r="M56" s="174">
        <f>'Flavor Groups'!M154</f>
        <v>0</v>
      </c>
      <c r="N56" s="114">
        <f>'Flavor Groups'!N154</f>
        <v>0</v>
      </c>
      <c r="O56" s="173">
        <f>'Flavor Groups'!O154</f>
        <v>0</v>
      </c>
      <c r="P56" s="172">
        <f>'Flavor Groups'!P154</f>
        <v>0</v>
      </c>
      <c r="Q56" s="114">
        <f>'Flavor Groups'!Q154</f>
        <v>0</v>
      </c>
    </row>
    <row r="57" spans="2:17">
      <c r="B57" s="503"/>
      <c r="C57" s="218" t="s">
        <v>106</v>
      </c>
      <c r="D57" s="135">
        <f>'Flavor Groups'!D155</f>
        <v>0</v>
      </c>
      <c r="E57" s="116">
        <f>'Flavor Groups'!E155</f>
        <v>0</v>
      </c>
      <c r="F57" s="114">
        <f>'Flavor Groups'!F155</f>
        <v>0</v>
      </c>
      <c r="G57" s="176">
        <f>'Flavor Groups'!G155</f>
        <v>0</v>
      </c>
      <c r="H57" s="115">
        <f>'Flavor Groups'!H155</f>
        <v>0</v>
      </c>
      <c r="I57" s="232">
        <f>'Flavor Groups'!I155</f>
        <v>0</v>
      </c>
      <c r="J57" s="233">
        <f>'Flavor Groups'!J155</f>
        <v>0</v>
      </c>
      <c r="K57" s="114">
        <f>'Flavor Groups'!K155</f>
        <v>0</v>
      </c>
      <c r="L57" s="175">
        <f>'Flavor Groups'!L155</f>
        <v>0</v>
      </c>
      <c r="M57" s="174">
        <f>'Flavor Groups'!M155</f>
        <v>0</v>
      </c>
      <c r="N57" s="114">
        <f>'Flavor Groups'!N155</f>
        <v>0</v>
      </c>
      <c r="O57" s="173">
        <f>'Flavor Groups'!O155</f>
        <v>0</v>
      </c>
      <c r="P57" s="172">
        <f>'Flavor Groups'!P155</f>
        <v>0</v>
      </c>
      <c r="Q57" s="114">
        <f>'Flavor Groups'!Q155</f>
        <v>0</v>
      </c>
    </row>
    <row r="58" spans="2:17">
      <c r="B58" s="503"/>
      <c r="C58" s="218" t="s">
        <v>105</v>
      </c>
      <c r="D58" s="135">
        <f>'Flavor Groups'!D156</f>
        <v>0</v>
      </c>
      <c r="E58" s="116">
        <f>'Flavor Groups'!E156</f>
        <v>0</v>
      </c>
      <c r="F58" s="114">
        <f>'Flavor Groups'!F156</f>
        <v>0</v>
      </c>
      <c r="G58" s="176">
        <f>'Flavor Groups'!G156</f>
        <v>0</v>
      </c>
      <c r="H58" s="115">
        <f>'Flavor Groups'!H156</f>
        <v>0</v>
      </c>
      <c r="I58" s="232">
        <f>'Flavor Groups'!I156</f>
        <v>0</v>
      </c>
      <c r="J58" s="233">
        <f>'Flavor Groups'!J156</f>
        <v>0</v>
      </c>
      <c r="K58" s="114">
        <f>'Flavor Groups'!K156</f>
        <v>0</v>
      </c>
      <c r="L58" s="175">
        <f>'Flavor Groups'!L156</f>
        <v>0</v>
      </c>
      <c r="M58" s="174">
        <f>'Flavor Groups'!M156</f>
        <v>0</v>
      </c>
      <c r="N58" s="114">
        <f>'Flavor Groups'!N156</f>
        <v>0</v>
      </c>
      <c r="O58" s="173">
        <f>'Flavor Groups'!O156</f>
        <v>0</v>
      </c>
      <c r="P58" s="172">
        <f>'Flavor Groups'!P156</f>
        <v>0</v>
      </c>
      <c r="Q58" s="114">
        <f>'Flavor Groups'!Q156</f>
        <v>0</v>
      </c>
    </row>
    <row r="59" spans="2:17">
      <c r="B59" s="503"/>
      <c r="C59" s="218" t="s">
        <v>104</v>
      </c>
      <c r="D59" s="135">
        <f>'Flavor Groups'!D157</f>
        <v>0</v>
      </c>
      <c r="E59" s="116">
        <f>'Flavor Groups'!E157</f>
        <v>0</v>
      </c>
      <c r="F59" s="114">
        <f>'Flavor Groups'!F157</f>
        <v>0</v>
      </c>
      <c r="G59" s="176">
        <f>'Flavor Groups'!G157</f>
        <v>0</v>
      </c>
      <c r="H59" s="115">
        <f>'Flavor Groups'!H157</f>
        <v>0</v>
      </c>
      <c r="I59" s="232">
        <f>'Flavor Groups'!I157</f>
        <v>0</v>
      </c>
      <c r="J59" s="233">
        <f>'Flavor Groups'!J157</f>
        <v>0</v>
      </c>
      <c r="K59" s="114">
        <f>'Flavor Groups'!K157</f>
        <v>0</v>
      </c>
      <c r="L59" s="175">
        <f>'Flavor Groups'!L157</f>
        <v>0</v>
      </c>
      <c r="M59" s="174">
        <f>'Flavor Groups'!M157</f>
        <v>0</v>
      </c>
      <c r="N59" s="114">
        <f>'Flavor Groups'!N157</f>
        <v>0</v>
      </c>
      <c r="O59" s="173">
        <f>'Flavor Groups'!O157</f>
        <v>0</v>
      </c>
      <c r="P59" s="172">
        <f>'Flavor Groups'!P157</f>
        <v>0</v>
      </c>
      <c r="Q59" s="114">
        <f>'Flavor Groups'!Q157</f>
        <v>0</v>
      </c>
    </row>
    <row r="60" spans="2:17" ht="15" thickBot="1">
      <c r="B60" s="504"/>
      <c r="C60" s="217" t="s">
        <v>103</v>
      </c>
      <c r="D60" s="134">
        <f>'Flavor Groups'!D158</f>
        <v>0</v>
      </c>
      <c r="E60" s="113">
        <f>'Flavor Groups'!E158</f>
        <v>0</v>
      </c>
      <c r="F60" s="111">
        <f>'Flavor Groups'!F158</f>
        <v>0</v>
      </c>
      <c r="G60" s="171">
        <f>'Flavor Groups'!G158</f>
        <v>0</v>
      </c>
      <c r="H60" s="112">
        <f>'Flavor Groups'!H158</f>
        <v>0</v>
      </c>
      <c r="I60" s="234">
        <f>'Flavor Groups'!I158</f>
        <v>0</v>
      </c>
      <c r="J60" s="235">
        <f>'Flavor Groups'!J158</f>
        <v>0</v>
      </c>
      <c r="K60" s="111">
        <f>'Flavor Groups'!K158</f>
        <v>0</v>
      </c>
      <c r="L60" s="170">
        <f>'Flavor Groups'!L158</f>
        <v>0</v>
      </c>
      <c r="M60" s="169">
        <f>'Flavor Groups'!M158</f>
        <v>0</v>
      </c>
      <c r="N60" s="111">
        <f>'Flavor Groups'!N158</f>
        <v>0</v>
      </c>
      <c r="O60" s="168">
        <f>'Flavor Groups'!O158</f>
        <v>0</v>
      </c>
      <c r="P60" s="167">
        <f>'Flavor Groups'!P158</f>
        <v>0</v>
      </c>
      <c r="Q60" s="111">
        <f>'Flavor Groups'!Q158</f>
        <v>0</v>
      </c>
    </row>
    <row r="61" spans="2:17">
      <c r="B61" s="498" t="s">
        <v>102</v>
      </c>
      <c r="C61" s="120" t="s">
        <v>101</v>
      </c>
      <c r="D61" s="166">
        <f>'Cheddar Sharpness'!D63</f>
        <v>0</v>
      </c>
      <c r="E61" s="165">
        <f>'Cheddar Sharpness'!E63</f>
        <v>0</v>
      </c>
      <c r="F61" s="158">
        <f>'Cheddar Sharpness'!F63</f>
        <v>0</v>
      </c>
      <c r="G61" s="164">
        <f>'Cheddar Sharpness'!G63</f>
        <v>0</v>
      </c>
      <c r="H61" s="163">
        <f>'Cheddar Sharpness'!H63</f>
        <v>0</v>
      </c>
      <c r="I61" s="248">
        <f>'Cheddar Sharpness'!I63</f>
        <v>0</v>
      </c>
      <c r="J61" s="249">
        <f>'Cheddar Sharpness'!J63</f>
        <v>0</v>
      </c>
      <c r="K61" s="158">
        <f>'Cheddar Sharpness'!K63</f>
        <v>0</v>
      </c>
      <c r="L61" s="162">
        <f>'Cheddar Sharpness'!L63</f>
        <v>0</v>
      </c>
      <c r="M61" s="161">
        <f>'Cheddar Sharpness'!M63</f>
        <v>0</v>
      </c>
      <c r="N61" s="158">
        <f>'Cheddar Sharpness'!N63</f>
        <v>0</v>
      </c>
      <c r="O61" s="160">
        <f>'Cheddar Sharpness'!O63</f>
        <v>0</v>
      </c>
      <c r="P61" s="159">
        <f>'Cheddar Sharpness'!P63</f>
        <v>0</v>
      </c>
      <c r="Q61" s="158">
        <f>'Cheddar Sharpness'!Q63</f>
        <v>0</v>
      </c>
    </row>
    <row r="62" spans="2:17">
      <c r="B62" s="496"/>
      <c r="C62" s="106" t="s">
        <v>100</v>
      </c>
      <c r="D62" s="157">
        <f>'Cheddar Sharpness'!D64</f>
        <v>0</v>
      </c>
      <c r="E62" s="156">
        <f>'Cheddar Sharpness'!E64</f>
        <v>0</v>
      </c>
      <c r="F62" s="149">
        <f>'Cheddar Sharpness'!F64</f>
        <v>0</v>
      </c>
      <c r="G62" s="155">
        <f>'Cheddar Sharpness'!G64</f>
        <v>0</v>
      </c>
      <c r="H62" s="154">
        <f>'Cheddar Sharpness'!H64</f>
        <v>0</v>
      </c>
      <c r="I62" s="250">
        <f>'Cheddar Sharpness'!I64</f>
        <v>0</v>
      </c>
      <c r="J62" s="251">
        <f>'Cheddar Sharpness'!J64</f>
        <v>0</v>
      </c>
      <c r="K62" s="149">
        <f>'Cheddar Sharpness'!K64</f>
        <v>0</v>
      </c>
      <c r="L62" s="153">
        <f>'Cheddar Sharpness'!L64</f>
        <v>0</v>
      </c>
      <c r="M62" s="152">
        <f>'Cheddar Sharpness'!M64</f>
        <v>0</v>
      </c>
      <c r="N62" s="149">
        <f>'Cheddar Sharpness'!N64</f>
        <v>0</v>
      </c>
      <c r="O62" s="151">
        <f>'Cheddar Sharpness'!O64</f>
        <v>0</v>
      </c>
      <c r="P62" s="150">
        <f>'Cheddar Sharpness'!P64</f>
        <v>0</v>
      </c>
      <c r="Q62" s="149">
        <f>'Cheddar Sharpness'!Q64</f>
        <v>0</v>
      </c>
    </row>
    <row r="63" spans="2:17">
      <c r="B63" s="496"/>
      <c r="C63" s="106" t="s">
        <v>99</v>
      </c>
      <c r="D63" s="157">
        <f>'Cheddar Sharpness'!D65</f>
        <v>0</v>
      </c>
      <c r="E63" s="156">
        <f>'Cheddar Sharpness'!E65</f>
        <v>0</v>
      </c>
      <c r="F63" s="149">
        <f>'Cheddar Sharpness'!F65</f>
        <v>0</v>
      </c>
      <c r="G63" s="155">
        <f>'Cheddar Sharpness'!G65</f>
        <v>0</v>
      </c>
      <c r="H63" s="154">
        <f>'Cheddar Sharpness'!H65</f>
        <v>0</v>
      </c>
      <c r="I63" s="250">
        <f>'Cheddar Sharpness'!I65</f>
        <v>0</v>
      </c>
      <c r="J63" s="251">
        <f>'Cheddar Sharpness'!J65</f>
        <v>0</v>
      </c>
      <c r="K63" s="149">
        <f>'Cheddar Sharpness'!K65</f>
        <v>0</v>
      </c>
      <c r="L63" s="153">
        <f>'Cheddar Sharpness'!L65</f>
        <v>0</v>
      </c>
      <c r="M63" s="152">
        <f>'Cheddar Sharpness'!M65</f>
        <v>0</v>
      </c>
      <c r="N63" s="149">
        <f>'Cheddar Sharpness'!N65</f>
        <v>0</v>
      </c>
      <c r="O63" s="151">
        <f>'Cheddar Sharpness'!O65</f>
        <v>0</v>
      </c>
      <c r="P63" s="150">
        <f>'Cheddar Sharpness'!P65</f>
        <v>0</v>
      </c>
      <c r="Q63" s="149">
        <f>'Cheddar Sharpness'!Q65</f>
        <v>0</v>
      </c>
    </row>
    <row r="64" spans="2:17">
      <c r="B64" s="496"/>
      <c r="C64" s="106" t="s">
        <v>98</v>
      </c>
      <c r="D64" s="157">
        <f>'Cheddar Sharpness'!D66</f>
        <v>0</v>
      </c>
      <c r="E64" s="156">
        <f>'Cheddar Sharpness'!E66</f>
        <v>0</v>
      </c>
      <c r="F64" s="149">
        <f>'Cheddar Sharpness'!F66</f>
        <v>0</v>
      </c>
      <c r="G64" s="155">
        <f>'Cheddar Sharpness'!G66</f>
        <v>0</v>
      </c>
      <c r="H64" s="154">
        <f>'Cheddar Sharpness'!H66</f>
        <v>0</v>
      </c>
      <c r="I64" s="250">
        <f>'Cheddar Sharpness'!I66</f>
        <v>0</v>
      </c>
      <c r="J64" s="251">
        <f>'Cheddar Sharpness'!J66</f>
        <v>0</v>
      </c>
      <c r="K64" s="149">
        <f>'Cheddar Sharpness'!K66</f>
        <v>0</v>
      </c>
      <c r="L64" s="153">
        <f>'Cheddar Sharpness'!L66</f>
        <v>0</v>
      </c>
      <c r="M64" s="152">
        <f>'Cheddar Sharpness'!M66</f>
        <v>0</v>
      </c>
      <c r="N64" s="149">
        <f>'Cheddar Sharpness'!N66</f>
        <v>0</v>
      </c>
      <c r="O64" s="151">
        <f>'Cheddar Sharpness'!O66</f>
        <v>0</v>
      </c>
      <c r="P64" s="150">
        <f>'Cheddar Sharpness'!P66</f>
        <v>0</v>
      </c>
      <c r="Q64" s="149">
        <f>'Cheddar Sharpness'!Q66</f>
        <v>0</v>
      </c>
    </row>
    <row r="65" spans="2:17" ht="15" thickBot="1">
      <c r="B65" s="497"/>
      <c r="C65" s="105" t="s">
        <v>97</v>
      </c>
      <c r="D65" s="148">
        <f>'Cheddar Sharpness'!D67</f>
        <v>0</v>
      </c>
      <c r="E65" s="147">
        <f>'Cheddar Sharpness'!E67</f>
        <v>0</v>
      </c>
      <c r="F65" s="140">
        <f>'Cheddar Sharpness'!F67</f>
        <v>0</v>
      </c>
      <c r="G65" s="146">
        <f>'Cheddar Sharpness'!G67</f>
        <v>0</v>
      </c>
      <c r="H65" s="145">
        <f>'Cheddar Sharpness'!H67</f>
        <v>0</v>
      </c>
      <c r="I65" s="254">
        <f>'Cheddar Sharpness'!I67</f>
        <v>0</v>
      </c>
      <c r="J65" s="255">
        <f>'Cheddar Sharpness'!J67</f>
        <v>0</v>
      </c>
      <c r="K65" s="140">
        <f>'Cheddar Sharpness'!K67</f>
        <v>0</v>
      </c>
      <c r="L65" s="144">
        <f>'Cheddar Sharpness'!L67</f>
        <v>0</v>
      </c>
      <c r="M65" s="143">
        <f>'Cheddar Sharpness'!M67</f>
        <v>0</v>
      </c>
      <c r="N65" s="140">
        <f>'Cheddar Sharpness'!N67</f>
        <v>0</v>
      </c>
      <c r="O65" s="142">
        <f>'Cheddar Sharpness'!O67</f>
        <v>0</v>
      </c>
      <c r="P65" s="141">
        <f>'Cheddar Sharpness'!P67</f>
        <v>0</v>
      </c>
      <c r="Q65" s="140">
        <f>'Cheddar Sharpness'!Q67</f>
        <v>0</v>
      </c>
    </row>
    <row r="66" spans="2:17">
      <c r="B66" s="493" t="s">
        <v>69</v>
      </c>
      <c r="C66" s="362" t="s">
        <v>294</v>
      </c>
      <c r="D66" s="317">
        <f>Size!D75</f>
        <v>177581.3972794234</v>
      </c>
      <c r="E66" s="318">
        <f>Size!E75</f>
        <v>-17329.893232414237</v>
      </c>
      <c r="F66" s="321">
        <f>Size!F75</f>
        <v>-8.8911695094244597E-2</v>
      </c>
      <c r="G66" s="333">
        <f>Size!G75</f>
        <v>15.629669770474225</v>
      </c>
      <c r="H66" s="334">
        <f>Size!H75</f>
        <v>0.2537037249198999</v>
      </c>
      <c r="I66" s="332">
        <f>Size!I75</f>
        <v>18.032493019269204</v>
      </c>
      <c r="J66" s="319">
        <f>Size!J75</f>
        <v>0.58112390645076317</v>
      </c>
      <c r="K66" s="321">
        <f>Size!K75</f>
        <v>3.3299616935150031E-2</v>
      </c>
      <c r="L66" s="337">
        <f>Size!L75</f>
        <v>3202235.3067932739</v>
      </c>
      <c r="M66" s="340">
        <f>Size!M75</f>
        <v>-199233.56818459136</v>
      </c>
      <c r="N66" s="321">
        <f>Size!N75</f>
        <v>-5.857280354678767E-2</v>
      </c>
      <c r="O66" s="329">
        <f>Size!O75</f>
        <v>1576618.5922993422</v>
      </c>
      <c r="P66" s="320">
        <f>Size!P75</f>
        <v>-124906.79201148986</v>
      </c>
      <c r="Q66" s="321">
        <f>Size!Q75</f>
        <v>-7.3408715005495381E-2</v>
      </c>
    </row>
    <row r="67" spans="2:17">
      <c r="B67" s="494"/>
      <c r="C67" s="362" t="s">
        <v>295</v>
      </c>
      <c r="D67" s="157">
        <f>Size!D76</f>
        <v>69645.657792668237</v>
      </c>
      <c r="E67" s="357">
        <f>Size!E76</f>
        <v>-2102.0685223560286</v>
      </c>
      <c r="F67" s="325">
        <f>Size!F76</f>
        <v>-2.9298050688413898E-2</v>
      </c>
      <c r="G67" s="313">
        <f>Size!G76</f>
        <v>6.1298010316590172</v>
      </c>
      <c r="H67" s="335">
        <f>Size!H76</f>
        <v>0.46983848783430737</v>
      </c>
      <c r="I67" s="315">
        <f>Size!I76</f>
        <v>14.171599212827561</v>
      </c>
      <c r="J67" s="358">
        <f>Size!J76</f>
        <v>0.78333236369730486</v>
      </c>
      <c r="K67" s="325">
        <f>Size!K76</f>
        <v>5.85088699324956E-2</v>
      </c>
      <c r="L67" s="338">
        <f>Size!L76</f>
        <v>986990.34915143484</v>
      </c>
      <c r="M67" s="359">
        <f>Size!M76</f>
        <v>26412.643427524948</v>
      </c>
      <c r="N67" s="325">
        <f>Size!N76</f>
        <v>2.7496623407077588E-2</v>
      </c>
      <c r="O67" s="360">
        <f>Size!O76</f>
        <v>202865.20279312134</v>
      </c>
      <c r="P67" s="361">
        <f>Size!P76</f>
        <v>-11628.562641941884</v>
      </c>
      <c r="Q67" s="325">
        <f>Size!Q76</f>
        <v>-5.4213989009682266E-2</v>
      </c>
    </row>
    <row r="68" spans="2:17">
      <c r="B68" s="494"/>
      <c r="C68" s="100" t="s">
        <v>96</v>
      </c>
      <c r="D68" s="157">
        <f>Size!D77</f>
        <v>294886.0304467245</v>
      </c>
      <c r="E68" s="322">
        <f>Size!E77</f>
        <v>-50617.268107986776</v>
      </c>
      <c r="F68" s="325">
        <f>Size!F77</f>
        <v>-0.14650299525279759</v>
      </c>
      <c r="G68" s="313">
        <f>Size!G77</f>
        <v>25.95413340822023</v>
      </c>
      <c r="H68" s="335">
        <f>Size!H77</f>
        <v>-1.3015836580090152</v>
      </c>
      <c r="I68" s="315">
        <f>Size!I77</f>
        <v>9.3453746210645594</v>
      </c>
      <c r="J68" s="323">
        <f>Size!J77</f>
        <v>0.31167484416049263</v>
      </c>
      <c r="K68" s="325">
        <f>Size!K77</f>
        <v>3.450135070431868E-2</v>
      </c>
      <c r="L68" s="338">
        <f>Size!L77</f>
        <v>2755820.42504329</v>
      </c>
      <c r="M68" s="341">
        <f>Size!M77</f>
        <v>-365352.64603002416</v>
      </c>
      <c r="N68" s="325">
        <f>Size!N77</f>
        <v>-0.11705619576692877</v>
      </c>
      <c r="O68" s="330">
        <f>Size!O77</f>
        <v>580040.71371889114</v>
      </c>
      <c r="P68" s="324">
        <f>Size!P77</f>
        <v>-97083.17047923035</v>
      </c>
      <c r="Q68" s="325">
        <f>Size!Q77</f>
        <v>-0.14337578801285428</v>
      </c>
    </row>
    <row r="69" spans="2:17">
      <c r="B69" s="494"/>
      <c r="C69" s="100" t="s">
        <v>95</v>
      </c>
      <c r="D69" s="157">
        <f>Size!D78</f>
        <v>136403.5664295303</v>
      </c>
      <c r="E69" s="322">
        <f>Size!E78</f>
        <v>-41035.051369090303</v>
      </c>
      <c r="F69" s="325">
        <f>Size!F78</f>
        <v>-0.23126336238519385</v>
      </c>
      <c r="G69" s="313">
        <f>Size!G78</f>
        <v>12.005439372987373</v>
      </c>
      <c r="H69" s="335">
        <f>Size!H78</f>
        <v>-1.9921600235236436</v>
      </c>
      <c r="I69" s="315">
        <f>Size!I78</f>
        <v>8.0832026073257541</v>
      </c>
      <c r="J69" s="323">
        <f>Size!J78</f>
        <v>0.19667905413130438</v>
      </c>
      <c r="K69" s="325">
        <f>Size!K78</f>
        <v>2.4938625086796222E-2</v>
      </c>
      <c r="L69" s="338">
        <f>Size!L78</f>
        <v>1102577.6638117111</v>
      </c>
      <c r="M69" s="341">
        <f>Size!M78</f>
        <v>-296796.17470337823</v>
      </c>
      <c r="N69" s="325">
        <f>Size!N78</f>
        <v>-0.21209212758923382</v>
      </c>
      <c r="O69" s="330">
        <f>Size!O78</f>
        <v>179277.44187474251</v>
      </c>
      <c r="P69" s="324">
        <f>Size!P78</f>
        <v>-53233.247875237052</v>
      </c>
      <c r="Q69" s="325">
        <f>Size!Q78</f>
        <v>-0.22894967939959729</v>
      </c>
    </row>
    <row r="70" spans="2:17">
      <c r="B70" s="494"/>
      <c r="C70" s="100" t="s">
        <v>94</v>
      </c>
      <c r="D70" s="157">
        <f>Size!D79</f>
        <v>93418.797531463802</v>
      </c>
      <c r="E70" s="322">
        <f>Size!E79</f>
        <v>-16370.76271938112</v>
      </c>
      <c r="F70" s="325">
        <f>Size!F79</f>
        <v>-0.14911037699738972</v>
      </c>
      <c r="G70" s="313">
        <f>Size!G79</f>
        <v>8.2221729198025422</v>
      </c>
      <c r="H70" s="335">
        <f>Size!H79</f>
        <v>-0.43879559638922139</v>
      </c>
      <c r="I70" s="315">
        <f>Size!I79</f>
        <v>6.7879093926237015</v>
      </c>
      <c r="J70" s="323">
        <f>Size!J79</f>
        <v>0.25477196594645068</v>
      </c>
      <c r="K70" s="325">
        <f>Size!K79</f>
        <v>3.8996878422627571E-2</v>
      </c>
      <c r="L70" s="338">
        <f>Size!L79</f>
        <v>634118.33321143501</v>
      </c>
      <c r="M70" s="341">
        <f>Size!M79</f>
        <v>-83151.951921797008</v>
      </c>
      <c r="N70" s="325">
        <f>Size!N79</f>
        <v>-0.11592833781808157</v>
      </c>
      <c r="O70" s="330">
        <f>Size!O79</f>
        <v>91845.061283230782</v>
      </c>
      <c r="P70" s="324">
        <f>Size!P79</f>
        <v>-14123.241520919153</v>
      </c>
      <c r="Q70" s="325">
        <f>Size!Q79</f>
        <v>-0.13327798169063493</v>
      </c>
    </row>
    <row r="71" spans="2:17" ht="15" thickBot="1">
      <c r="B71" s="495"/>
      <c r="C71" s="95" t="s">
        <v>93</v>
      </c>
      <c r="D71" s="148">
        <f>Size!D80</f>
        <v>20590.312371492386</v>
      </c>
      <c r="E71" s="147">
        <f>Size!E80</f>
        <v>1841.7783952951431</v>
      </c>
      <c r="F71" s="328">
        <f>Size!F80</f>
        <v>9.8235861941708483E-2</v>
      </c>
      <c r="G71" s="314">
        <f>Size!G80</f>
        <v>1.8122381497593143</v>
      </c>
      <c r="H71" s="336">
        <f>Size!H80</f>
        <v>0.33322263934473217</v>
      </c>
      <c r="I71" s="316">
        <f>Size!I80</f>
        <v>4.2523265110371762</v>
      </c>
      <c r="J71" s="326">
        <f>Size!J80</f>
        <v>-0.69660857762883754</v>
      </c>
      <c r="K71" s="328">
        <f>Size!K80</f>
        <v>-0.14075928763426326</v>
      </c>
      <c r="L71" s="339">
        <f>Size!L80</f>
        <v>87556.731167833816</v>
      </c>
      <c r="M71" s="342">
        <f>Size!M80</f>
        <v>-5228.5464880156505</v>
      </c>
      <c r="N71" s="328">
        <f>Size!N80</f>
        <v>-5.63510356396075E-2</v>
      </c>
      <c r="O71" s="331">
        <f>Size!O80</f>
        <v>9882.2510738372803</v>
      </c>
      <c r="P71" s="327">
        <f>Size!P80</f>
        <v>623.79443383216858</v>
      </c>
      <c r="Q71" s="328">
        <f>Size!Q80</f>
        <v>6.7375639168281959E-2</v>
      </c>
    </row>
    <row r="72" spans="2:17">
      <c r="B72" s="493" t="s">
        <v>92</v>
      </c>
      <c r="C72" s="120" t="s">
        <v>189</v>
      </c>
      <c r="D72" s="129">
        <f>Variety!D591</f>
        <v>0</v>
      </c>
      <c r="E72" s="128">
        <f>Variety!E591</f>
        <v>0</v>
      </c>
      <c r="F72" s="127">
        <f>Variety!F591</f>
        <v>0</v>
      </c>
      <c r="G72" s="133">
        <f>Variety!G591</f>
        <v>0</v>
      </c>
      <c r="H72" s="132">
        <f>Variety!H591</f>
        <v>0</v>
      </c>
      <c r="I72" s="256">
        <f>Variety!I591</f>
        <v>0</v>
      </c>
      <c r="J72" s="257">
        <f>Variety!J591</f>
        <v>0</v>
      </c>
      <c r="K72" s="127">
        <f>Variety!K591</f>
        <v>0</v>
      </c>
      <c r="L72" s="131">
        <f>Variety!L591</f>
        <v>0</v>
      </c>
      <c r="M72" s="130">
        <f>Variety!M591</f>
        <v>0</v>
      </c>
      <c r="N72" s="127">
        <f>Variety!N591</f>
        <v>0</v>
      </c>
      <c r="O72" s="129">
        <f>Variety!O591</f>
        <v>0</v>
      </c>
      <c r="P72" s="128">
        <f>Variety!P591</f>
        <v>0</v>
      </c>
      <c r="Q72" s="127">
        <f>Variety!Q591</f>
        <v>0</v>
      </c>
    </row>
    <row r="73" spans="2:17">
      <c r="B73" s="494"/>
      <c r="C73" s="120" t="s">
        <v>176</v>
      </c>
      <c r="D73" s="124">
        <f>Variety!D592</f>
        <v>0</v>
      </c>
      <c r="E73" s="88">
        <f>Variety!E592</f>
        <v>0</v>
      </c>
      <c r="F73" s="87">
        <f>Variety!F592</f>
        <v>0</v>
      </c>
      <c r="G73" s="126">
        <f>Variety!G592</f>
        <v>0</v>
      </c>
      <c r="H73" s="90">
        <f>Variety!H592</f>
        <v>0</v>
      </c>
      <c r="I73" s="258">
        <f>Variety!I592</f>
        <v>0</v>
      </c>
      <c r="J73" s="259">
        <f>Variety!J592</f>
        <v>0</v>
      </c>
      <c r="K73" s="87">
        <f>Variety!K592</f>
        <v>0</v>
      </c>
      <c r="L73" s="125">
        <f>Variety!L592</f>
        <v>0</v>
      </c>
      <c r="M73" s="89">
        <f>Variety!M592</f>
        <v>0</v>
      </c>
      <c r="N73" s="87">
        <f>Variety!N592</f>
        <v>0</v>
      </c>
      <c r="O73" s="124">
        <f>Variety!O592</f>
        <v>0</v>
      </c>
      <c r="P73" s="88">
        <f>Variety!P592</f>
        <v>0</v>
      </c>
      <c r="Q73" s="87">
        <f>Variety!Q592</f>
        <v>0</v>
      </c>
    </row>
    <row r="74" spans="2:17">
      <c r="B74" s="494"/>
      <c r="C74" s="120" t="s">
        <v>171</v>
      </c>
      <c r="D74" s="124">
        <f>Variety!D593</f>
        <v>0</v>
      </c>
      <c r="E74" s="88">
        <f>Variety!E593</f>
        <v>0</v>
      </c>
      <c r="F74" s="87">
        <f>Variety!F593</f>
        <v>0</v>
      </c>
      <c r="G74" s="126">
        <f>Variety!G593</f>
        <v>0</v>
      </c>
      <c r="H74" s="90">
        <f>Variety!H593</f>
        <v>0</v>
      </c>
      <c r="I74" s="258">
        <f>Variety!I593</f>
        <v>0</v>
      </c>
      <c r="J74" s="259">
        <f>Variety!J593</f>
        <v>0</v>
      </c>
      <c r="K74" s="87">
        <f>Variety!K593</f>
        <v>0</v>
      </c>
      <c r="L74" s="125">
        <f>Variety!L593</f>
        <v>0</v>
      </c>
      <c r="M74" s="89">
        <f>Variety!M593</f>
        <v>0</v>
      </c>
      <c r="N74" s="87">
        <f>Variety!N593</f>
        <v>0</v>
      </c>
      <c r="O74" s="124">
        <f>Variety!O593</f>
        <v>0</v>
      </c>
      <c r="P74" s="88">
        <f>Variety!P593</f>
        <v>0</v>
      </c>
      <c r="Q74" s="87">
        <f>Variety!Q593</f>
        <v>0</v>
      </c>
    </row>
    <row r="75" spans="2:17">
      <c r="B75" s="494"/>
      <c r="C75" s="120" t="s">
        <v>173</v>
      </c>
      <c r="D75" s="124">
        <f>Variety!D594</f>
        <v>0</v>
      </c>
      <c r="E75" s="88">
        <f>Variety!E594</f>
        <v>0</v>
      </c>
      <c r="F75" s="87">
        <f>Variety!F594</f>
        <v>0</v>
      </c>
      <c r="G75" s="126">
        <f>Variety!G594</f>
        <v>0</v>
      </c>
      <c r="H75" s="90">
        <f>Variety!H594</f>
        <v>0</v>
      </c>
      <c r="I75" s="258">
        <f>Variety!I594</f>
        <v>0</v>
      </c>
      <c r="J75" s="259">
        <f>Variety!J594</f>
        <v>0</v>
      </c>
      <c r="K75" s="87">
        <f>Variety!K594</f>
        <v>0</v>
      </c>
      <c r="L75" s="125">
        <f>Variety!L594</f>
        <v>0</v>
      </c>
      <c r="M75" s="89">
        <f>Variety!M594</f>
        <v>0</v>
      </c>
      <c r="N75" s="87">
        <f>Variety!N594</f>
        <v>0</v>
      </c>
      <c r="O75" s="124">
        <f>Variety!O594</f>
        <v>0</v>
      </c>
      <c r="P75" s="88">
        <f>Variety!P594</f>
        <v>0</v>
      </c>
      <c r="Q75" s="87">
        <f>Variety!Q594</f>
        <v>0</v>
      </c>
    </row>
    <row r="76" spans="2:17">
      <c r="B76" s="494"/>
      <c r="C76" s="120" t="s">
        <v>169</v>
      </c>
      <c r="D76" s="124">
        <f>Variety!D595</f>
        <v>0</v>
      </c>
      <c r="E76" s="88">
        <f>Variety!E595</f>
        <v>0</v>
      </c>
      <c r="F76" s="87">
        <f>Variety!F595</f>
        <v>0</v>
      </c>
      <c r="G76" s="126">
        <f>Variety!G595</f>
        <v>0</v>
      </c>
      <c r="H76" s="90">
        <f>Variety!H595</f>
        <v>0</v>
      </c>
      <c r="I76" s="258">
        <f>Variety!I595</f>
        <v>0</v>
      </c>
      <c r="J76" s="259">
        <f>Variety!J595</f>
        <v>0</v>
      </c>
      <c r="K76" s="87">
        <f>Variety!K595</f>
        <v>0</v>
      </c>
      <c r="L76" s="125">
        <f>Variety!L595</f>
        <v>0</v>
      </c>
      <c r="M76" s="89">
        <f>Variety!M595</f>
        <v>0</v>
      </c>
      <c r="N76" s="87">
        <f>Variety!N595</f>
        <v>0</v>
      </c>
      <c r="O76" s="124">
        <f>Variety!O595</f>
        <v>0</v>
      </c>
      <c r="P76" s="88">
        <f>Variety!P595</f>
        <v>0</v>
      </c>
      <c r="Q76" s="87">
        <f>Variety!Q595</f>
        <v>0</v>
      </c>
    </row>
    <row r="77" spans="2:17">
      <c r="B77" s="494"/>
      <c r="C77" s="120" t="s">
        <v>233</v>
      </c>
      <c r="D77" s="124">
        <f>Variety!D596</f>
        <v>0</v>
      </c>
      <c r="E77" s="88">
        <f>Variety!E596</f>
        <v>0</v>
      </c>
      <c r="F77" s="87">
        <f>Variety!F596</f>
        <v>0</v>
      </c>
      <c r="G77" s="126">
        <f>Variety!G596</f>
        <v>0</v>
      </c>
      <c r="H77" s="90">
        <f>Variety!H596</f>
        <v>0</v>
      </c>
      <c r="I77" s="258">
        <f>Variety!I596</f>
        <v>0</v>
      </c>
      <c r="J77" s="259">
        <f>Variety!J596</f>
        <v>0</v>
      </c>
      <c r="K77" s="87">
        <f>Variety!K596</f>
        <v>0</v>
      </c>
      <c r="L77" s="125">
        <f>Variety!L596</f>
        <v>0</v>
      </c>
      <c r="M77" s="89">
        <f>Variety!M596</f>
        <v>0</v>
      </c>
      <c r="N77" s="87">
        <f>Variety!N596</f>
        <v>0</v>
      </c>
      <c r="O77" s="124">
        <f>Variety!O596</f>
        <v>0</v>
      </c>
      <c r="P77" s="88">
        <f>Variety!P596</f>
        <v>0</v>
      </c>
      <c r="Q77" s="87">
        <f>Variety!Q596</f>
        <v>0</v>
      </c>
    </row>
    <row r="78" spans="2:17">
      <c r="B78" s="494"/>
      <c r="C78" s="120" t="s">
        <v>153</v>
      </c>
      <c r="D78" s="124">
        <f>Variety!D597</f>
        <v>0</v>
      </c>
      <c r="E78" s="88">
        <f>Variety!E597</f>
        <v>0</v>
      </c>
      <c r="F78" s="87">
        <f>Variety!F597</f>
        <v>0</v>
      </c>
      <c r="G78" s="126">
        <f>Variety!G597</f>
        <v>0</v>
      </c>
      <c r="H78" s="90">
        <f>Variety!H597</f>
        <v>0</v>
      </c>
      <c r="I78" s="258">
        <f>Variety!I597</f>
        <v>0</v>
      </c>
      <c r="J78" s="259">
        <f>Variety!J597</f>
        <v>0</v>
      </c>
      <c r="K78" s="87">
        <f>Variety!K597</f>
        <v>0</v>
      </c>
      <c r="L78" s="125">
        <f>Variety!L597</f>
        <v>0</v>
      </c>
      <c r="M78" s="89">
        <f>Variety!M597</f>
        <v>0</v>
      </c>
      <c r="N78" s="87">
        <f>Variety!N597</f>
        <v>0</v>
      </c>
      <c r="O78" s="124">
        <f>Variety!O597</f>
        <v>0</v>
      </c>
      <c r="P78" s="88">
        <f>Variety!P597</f>
        <v>0</v>
      </c>
      <c r="Q78" s="87">
        <f>Variety!Q597</f>
        <v>0</v>
      </c>
    </row>
    <row r="79" spans="2:17">
      <c r="B79" s="494"/>
      <c r="C79" s="120" t="s">
        <v>234</v>
      </c>
      <c r="D79" s="124">
        <f>Variety!D598</f>
        <v>0</v>
      </c>
      <c r="E79" s="88">
        <f>Variety!E598</f>
        <v>0</v>
      </c>
      <c r="F79" s="87">
        <f>Variety!F598</f>
        <v>0</v>
      </c>
      <c r="G79" s="126">
        <f>Variety!G598</f>
        <v>0</v>
      </c>
      <c r="H79" s="90">
        <f>Variety!H598</f>
        <v>0</v>
      </c>
      <c r="I79" s="258">
        <f>Variety!I598</f>
        <v>0</v>
      </c>
      <c r="J79" s="259">
        <f>Variety!J598</f>
        <v>0</v>
      </c>
      <c r="K79" s="87">
        <f>Variety!K598</f>
        <v>0</v>
      </c>
      <c r="L79" s="125">
        <f>Variety!L598</f>
        <v>0</v>
      </c>
      <c r="M79" s="89">
        <f>Variety!M598</f>
        <v>0</v>
      </c>
      <c r="N79" s="87">
        <f>Variety!N598</f>
        <v>0</v>
      </c>
      <c r="O79" s="124">
        <f>Variety!O598</f>
        <v>0</v>
      </c>
      <c r="P79" s="88">
        <f>Variety!P598</f>
        <v>0</v>
      </c>
      <c r="Q79" s="87">
        <f>Variety!Q598</f>
        <v>0</v>
      </c>
    </row>
    <row r="80" spans="2:17">
      <c r="B80" s="494"/>
      <c r="C80" s="120" t="s">
        <v>235</v>
      </c>
      <c r="D80" s="124">
        <f>Variety!D599</f>
        <v>0</v>
      </c>
      <c r="E80" s="88">
        <f>Variety!E599</f>
        <v>0</v>
      </c>
      <c r="F80" s="87">
        <f>Variety!F599</f>
        <v>0</v>
      </c>
      <c r="G80" s="126">
        <f>Variety!G599</f>
        <v>0</v>
      </c>
      <c r="H80" s="90">
        <f>Variety!H599</f>
        <v>0</v>
      </c>
      <c r="I80" s="258">
        <f>Variety!I599</f>
        <v>0</v>
      </c>
      <c r="J80" s="259">
        <f>Variety!J599</f>
        <v>0</v>
      </c>
      <c r="K80" s="87">
        <f>Variety!K599</f>
        <v>0</v>
      </c>
      <c r="L80" s="125">
        <f>Variety!L599</f>
        <v>0</v>
      </c>
      <c r="M80" s="89">
        <f>Variety!M599</f>
        <v>0</v>
      </c>
      <c r="N80" s="87">
        <f>Variety!N599</f>
        <v>0</v>
      </c>
      <c r="O80" s="124">
        <f>Variety!O599</f>
        <v>0</v>
      </c>
      <c r="P80" s="88">
        <f>Variety!P599</f>
        <v>0</v>
      </c>
      <c r="Q80" s="87">
        <f>Variety!Q599</f>
        <v>0</v>
      </c>
    </row>
    <row r="81" spans="2:17">
      <c r="B81" s="494"/>
      <c r="C81" s="120" t="s">
        <v>236</v>
      </c>
      <c r="D81" s="124">
        <f>Variety!D600</f>
        <v>2018.9045037578699</v>
      </c>
      <c r="E81" s="88">
        <f>Variety!E600</f>
        <v>-4010.5206400410707</v>
      </c>
      <c r="F81" s="87">
        <f>Variety!F600</f>
        <v>-0.66515804482053409</v>
      </c>
      <c r="G81" s="126">
        <f>Variety!G600</f>
        <v>0.17769209599250599</v>
      </c>
      <c r="H81" s="90">
        <f>Variety!H600</f>
        <v>-0.29795113658684802</v>
      </c>
      <c r="I81" s="258">
        <f>Variety!I600</f>
        <v>10.569696390650051</v>
      </c>
      <c r="J81" s="259">
        <f>Variety!J600</f>
        <v>-5.0355450611563413</v>
      </c>
      <c r="K81" s="87">
        <f>Variety!K600</f>
        <v>-0.32268293167443746</v>
      </c>
      <c r="L81" s="125">
        <f>Variety!L600</f>
        <v>21339.207646436691</v>
      </c>
      <c r="M81" s="89">
        <f>Variety!M600</f>
        <v>-72751.427538138261</v>
      </c>
      <c r="N81" s="87">
        <f>Variety!N600</f>
        <v>-0.77320582856544473</v>
      </c>
      <c r="O81" s="124">
        <f>Variety!O600</f>
        <v>4651.2050108909607</v>
      </c>
      <c r="P81" s="88">
        <f>Variety!P600</f>
        <v>-71116.124430308089</v>
      </c>
      <c r="Q81" s="87">
        <f>Variety!Q600</f>
        <v>-0.93861199747708368</v>
      </c>
    </row>
    <row r="82" spans="2:17">
      <c r="B82" s="494"/>
      <c r="C82" s="120" t="s">
        <v>160</v>
      </c>
      <c r="D82" s="124">
        <f>Variety!D601</f>
        <v>0</v>
      </c>
      <c r="E82" s="88">
        <f>Variety!E601</f>
        <v>0</v>
      </c>
      <c r="F82" s="87">
        <f>Variety!F601</f>
        <v>0</v>
      </c>
      <c r="G82" s="126">
        <f>Variety!G601</f>
        <v>0</v>
      </c>
      <c r="H82" s="90">
        <f>Variety!H601</f>
        <v>0</v>
      </c>
      <c r="I82" s="258">
        <f>Variety!I601</f>
        <v>0</v>
      </c>
      <c r="J82" s="259">
        <f>Variety!J601</f>
        <v>0</v>
      </c>
      <c r="K82" s="87">
        <f>Variety!K601</f>
        <v>0</v>
      </c>
      <c r="L82" s="125">
        <f>Variety!L601</f>
        <v>0</v>
      </c>
      <c r="M82" s="89">
        <f>Variety!M601</f>
        <v>0</v>
      </c>
      <c r="N82" s="87">
        <f>Variety!N601</f>
        <v>0</v>
      </c>
      <c r="O82" s="124">
        <f>Variety!O601</f>
        <v>0</v>
      </c>
      <c r="P82" s="88">
        <f>Variety!P601</f>
        <v>0</v>
      </c>
      <c r="Q82" s="87">
        <f>Variety!Q601</f>
        <v>0</v>
      </c>
    </row>
    <row r="83" spans="2:17">
      <c r="B83" s="494"/>
      <c r="C83" s="120" t="s">
        <v>155</v>
      </c>
      <c r="D83" s="124">
        <f>Variety!D602</f>
        <v>0</v>
      </c>
      <c r="E83" s="88">
        <f>Variety!E602</f>
        <v>0</v>
      </c>
      <c r="F83" s="87">
        <f>Variety!F602</f>
        <v>0</v>
      </c>
      <c r="G83" s="126">
        <f>Variety!G602</f>
        <v>0</v>
      </c>
      <c r="H83" s="90">
        <f>Variety!H602</f>
        <v>0</v>
      </c>
      <c r="I83" s="258">
        <f>Variety!I602</f>
        <v>0</v>
      </c>
      <c r="J83" s="259">
        <f>Variety!J602</f>
        <v>0</v>
      </c>
      <c r="K83" s="87">
        <f>Variety!K602</f>
        <v>0</v>
      </c>
      <c r="L83" s="125">
        <f>Variety!L602</f>
        <v>0</v>
      </c>
      <c r="M83" s="89">
        <f>Variety!M602</f>
        <v>0</v>
      </c>
      <c r="N83" s="87">
        <f>Variety!N602</f>
        <v>0</v>
      </c>
      <c r="O83" s="124">
        <f>Variety!O602</f>
        <v>0</v>
      </c>
      <c r="P83" s="88">
        <f>Variety!P602</f>
        <v>0</v>
      </c>
      <c r="Q83" s="87">
        <f>Variety!Q602</f>
        <v>0</v>
      </c>
    </row>
    <row r="84" spans="2:17">
      <c r="B84" s="494"/>
      <c r="C84" s="120" t="s">
        <v>168</v>
      </c>
      <c r="D84" s="124">
        <f>Variety!D603</f>
        <v>0</v>
      </c>
      <c r="E84" s="88">
        <f>Variety!E603</f>
        <v>0</v>
      </c>
      <c r="F84" s="87">
        <f>Variety!F603</f>
        <v>0</v>
      </c>
      <c r="G84" s="126">
        <f>Variety!G603</f>
        <v>0</v>
      </c>
      <c r="H84" s="90">
        <f>Variety!H603</f>
        <v>0</v>
      </c>
      <c r="I84" s="258">
        <f>Variety!I603</f>
        <v>0</v>
      </c>
      <c r="J84" s="259">
        <f>Variety!J603</f>
        <v>0</v>
      </c>
      <c r="K84" s="87">
        <f>Variety!K603</f>
        <v>0</v>
      </c>
      <c r="L84" s="125">
        <f>Variety!L603</f>
        <v>0</v>
      </c>
      <c r="M84" s="89">
        <f>Variety!M603</f>
        <v>0</v>
      </c>
      <c r="N84" s="87">
        <f>Variety!N603</f>
        <v>0</v>
      </c>
      <c r="O84" s="124">
        <f>Variety!O603</f>
        <v>0</v>
      </c>
      <c r="P84" s="88">
        <f>Variety!P603</f>
        <v>0</v>
      </c>
      <c r="Q84" s="87">
        <f>Variety!Q603</f>
        <v>0</v>
      </c>
    </row>
    <row r="85" spans="2:17">
      <c r="B85" s="494"/>
      <c r="C85" s="120" t="s">
        <v>157</v>
      </c>
      <c r="D85" s="124">
        <f>Variety!D604</f>
        <v>0</v>
      </c>
      <c r="E85" s="88">
        <f>Variety!E604</f>
        <v>0</v>
      </c>
      <c r="F85" s="87">
        <f>Variety!F604</f>
        <v>0</v>
      </c>
      <c r="G85" s="126">
        <f>Variety!G604</f>
        <v>0</v>
      </c>
      <c r="H85" s="90">
        <f>Variety!H604</f>
        <v>0</v>
      </c>
      <c r="I85" s="258">
        <f>Variety!I604</f>
        <v>0</v>
      </c>
      <c r="J85" s="259">
        <f>Variety!J604</f>
        <v>0</v>
      </c>
      <c r="K85" s="87">
        <f>Variety!K604</f>
        <v>0</v>
      </c>
      <c r="L85" s="125">
        <f>Variety!L604</f>
        <v>0</v>
      </c>
      <c r="M85" s="89">
        <f>Variety!M604</f>
        <v>0</v>
      </c>
      <c r="N85" s="87">
        <f>Variety!N604</f>
        <v>0</v>
      </c>
      <c r="O85" s="124">
        <f>Variety!O604</f>
        <v>0</v>
      </c>
      <c r="P85" s="88">
        <f>Variety!P604</f>
        <v>0</v>
      </c>
      <c r="Q85" s="87">
        <f>Variety!Q604</f>
        <v>0</v>
      </c>
    </row>
    <row r="86" spans="2:17">
      <c r="B86" s="494"/>
      <c r="C86" s="120" t="s">
        <v>178</v>
      </c>
      <c r="D86" s="124">
        <f>Variety!D605</f>
        <v>0</v>
      </c>
      <c r="E86" s="88">
        <f>Variety!E605</f>
        <v>0</v>
      </c>
      <c r="F86" s="87">
        <f>Variety!F605</f>
        <v>0</v>
      </c>
      <c r="G86" s="126">
        <f>Variety!G605</f>
        <v>0</v>
      </c>
      <c r="H86" s="90">
        <f>Variety!H605</f>
        <v>0</v>
      </c>
      <c r="I86" s="258">
        <f>Variety!I605</f>
        <v>0</v>
      </c>
      <c r="J86" s="259">
        <f>Variety!J605</f>
        <v>0</v>
      </c>
      <c r="K86" s="87">
        <f>Variety!K605</f>
        <v>0</v>
      </c>
      <c r="L86" s="125">
        <f>Variety!L605</f>
        <v>0</v>
      </c>
      <c r="M86" s="89">
        <f>Variety!M605</f>
        <v>0</v>
      </c>
      <c r="N86" s="87">
        <f>Variety!N605</f>
        <v>0</v>
      </c>
      <c r="O86" s="124">
        <f>Variety!O605</f>
        <v>0</v>
      </c>
      <c r="P86" s="88">
        <f>Variety!P605</f>
        <v>0</v>
      </c>
      <c r="Q86" s="87">
        <f>Variety!Q605</f>
        <v>0</v>
      </c>
    </row>
    <row r="87" spans="2:17" ht="15" customHeight="1">
      <c r="B87" s="494"/>
      <c r="C87" s="120" t="s">
        <v>154</v>
      </c>
      <c r="D87" s="124">
        <f>Variety!D606</f>
        <v>0</v>
      </c>
      <c r="E87" s="88">
        <f>Variety!E606</f>
        <v>0</v>
      </c>
      <c r="F87" s="87">
        <f>Variety!F606</f>
        <v>0</v>
      </c>
      <c r="G87" s="126">
        <f>Variety!G606</f>
        <v>0</v>
      </c>
      <c r="H87" s="90">
        <f>Variety!H606</f>
        <v>0</v>
      </c>
      <c r="I87" s="258">
        <f>Variety!I606</f>
        <v>0</v>
      </c>
      <c r="J87" s="259">
        <f>Variety!J606</f>
        <v>0</v>
      </c>
      <c r="K87" s="87">
        <f>Variety!K606</f>
        <v>0</v>
      </c>
      <c r="L87" s="125">
        <f>Variety!L606</f>
        <v>0</v>
      </c>
      <c r="M87" s="89">
        <f>Variety!M606</f>
        <v>0</v>
      </c>
      <c r="N87" s="87">
        <f>Variety!N606</f>
        <v>0</v>
      </c>
      <c r="O87" s="124">
        <f>Variety!O606</f>
        <v>0</v>
      </c>
      <c r="P87" s="88">
        <f>Variety!P606</f>
        <v>0</v>
      </c>
      <c r="Q87" s="87">
        <f>Variety!Q606</f>
        <v>0</v>
      </c>
    </row>
    <row r="88" spans="2:17">
      <c r="B88" s="494"/>
      <c r="C88" s="120" t="s">
        <v>237</v>
      </c>
      <c r="D88" s="124">
        <f>Variety!D607</f>
        <v>0</v>
      </c>
      <c r="E88" s="88">
        <f>Variety!E607</f>
        <v>0</v>
      </c>
      <c r="F88" s="87">
        <f>Variety!F607</f>
        <v>0</v>
      </c>
      <c r="G88" s="126">
        <f>Variety!G607</f>
        <v>0</v>
      </c>
      <c r="H88" s="90">
        <f>Variety!H607</f>
        <v>0</v>
      </c>
      <c r="I88" s="258">
        <f>Variety!I607</f>
        <v>0</v>
      </c>
      <c r="J88" s="259">
        <f>Variety!J607</f>
        <v>0</v>
      </c>
      <c r="K88" s="87">
        <f>Variety!K607</f>
        <v>0</v>
      </c>
      <c r="L88" s="125">
        <f>Variety!L607</f>
        <v>0</v>
      </c>
      <c r="M88" s="89">
        <f>Variety!M607</f>
        <v>0</v>
      </c>
      <c r="N88" s="87">
        <f>Variety!N607</f>
        <v>0</v>
      </c>
      <c r="O88" s="124">
        <f>Variety!O607</f>
        <v>0</v>
      </c>
      <c r="P88" s="88">
        <f>Variety!P607</f>
        <v>0</v>
      </c>
      <c r="Q88" s="87">
        <f>Variety!Q607</f>
        <v>0</v>
      </c>
    </row>
    <row r="89" spans="2:17">
      <c r="B89" s="494"/>
      <c r="C89" s="120" t="s">
        <v>183</v>
      </c>
      <c r="D89" s="124">
        <f>Variety!D608</f>
        <v>0</v>
      </c>
      <c r="E89" s="88">
        <f>Variety!E608</f>
        <v>0</v>
      </c>
      <c r="F89" s="87">
        <f>Variety!F608</f>
        <v>0</v>
      </c>
      <c r="G89" s="126">
        <f>Variety!G608</f>
        <v>0</v>
      </c>
      <c r="H89" s="90">
        <f>Variety!H608</f>
        <v>0</v>
      </c>
      <c r="I89" s="258">
        <f>Variety!I608</f>
        <v>0</v>
      </c>
      <c r="J89" s="259">
        <f>Variety!J608</f>
        <v>0</v>
      </c>
      <c r="K89" s="87">
        <f>Variety!K608</f>
        <v>0</v>
      </c>
      <c r="L89" s="125">
        <f>Variety!L608</f>
        <v>0</v>
      </c>
      <c r="M89" s="89">
        <f>Variety!M608</f>
        <v>0</v>
      </c>
      <c r="N89" s="87">
        <f>Variety!N608</f>
        <v>0</v>
      </c>
      <c r="O89" s="124">
        <f>Variety!O608</f>
        <v>0</v>
      </c>
      <c r="P89" s="88">
        <f>Variety!P608</f>
        <v>0</v>
      </c>
      <c r="Q89" s="87">
        <f>Variety!Q608</f>
        <v>0</v>
      </c>
    </row>
    <row r="90" spans="2:17">
      <c r="B90" s="494"/>
      <c r="C90" s="120" t="s">
        <v>167</v>
      </c>
      <c r="D90" s="124">
        <f>Variety!D609</f>
        <v>0</v>
      </c>
      <c r="E90" s="88">
        <f>Variety!E609</f>
        <v>0</v>
      </c>
      <c r="F90" s="87">
        <f>Variety!F609</f>
        <v>0</v>
      </c>
      <c r="G90" s="126">
        <f>Variety!G609</f>
        <v>0</v>
      </c>
      <c r="H90" s="90">
        <f>Variety!H609</f>
        <v>0</v>
      </c>
      <c r="I90" s="258">
        <f>Variety!I609</f>
        <v>0</v>
      </c>
      <c r="J90" s="259">
        <f>Variety!J609</f>
        <v>0</v>
      </c>
      <c r="K90" s="87">
        <f>Variety!K609</f>
        <v>0</v>
      </c>
      <c r="L90" s="125">
        <f>Variety!L609</f>
        <v>0</v>
      </c>
      <c r="M90" s="89">
        <f>Variety!M609</f>
        <v>0</v>
      </c>
      <c r="N90" s="87">
        <f>Variety!N609</f>
        <v>0</v>
      </c>
      <c r="O90" s="124">
        <f>Variety!O609</f>
        <v>0</v>
      </c>
      <c r="P90" s="88">
        <f>Variety!P609</f>
        <v>0</v>
      </c>
      <c r="Q90" s="87">
        <f>Variety!Q609</f>
        <v>0</v>
      </c>
    </row>
    <row r="91" spans="2:17">
      <c r="B91" s="494"/>
      <c r="C91" s="120" t="s">
        <v>187</v>
      </c>
      <c r="D91" s="124">
        <f>Variety!D610</f>
        <v>0</v>
      </c>
      <c r="E91" s="88">
        <f>Variety!E610</f>
        <v>0</v>
      </c>
      <c r="F91" s="87">
        <f>Variety!F610</f>
        <v>0</v>
      </c>
      <c r="G91" s="126">
        <f>Variety!G610</f>
        <v>0</v>
      </c>
      <c r="H91" s="90">
        <f>Variety!H610</f>
        <v>0</v>
      </c>
      <c r="I91" s="258">
        <f>Variety!I610</f>
        <v>0</v>
      </c>
      <c r="J91" s="259">
        <f>Variety!J610</f>
        <v>0</v>
      </c>
      <c r="K91" s="87">
        <f>Variety!K610</f>
        <v>0</v>
      </c>
      <c r="L91" s="125">
        <f>Variety!L610</f>
        <v>0</v>
      </c>
      <c r="M91" s="89">
        <f>Variety!M610</f>
        <v>0</v>
      </c>
      <c r="N91" s="87">
        <f>Variety!N610</f>
        <v>0</v>
      </c>
      <c r="O91" s="124">
        <f>Variety!O610</f>
        <v>0</v>
      </c>
      <c r="P91" s="88">
        <f>Variety!P610</f>
        <v>0</v>
      </c>
      <c r="Q91" s="87">
        <f>Variety!Q610</f>
        <v>0</v>
      </c>
    </row>
    <row r="92" spans="2:17">
      <c r="B92" s="494"/>
      <c r="C92" s="120" t="s">
        <v>165</v>
      </c>
      <c r="D92" s="124">
        <f>Variety!D611</f>
        <v>0</v>
      </c>
      <c r="E92" s="88">
        <f>Variety!E611</f>
        <v>0</v>
      </c>
      <c r="F92" s="87">
        <f>Variety!F611</f>
        <v>0</v>
      </c>
      <c r="G92" s="126">
        <f>Variety!G611</f>
        <v>0</v>
      </c>
      <c r="H92" s="90">
        <f>Variety!H611</f>
        <v>0</v>
      </c>
      <c r="I92" s="258">
        <f>Variety!I611</f>
        <v>0</v>
      </c>
      <c r="J92" s="259">
        <f>Variety!J611</f>
        <v>0</v>
      </c>
      <c r="K92" s="87">
        <f>Variety!K611</f>
        <v>0</v>
      </c>
      <c r="L92" s="125">
        <f>Variety!L611</f>
        <v>0</v>
      </c>
      <c r="M92" s="89">
        <f>Variety!M611</f>
        <v>0</v>
      </c>
      <c r="N92" s="87">
        <f>Variety!N611</f>
        <v>0</v>
      </c>
      <c r="O92" s="124">
        <f>Variety!O611</f>
        <v>0</v>
      </c>
      <c r="P92" s="88">
        <f>Variety!P611</f>
        <v>0</v>
      </c>
      <c r="Q92" s="87">
        <f>Variety!Q611</f>
        <v>0</v>
      </c>
    </row>
    <row r="93" spans="2:17">
      <c r="B93" s="494"/>
      <c r="C93" s="120" t="s">
        <v>238</v>
      </c>
      <c r="D93" s="124">
        <f>Variety!D612</f>
        <v>0</v>
      </c>
      <c r="E93" s="88">
        <f>Variety!E612</f>
        <v>0</v>
      </c>
      <c r="F93" s="87">
        <f>Variety!F612</f>
        <v>0</v>
      </c>
      <c r="G93" s="126">
        <f>Variety!G612</f>
        <v>0</v>
      </c>
      <c r="H93" s="90">
        <f>Variety!H612</f>
        <v>0</v>
      </c>
      <c r="I93" s="258">
        <f>Variety!I612</f>
        <v>0</v>
      </c>
      <c r="J93" s="259">
        <f>Variety!J612</f>
        <v>0</v>
      </c>
      <c r="K93" s="87">
        <f>Variety!K612</f>
        <v>0</v>
      </c>
      <c r="L93" s="125">
        <f>Variety!L612</f>
        <v>0</v>
      </c>
      <c r="M93" s="89">
        <f>Variety!M612</f>
        <v>0</v>
      </c>
      <c r="N93" s="87">
        <f>Variety!N612</f>
        <v>0</v>
      </c>
      <c r="O93" s="124">
        <f>Variety!O612</f>
        <v>0</v>
      </c>
      <c r="P93" s="88">
        <f>Variety!P612</f>
        <v>0</v>
      </c>
      <c r="Q93" s="87">
        <f>Variety!Q612</f>
        <v>0</v>
      </c>
    </row>
    <row r="94" spans="2:17">
      <c r="B94" s="494"/>
      <c r="C94" s="120" t="s">
        <v>184</v>
      </c>
      <c r="D94" s="124">
        <f>Variety!D613</f>
        <v>0</v>
      </c>
      <c r="E94" s="88">
        <f>Variety!E613</f>
        <v>0</v>
      </c>
      <c r="F94" s="87">
        <f>Variety!F613</f>
        <v>0</v>
      </c>
      <c r="G94" s="126">
        <f>Variety!G613</f>
        <v>0</v>
      </c>
      <c r="H94" s="90">
        <f>Variety!H613</f>
        <v>0</v>
      </c>
      <c r="I94" s="258">
        <f>Variety!I613</f>
        <v>0</v>
      </c>
      <c r="J94" s="259">
        <f>Variety!J613</f>
        <v>0</v>
      </c>
      <c r="K94" s="87">
        <f>Variety!K613</f>
        <v>0</v>
      </c>
      <c r="L94" s="125">
        <f>Variety!L613</f>
        <v>0</v>
      </c>
      <c r="M94" s="89">
        <f>Variety!M613</f>
        <v>0</v>
      </c>
      <c r="N94" s="87">
        <f>Variety!N613</f>
        <v>0</v>
      </c>
      <c r="O94" s="124">
        <f>Variety!O613</f>
        <v>0</v>
      </c>
      <c r="P94" s="88">
        <f>Variety!P613</f>
        <v>0</v>
      </c>
      <c r="Q94" s="87">
        <f>Variety!Q613</f>
        <v>0</v>
      </c>
    </row>
    <row r="95" spans="2:17">
      <c r="B95" s="494"/>
      <c r="C95" s="120" t="s">
        <v>170</v>
      </c>
      <c r="D95" s="124">
        <f>Variety!D614</f>
        <v>0</v>
      </c>
      <c r="E95" s="88">
        <f>Variety!E614</f>
        <v>0</v>
      </c>
      <c r="F95" s="87">
        <f>Variety!F614</f>
        <v>0</v>
      </c>
      <c r="G95" s="126">
        <f>Variety!G614</f>
        <v>0</v>
      </c>
      <c r="H95" s="90">
        <f>Variety!H614</f>
        <v>0</v>
      </c>
      <c r="I95" s="258">
        <f>Variety!I614</f>
        <v>0</v>
      </c>
      <c r="J95" s="259">
        <f>Variety!J614</f>
        <v>0</v>
      </c>
      <c r="K95" s="87">
        <f>Variety!K614</f>
        <v>0</v>
      </c>
      <c r="L95" s="125">
        <f>Variety!L614</f>
        <v>0</v>
      </c>
      <c r="M95" s="89">
        <f>Variety!M614</f>
        <v>0</v>
      </c>
      <c r="N95" s="87">
        <f>Variety!N614</f>
        <v>0</v>
      </c>
      <c r="O95" s="124">
        <f>Variety!O614</f>
        <v>0</v>
      </c>
      <c r="P95" s="88">
        <f>Variety!P614</f>
        <v>0</v>
      </c>
      <c r="Q95" s="87">
        <f>Variety!Q614</f>
        <v>0</v>
      </c>
    </row>
    <row r="96" spans="2:17">
      <c r="B96" s="494"/>
      <c r="C96" s="120" t="s">
        <v>174</v>
      </c>
      <c r="D96" s="124">
        <f>Variety!D615</f>
        <v>0</v>
      </c>
      <c r="E96" s="88">
        <f>Variety!E615</f>
        <v>0</v>
      </c>
      <c r="F96" s="87">
        <f>Variety!F615</f>
        <v>0</v>
      </c>
      <c r="G96" s="126">
        <f>Variety!G615</f>
        <v>0</v>
      </c>
      <c r="H96" s="90">
        <f>Variety!H615</f>
        <v>0</v>
      </c>
      <c r="I96" s="258">
        <f>Variety!I615</f>
        <v>0</v>
      </c>
      <c r="J96" s="259">
        <f>Variety!J615</f>
        <v>0</v>
      </c>
      <c r="K96" s="87">
        <f>Variety!K615</f>
        <v>0</v>
      </c>
      <c r="L96" s="125">
        <f>Variety!L615</f>
        <v>0</v>
      </c>
      <c r="M96" s="89">
        <f>Variety!M615</f>
        <v>0</v>
      </c>
      <c r="N96" s="87">
        <f>Variety!N615</f>
        <v>0</v>
      </c>
      <c r="O96" s="124">
        <f>Variety!O615</f>
        <v>0</v>
      </c>
      <c r="P96" s="88">
        <f>Variety!P615</f>
        <v>0</v>
      </c>
      <c r="Q96" s="87">
        <f>Variety!Q615</f>
        <v>0</v>
      </c>
    </row>
    <row r="97" spans="2:17">
      <c r="B97" s="494"/>
      <c r="C97" s="120" t="s">
        <v>182</v>
      </c>
      <c r="D97" s="124">
        <f>Variety!D616</f>
        <v>0</v>
      </c>
      <c r="E97" s="88">
        <f>Variety!E616</f>
        <v>0</v>
      </c>
      <c r="F97" s="87">
        <f>Variety!F616</f>
        <v>0</v>
      </c>
      <c r="G97" s="126">
        <f>Variety!G616</f>
        <v>0</v>
      </c>
      <c r="H97" s="90">
        <f>Variety!H616</f>
        <v>0</v>
      </c>
      <c r="I97" s="258">
        <f>Variety!I616</f>
        <v>0</v>
      </c>
      <c r="J97" s="259">
        <f>Variety!J616</f>
        <v>0</v>
      </c>
      <c r="K97" s="87">
        <f>Variety!K616</f>
        <v>0</v>
      </c>
      <c r="L97" s="125">
        <f>Variety!L616</f>
        <v>0</v>
      </c>
      <c r="M97" s="89">
        <f>Variety!M616</f>
        <v>0</v>
      </c>
      <c r="N97" s="87">
        <f>Variety!N616</f>
        <v>0</v>
      </c>
      <c r="O97" s="124">
        <f>Variety!O616</f>
        <v>0</v>
      </c>
      <c r="P97" s="88">
        <f>Variety!P616</f>
        <v>0</v>
      </c>
      <c r="Q97" s="87">
        <f>Variety!Q616</f>
        <v>0</v>
      </c>
    </row>
    <row r="98" spans="2:17">
      <c r="B98" s="494"/>
      <c r="C98" s="120" t="s">
        <v>172</v>
      </c>
      <c r="D98" s="124">
        <f>Variety!D617</f>
        <v>0</v>
      </c>
      <c r="E98" s="88">
        <f>Variety!E617</f>
        <v>0</v>
      </c>
      <c r="F98" s="87">
        <f>Variety!F617</f>
        <v>0</v>
      </c>
      <c r="G98" s="126">
        <f>Variety!G617</f>
        <v>0</v>
      </c>
      <c r="H98" s="90">
        <f>Variety!H617</f>
        <v>0</v>
      </c>
      <c r="I98" s="258">
        <f>Variety!I617</f>
        <v>0</v>
      </c>
      <c r="J98" s="259">
        <f>Variety!J617</f>
        <v>0</v>
      </c>
      <c r="K98" s="87">
        <f>Variety!K617</f>
        <v>0</v>
      </c>
      <c r="L98" s="125">
        <f>Variety!L617</f>
        <v>0</v>
      </c>
      <c r="M98" s="89">
        <f>Variety!M617</f>
        <v>0</v>
      </c>
      <c r="N98" s="87">
        <f>Variety!N617</f>
        <v>0</v>
      </c>
      <c r="O98" s="124">
        <f>Variety!O617</f>
        <v>0</v>
      </c>
      <c r="P98" s="88">
        <f>Variety!P617</f>
        <v>0</v>
      </c>
      <c r="Q98" s="87">
        <f>Variety!Q617</f>
        <v>0</v>
      </c>
    </row>
    <row r="99" spans="2:17">
      <c r="B99" s="494"/>
      <c r="C99" s="120" t="s">
        <v>162</v>
      </c>
      <c r="D99" s="124">
        <f>Variety!D618</f>
        <v>0</v>
      </c>
      <c r="E99" s="88">
        <f>Variety!E618</f>
        <v>0</v>
      </c>
      <c r="F99" s="87">
        <f>Variety!F618</f>
        <v>0</v>
      </c>
      <c r="G99" s="126">
        <f>Variety!G618</f>
        <v>0</v>
      </c>
      <c r="H99" s="90">
        <f>Variety!H618</f>
        <v>0</v>
      </c>
      <c r="I99" s="258">
        <f>Variety!I618</f>
        <v>0</v>
      </c>
      <c r="J99" s="259">
        <f>Variety!J618</f>
        <v>0</v>
      </c>
      <c r="K99" s="87">
        <f>Variety!K618</f>
        <v>0</v>
      </c>
      <c r="L99" s="125">
        <f>Variety!L618</f>
        <v>0</v>
      </c>
      <c r="M99" s="89">
        <f>Variety!M618</f>
        <v>0</v>
      </c>
      <c r="N99" s="87">
        <f>Variety!N618</f>
        <v>0</v>
      </c>
      <c r="O99" s="124">
        <f>Variety!O618</f>
        <v>0</v>
      </c>
      <c r="P99" s="88">
        <f>Variety!P618</f>
        <v>0</v>
      </c>
      <c r="Q99" s="87">
        <f>Variety!Q618</f>
        <v>0</v>
      </c>
    </row>
    <row r="100" spans="2:17">
      <c r="B100" s="494"/>
      <c r="C100" s="120" t="s">
        <v>188</v>
      </c>
      <c r="D100" s="124">
        <f>Variety!D619</f>
        <v>0</v>
      </c>
      <c r="E100" s="88">
        <f>Variety!E619</f>
        <v>0</v>
      </c>
      <c r="F100" s="87">
        <f>Variety!F619</f>
        <v>0</v>
      </c>
      <c r="G100" s="126">
        <f>Variety!G619</f>
        <v>0</v>
      </c>
      <c r="H100" s="90">
        <f>Variety!H619</f>
        <v>0</v>
      </c>
      <c r="I100" s="258">
        <f>Variety!I619</f>
        <v>0</v>
      </c>
      <c r="J100" s="259">
        <f>Variety!J619</f>
        <v>0</v>
      </c>
      <c r="K100" s="87">
        <f>Variety!K619</f>
        <v>0</v>
      </c>
      <c r="L100" s="125">
        <f>Variety!L619</f>
        <v>0</v>
      </c>
      <c r="M100" s="89">
        <f>Variety!M619</f>
        <v>0</v>
      </c>
      <c r="N100" s="87">
        <f>Variety!N619</f>
        <v>0</v>
      </c>
      <c r="O100" s="124">
        <f>Variety!O619</f>
        <v>0</v>
      </c>
      <c r="P100" s="88">
        <f>Variety!P619</f>
        <v>0</v>
      </c>
      <c r="Q100" s="87">
        <f>Variety!Q619</f>
        <v>0</v>
      </c>
    </row>
    <row r="101" spans="2:17">
      <c r="B101" s="494"/>
      <c r="C101" s="120" t="s">
        <v>179</v>
      </c>
      <c r="D101" s="124">
        <f>Variety!D620</f>
        <v>0</v>
      </c>
      <c r="E101" s="88">
        <f>Variety!E620</f>
        <v>0</v>
      </c>
      <c r="F101" s="87">
        <f>Variety!F620</f>
        <v>0</v>
      </c>
      <c r="G101" s="126">
        <f>Variety!G620</f>
        <v>0</v>
      </c>
      <c r="H101" s="90">
        <f>Variety!H620</f>
        <v>0</v>
      </c>
      <c r="I101" s="258">
        <f>Variety!I620</f>
        <v>0</v>
      </c>
      <c r="J101" s="259">
        <f>Variety!J620</f>
        <v>0</v>
      </c>
      <c r="K101" s="87">
        <f>Variety!K620</f>
        <v>0</v>
      </c>
      <c r="L101" s="125">
        <f>Variety!L620</f>
        <v>0</v>
      </c>
      <c r="M101" s="89">
        <f>Variety!M620</f>
        <v>0</v>
      </c>
      <c r="N101" s="87">
        <f>Variety!N620</f>
        <v>0</v>
      </c>
      <c r="O101" s="124">
        <f>Variety!O620</f>
        <v>0</v>
      </c>
      <c r="P101" s="88">
        <f>Variety!P620</f>
        <v>0</v>
      </c>
      <c r="Q101" s="87">
        <f>Variety!Q620</f>
        <v>0</v>
      </c>
    </row>
    <row r="102" spans="2:17">
      <c r="B102" s="494"/>
      <c r="C102" s="120" t="s">
        <v>158</v>
      </c>
      <c r="D102" s="124">
        <f>Variety!D621</f>
        <v>0</v>
      </c>
      <c r="E102" s="88">
        <f>Variety!E621</f>
        <v>0</v>
      </c>
      <c r="F102" s="87">
        <f>Variety!F621</f>
        <v>0</v>
      </c>
      <c r="G102" s="126">
        <f>Variety!G621</f>
        <v>0</v>
      </c>
      <c r="H102" s="90">
        <f>Variety!H621</f>
        <v>0</v>
      </c>
      <c r="I102" s="258">
        <f>Variety!I621</f>
        <v>0</v>
      </c>
      <c r="J102" s="259">
        <f>Variety!J621</f>
        <v>0</v>
      </c>
      <c r="K102" s="87">
        <f>Variety!K621</f>
        <v>0</v>
      </c>
      <c r="L102" s="125">
        <f>Variety!L621</f>
        <v>0</v>
      </c>
      <c r="M102" s="89">
        <f>Variety!M621</f>
        <v>0</v>
      </c>
      <c r="N102" s="87">
        <f>Variety!N621</f>
        <v>0</v>
      </c>
      <c r="O102" s="124">
        <f>Variety!O621</f>
        <v>0</v>
      </c>
      <c r="P102" s="88">
        <f>Variety!P621</f>
        <v>0</v>
      </c>
      <c r="Q102" s="87">
        <f>Variety!Q621</f>
        <v>0</v>
      </c>
    </row>
    <row r="103" spans="2:17">
      <c r="B103" s="494"/>
      <c r="C103" s="120" t="s">
        <v>156</v>
      </c>
      <c r="D103" s="124">
        <f>Variety!D622</f>
        <v>0</v>
      </c>
      <c r="E103" s="88">
        <f>Variety!E622</f>
        <v>0</v>
      </c>
      <c r="F103" s="87">
        <f>Variety!F622</f>
        <v>0</v>
      </c>
      <c r="G103" s="126">
        <f>Variety!G622</f>
        <v>0</v>
      </c>
      <c r="H103" s="90">
        <f>Variety!H622</f>
        <v>0</v>
      </c>
      <c r="I103" s="258">
        <f>Variety!I622</f>
        <v>0</v>
      </c>
      <c r="J103" s="259">
        <f>Variety!J622</f>
        <v>0</v>
      </c>
      <c r="K103" s="87">
        <f>Variety!K622</f>
        <v>0</v>
      </c>
      <c r="L103" s="125">
        <f>Variety!L622</f>
        <v>0</v>
      </c>
      <c r="M103" s="89">
        <f>Variety!M622</f>
        <v>0</v>
      </c>
      <c r="N103" s="87">
        <f>Variety!N622</f>
        <v>0</v>
      </c>
      <c r="O103" s="124">
        <f>Variety!O622</f>
        <v>0</v>
      </c>
      <c r="P103" s="88">
        <f>Variety!P622</f>
        <v>0</v>
      </c>
      <c r="Q103" s="87">
        <f>Variety!Q622</f>
        <v>0</v>
      </c>
    </row>
    <row r="104" spans="2:17">
      <c r="B104" s="494"/>
      <c r="C104" s="120" t="s">
        <v>166</v>
      </c>
      <c r="D104" s="124">
        <f>Variety!D623</f>
        <v>0</v>
      </c>
      <c r="E104" s="88">
        <f>Variety!E623</f>
        <v>0</v>
      </c>
      <c r="F104" s="87">
        <f>Variety!F623</f>
        <v>0</v>
      </c>
      <c r="G104" s="126">
        <f>Variety!G623</f>
        <v>0</v>
      </c>
      <c r="H104" s="90">
        <f>Variety!H623</f>
        <v>0</v>
      </c>
      <c r="I104" s="258">
        <f>Variety!I623</f>
        <v>0</v>
      </c>
      <c r="J104" s="259">
        <f>Variety!J623</f>
        <v>0</v>
      </c>
      <c r="K104" s="87">
        <f>Variety!K623</f>
        <v>0</v>
      </c>
      <c r="L104" s="125">
        <f>Variety!L623</f>
        <v>0</v>
      </c>
      <c r="M104" s="89">
        <f>Variety!M623</f>
        <v>0</v>
      </c>
      <c r="N104" s="87">
        <f>Variety!N623</f>
        <v>0</v>
      </c>
      <c r="O104" s="124">
        <f>Variety!O623</f>
        <v>0</v>
      </c>
      <c r="P104" s="88">
        <f>Variety!P623</f>
        <v>0</v>
      </c>
      <c r="Q104" s="87">
        <f>Variety!Q623</f>
        <v>0</v>
      </c>
    </row>
    <row r="105" spans="2:17">
      <c r="B105" s="494"/>
      <c r="C105" s="120" t="s">
        <v>186</v>
      </c>
      <c r="D105" s="124">
        <f>Variety!D624</f>
        <v>0</v>
      </c>
      <c r="E105" s="88">
        <f>Variety!E624</f>
        <v>0</v>
      </c>
      <c r="F105" s="87">
        <f>Variety!F624</f>
        <v>0</v>
      </c>
      <c r="G105" s="126">
        <f>Variety!G624</f>
        <v>0</v>
      </c>
      <c r="H105" s="90">
        <f>Variety!H624</f>
        <v>0</v>
      </c>
      <c r="I105" s="258">
        <f>Variety!I624</f>
        <v>0</v>
      </c>
      <c r="J105" s="259">
        <f>Variety!J624</f>
        <v>0</v>
      </c>
      <c r="K105" s="87">
        <f>Variety!K624</f>
        <v>0</v>
      </c>
      <c r="L105" s="125">
        <f>Variety!L624</f>
        <v>0</v>
      </c>
      <c r="M105" s="89">
        <f>Variety!M624</f>
        <v>0</v>
      </c>
      <c r="N105" s="87">
        <f>Variety!N624</f>
        <v>0</v>
      </c>
      <c r="O105" s="124">
        <f>Variety!O624</f>
        <v>0</v>
      </c>
      <c r="P105" s="88">
        <f>Variety!P624</f>
        <v>0</v>
      </c>
      <c r="Q105" s="87">
        <f>Variety!Q624</f>
        <v>0</v>
      </c>
    </row>
    <row r="106" spans="2:17">
      <c r="B106" s="494"/>
      <c r="C106" s="120" t="s">
        <v>181</v>
      </c>
      <c r="D106" s="124">
        <f>Variety!D625</f>
        <v>0</v>
      </c>
      <c r="E106" s="88">
        <f>Variety!E625</f>
        <v>0</v>
      </c>
      <c r="F106" s="87">
        <f>Variety!F625</f>
        <v>0</v>
      </c>
      <c r="G106" s="126">
        <f>Variety!G625</f>
        <v>0</v>
      </c>
      <c r="H106" s="90">
        <f>Variety!H625</f>
        <v>0</v>
      </c>
      <c r="I106" s="258">
        <f>Variety!I625</f>
        <v>0</v>
      </c>
      <c r="J106" s="259">
        <f>Variety!J625</f>
        <v>0</v>
      </c>
      <c r="K106" s="87">
        <f>Variety!K625</f>
        <v>0</v>
      </c>
      <c r="L106" s="125">
        <f>Variety!L625</f>
        <v>0</v>
      </c>
      <c r="M106" s="89">
        <f>Variety!M625</f>
        <v>0</v>
      </c>
      <c r="N106" s="87">
        <f>Variety!N625</f>
        <v>0</v>
      </c>
      <c r="O106" s="124">
        <f>Variety!O625</f>
        <v>0</v>
      </c>
      <c r="P106" s="88">
        <f>Variety!P625</f>
        <v>0</v>
      </c>
      <c r="Q106" s="87">
        <f>Variety!Q625</f>
        <v>0</v>
      </c>
    </row>
    <row r="107" spans="2:17">
      <c r="B107" s="494"/>
      <c r="C107" s="120" t="s">
        <v>159</v>
      </c>
      <c r="D107" s="124">
        <f>Variety!D626</f>
        <v>0</v>
      </c>
      <c r="E107" s="88">
        <f>Variety!E626</f>
        <v>0</v>
      </c>
      <c r="F107" s="87">
        <f>Variety!F626</f>
        <v>0</v>
      </c>
      <c r="G107" s="126">
        <f>Variety!G626</f>
        <v>0</v>
      </c>
      <c r="H107" s="90">
        <f>Variety!H626</f>
        <v>0</v>
      </c>
      <c r="I107" s="258">
        <f>Variety!I626</f>
        <v>0</v>
      </c>
      <c r="J107" s="259">
        <f>Variety!J626</f>
        <v>0</v>
      </c>
      <c r="K107" s="87">
        <f>Variety!K626</f>
        <v>0</v>
      </c>
      <c r="L107" s="125">
        <f>Variety!L626</f>
        <v>0</v>
      </c>
      <c r="M107" s="89">
        <f>Variety!M626</f>
        <v>0</v>
      </c>
      <c r="N107" s="87">
        <f>Variety!N626</f>
        <v>0</v>
      </c>
      <c r="O107" s="124">
        <f>Variety!O626</f>
        <v>0</v>
      </c>
      <c r="P107" s="88">
        <f>Variety!P626</f>
        <v>0</v>
      </c>
      <c r="Q107" s="87">
        <f>Variety!Q626</f>
        <v>0</v>
      </c>
    </row>
    <row r="108" spans="2:17">
      <c r="B108" s="494"/>
      <c r="C108" s="120" t="s">
        <v>161</v>
      </c>
      <c r="D108" s="124">
        <f>Variety!D627</f>
        <v>0</v>
      </c>
      <c r="E108" s="88">
        <f>Variety!E627</f>
        <v>0</v>
      </c>
      <c r="F108" s="87">
        <f>Variety!F627</f>
        <v>0</v>
      </c>
      <c r="G108" s="126">
        <f>Variety!G627</f>
        <v>0</v>
      </c>
      <c r="H108" s="90">
        <f>Variety!H627</f>
        <v>0</v>
      </c>
      <c r="I108" s="258">
        <f>Variety!I627</f>
        <v>0</v>
      </c>
      <c r="J108" s="259">
        <f>Variety!J627</f>
        <v>0</v>
      </c>
      <c r="K108" s="87">
        <f>Variety!K627</f>
        <v>0</v>
      </c>
      <c r="L108" s="125">
        <f>Variety!L627</f>
        <v>0</v>
      </c>
      <c r="M108" s="89">
        <f>Variety!M627</f>
        <v>0</v>
      </c>
      <c r="N108" s="87">
        <f>Variety!N627</f>
        <v>0</v>
      </c>
      <c r="O108" s="124">
        <f>Variety!O627</f>
        <v>0</v>
      </c>
      <c r="P108" s="88">
        <f>Variety!P627</f>
        <v>0</v>
      </c>
      <c r="Q108" s="87">
        <f>Variety!Q627</f>
        <v>0</v>
      </c>
    </row>
    <row r="109" spans="2:17">
      <c r="B109" s="494"/>
      <c r="C109" s="120" t="s">
        <v>177</v>
      </c>
      <c r="D109" s="124">
        <f>Variety!D628</f>
        <v>0</v>
      </c>
      <c r="E109" s="88">
        <f>Variety!E628</f>
        <v>0</v>
      </c>
      <c r="F109" s="87">
        <f>Variety!F628</f>
        <v>0</v>
      </c>
      <c r="G109" s="126">
        <f>Variety!G628</f>
        <v>0</v>
      </c>
      <c r="H109" s="90">
        <f>Variety!H628</f>
        <v>0</v>
      </c>
      <c r="I109" s="258">
        <f>Variety!I628</f>
        <v>0</v>
      </c>
      <c r="J109" s="259">
        <f>Variety!J628</f>
        <v>0</v>
      </c>
      <c r="K109" s="87">
        <f>Variety!K628</f>
        <v>0</v>
      </c>
      <c r="L109" s="125">
        <f>Variety!L628</f>
        <v>0</v>
      </c>
      <c r="M109" s="89">
        <f>Variety!M628</f>
        <v>0</v>
      </c>
      <c r="N109" s="87">
        <f>Variety!N628</f>
        <v>0</v>
      </c>
      <c r="O109" s="124">
        <f>Variety!O628</f>
        <v>0</v>
      </c>
      <c r="P109" s="88">
        <f>Variety!P628</f>
        <v>0</v>
      </c>
      <c r="Q109" s="87">
        <f>Variety!Q628</f>
        <v>0</v>
      </c>
    </row>
    <row r="110" spans="2:17">
      <c r="B110" s="494"/>
      <c r="C110" s="120" t="s">
        <v>164</v>
      </c>
      <c r="D110" s="124">
        <f>Variety!D629</f>
        <v>0</v>
      </c>
      <c r="E110" s="88">
        <f>Variety!E629</f>
        <v>0</v>
      </c>
      <c r="F110" s="87">
        <f>Variety!F629</f>
        <v>0</v>
      </c>
      <c r="G110" s="126">
        <f>Variety!G629</f>
        <v>0</v>
      </c>
      <c r="H110" s="90">
        <f>Variety!H629</f>
        <v>0</v>
      </c>
      <c r="I110" s="258">
        <f>Variety!I629</f>
        <v>0</v>
      </c>
      <c r="J110" s="259">
        <f>Variety!J629</f>
        <v>0</v>
      </c>
      <c r="K110" s="87">
        <f>Variety!K629</f>
        <v>0</v>
      </c>
      <c r="L110" s="125">
        <f>Variety!L629</f>
        <v>0</v>
      </c>
      <c r="M110" s="89">
        <f>Variety!M629</f>
        <v>0</v>
      </c>
      <c r="N110" s="87">
        <f>Variety!N629</f>
        <v>0</v>
      </c>
      <c r="O110" s="124">
        <f>Variety!O629</f>
        <v>0</v>
      </c>
      <c r="P110" s="88">
        <f>Variety!P629</f>
        <v>0</v>
      </c>
      <c r="Q110" s="87">
        <f>Variety!Q629</f>
        <v>0</v>
      </c>
    </row>
    <row r="111" spans="2:17">
      <c r="B111" s="494"/>
      <c r="C111" s="120" t="s">
        <v>190</v>
      </c>
      <c r="D111" s="124">
        <f>Variety!D630</f>
        <v>0</v>
      </c>
      <c r="E111" s="88">
        <f>Variety!E630</f>
        <v>0</v>
      </c>
      <c r="F111" s="87">
        <f>Variety!F630</f>
        <v>0</v>
      </c>
      <c r="G111" s="126">
        <f>Variety!G630</f>
        <v>0</v>
      </c>
      <c r="H111" s="90">
        <f>Variety!H630</f>
        <v>0</v>
      </c>
      <c r="I111" s="258">
        <f>Variety!I630</f>
        <v>0</v>
      </c>
      <c r="J111" s="259">
        <f>Variety!J630</f>
        <v>0</v>
      </c>
      <c r="K111" s="87">
        <f>Variety!K630</f>
        <v>0</v>
      </c>
      <c r="L111" s="125">
        <f>Variety!L630</f>
        <v>0</v>
      </c>
      <c r="M111" s="89">
        <f>Variety!M630</f>
        <v>0</v>
      </c>
      <c r="N111" s="87">
        <f>Variety!N630</f>
        <v>0</v>
      </c>
      <c r="O111" s="124">
        <f>Variety!O630</f>
        <v>0</v>
      </c>
      <c r="P111" s="88">
        <f>Variety!P630</f>
        <v>0</v>
      </c>
      <c r="Q111" s="87">
        <f>Variety!Q630</f>
        <v>0</v>
      </c>
    </row>
    <row r="112" spans="2:17" ht="15.75" customHeight="1">
      <c r="B112" s="494"/>
      <c r="C112" s="120" t="s">
        <v>180</v>
      </c>
      <c r="D112" s="124">
        <f>Variety!D631</f>
        <v>0</v>
      </c>
      <c r="E112" s="88">
        <f>Variety!E631</f>
        <v>0</v>
      </c>
      <c r="F112" s="87">
        <f>Variety!F631</f>
        <v>0</v>
      </c>
      <c r="G112" s="126">
        <f>Variety!G631</f>
        <v>0</v>
      </c>
      <c r="H112" s="90">
        <f>Variety!H631</f>
        <v>0</v>
      </c>
      <c r="I112" s="258">
        <f>Variety!I631</f>
        <v>0</v>
      </c>
      <c r="J112" s="259">
        <f>Variety!J631</f>
        <v>0</v>
      </c>
      <c r="K112" s="87">
        <f>Variety!K631</f>
        <v>0</v>
      </c>
      <c r="L112" s="125">
        <f>Variety!L631</f>
        <v>0</v>
      </c>
      <c r="M112" s="89">
        <f>Variety!M631</f>
        <v>0</v>
      </c>
      <c r="N112" s="87">
        <f>Variety!N631</f>
        <v>0</v>
      </c>
      <c r="O112" s="124">
        <f>Variety!O631</f>
        <v>0</v>
      </c>
      <c r="P112" s="88">
        <f>Variety!P631</f>
        <v>0</v>
      </c>
      <c r="Q112" s="87">
        <f>Variety!Q631</f>
        <v>0</v>
      </c>
    </row>
    <row r="113" spans="2:17">
      <c r="B113" s="494"/>
      <c r="C113" s="120" t="s">
        <v>185</v>
      </c>
      <c r="D113" s="124">
        <f>Variety!D632</f>
        <v>0</v>
      </c>
      <c r="E113" s="88">
        <f>Variety!E632</f>
        <v>0</v>
      </c>
      <c r="F113" s="87">
        <f>Variety!F632</f>
        <v>0</v>
      </c>
      <c r="G113" s="126">
        <f>Variety!G632</f>
        <v>0</v>
      </c>
      <c r="H113" s="90">
        <f>Variety!H632</f>
        <v>0</v>
      </c>
      <c r="I113" s="258">
        <f>Variety!I632</f>
        <v>0</v>
      </c>
      <c r="J113" s="259">
        <f>Variety!J632</f>
        <v>0</v>
      </c>
      <c r="K113" s="87">
        <f>Variety!K632</f>
        <v>0</v>
      </c>
      <c r="L113" s="125">
        <f>Variety!L632</f>
        <v>0</v>
      </c>
      <c r="M113" s="89">
        <f>Variety!M632</f>
        <v>0</v>
      </c>
      <c r="N113" s="87">
        <f>Variety!N632</f>
        <v>0</v>
      </c>
      <c r="O113" s="124">
        <f>Variety!O632</f>
        <v>0</v>
      </c>
      <c r="P113" s="88">
        <f>Variety!P632</f>
        <v>0</v>
      </c>
      <c r="Q113" s="87">
        <f>Variety!Q632</f>
        <v>0</v>
      </c>
    </row>
    <row r="114" spans="2:17">
      <c r="B114" s="494"/>
      <c r="C114" s="120" t="s">
        <v>163</v>
      </c>
      <c r="D114" s="124">
        <f>Variety!D633</f>
        <v>0</v>
      </c>
      <c r="E114" s="88">
        <f>Variety!E633</f>
        <v>0</v>
      </c>
      <c r="F114" s="87">
        <f>Variety!F633</f>
        <v>0</v>
      </c>
      <c r="G114" s="126">
        <f>Variety!G633</f>
        <v>0</v>
      </c>
      <c r="H114" s="90">
        <f>Variety!H633</f>
        <v>0</v>
      </c>
      <c r="I114" s="258">
        <f>Variety!I633</f>
        <v>0</v>
      </c>
      <c r="J114" s="259">
        <f>Variety!J633</f>
        <v>0</v>
      </c>
      <c r="K114" s="87">
        <f>Variety!K633</f>
        <v>0</v>
      </c>
      <c r="L114" s="125">
        <f>Variety!L633</f>
        <v>0</v>
      </c>
      <c r="M114" s="89">
        <f>Variety!M633</f>
        <v>0</v>
      </c>
      <c r="N114" s="87">
        <f>Variety!N633</f>
        <v>0</v>
      </c>
      <c r="O114" s="124">
        <f>Variety!O633</f>
        <v>0</v>
      </c>
      <c r="P114" s="88">
        <f>Variety!P633</f>
        <v>0</v>
      </c>
      <c r="Q114" s="87">
        <f>Variety!Q633</f>
        <v>0</v>
      </c>
    </row>
    <row r="115" spans="2:17">
      <c r="B115" s="494"/>
      <c r="C115" s="120" t="s">
        <v>175</v>
      </c>
      <c r="D115" s="124">
        <f>Variety!D634</f>
        <v>0</v>
      </c>
      <c r="E115" s="88">
        <f>Variety!E634</f>
        <v>0</v>
      </c>
      <c r="F115" s="87">
        <f>Variety!F634</f>
        <v>0</v>
      </c>
      <c r="G115" s="126">
        <f>Variety!G634</f>
        <v>0</v>
      </c>
      <c r="H115" s="90">
        <f>Variety!H634</f>
        <v>0</v>
      </c>
      <c r="I115" s="258">
        <f>Variety!I634</f>
        <v>0</v>
      </c>
      <c r="J115" s="259">
        <f>Variety!J634</f>
        <v>0</v>
      </c>
      <c r="K115" s="87">
        <f>Variety!K634</f>
        <v>0</v>
      </c>
      <c r="L115" s="125">
        <f>Variety!L634</f>
        <v>0</v>
      </c>
      <c r="M115" s="89">
        <f>Variety!M634</f>
        <v>0</v>
      </c>
      <c r="N115" s="87">
        <f>Variety!N634</f>
        <v>0</v>
      </c>
      <c r="O115" s="124">
        <f>Variety!O634</f>
        <v>0</v>
      </c>
      <c r="P115" s="88">
        <f>Variety!P634</f>
        <v>0</v>
      </c>
      <c r="Q115" s="87">
        <f>Variety!Q634</f>
        <v>0</v>
      </c>
    </row>
    <row r="116" spans="2:17">
      <c r="B116" s="494"/>
      <c r="C116" s="120" t="s">
        <v>207</v>
      </c>
      <c r="D116" s="124">
        <f>Variety!D635</f>
        <v>0</v>
      </c>
      <c r="E116" s="88">
        <f>Variety!E635</f>
        <v>0</v>
      </c>
      <c r="F116" s="87">
        <f>Variety!F635</f>
        <v>0</v>
      </c>
      <c r="G116" s="126">
        <f>Variety!G635</f>
        <v>0</v>
      </c>
      <c r="H116" s="90">
        <f>Variety!H635</f>
        <v>0</v>
      </c>
      <c r="I116" s="258">
        <f>Variety!I635</f>
        <v>0</v>
      </c>
      <c r="J116" s="259">
        <f>Variety!J635</f>
        <v>0</v>
      </c>
      <c r="K116" s="87">
        <f>Variety!K635</f>
        <v>0</v>
      </c>
      <c r="L116" s="125">
        <f>Variety!L635</f>
        <v>0</v>
      </c>
      <c r="M116" s="89">
        <f>Variety!M635</f>
        <v>0</v>
      </c>
      <c r="N116" s="87">
        <f>Variety!N635</f>
        <v>0</v>
      </c>
      <c r="O116" s="124">
        <f>Variety!O635</f>
        <v>0</v>
      </c>
      <c r="P116" s="88">
        <f>Variety!P635</f>
        <v>0</v>
      </c>
      <c r="Q116" s="87">
        <f>Variety!Q635</f>
        <v>0</v>
      </c>
    </row>
    <row r="117" spans="2:17">
      <c r="B117" s="494"/>
      <c r="C117" s="120" t="s">
        <v>208</v>
      </c>
      <c r="D117" s="124">
        <f>Variety!D636</f>
        <v>0</v>
      </c>
      <c r="E117" s="88">
        <f>Variety!E636</f>
        <v>0</v>
      </c>
      <c r="F117" s="87">
        <f>Variety!F636</f>
        <v>0</v>
      </c>
      <c r="G117" s="126">
        <f>Variety!G636</f>
        <v>0</v>
      </c>
      <c r="H117" s="90">
        <f>Variety!H636</f>
        <v>0</v>
      </c>
      <c r="I117" s="258">
        <f>Variety!I636</f>
        <v>0</v>
      </c>
      <c r="J117" s="259">
        <f>Variety!J636</f>
        <v>0</v>
      </c>
      <c r="K117" s="87">
        <f>Variety!K636</f>
        <v>0</v>
      </c>
      <c r="L117" s="125">
        <f>Variety!L636</f>
        <v>0</v>
      </c>
      <c r="M117" s="89">
        <f>Variety!M636</f>
        <v>0</v>
      </c>
      <c r="N117" s="87">
        <f>Variety!N636</f>
        <v>0</v>
      </c>
      <c r="O117" s="124">
        <f>Variety!O636</f>
        <v>0</v>
      </c>
      <c r="P117" s="88">
        <f>Variety!P636</f>
        <v>0</v>
      </c>
      <c r="Q117" s="87">
        <f>Variety!Q636</f>
        <v>0</v>
      </c>
    </row>
    <row r="118" spans="2:17">
      <c r="B118" s="494"/>
      <c r="C118" s="120" t="s">
        <v>239</v>
      </c>
      <c r="D118" s="124">
        <f>Variety!D637</f>
        <v>0</v>
      </c>
      <c r="E118" s="88">
        <f>Variety!E637</f>
        <v>0</v>
      </c>
      <c r="F118" s="87">
        <f>Variety!F637</f>
        <v>0</v>
      </c>
      <c r="G118" s="126">
        <f>Variety!G637</f>
        <v>0</v>
      </c>
      <c r="H118" s="90">
        <f>Variety!H637</f>
        <v>0</v>
      </c>
      <c r="I118" s="258">
        <f>Variety!I637</f>
        <v>0</v>
      </c>
      <c r="J118" s="259">
        <f>Variety!J637</f>
        <v>0</v>
      </c>
      <c r="K118" s="87">
        <f>Variety!K637</f>
        <v>0</v>
      </c>
      <c r="L118" s="125">
        <f>Variety!L637</f>
        <v>0</v>
      </c>
      <c r="M118" s="89">
        <f>Variety!M637</f>
        <v>0</v>
      </c>
      <c r="N118" s="87">
        <f>Variety!N637</f>
        <v>0</v>
      </c>
      <c r="O118" s="124">
        <f>Variety!O637</f>
        <v>0</v>
      </c>
      <c r="P118" s="88">
        <f>Variety!P637</f>
        <v>0</v>
      </c>
      <c r="Q118" s="87">
        <f>Variety!Q637</f>
        <v>0</v>
      </c>
    </row>
    <row r="119" spans="2:17">
      <c r="B119" s="494"/>
      <c r="C119" s="120" t="s">
        <v>209</v>
      </c>
      <c r="D119" s="124">
        <f>Variety!D638</f>
        <v>0</v>
      </c>
      <c r="E119" s="88">
        <f>Variety!E638</f>
        <v>0</v>
      </c>
      <c r="F119" s="87">
        <f>Variety!F638</f>
        <v>0</v>
      </c>
      <c r="G119" s="126">
        <f>Variety!G638</f>
        <v>0</v>
      </c>
      <c r="H119" s="90">
        <f>Variety!H638</f>
        <v>0</v>
      </c>
      <c r="I119" s="258">
        <f>Variety!I638</f>
        <v>0</v>
      </c>
      <c r="J119" s="259">
        <f>Variety!J638</f>
        <v>0</v>
      </c>
      <c r="K119" s="87">
        <f>Variety!K638</f>
        <v>0</v>
      </c>
      <c r="L119" s="125">
        <f>Variety!L638</f>
        <v>0</v>
      </c>
      <c r="M119" s="89">
        <f>Variety!M638</f>
        <v>0</v>
      </c>
      <c r="N119" s="87">
        <f>Variety!N638</f>
        <v>0</v>
      </c>
      <c r="O119" s="124">
        <f>Variety!O638</f>
        <v>0</v>
      </c>
      <c r="P119" s="88">
        <f>Variety!P638</f>
        <v>0</v>
      </c>
      <c r="Q119" s="87">
        <f>Variety!Q638</f>
        <v>0</v>
      </c>
    </row>
    <row r="120" spans="2:17" ht="15" thickBot="1">
      <c r="B120" s="495"/>
      <c r="C120" s="95" t="s">
        <v>210</v>
      </c>
      <c r="D120" s="121">
        <f>Variety!D639</f>
        <v>0</v>
      </c>
      <c r="E120" s="84">
        <f>Variety!E639</f>
        <v>0</v>
      </c>
      <c r="F120" s="83">
        <f>Variety!F639</f>
        <v>0</v>
      </c>
      <c r="G120" s="123">
        <f>Variety!G639</f>
        <v>0</v>
      </c>
      <c r="H120" s="86">
        <f>Variety!H639</f>
        <v>0</v>
      </c>
      <c r="I120" s="260">
        <f>Variety!I639</f>
        <v>0</v>
      </c>
      <c r="J120" s="261">
        <f>Variety!J639</f>
        <v>0</v>
      </c>
      <c r="K120" s="83">
        <f>Variety!K639</f>
        <v>0</v>
      </c>
      <c r="L120" s="122">
        <f>Variety!L639</f>
        <v>0</v>
      </c>
      <c r="M120" s="85">
        <f>Variety!M639</f>
        <v>0</v>
      </c>
      <c r="N120" s="83">
        <f>Variety!N639</f>
        <v>0</v>
      </c>
      <c r="O120" s="121">
        <f>Variety!O639</f>
        <v>0</v>
      </c>
      <c r="P120" s="84">
        <f>Variety!P639</f>
        <v>0</v>
      </c>
      <c r="Q120" s="83">
        <f>Variety!Q639</f>
        <v>0</v>
      </c>
    </row>
    <row r="121" spans="2:17" s="55" customFormat="1">
      <c r="B121" s="82"/>
      <c r="C121" s="70"/>
      <c r="D121" s="50"/>
      <c r="E121" s="50"/>
      <c r="F121" s="51"/>
      <c r="G121" s="52"/>
      <c r="H121" s="52"/>
      <c r="I121" s="262"/>
      <c r="J121" s="262"/>
      <c r="K121" s="51"/>
      <c r="L121" s="53"/>
      <c r="M121" s="53"/>
      <c r="N121" s="51"/>
      <c r="O121" s="50"/>
      <c r="P121" s="50"/>
      <c r="Q121" s="51"/>
    </row>
    <row r="122" spans="2:17" s="55" customFormat="1" ht="23.5">
      <c r="B122" s="500" t="s">
        <v>212</v>
      </c>
      <c r="C122" s="500"/>
      <c r="D122" s="500"/>
      <c r="E122" s="500"/>
      <c r="F122" s="500"/>
      <c r="G122" s="500"/>
      <c r="H122" s="500"/>
      <c r="I122" s="500"/>
      <c r="J122" s="500"/>
      <c r="K122" s="500"/>
      <c r="L122" s="500"/>
      <c r="M122" s="500"/>
      <c r="N122" s="500"/>
      <c r="O122" s="500"/>
      <c r="P122" s="500"/>
      <c r="Q122" s="500"/>
    </row>
    <row r="123" spans="2:17" s="55" customFormat="1">
      <c r="B123" s="501" t="s">
        <v>16</v>
      </c>
      <c r="C123" s="501"/>
      <c r="D123" s="501"/>
      <c r="E123" s="501"/>
      <c r="F123" s="501"/>
      <c r="G123" s="501"/>
      <c r="H123" s="501"/>
      <c r="I123" s="501"/>
      <c r="J123" s="501"/>
      <c r="K123" s="501"/>
      <c r="L123" s="501"/>
      <c r="M123" s="501"/>
      <c r="N123" s="501"/>
      <c r="O123" s="501"/>
      <c r="P123" s="501"/>
      <c r="Q123" s="501"/>
    </row>
    <row r="124" spans="2:17" s="55" customFormat="1" ht="15" thickBot="1">
      <c r="B124" s="501" t="str">
        <f>'HOME PAGE'!H6</f>
        <v>LATEST 52 WEEKS ENDING 11-03-2024</v>
      </c>
      <c r="C124" s="501"/>
      <c r="D124" s="501"/>
      <c r="E124" s="501"/>
      <c r="F124" s="501"/>
      <c r="G124" s="501"/>
      <c r="H124" s="501"/>
      <c r="I124" s="501"/>
      <c r="J124" s="501"/>
      <c r="K124" s="501"/>
      <c r="L124" s="501"/>
      <c r="M124" s="501"/>
      <c r="N124" s="501"/>
      <c r="O124" s="501"/>
      <c r="P124" s="501"/>
      <c r="Q124" s="501"/>
    </row>
    <row r="125" spans="2:17" s="55" customFormat="1" ht="24" customHeight="1">
      <c r="B125" s="1"/>
      <c r="C125" s="68"/>
      <c r="D125" s="507" t="s">
        <v>70</v>
      </c>
      <c r="E125" s="508"/>
      <c r="F125" s="509"/>
      <c r="G125" s="510" t="s">
        <v>19</v>
      </c>
      <c r="H125" s="511"/>
      <c r="I125" s="507" t="s">
        <v>20</v>
      </c>
      <c r="J125" s="508"/>
      <c r="K125" s="509"/>
      <c r="L125" s="510" t="s">
        <v>21</v>
      </c>
      <c r="M125" s="508"/>
      <c r="N125" s="511"/>
      <c r="O125" s="507" t="s">
        <v>22</v>
      </c>
      <c r="P125" s="508"/>
      <c r="Q125" s="509"/>
    </row>
    <row r="126" spans="2:17" s="55" customFormat="1" ht="29.25" customHeight="1" thickBot="1">
      <c r="B126" s="14"/>
      <c r="C126" s="69"/>
      <c r="D126" s="15" t="s">
        <v>18</v>
      </c>
      <c r="E126" s="16" t="s">
        <v>24</v>
      </c>
      <c r="F126" s="17" t="s">
        <v>25</v>
      </c>
      <c r="G126" s="18" t="s">
        <v>18</v>
      </c>
      <c r="H126" s="49" t="s">
        <v>24</v>
      </c>
      <c r="I126" s="15" t="s">
        <v>18</v>
      </c>
      <c r="J126" s="16" t="s">
        <v>24</v>
      </c>
      <c r="K126" s="17" t="s">
        <v>25</v>
      </c>
      <c r="L126" s="18" t="s">
        <v>18</v>
      </c>
      <c r="M126" s="16" t="s">
        <v>24</v>
      </c>
      <c r="N126" s="49" t="s">
        <v>25</v>
      </c>
      <c r="O126" s="15" t="s">
        <v>18</v>
      </c>
      <c r="P126" s="16" t="s">
        <v>24</v>
      </c>
      <c r="Q126" s="17" t="s">
        <v>25</v>
      </c>
    </row>
    <row r="127" spans="2:17" s="55" customFormat="1" ht="15" thickBot="1">
      <c r="B127" s="1"/>
      <c r="C127" s="423" t="s">
        <v>152</v>
      </c>
      <c r="D127" s="424">
        <f>'Segment Data'!D81</f>
        <v>0</v>
      </c>
      <c r="E127" s="425">
        <f>'Segment Data'!E81</f>
        <v>0</v>
      </c>
      <c r="F127" s="426">
        <f>'Segment Data'!F81</f>
        <v>0</v>
      </c>
      <c r="G127" s="427">
        <f>'Segment Data'!G81</f>
        <v>0</v>
      </c>
      <c r="H127" s="428">
        <f>'Segment Data'!H81</f>
        <v>0</v>
      </c>
      <c r="I127" s="429">
        <f>'Segment Data'!I81</f>
        <v>0</v>
      </c>
      <c r="J127" s="430">
        <f>'Segment Data'!J81</f>
        <v>0</v>
      </c>
      <c r="K127" s="426">
        <f>'Segment Data'!K81</f>
        <v>0</v>
      </c>
      <c r="L127" s="431">
        <f>'Segment Data'!L81</f>
        <v>0</v>
      </c>
      <c r="M127" s="432">
        <f>'Segment Data'!M81</f>
        <v>0</v>
      </c>
      <c r="N127" s="426">
        <f>'Segment Data'!N81</f>
        <v>0</v>
      </c>
      <c r="O127" s="424">
        <f>'Segment Data'!O81</f>
        <v>0</v>
      </c>
      <c r="P127" s="425">
        <f>'Segment Data'!P81</f>
        <v>0</v>
      </c>
      <c r="Q127" s="426">
        <f>'Segment Data'!Q81</f>
        <v>0</v>
      </c>
    </row>
    <row r="128" spans="2:17" s="55" customFormat="1">
      <c r="B128" s="493" t="s">
        <v>66</v>
      </c>
      <c r="C128" s="421" t="s">
        <v>194</v>
      </c>
      <c r="D128" s="355">
        <f>'Segment Data'!D82</f>
        <v>0</v>
      </c>
      <c r="E128" s="347">
        <f>'Segment Data'!E82</f>
        <v>0</v>
      </c>
      <c r="F128" s="114">
        <f>'Segment Data'!F82</f>
        <v>0</v>
      </c>
      <c r="G128" s="348">
        <f>'Segment Data'!G82</f>
        <v>0</v>
      </c>
      <c r="H128" s="115">
        <f>'Segment Data'!H82</f>
        <v>0</v>
      </c>
      <c r="I128" s="349">
        <f>'Segment Data'!I82</f>
        <v>0</v>
      </c>
      <c r="J128" s="350">
        <f>'Segment Data'!J82</f>
        <v>0</v>
      </c>
      <c r="K128" s="114">
        <f>'Segment Data'!K82</f>
        <v>0</v>
      </c>
      <c r="L128" s="351">
        <f>'Segment Data'!L82</f>
        <v>0</v>
      </c>
      <c r="M128" s="352">
        <f>'Segment Data'!M82</f>
        <v>0</v>
      </c>
      <c r="N128" s="114">
        <f>'Segment Data'!N82</f>
        <v>0</v>
      </c>
      <c r="O128" s="353">
        <f>'Segment Data'!O82</f>
        <v>0</v>
      </c>
      <c r="P128" s="354">
        <f>'Segment Data'!P82</f>
        <v>0</v>
      </c>
      <c r="Q128" s="114">
        <f>'Segment Data'!Q82</f>
        <v>0</v>
      </c>
    </row>
    <row r="129" spans="2:17" s="55" customFormat="1">
      <c r="B129" s="494"/>
      <c r="C129" s="421" t="s">
        <v>195</v>
      </c>
      <c r="D129" s="355">
        <f>'Segment Data'!D83</f>
        <v>0</v>
      </c>
      <c r="E129" s="347">
        <f>'Segment Data'!E83</f>
        <v>0</v>
      </c>
      <c r="F129" s="114">
        <f>'Segment Data'!F83</f>
        <v>0</v>
      </c>
      <c r="G129" s="348">
        <f>'Segment Data'!G83</f>
        <v>0</v>
      </c>
      <c r="H129" s="115">
        <f>'Segment Data'!H83</f>
        <v>0</v>
      </c>
      <c r="I129" s="349">
        <f>'Segment Data'!I83</f>
        <v>0</v>
      </c>
      <c r="J129" s="350">
        <f>'Segment Data'!J83</f>
        <v>0</v>
      </c>
      <c r="K129" s="114">
        <f>'Segment Data'!K83</f>
        <v>0</v>
      </c>
      <c r="L129" s="351">
        <f>'Segment Data'!L83</f>
        <v>0</v>
      </c>
      <c r="M129" s="352">
        <f>'Segment Data'!M83</f>
        <v>0</v>
      </c>
      <c r="N129" s="114">
        <f>'Segment Data'!N83</f>
        <v>0</v>
      </c>
      <c r="O129" s="353">
        <f>'Segment Data'!O83</f>
        <v>0</v>
      </c>
      <c r="P129" s="354">
        <f>'Segment Data'!P83</f>
        <v>0</v>
      </c>
      <c r="Q129" s="114">
        <f>'Segment Data'!Q83</f>
        <v>0</v>
      </c>
    </row>
    <row r="130" spans="2:17" s="55" customFormat="1">
      <c r="B130" s="494"/>
      <c r="C130" s="421" t="s">
        <v>293</v>
      </c>
      <c r="D130" s="355">
        <f>'Segment Data'!D84</f>
        <v>0</v>
      </c>
      <c r="E130" s="347">
        <f>'Segment Data'!E84</f>
        <v>0</v>
      </c>
      <c r="F130" s="114">
        <f>'Segment Data'!F84</f>
        <v>0</v>
      </c>
      <c r="G130" s="348">
        <f>'Segment Data'!G84</f>
        <v>0</v>
      </c>
      <c r="H130" s="115">
        <f>'Segment Data'!H84</f>
        <v>0</v>
      </c>
      <c r="I130" s="349">
        <f>'Segment Data'!I84</f>
        <v>0</v>
      </c>
      <c r="J130" s="350">
        <f>'Segment Data'!J84</f>
        <v>0</v>
      </c>
      <c r="K130" s="114">
        <f>'Segment Data'!K84</f>
        <v>0</v>
      </c>
      <c r="L130" s="351">
        <f>'Segment Data'!L84</f>
        <v>0</v>
      </c>
      <c r="M130" s="352">
        <f>'Segment Data'!M84</f>
        <v>0</v>
      </c>
      <c r="N130" s="114">
        <f>'Segment Data'!N84</f>
        <v>0</v>
      </c>
      <c r="O130" s="353">
        <f>'Segment Data'!O84</f>
        <v>0</v>
      </c>
      <c r="P130" s="354">
        <f>'Segment Data'!P84</f>
        <v>0</v>
      </c>
      <c r="Q130" s="114">
        <f>'Segment Data'!Q84</f>
        <v>0</v>
      </c>
    </row>
    <row r="131" spans="2:17" s="55" customFormat="1">
      <c r="B131" s="494"/>
      <c r="C131" s="421" t="s">
        <v>193</v>
      </c>
      <c r="D131" s="355">
        <f>'Segment Data'!D85</f>
        <v>0</v>
      </c>
      <c r="E131" s="347">
        <f>'Segment Data'!E85</f>
        <v>0</v>
      </c>
      <c r="F131" s="114">
        <f>'Segment Data'!F85</f>
        <v>0</v>
      </c>
      <c r="G131" s="348">
        <f>'Segment Data'!G85</f>
        <v>0</v>
      </c>
      <c r="H131" s="115">
        <f>'Segment Data'!H85</f>
        <v>0</v>
      </c>
      <c r="I131" s="349">
        <f>'Segment Data'!I85</f>
        <v>0</v>
      </c>
      <c r="J131" s="350">
        <f>'Segment Data'!J85</f>
        <v>0</v>
      </c>
      <c r="K131" s="114">
        <f>'Segment Data'!K85</f>
        <v>0</v>
      </c>
      <c r="L131" s="351">
        <f>'Segment Data'!L85</f>
        <v>0</v>
      </c>
      <c r="M131" s="352">
        <f>'Segment Data'!M85</f>
        <v>0</v>
      </c>
      <c r="N131" s="114">
        <f>'Segment Data'!N85</f>
        <v>0</v>
      </c>
      <c r="O131" s="353">
        <f>'Segment Data'!O85</f>
        <v>0</v>
      </c>
      <c r="P131" s="354">
        <f>'Segment Data'!P85</f>
        <v>0</v>
      </c>
      <c r="Q131" s="114">
        <f>'Segment Data'!Q85</f>
        <v>0</v>
      </c>
    </row>
    <row r="132" spans="2:17" s="55" customFormat="1" ht="15" thickBot="1">
      <c r="B132" s="495"/>
      <c r="C132" s="422" t="s">
        <v>292</v>
      </c>
      <c r="D132" s="356">
        <f>'Segment Data'!D86</f>
        <v>71136.739395580793</v>
      </c>
      <c r="E132" s="113">
        <f>'Segment Data'!E86</f>
        <v>-56622.158712333578</v>
      </c>
      <c r="F132" s="111">
        <f>'Segment Data'!F86</f>
        <v>-0.44319542161757236</v>
      </c>
      <c r="G132" s="171">
        <f>'Segment Data'!G86</f>
        <v>0.44918480589358656</v>
      </c>
      <c r="H132" s="112">
        <f>'Segment Data'!H86</f>
        <v>-0.30578178458597605</v>
      </c>
      <c r="I132" s="234">
        <f>'Segment Data'!I86</f>
        <v>33.47411890330266</v>
      </c>
      <c r="J132" s="235">
        <f>'Segment Data'!J86</f>
        <v>0.36300670391663914</v>
      </c>
      <c r="K132" s="111">
        <f>'Segment Data'!K86</f>
        <v>1.0963289355268784E-2</v>
      </c>
      <c r="L132" s="170">
        <f>'Segment Data'!L86</f>
        <v>2381239.672920926</v>
      </c>
      <c r="M132" s="169">
        <f>'Segment Data'!M86</f>
        <v>-1848999.5368001531</v>
      </c>
      <c r="N132" s="111">
        <f>'Segment Data'!N86</f>
        <v>-0.43709101191042737</v>
      </c>
      <c r="O132" s="168">
        <f>'Segment Data'!O86</f>
        <v>577609.10646293964</v>
      </c>
      <c r="P132" s="167">
        <f>'Segment Data'!P86</f>
        <v>-490242.64786301181</v>
      </c>
      <c r="Q132" s="111">
        <f>'Segment Data'!Q86</f>
        <v>-0.45909242165590897</v>
      </c>
    </row>
    <row r="133" spans="2:17" s="55" customFormat="1">
      <c r="B133" s="493" t="s">
        <v>151</v>
      </c>
      <c r="C133" s="224" t="s">
        <v>150</v>
      </c>
      <c r="D133" s="110">
        <f>Fat!D55</f>
        <v>0</v>
      </c>
      <c r="E133" s="109">
        <f>Fat!E55</f>
        <v>0</v>
      </c>
      <c r="F133" s="107">
        <f>Fat!F55</f>
        <v>0</v>
      </c>
      <c r="G133" s="223">
        <f>Fat!G55</f>
        <v>0</v>
      </c>
      <c r="H133" s="108">
        <f>Fat!H55</f>
        <v>0</v>
      </c>
      <c r="I133" s="236">
        <f>Fat!I55</f>
        <v>0</v>
      </c>
      <c r="J133" s="237">
        <f>Fat!J55</f>
        <v>0</v>
      </c>
      <c r="K133" s="107">
        <f>Fat!K55</f>
        <v>0</v>
      </c>
      <c r="L133" s="222">
        <f>Fat!L55</f>
        <v>0</v>
      </c>
      <c r="M133" s="221">
        <f>Fat!M55</f>
        <v>0</v>
      </c>
      <c r="N133" s="107">
        <f>Fat!N55</f>
        <v>0</v>
      </c>
      <c r="O133" s="225">
        <f>Fat!O55</f>
        <v>0</v>
      </c>
      <c r="P133" s="226">
        <f>Fat!P55</f>
        <v>0</v>
      </c>
      <c r="Q133" s="107">
        <f>Fat!Q55</f>
        <v>0</v>
      </c>
    </row>
    <row r="134" spans="2:17" s="55" customFormat="1">
      <c r="B134" s="494"/>
      <c r="C134" s="220" t="s">
        <v>213</v>
      </c>
      <c r="D134" s="99">
        <f>Fat!D56</f>
        <v>0</v>
      </c>
      <c r="E134" s="98">
        <f>Fat!E56</f>
        <v>0</v>
      </c>
      <c r="F134" s="96">
        <f>Fat!F56</f>
        <v>0</v>
      </c>
      <c r="G134" s="203">
        <f>Fat!G56</f>
        <v>0</v>
      </c>
      <c r="H134" s="97">
        <f>Fat!H56</f>
        <v>0</v>
      </c>
      <c r="I134" s="238">
        <f>Fat!I56</f>
        <v>0</v>
      </c>
      <c r="J134" s="239">
        <f>Fat!J56</f>
        <v>0</v>
      </c>
      <c r="K134" s="96">
        <f>Fat!K56</f>
        <v>0</v>
      </c>
      <c r="L134" s="202">
        <f>Fat!L56</f>
        <v>0</v>
      </c>
      <c r="M134" s="201">
        <f>Fat!M56</f>
        <v>0</v>
      </c>
      <c r="N134" s="96">
        <f>Fat!N56</f>
        <v>0</v>
      </c>
      <c r="O134" s="200">
        <f>Fat!O56</f>
        <v>0</v>
      </c>
      <c r="P134" s="199">
        <f>Fat!P56</f>
        <v>0</v>
      </c>
      <c r="Q134" s="96">
        <f>Fat!Q56</f>
        <v>0</v>
      </c>
    </row>
    <row r="135" spans="2:17" s="55" customFormat="1">
      <c r="B135" s="494"/>
      <c r="C135" s="220" t="s">
        <v>65</v>
      </c>
      <c r="D135" s="99">
        <f>Fat!D57</f>
        <v>0</v>
      </c>
      <c r="E135" s="98">
        <f>Fat!E57</f>
        <v>0</v>
      </c>
      <c r="F135" s="96">
        <f>Fat!F57</f>
        <v>0</v>
      </c>
      <c r="G135" s="203">
        <f>Fat!G57</f>
        <v>0</v>
      </c>
      <c r="H135" s="97">
        <f>Fat!H57</f>
        <v>0</v>
      </c>
      <c r="I135" s="238">
        <f>Fat!I57</f>
        <v>0</v>
      </c>
      <c r="J135" s="239">
        <f>Fat!J57</f>
        <v>0</v>
      </c>
      <c r="K135" s="96">
        <f>Fat!K57</f>
        <v>0</v>
      </c>
      <c r="L135" s="202">
        <f>Fat!L57</f>
        <v>0</v>
      </c>
      <c r="M135" s="201">
        <f>Fat!M57</f>
        <v>0</v>
      </c>
      <c r="N135" s="96">
        <f>Fat!N57</f>
        <v>0</v>
      </c>
      <c r="O135" s="200">
        <f>Fat!O57</f>
        <v>0</v>
      </c>
      <c r="P135" s="199">
        <f>Fat!P57</f>
        <v>0</v>
      </c>
      <c r="Q135" s="96">
        <f>Fat!Q57</f>
        <v>0</v>
      </c>
    </row>
    <row r="136" spans="2:17" s="55" customFormat="1" ht="15" thickBot="1">
      <c r="B136" s="495"/>
      <c r="C136" s="227" t="s">
        <v>13</v>
      </c>
      <c r="D136" s="94">
        <f>Fat!D58</f>
        <v>117117.86309233947</v>
      </c>
      <c r="E136" s="93">
        <f>Fat!E58</f>
        <v>-20439.358698246171</v>
      </c>
      <c r="F136" s="91">
        <f>Fat!F58</f>
        <v>-0.14858804526717356</v>
      </c>
      <c r="G136" s="215">
        <f>Fat!G58</f>
        <v>0.73952735319033014</v>
      </c>
      <c r="H136" s="92">
        <f>Fat!H58</f>
        <v>-7.3340543050910756E-2</v>
      </c>
      <c r="I136" s="240">
        <f>Fat!I58</f>
        <v>15.022048339393871</v>
      </c>
      <c r="J136" s="241">
        <f>Fat!J58</f>
        <v>0.39835962972219363</v>
      </c>
      <c r="K136" s="91">
        <f>Fat!K58</f>
        <v>2.7240707705897097E-2</v>
      </c>
      <c r="L136" s="214">
        <f>Fat!L58</f>
        <v>1759350.2007796369</v>
      </c>
      <c r="M136" s="213">
        <f>Fat!M58</f>
        <v>-252243.7904531532</v>
      </c>
      <c r="N136" s="91">
        <f>Fat!N58</f>
        <v>-0.12539498107099012</v>
      </c>
      <c r="O136" s="212">
        <f>Fat!O58</f>
        <v>871937.29202339251</v>
      </c>
      <c r="P136" s="211">
        <f>Fat!P58</f>
        <v>-156379.63102322584</v>
      </c>
      <c r="Q136" s="91">
        <f>Fat!Q58</f>
        <v>-0.15207338080162708</v>
      </c>
    </row>
    <row r="137" spans="2:17" s="55" customFormat="1">
      <c r="B137" s="493" t="s">
        <v>67</v>
      </c>
      <c r="C137" s="224" t="s">
        <v>148</v>
      </c>
      <c r="D137" s="110">
        <f>'Form Data'!D250</f>
        <v>0</v>
      </c>
      <c r="E137" s="109">
        <f>'Form Data'!E250</f>
        <v>0</v>
      </c>
      <c r="F137" s="107">
        <f>'Form Data'!F250</f>
        <v>0</v>
      </c>
      <c r="G137" s="223">
        <f>'Form Data'!G250</f>
        <v>0</v>
      </c>
      <c r="H137" s="108">
        <f>'Form Data'!H250</f>
        <v>0</v>
      </c>
      <c r="I137" s="236">
        <f>'Form Data'!I250</f>
        <v>0</v>
      </c>
      <c r="J137" s="237">
        <f>'Form Data'!J250</f>
        <v>0</v>
      </c>
      <c r="K137" s="107">
        <f>'Form Data'!K250</f>
        <v>0</v>
      </c>
      <c r="L137" s="222">
        <f>'Form Data'!L250</f>
        <v>0</v>
      </c>
      <c r="M137" s="221">
        <f>'Form Data'!M250</f>
        <v>0</v>
      </c>
      <c r="N137" s="107">
        <f>'Form Data'!N250</f>
        <v>0</v>
      </c>
      <c r="O137" s="225">
        <f>'Form Data'!O250</f>
        <v>0</v>
      </c>
      <c r="P137" s="226">
        <f>'Form Data'!P250</f>
        <v>0</v>
      </c>
      <c r="Q137" s="107">
        <f>'Form Data'!Q250</f>
        <v>0</v>
      </c>
    </row>
    <row r="138" spans="2:17" s="55" customFormat="1">
      <c r="B138" s="494"/>
      <c r="C138" s="220" t="s">
        <v>147</v>
      </c>
      <c r="D138" s="99">
        <f>'Form Data'!D251</f>
        <v>0</v>
      </c>
      <c r="E138" s="98">
        <f>'Form Data'!E251</f>
        <v>0</v>
      </c>
      <c r="F138" s="96">
        <f>'Form Data'!F251</f>
        <v>0</v>
      </c>
      <c r="G138" s="203">
        <f>'Form Data'!G251</f>
        <v>0</v>
      </c>
      <c r="H138" s="97">
        <f>'Form Data'!H251</f>
        <v>0</v>
      </c>
      <c r="I138" s="238">
        <f>'Form Data'!I251</f>
        <v>0</v>
      </c>
      <c r="J138" s="239">
        <f>'Form Data'!J251</f>
        <v>0</v>
      </c>
      <c r="K138" s="96">
        <f>'Form Data'!K251</f>
        <v>0</v>
      </c>
      <c r="L138" s="202">
        <f>'Form Data'!L251</f>
        <v>0</v>
      </c>
      <c r="M138" s="201">
        <f>'Form Data'!M251</f>
        <v>0</v>
      </c>
      <c r="N138" s="96">
        <f>'Form Data'!N251</f>
        <v>0</v>
      </c>
      <c r="O138" s="200">
        <f>'Form Data'!O251</f>
        <v>0</v>
      </c>
      <c r="P138" s="199">
        <f>'Form Data'!P251</f>
        <v>0</v>
      </c>
      <c r="Q138" s="96">
        <f>'Form Data'!Q251</f>
        <v>0</v>
      </c>
    </row>
    <row r="139" spans="2:17" s="55" customFormat="1">
      <c r="B139" s="494"/>
      <c r="C139" s="220" t="s">
        <v>146</v>
      </c>
      <c r="D139" s="99">
        <f>'Form Data'!D252</f>
        <v>0</v>
      </c>
      <c r="E139" s="98">
        <f>'Form Data'!E252</f>
        <v>0</v>
      </c>
      <c r="F139" s="96">
        <f>'Form Data'!F252</f>
        <v>0</v>
      </c>
      <c r="G139" s="203">
        <f>'Form Data'!G252</f>
        <v>0</v>
      </c>
      <c r="H139" s="97">
        <f>'Form Data'!H252</f>
        <v>0</v>
      </c>
      <c r="I139" s="238">
        <f>'Form Data'!I252</f>
        <v>0</v>
      </c>
      <c r="J139" s="239">
        <f>'Form Data'!J252</f>
        <v>0</v>
      </c>
      <c r="K139" s="96">
        <f>'Form Data'!K252</f>
        <v>0</v>
      </c>
      <c r="L139" s="202">
        <f>'Form Data'!L252</f>
        <v>0</v>
      </c>
      <c r="M139" s="201">
        <f>'Form Data'!M252</f>
        <v>0</v>
      </c>
      <c r="N139" s="96">
        <f>'Form Data'!N252</f>
        <v>0</v>
      </c>
      <c r="O139" s="200">
        <f>'Form Data'!O252</f>
        <v>0</v>
      </c>
      <c r="P139" s="199">
        <f>'Form Data'!P252</f>
        <v>0</v>
      </c>
      <c r="Q139" s="96">
        <f>'Form Data'!Q252</f>
        <v>0</v>
      </c>
    </row>
    <row r="140" spans="2:17" s="55" customFormat="1">
      <c r="B140" s="494"/>
      <c r="C140" s="220" t="s">
        <v>145</v>
      </c>
      <c r="D140" s="99">
        <f>'Form Data'!D253</f>
        <v>0</v>
      </c>
      <c r="E140" s="98">
        <f>'Form Data'!E253</f>
        <v>0</v>
      </c>
      <c r="F140" s="96">
        <f>'Form Data'!F253</f>
        <v>0</v>
      </c>
      <c r="G140" s="203">
        <f>'Form Data'!G253</f>
        <v>0</v>
      </c>
      <c r="H140" s="97">
        <f>'Form Data'!H253</f>
        <v>0</v>
      </c>
      <c r="I140" s="238">
        <f>'Form Data'!I253</f>
        <v>0</v>
      </c>
      <c r="J140" s="239">
        <f>'Form Data'!J253</f>
        <v>0</v>
      </c>
      <c r="K140" s="96">
        <f>'Form Data'!K253</f>
        <v>0</v>
      </c>
      <c r="L140" s="202">
        <f>'Form Data'!L253</f>
        <v>0</v>
      </c>
      <c r="M140" s="201">
        <f>'Form Data'!M253</f>
        <v>0</v>
      </c>
      <c r="N140" s="96">
        <f>'Form Data'!N253</f>
        <v>0</v>
      </c>
      <c r="O140" s="200">
        <f>'Form Data'!O253</f>
        <v>0</v>
      </c>
      <c r="P140" s="199">
        <f>'Form Data'!P253</f>
        <v>0</v>
      </c>
      <c r="Q140" s="96">
        <f>'Form Data'!Q253</f>
        <v>0</v>
      </c>
    </row>
    <row r="141" spans="2:17" s="55" customFormat="1">
      <c r="B141" s="494"/>
      <c r="C141" s="220" t="s">
        <v>144</v>
      </c>
      <c r="D141" s="99">
        <f>'Form Data'!D254</f>
        <v>0</v>
      </c>
      <c r="E141" s="98">
        <f>'Form Data'!E254</f>
        <v>0</v>
      </c>
      <c r="F141" s="96">
        <f>'Form Data'!F254</f>
        <v>0</v>
      </c>
      <c r="G141" s="203">
        <f>'Form Data'!G254</f>
        <v>0</v>
      </c>
      <c r="H141" s="97">
        <f>'Form Data'!H254</f>
        <v>0</v>
      </c>
      <c r="I141" s="238">
        <f>'Form Data'!I254</f>
        <v>0</v>
      </c>
      <c r="J141" s="239">
        <f>'Form Data'!J254</f>
        <v>0</v>
      </c>
      <c r="K141" s="96">
        <f>'Form Data'!K254</f>
        <v>0</v>
      </c>
      <c r="L141" s="202">
        <f>'Form Data'!L254</f>
        <v>0</v>
      </c>
      <c r="M141" s="201">
        <f>'Form Data'!M254</f>
        <v>0</v>
      </c>
      <c r="N141" s="96">
        <f>'Form Data'!N254</f>
        <v>0</v>
      </c>
      <c r="O141" s="200">
        <f>'Form Data'!O254</f>
        <v>0</v>
      </c>
      <c r="P141" s="199">
        <f>'Form Data'!P254</f>
        <v>0</v>
      </c>
      <c r="Q141" s="96">
        <f>'Form Data'!Q254</f>
        <v>0</v>
      </c>
    </row>
    <row r="142" spans="2:17" s="55" customFormat="1">
      <c r="B142" s="494"/>
      <c r="C142" s="220" t="s">
        <v>143</v>
      </c>
      <c r="D142" s="99">
        <f>'Form Data'!D255</f>
        <v>0</v>
      </c>
      <c r="E142" s="98">
        <f>'Form Data'!E255</f>
        <v>0</v>
      </c>
      <c r="F142" s="96">
        <f>'Form Data'!F255</f>
        <v>0</v>
      </c>
      <c r="G142" s="203">
        <f>'Form Data'!G255</f>
        <v>0</v>
      </c>
      <c r="H142" s="97">
        <f>'Form Data'!H255</f>
        <v>0</v>
      </c>
      <c r="I142" s="238">
        <f>'Form Data'!I255</f>
        <v>0</v>
      </c>
      <c r="J142" s="239">
        <f>'Form Data'!J255</f>
        <v>0</v>
      </c>
      <c r="K142" s="96">
        <f>'Form Data'!K255</f>
        <v>0</v>
      </c>
      <c r="L142" s="202">
        <f>'Form Data'!L255</f>
        <v>0</v>
      </c>
      <c r="M142" s="201">
        <f>'Form Data'!M255</f>
        <v>0</v>
      </c>
      <c r="N142" s="96">
        <f>'Form Data'!N255</f>
        <v>0</v>
      </c>
      <c r="O142" s="200">
        <f>'Form Data'!O255</f>
        <v>0</v>
      </c>
      <c r="P142" s="199">
        <f>'Form Data'!P255</f>
        <v>0</v>
      </c>
      <c r="Q142" s="96">
        <f>'Form Data'!Q255</f>
        <v>0</v>
      </c>
    </row>
    <row r="143" spans="2:17" s="55" customFormat="1">
      <c r="B143" s="494"/>
      <c r="C143" s="220" t="s">
        <v>142</v>
      </c>
      <c r="D143" s="99">
        <f>'Form Data'!D256</f>
        <v>0</v>
      </c>
      <c r="E143" s="98">
        <f>'Form Data'!E256</f>
        <v>0</v>
      </c>
      <c r="F143" s="96">
        <f>'Form Data'!F256</f>
        <v>0</v>
      </c>
      <c r="G143" s="203">
        <f>'Form Data'!G256</f>
        <v>0</v>
      </c>
      <c r="H143" s="97">
        <f>'Form Data'!H256</f>
        <v>0</v>
      </c>
      <c r="I143" s="238">
        <f>'Form Data'!I256</f>
        <v>0</v>
      </c>
      <c r="J143" s="239">
        <f>'Form Data'!J256</f>
        <v>0</v>
      </c>
      <c r="K143" s="96">
        <f>'Form Data'!K256</f>
        <v>0</v>
      </c>
      <c r="L143" s="202">
        <f>'Form Data'!L256</f>
        <v>0</v>
      </c>
      <c r="M143" s="201">
        <f>'Form Data'!M256</f>
        <v>0</v>
      </c>
      <c r="N143" s="96">
        <f>'Form Data'!N256</f>
        <v>0</v>
      </c>
      <c r="O143" s="200">
        <f>'Form Data'!O256</f>
        <v>0</v>
      </c>
      <c r="P143" s="199">
        <f>'Form Data'!P256</f>
        <v>0</v>
      </c>
      <c r="Q143" s="96">
        <f>'Form Data'!Q256</f>
        <v>0</v>
      </c>
    </row>
    <row r="144" spans="2:17" s="55" customFormat="1">
      <c r="B144" s="494"/>
      <c r="C144" s="220" t="s">
        <v>141</v>
      </c>
      <c r="D144" s="99">
        <f>'Form Data'!D257</f>
        <v>84837.730442417611</v>
      </c>
      <c r="E144" s="98">
        <f>'Form Data'!E257</f>
        <v>-14772.131089793693</v>
      </c>
      <c r="F144" s="96">
        <f>'Form Data'!F257</f>
        <v>-0.14829988580012995</v>
      </c>
      <c r="G144" s="203">
        <f>'Form Data'!G257</f>
        <v>0.53569814704772878</v>
      </c>
      <c r="H144" s="97">
        <f>'Form Data'!H257</f>
        <v>-5.2927135831541183E-2</v>
      </c>
      <c r="I144" s="238">
        <f>'Form Data'!I257</f>
        <v>6.8241428519095235</v>
      </c>
      <c r="J144" s="239">
        <f>'Form Data'!J257</f>
        <v>6.0285375036855271E-2</v>
      </c>
      <c r="K144" s="96">
        <f>'Form Data'!K257</f>
        <v>8.9128689128927015E-3</v>
      </c>
      <c r="L144" s="202">
        <f>'Form Data'!L257</f>
        <v>578944.79177085112</v>
      </c>
      <c r="M144" s="201">
        <f>'Form Data'!M257</f>
        <v>-94802.114924047492</v>
      </c>
      <c r="N144" s="96">
        <f>'Form Data'!N257</f>
        <v>-0.14070879432917077</v>
      </c>
      <c r="O144" s="200">
        <f>'Form Data'!O257</f>
        <v>73733.261433733453</v>
      </c>
      <c r="P144" s="199">
        <f>'Form Data'!P257</f>
        <v>-11757.082559334289</v>
      </c>
      <c r="Q144" s="96">
        <f>'Form Data'!Q257</f>
        <v>-0.13752526905597257</v>
      </c>
    </row>
    <row r="145" spans="2:17" s="55" customFormat="1">
      <c r="B145" s="494"/>
      <c r="C145" s="220" t="s">
        <v>140</v>
      </c>
      <c r="D145" s="99">
        <f>'Form Data'!D258</f>
        <v>0</v>
      </c>
      <c r="E145" s="98">
        <f>'Form Data'!E258</f>
        <v>0</v>
      </c>
      <c r="F145" s="96">
        <f>'Form Data'!F258</f>
        <v>0</v>
      </c>
      <c r="G145" s="203">
        <f>'Form Data'!G258</f>
        <v>0</v>
      </c>
      <c r="H145" s="97">
        <f>'Form Data'!H258</f>
        <v>0</v>
      </c>
      <c r="I145" s="238">
        <f>'Form Data'!I258</f>
        <v>0</v>
      </c>
      <c r="J145" s="239">
        <f>'Form Data'!J258</f>
        <v>0</v>
      </c>
      <c r="K145" s="96">
        <f>'Form Data'!K258</f>
        <v>0</v>
      </c>
      <c r="L145" s="202">
        <f>'Form Data'!L258</f>
        <v>0</v>
      </c>
      <c r="M145" s="201">
        <f>'Form Data'!M258</f>
        <v>0</v>
      </c>
      <c r="N145" s="96">
        <f>'Form Data'!N258</f>
        <v>0</v>
      </c>
      <c r="O145" s="200">
        <f>'Form Data'!O258</f>
        <v>0</v>
      </c>
      <c r="P145" s="199">
        <f>'Form Data'!P258</f>
        <v>0</v>
      </c>
      <c r="Q145" s="96">
        <f>'Form Data'!Q258</f>
        <v>0</v>
      </c>
    </row>
    <row r="146" spans="2:17" s="55" customFormat="1">
      <c r="B146" s="494"/>
      <c r="C146" s="220" t="s">
        <v>139</v>
      </c>
      <c r="D146" s="99">
        <f>'Form Data'!D259</f>
        <v>0</v>
      </c>
      <c r="E146" s="98">
        <f>'Form Data'!E259</f>
        <v>0</v>
      </c>
      <c r="F146" s="96">
        <f>'Form Data'!F259</f>
        <v>0</v>
      </c>
      <c r="G146" s="203">
        <f>'Form Data'!G259</f>
        <v>0</v>
      </c>
      <c r="H146" s="97">
        <f>'Form Data'!H259</f>
        <v>0</v>
      </c>
      <c r="I146" s="238">
        <f>'Form Data'!I259</f>
        <v>0</v>
      </c>
      <c r="J146" s="239">
        <f>'Form Data'!J259</f>
        <v>0</v>
      </c>
      <c r="K146" s="96">
        <f>'Form Data'!K259</f>
        <v>0</v>
      </c>
      <c r="L146" s="202">
        <f>'Form Data'!L259</f>
        <v>0</v>
      </c>
      <c r="M146" s="201">
        <f>'Form Data'!M259</f>
        <v>0</v>
      </c>
      <c r="N146" s="96">
        <f>'Form Data'!N259</f>
        <v>0</v>
      </c>
      <c r="O146" s="200">
        <f>'Form Data'!O259</f>
        <v>0</v>
      </c>
      <c r="P146" s="199">
        <f>'Form Data'!P259</f>
        <v>0</v>
      </c>
      <c r="Q146" s="96">
        <f>'Form Data'!Q259</f>
        <v>0</v>
      </c>
    </row>
    <row r="147" spans="2:17" s="55" customFormat="1">
      <c r="B147" s="494"/>
      <c r="C147" s="220" t="s">
        <v>138</v>
      </c>
      <c r="D147" s="99">
        <f>'Form Data'!D260</f>
        <v>0</v>
      </c>
      <c r="E147" s="98">
        <f>'Form Data'!E260</f>
        <v>0</v>
      </c>
      <c r="F147" s="96">
        <f>'Form Data'!F260</f>
        <v>0</v>
      </c>
      <c r="G147" s="203">
        <f>'Form Data'!G260</f>
        <v>0</v>
      </c>
      <c r="H147" s="97">
        <f>'Form Data'!H260</f>
        <v>0</v>
      </c>
      <c r="I147" s="238">
        <f>'Form Data'!I260</f>
        <v>0</v>
      </c>
      <c r="J147" s="239">
        <f>'Form Data'!J260</f>
        <v>0</v>
      </c>
      <c r="K147" s="96">
        <f>'Form Data'!K260</f>
        <v>0</v>
      </c>
      <c r="L147" s="202">
        <f>'Form Data'!L260</f>
        <v>0</v>
      </c>
      <c r="M147" s="201">
        <f>'Form Data'!M260</f>
        <v>0</v>
      </c>
      <c r="N147" s="96">
        <f>'Form Data'!N260</f>
        <v>0</v>
      </c>
      <c r="O147" s="200">
        <f>'Form Data'!O260</f>
        <v>0</v>
      </c>
      <c r="P147" s="199">
        <f>'Form Data'!P260</f>
        <v>0</v>
      </c>
      <c r="Q147" s="96">
        <f>'Form Data'!Q260</f>
        <v>0</v>
      </c>
    </row>
    <row r="148" spans="2:17" s="55" customFormat="1">
      <c r="B148" s="494"/>
      <c r="C148" s="220" t="s">
        <v>137</v>
      </c>
      <c r="D148" s="99">
        <f>'Form Data'!D261</f>
        <v>0</v>
      </c>
      <c r="E148" s="98">
        <f>'Form Data'!E261</f>
        <v>0</v>
      </c>
      <c r="F148" s="96">
        <f>'Form Data'!F261</f>
        <v>0</v>
      </c>
      <c r="G148" s="203">
        <f>'Form Data'!G261</f>
        <v>0</v>
      </c>
      <c r="H148" s="97">
        <f>'Form Data'!H261</f>
        <v>0</v>
      </c>
      <c r="I148" s="238">
        <f>'Form Data'!I261</f>
        <v>0</v>
      </c>
      <c r="J148" s="239">
        <f>'Form Data'!J261</f>
        <v>0</v>
      </c>
      <c r="K148" s="96">
        <f>'Form Data'!K261</f>
        <v>0</v>
      </c>
      <c r="L148" s="202">
        <f>'Form Data'!L261</f>
        <v>0</v>
      </c>
      <c r="M148" s="201">
        <f>'Form Data'!M261</f>
        <v>0</v>
      </c>
      <c r="N148" s="96">
        <f>'Form Data'!N261</f>
        <v>0</v>
      </c>
      <c r="O148" s="200">
        <f>'Form Data'!O261</f>
        <v>0</v>
      </c>
      <c r="P148" s="199">
        <f>'Form Data'!P261</f>
        <v>0</v>
      </c>
      <c r="Q148" s="96">
        <f>'Form Data'!Q261</f>
        <v>0</v>
      </c>
    </row>
    <row r="149" spans="2:17" s="55" customFormat="1">
      <c r="B149" s="494"/>
      <c r="C149" s="220" t="s">
        <v>136</v>
      </c>
      <c r="D149" s="99">
        <f>'Form Data'!D262</f>
        <v>0</v>
      </c>
      <c r="E149" s="98">
        <f>'Form Data'!E262</f>
        <v>0</v>
      </c>
      <c r="F149" s="96">
        <f>'Form Data'!F262</f>
        <v>0</v>
      </c>
      <c r="G149" s="203">
        <f>'Form Data'!G262</f>
        <v>0</v>
      </c>
      <c r="H149" s="97">
        <f>'Form Data'!H262</f>
        <v>0</v>
      </c>
      <c r="I149" s="238">
        <f>'Form Data'!I262</f>
        <v>0</v>
      </c>
      <c r="J149" s="239">
        <f>'Form Data'!J262</f>
        <v>0</v>
      </c>
      <c r="K149" s="96">
        <f>'Form Data'!K262</f>
        <v>0</v>
      </c>
      <c r="L149" s="202">
        <f>'Form Data'!L262</f>
        <v>0</v>
      </c>
      <c r="M149" s="201">
        <f>'Form Data'!M262</f>
        <v>0</v>
      </c>
      <c r="N149" s="96">
        <f>'Form Data'!N262</f>
        <v>0</v>
      </c>
      <c r="O149" s="200">
        <f>'Form Data'!O262</f>
        <v>0</v>
      </c>
      <c r="P149" s="199">
        <f>'Form Data'!P262</f>
        <v>0</v>
      </c>
      <c r="Q149" s="96">
        <f>'Form Data'!Q262</f>
        <v>0</v>
      </c>
    </row>
    <row r="150" spans="2:17" s="55" customFormat="1">
      <c r="B150" s="494"/>
      <c r="C150" s="220" t="s">
        <v>135</v>
      </c>
      <c r="D150" s="99">
        <f>'Form Data'!D263</f>
        <v>0</v>
      </c>
      <c r="E150" s="98">
        <f>'Form Data'!E263</f>
        <v>0</v>
      </c>
      <c r="F150" s="96">
        <f>'Form Data'!F263</f>
        <v>0</v>
      </c>
      <c r="G150" s="203">
        <f>'Form Data'!G263</f>
        <v>0</v>
      </c>
      <c r="H150" s="97">
        <f>'Form Data'!H263</f>
        <v>0</v>
      </c>
      <c r="I150" s="238">
        <f>'Form Data'!I263</f>
        <v>0</v>
      </c>
      <c r="J150" s="239">
        <f>'Form Data'!J263</f>
        <v>0</v>
      </c>
      <c r="K150" s="96">
        <f>'Form Data'!K263</f>
        <v>0</v>
      </c>
      <c r="L150" s="202">
        <f>'Form Data'!L263</f>
        <v>0</v>
      </c>
      <c r="M150" s="201">
        <f>'Form Data'!M263</f>
        <v>0</v>
      </c>
      <c r="N150" s="96">
        <f>'Form Data'!N263</f>
        <v>0</v>
      </c>
      <c r="O150" s="200">
        <f>'Form Data'!O263</f>
        <v>0</v>
      </c>
      <c r="P150" s="199">
        <f>'Form Data'!P263</f>
        <v>0</v>
      </c>
      <c r="Q150" s="96">
        <f>'Form Data'!Q263</f>
        <v>0</v>
      </c>
    </row>
    <row r="151" spans="2:17" s="55" customFormat="1">
      <c r="B151" s="494"/>
      <c r="C151" s="220" t="s">
        <v>134</v>
      </c>
      <c r="D151" s="99">
        <f>'Form Data'!D264</f>
        <v>0</v>
      </c>
      <c r="E151" s="98">
        <f>'Form Data'!E264</f>
        <v>0</v>
      </c>
      <c r="F151" s="96">
        <f>'Form Data'!F264</f>
        <v>0</v>
      </c>
      <c r="G151" s="203">
        <f>'Form Data'!G264</f>
        <v>0</v>
      </c>
      <c r="H151" s="97">
        <f>'Form Data'!H264</f>
        <v>0</v>
      </c>
      <c r="I151" s="238">
        <f>'Form Data'!I264</f>
        <v>0</v>
      </c>
      <c r="J151" s="239">
        <f>'Form Data'!J264</f>
        <v>0</v>
      </c>
      <c r="K151" s="96">
        <f>'Form Data'!K264</f>
        <v>0</v>
      </c>
      <c r="L151" s="202">
        <f>'Form Data'!L264</f>
        <v>0</v>
      </c>
      <c r="M151" s="201">
        <f>'Form Data'!M264</f>
        <v>0</v>
      </c>
      <c r="N151" s="96">
        <f>'Form Data'!N264</f>
        <v>0</v>
      </c>
      <c r="O151" s="200">
        <f>'Form Data'!O264</f>
        <v>0</v>
      </c>
      <c r="P151" s="199">
        <f>'Form Data'!P264</f>
        <v>0</v>
      </c>
      <c r="Q151" s="96">
        <f>'Form Data'!Q264</f>
        <v>0</v>
      </c>
    </row>
    <row r="152" spans="2:17" s="55" customFormat="1">
      <c r="B152" s="494"/>
      <c r="C152" s="220" t="s">
        <v>133</v>
      </c>
      <c r="D152" s="99">
        <f>'Form Data'!D265</f>
        <v>0</v>
      </c>
      <c r="E152" s="98">
        <f>'Form Data'!E265</f>
        <v>0</v>
      </c>
      <c r="F152" s="96">
        <f>'Form Data'!F265</f>
        <v>0</v>
      </c>
      <c r="G152" s="203">
        <f>'Form Data'!G265</f>
        <v>0</v>
      </c>
      <c r="H152" s="97">
        <f>'Form Data'!H265</f>
        <v>0</v>
      </c>
      <c r="I152" s="238">
        <f>'Form Data'!I265</f>
        <v>0</v>
      </c>
      <c r="J152" s="239">
        <f>'Form Data'!J265</f>
        <v>0</v>
      </c>
      <c r="K152" s="96">
        <f>'Form Data'!K265</f>
        <v>0</v>
      </c>
      <c r="L152" s="202">
        <f>'Form Data'!L265</f>
        <v>0</v>
      </c>
      <c r="M152" s="201">
        <f>'Form Data'!M265</f>
        <v>0</v>
      </c>
      <c r="N152" s="96">
        <f>'Form Data'!N265</f>
        <v>0</v>
      </c>
      <c r="O152" s="200">
        <f>'Form Data'!O265</f>
        <v>0</v>
      </c>
      <c r="P152" s="199">
        <f>'Form Data'!P265</f>
        <v>0</v>
      </c>
      <c r="Q152" s="96">
        <f>'Form Data'!Q265</f>
        <v>0</v>
      </c>
    </row>
    <row r="153" spans="2:17" s="55" customFormat="1">
      <c r="B153" s="494"/>
      <c r="C153" s="220" t="s">
        <v>132</v>
      </c>
      <c r="D153" s="99">
        <f>'Form Data'!D266</f>
        <v>0</v>
      </c>
      <c r="E153" s="98">
        <f>'Form Data'!E266</f>
        <v>0</v>
      </c>
      <c r="F153" s="96">
        <f>'Form Data'!F266</f>
        <v>0</v>
      </c>
      <c r="G153" s="203">
        <f>'Form Data'!G266</f>
        <v>0</v>
      </c>
      <c r="H153" s="97">
        <f>'Form Data'!H266</f>
        <v>0</v>
      </c>
      <c r="I153" s="238">
        <f>'Form Data'!I266</f>
        <v>0</v>
      </c>
      <c r="J153" s="239">
        <f>'Form Data'!J266</f>
        <v>0</v>
      </c>
      <c r="K153" s="96">
        <f>'Form Data'!K266</f>
        <v>0</v>
      </c>
      <c r="L153" s="202">
        <f>'Form Data'!L266</f>
        <v>0</v>
      </c>
      <c r="M153" s="201">
        <f>'Form Data'!M266</f>
        <v>0</v>
      </c>
      <c r="N153" s="96">
        <f>'Form Data'!N266</f>
        <v>0</v>
      </c>
      <c r="O153" s="200">
        <f>'Form Data'!O266</f>
        <v>0</v>
      </c>
      <c r="P153" s="199">
        <f>'Form Data'!P266</f>
        <v>0</v>
      </c>
      <c r="Q153" s="96">
        <f>'Form Data'!Q266</f>
        <v>0</v>
      </c>
    </row>
    <row r="154" spans="2:17" s="55" customFormat="1">
      <c r="B154" s="499"/>
      <c r="C154" s="216" t="s">
        <v>131</v>
      </c>
      <c r="D154" s="99">
        <f>'Form Data'!D267</f>
        <v>0</v>
      </c>
      <c r="E154" s="98">
        <f>'Form Data'!E267</f>
        <v>0</v>
      </c>
      <c r="F154" s="96">
        <f>'Form Data'!F267</f>
        <v>0</v>
      </c>
      <c r="G154" s="203">
        <f>'Form Data'!G267</f>
        <v>0</v>
      </c>
      <c r="H154" s="97">
        <f>'Form Data'!H267</f>
        <v>0</v>
      </c>
      <c r="I154" s="238">
        <f>'Form Data'!I267</f>
        <v>0</v>
      </c>
      <c r="J154" s="239">
        <f>'Form Data'!J267</f>
        <v>0</v>
      </c>
      <c r="K154" s="96">
        <f>'Form Data'!K267</f>
        <v>0</v>
      </c>
      <c r="L154" s="202">
        <f>'Form Data'!L267</f>
        <v>0</v>
      </c>
      <c r="M154" s="201">
        <f>'Form Data'!M267</f>
        <v>0</v>
      </c>
      <c r="N154" s="96">
        <f>'Form Data'!N267</f>
        <v>0</v>
      </c>
      <c r="O154" s="200">
        <f>'Form Data'!O267</f>
        <v>0</v>
      </c>
      <c r="P154" s="199">
        <f>'Form Data'!P267</f>
        <v>0</v>
      </c>
      <c r="Q154" s="96">
        <f>'Form Data'!Q267</f>
        <v>0</v>
      </c>
    </row>
    <row r="155" spans="2:17" s="55" customFormat="1" ht="15" thickBot="1">
      <c r="B155" s="494"/>
      <c r="C155" s="228" t="s">
        <v>130</v>
      </c>
      <c r="D155" s="94">
        <f>'Form Data'!D268</f>
        <v>61600.643721997738</v>
      </c>
      <c r="E155" s="93">
        <f>'Form Data'!E268</f>
        <v>-17352.494048573077</v>
      </c>
      <c r="F155" s="91">
        <f>'Form Data'!F268</f>
        <v>-0.21978219661133072</v>
      </c>
      <c r="G155" s="215">
        <f>'Form Data'!G268</f>
        <v>0.38897022028682543</v>
      </c>
      <c r="H155" s="92">
        <f>'Form Data'!H268</f>
        <v>-7.7588133871510256E-2</v>
      </c>
      <c r="I155" s="240">
        <f>'Form Data'!I268</f>
        <v>4.152477700376787</v>
      </c>
      <c r="J155" s="241">
        <f>'Form Data'!J268</f>
        <v>-6.8242974932158695E-2</v>
      </c>
      <c r="K155" s="91">
        <f>'Form Data'!K268</f>
        <v>-1.6168559869734447E-2</v>
      </c>
      <c r="L155" s="214">
        <f>'Form Data'!L268</f>
        <v>255795.29938445092</v>
      </c>
      <c r="M155" s="213">
        <f>'Form Data'!M268</f>
        <v>-77443.841584312933</v>
      </c>
      <c r="N155" s="91">
        <f>'Form Data'!N268</f>
        <v>-0.23239719487685309</v>
      </c>
      <c r="O155" s="212">
        <f>'Form Data'!O268</f>
        <v>45996.735543370247</v>
      </c>
      <c r="P155" s="211">
        <f>'Form Data'!P268</f>
        <v>-18873.41411447525</v>
      </c>
      <c r="Q155" s="91">
        <f>'Form Data'!Q268</f>
        <v>-0.29094143013423229</v>
      </c>
    </row>
    <row r="156" spans="2:17" s="55" customFormat="1">
      <c r="B156" s="493" t="s">
        <v>68</v>
      </c>
      <c r="C156" s="210" t="s">
        <v>129</v>
      </c>
      <c r="D156" s="104">
        <f>Package!D94</f>
        <v>0</v>
      </c>
      <c r="E156" s="103">
        <f>Package!E94</f>
        <v>0</v>
      </c>
      <c r="F156" s="101">
        <f>Package!F94</f>
        <v>0</v>
      </c>
      <c r="G156" s="209">
        <f>Package!G94</f>
        <v>0</v>
      </c>
      <c r="H156" s="102">
        <f>Package!H94</f>
        <v>0</v>
      </c>
      <c r="I156" s="242">
        <f>Package!I94</f>
        <v>0</v>
      </c>
      <c r="J156" s="243">
        <f>Package!J94</f>
        <v>0</v>
      </c>
      <c r="K156" s="101">
        <f>Package!K94</f>
        <v>0</v>
      </c>
      <c r="L156" s="208">
        <f>Package!L94</f>
        <v>0</v>
      </c>
      <c r="M156" s="207">
        <f>Package!M94</f>
        <v>0</v>
      </c>
      <c r="N156" s="101">
        <f>Package!N94</f>
        <v>0</v>
      </c>
      <c r="O156" s="206">
        <f>Package!O94</f>
        <v>0</v>
      </c>
      <c r="P156" s="205">
        <f>Package!P94</f>
        <v>0</v>
      </c>
      <c r="Q156" s="101">
        <f>Package!Q94</f>
        <v>0</v>
      </c>
    </row>
    <row r="157" spans="2:17" s="55" customFormat="1">
      <c r="B157" s="494"/>
      <c r="C157" s="204" t="s">
        <v>128</v>
      </c>
      <c r="D157" s="99">
        <f>Package!D95</f>
        <v>9959.9922505969753</v>
      </c>
      <c r="E157" s="98">
        <f>Package!E95</f>
        <v>2977.9793747888471</v>
      </c>
      <c r="F157" s="96">
        <f>Package!F95</f>
        <v>0.42652161028049707</v>
      </c>
      <c r="G157" s="203">
        <f>Package!G95</f>
        <v>6.2891232066562233E-2</v>
      </c>
      <c r="H157" s="97">
        <f>Package!H95</f>
        <v>2.1632372342515117E-2</v>
      </c>
      <c r="I157" s="238">
        <f>Package!I95</f>
        <v>15.15901289100014</v>
      </c>
      <c r="J157" s="239">
        <f>Package!J95</f>
        <v>0.37297164303368113</v>
      </c>
      <c r="K157" s="96">
        <f>Package!K95</f>
        <v>2.5224577476745263E-2</v>
      </c>
      <c r="L157" s="202">
        <f>Package!L95</f>
        <v>150983.65092106105</v>
      </c>
      <c r="M157" s="201">
        <f>Package!M95</f>
        <v>47747.320545529146</v>
      </c>
      <c r="N157" s="96">
        <f>Package!N95</f>
        <v>0.46250501516126885</v>
      </c>
      <c r="O157" s="200">
        <f>Package!O95</f>
        <v>25871.539576053619</v>
      </c>
      <c r="P157" s="199">
        <f>Package!P95</f>
        <v>7557.7010375516984</v>
      </c>
      <c r="Q157" s="96">
        <f>Package!Q95</f>
        <v>0.41267705957234685</v>
      </c>
    </row>
    <row r="158" spans="2:17" s="55" customFormat="1">
      <c r="B158" s="494"/>
      <c r="C158" s="204" t="s">
        <v>127</v>
      </c>
      <c r="D158" s="99">
        <f>Package!D96</f>
        <v>11808.08053814403</v>
      </c>
      <c r="E158" s="98">
        <f>Package!E96</f>
        <v>-2603.6852541352255</v>
      </c>
      <c r="F158" s="96">
        <f>Package!F96</f>
        <v>-0.18066386115781072</v>
      </c>
      <c r="G158" s="203">
        <f>Package!G96</f>
        <v>7.4560774215518322E-2</v>
      </c>
      <c r="H158" s="97">
        <f>Package!H96</f>
        <v>-1.0602778727750548E-2</v>
      </c>
      <c r="I158" s="238">
        <f>Package!I96</f>
        <v>12.93973878747857</v>
      </c>
      <c r="J158" s="239">
        <f>Package!J96</f>
        <v>0.23729238186180091</v>
      </c>
      <c r="K158" s="96">
        <f>Package!K96</f>
        <v>1.8680841019480698E-2</v>
      </c>
      <c r="L158" s="202">
        <f>Package!L96</f>
        <v>152793.47774509311</v>
      </c>
      <c r="M158" s="201">
        <f>Package!M96</f>
        <v>-30271.204841635219</v>
      </c>
      <c r="N158" s="96">
        <f>Package!N96</f>
        <v>-0.1653579730065847</v>
      </c>
      <c r="O158" s="200">
        <f>Package!O96</f>
        <v>26767.872243523598</v>
      </c>
      <c r="P158" s="199">
        <f>Package!P96</f>
        <v>-6672.1121969223022</v>
      </c>
      <c r="Q158" s="96">
        <f>Package!Q96</f>
        <v>-0.19952497911010791</v>
      </c>
    </row>
    <row r="159" spans="2:17" s="55" customFormat="1">
      <c r="B159" s="494"/>
      <c r="C159" s="204" t="s">
        <v>126</v>
      </c>
      <c r="D159" s="99">
        <f>Package!D97</f>
        <v>0</v>
      </c>
      <c r="E159" s="98">
        <f>Package!E97</f>
        <v>0</v>
      </c>
      <c r="F159" s="96">
        <f>Package!F97</f>
        <v>0</v>
      </c>
      <c r="G159" s="203">
        <f>Package!G97</f>
        <v>0</v>
      </c>
      <c r="H159" s="97">
        <f>Package!H97</f>
        <v>0</v>
      </c>
      <c r="I159" s="238">
        <f>Package!I97</f>
        <v>0</v>
      </c>
      <c r="J159" s="239">
        <f>Package!J97</f>
        <v>0</v>
      </c>
      <c r="K159" s="96">
        <f>Package!K97</f>
        <v>0</v>
      </c>
      <c r="L159" s="202">
        <f>Package!L97</f>
        <v>0</v>
      </c>
      <c r="M159" s="201">
        <f>Package!M97</f>
        <v>0</v>
      </c>
      <c r="N159" s="96">
        <f>Package!N97</f>
        <v>0</v>
      </c>
      <c r="O159" s="200">
        <f>Package!O97</f>
        <v>0</v>
      </c>
      <c r="P159" s="199">
        <f>Package!P97</f>
        <v>0</v>
      </c>
      <c r="Q159" s="96">
        <f>Package!Q97</f>
        <v>0</v>
      </c>
    </row>
    <row r="160" spans="2:17" s="55" customFormat="1">
      <c r="B160" s="494"/>
      <c r="C160" s="204" t="s">
        <v>125</v>
      </c>
      <c r="D160" s="99">
        <f>Package!D98</f>
        <v>2054518.5449905714</v>
      </c>
      <c r="E160" s="98">
        <f>Package!E98</f>
        <v>-34332.633177796612</v>
      </c>
      <c r="F160" s="96">
        <f>Package!F98</f>
        <v>-1.6436131753484493E-2</v>
      </c>
      <c r="G160" s="203">
        <f>Package!G98</f>
        <v>12.973022402734623</v>
      </c>
      <c r="H160" s="97">
        <f>Package!H98</f>
        <v>0.62935886652494766</v>
      </c>
      <c r="I160" s="238">
        <f>Package!I98</f>
        <v>7.4196674828624314</v>
      </c>
      <c r="J160" s="239">
        <f>Package!J98</f>
        <v>-0.32473695173956152</v>
      </c>
      <c r="K160" s="96">
        <f>Package!K98</f>
        <v>-4.1931817285863468E-2</v>
      </c>
      <c r="L160" s="202">
        <f>Package!L98</f>
        <v>15243844.441204378</v>
      </c>
      <c r="M160" s="201">
        <f>Package!M98</f>
        <v>-933063.88622632809</v>
      </c>
      <c r="N160" s="96">
        <f>Package!N98</f>
        <v>-5.7678752165774422E-2</v>
      </c>
      <c r="O160" s="200">
        <f>Package!O98</f>
        <v>4745286.0438917633</v>
      </c>
      <c r="P160" s="199">
        <f>Package!P98</f>
        <v>-705184.90700764768</v>
      </c>
      <c r="Q160" s="96">
        <f>Package!Q98</f>
        <v>-0.12938054589416376</v>
      </c>
    </row>
    <row r="161" spans="2:17" s="55" customFormat="1">
      <c r="B161" s="494"/>
      <c r="C161" s="204" t="s">
        <v>124</v>
      </c>
      <c r="D161" s="99">
        <f>Package!D99</f>
        <v>0</v>
      </c>
      <c r="E161" s="98">
        <f>Package!E99</f>
        <v>0</v>
      </c>
      <c r="F161" s="96">
        <f>Package!F99</f>
        <v>0</v>
      </c>
      <c r="G161" s="203">
        <f>Package!G99</f>
        <v>0</v>
      </c>
      <c r="H161" s="97">
        <f>Package!H99</f>
        <v>0</v>
      </c>
      <c r="I161" s="238">
        <f>Package!I99</f>
        <v>0</v>
      </c>
      <c r="J161" s="239">
        <f>Package!J99</f>
        <v>0</v>
      </c>
      <c r="K161" s="96">
        <f>Package!K99</f>
        <v>0</v>
      </c>
      <c r="L161" s="202">
        <f>Package!L99</f>
        <v>0</v>
      </c>
      <c r="M161" s="201">
        <f>Package!M99</f>
        <v>0</v>
      </c>
      <c r="N161" s="96">
        <f>Package!N99</f>
        <v>0</v>
      </c>
      <c r="O161" s="200">
        <f>Package!O99</f>
        <v>0</v>
      </c>
      <c r="P161" s="199">
        <f>Package!P99</f>
        <v>0</v>
      </c>
      <c r="Q161" s="96">
        <f>Package!Q99</f>
        <v>0</v>
      </c>
    </row>
    <row r="162" spans="2:17" s="55" customFormat="1" ht="15" thickBot="1">
      <c r="B162" s="495"/>
      <c r="C162" s="198" t="s">
        <v>123</v>
      </c>
      <c r="D162" s="197">
        <f>Package!D100</f>
        <v>0</v>
      </c>
      <c r="E162" s="139">
        <f>Package!E100</f>
        <v>0</v>
      </c>
      <c r="F162" s="137">
        <f>Package!F100</f>
        <v>0</v>
      </c>
      <c r="G162" s="196">
        <f>Package!G100</f>
        <v>0</v>
      </c>
      <c r="H162" s="138">
        <f>Package!H100</f>
        <v>0</v>
      </c>
      <c r="I162" s="244">
        <f>Package!I100</f>
        <v>0</v>
      </c>
      <c r="J162" s="245">
        <f>Package!J100</f>
        <v>0</v>
      </c>
      <c r="K162" s="137">
        <f>Package!K100</f>
        <v>0</v>
      </c>
      <c r="L162" s="195">
        <f>Package!L100</f>
        <v>0</v>
      </c>
      <c r="M162" s="194">
        <f>Package!M100</f>
        <v>0</v>
      </c>
      <c r="N162" s="137">
        <f>Package!N100</f>
        <v>0</v>
      </c>
      <c r="O162" s="193">
        <f>Package!O100</f>
        <v>0</v>
      </c>
      <c r="P162" s="192">
        <f>Package!P100</f>
        <v>0</v>
      </c>
      <c r="Q162" s="137">
        <f>Package!Q100</f>
        <v>0</v>
      </c>
    </row>
    <row r="163" spans="2:17" s="55" customFormat="1">
      <c r="B163" s="493" t="s">
        <v>122</v>
      </c>
      <c r="C163" s="219" t="s">
        <v>12</v>
      </c>
      <c r="D163" s="136">
        <f>'NB &amp; PL'!D29</f>
        <v>13307054.688127574</v>
      </c>
      <c r="E163" s="119">
        <f>'NB &amp; PL'!E29</f>
        <v>-1053635.8898798134</v>
      </c>
      <c r="F163" s="117">
        <f>'NB &amp; PL'!F29</f>
        <v>-7.3369444467621864E-2</v>
      </c>
      <c r="G163" s="181">
        <f>'NB &amp; PL'!G29</f>
        <v>84.025875066650244</v>
      </c>
      <c r="H163" s="118">
        <f>'NB &amp; PL'!H29</f>
        <v>-0.83585873957291312</v>
      </c>
      <c r="I163" s="246">
        <f>'NB &amp; PL'!I29</f>
        <v>12.790382240419364</v>
      </c>
      <c r="J163" s="247">
        <f>'NB &amp; PL'!J29</f>
        <v>0.14412631183113511</v>
      </c>
      <c r="K163" s="117">
        <f>'NB &amp; PL'!K29</f>
        <v>1.1396757478655956E-2</v>
      </c>
      <c r="L163" s="180">
        <f>'NB &amp; PL'!L29</f>
        <v>170202315.95531616</v>
      </c>
      <c r="M163" s="179">
        <f>'NB &amp; PL'!M29</f>
        <v>-11406652.405430883</v>
      </c>
      <c r="N163" s="117">
        <f>'NB &amp; PL'!N29</f>
        <v>-6.2808860753907111E-2</v>
      </c>
      <c r="O163" s="178">
        <f>'NB &amp; PL'!O29</f>
        <v>91922360.023857445</v>
      </c>
      <c r="P163" s="177">
        <f>'NB &amp; PL'!P29</f>
        <v>-9131734.8211045414</v>
      </c>
      <c r="Q163" s="117">
        <f>'NB &amp; PL'!Q29</f>
        <v>-9.0364817329911501E-2</v>
      </c>
    </row>
    <row r="164" spans="2:17" s="55" customFormat="1" ht="15" thickBot="1">
      <c r="B164" s="495"/>
      <c r="C164" s="217" t="s">
        <v>11</v>
      </c>
      <c r="D164" s="134">
        <f>'NB &amp; PL'!D30</f>
        <v>2382116.4250156791</v>
      </c>
      <c r="E164" s="113">
        <f>'NB &amp; PL'!E30</f>
        <v>-20851.63033239264</v>
      </c>
      <c r="F164" s="111">
        <f>'NB &amp; PL'!F30</f>
        <v>-8.6774479943605692E-3</v>
      </c>
      <c r="G164" s="171">
        <f>'NB &amp; PL'!G30</f>
        <v>15.041601752877989</v>
      </c>
      <c r="H164" s="112">
        <f>'NB &amp; PL'!H30</f>
        <v>0.8417250582224991</v>
      </c>
      <c r="I164" s="234">
        <f>'NB &amp; PL'!I30</f>
        <v>11.347957321529245</v>
      </c>
      <c r="J164" s="235">
        <f>'NB &amp; PL'!J30</f>
        <v>1.3116629231081163</v>
      </c>
      <c r="K164" s="111">
        <f>'NB &amp; PL'!K30</f>
        <v>0.13069195372691161</v>
      </c>
      <c r="L164" s="170">
        <f>'NB &amp; PL'!L30</f>
        <v>27032155.525991745</v>
      </c>
      <c r="M164" s="169">
        <f>'NB &amp; PL'!M30</f>
        <v>2915260.6925169788</v>
      </c>
      <c r="N164" s="111">
        <f>'NB &amp; PL'!N30</f>
        <v>0.12088043310080428</v>
      </c>
      <c r="O164" s="168">
        <f>'NB &amp; PL'!O30</f>
        <v>16856361.19501086</v>
      </c>
      <c r="P164" s="167">
        <f>'NB &amp; PL'!P30</f>
        <v>2175700.3949706256</v>
      </c>
      <c r="Q164" s="111">
        <f>'NB &amp; PL'!Q30</f>
        <v>0.14820180267121646</v>
      </c>
    </row>
    <row r="165" spans="2:17" s="55" customFormat="1">
      <c r="B165" s="493" t="s">
        <v>121</v>
      </c>
      <c r="C165" s="120" t="s">
        <v>120</v>
      </c>
      <c r="D165" s="166">
        <f>Sodium!D55</f>
        <v>0</v>
      </c>
      <c r="E165" s="165">
        <f>Sodium!E55</f>
        <v>0</v>
      </c>
      <c r="F165" s="158">
        <f>Sodium!F55</f>
        <v>0</v>
      </c>
      <c r="G165" s="164">
        <f>Sodium!G55</f>
        <v>0</v>
      </c>
      <c r="H165" s="163">
        <f>Sodium!H55</f>
        <v>0</v>
      </c>
      <c r="I165" s="248">
        <f>Sodium!I55</f>
        <v>0</v>
      </c>
      <c r="J165" s="249">
        <f>Sodium!J55</f>
        <v>0</v>
      </c>
      <c r="K165" s="158">
        <f>Sodium!K55</f>
        <v>0</v>
      </c>
      <c r="L165" s="162">
        <f>Sodium!L55</f>
        <v>0</v>
      </c>
      <c r="M165" s="161">
        <f>Sodium!M55</f>
        <v>0</v>
      </c>
      <c r="N165" s="158">
        <f>Sodium!N55</f>
        <v>0</v>
      </c>
      <c r="O165" s="160">
        <f>Sodium!O55</f>
        <v>0</v>
      </c>
      <c r="P165" s="159">
        <f>Sodium!P55</f>
        <v>0</v>
      </c>
      <c r="Q165" s="158">
        <f>Sodium!Q55</f>
        <v>0</v>
      </c>
    </row>
    <row r="166" spans="2:17" s="55" customFormat="1">
      <c r="B166" s="494"/>
      <c r="C166" s="100" t="s">
        <v>119</v>
      </c>
      <c r="D166" s="157">
        <f>Sodium!D56</f>
        <v>0</v>
      </c>
      <c r="E166" s="156">
        <f>Sodium!E56</f>
        <v>0</v>
      </c>
      <c r="F166" s="149">
        <f>Sodium!F56</f>
        <v>0</v>
      </c>
      <c r="G166" s="155">
        <f>Sodium!G56</f>
        <v>0</v>
      </c>
      <c r="H166" s="154">
        <f>Sodium!H56</f>
        <v>0</v>
      </c>
      <c r="I166" s="250">
        <f>Sodium!I56</f>
        <v>0</v>
      </c>
      <c r="J166" s="251">
        <f>Sodium!J56</f>
        <v>0</v>
      </c>
      <c r="K166" s="149">
        <f>Sodium!K56</f>
        <v>0</v>
      </c>
      <c r="L166" s="153">
        <f>Sodium!L56</f>
        <v>0</v>
      </c>
      <c r="M166" s="152">
        <f>Sodium!M56</f>
        <v>0</v>
      </c>
      <c r="N166" s="149">
        <f>Sodium!N56</f>
        <v>0</v>
      </c>
      <c r="O166" s="151">
        <f>Sodium!O56</f>
        <v>0</v>
      </c>
      <c r="P166" s="150">
        <f>Sodium!P56</f>
        <v>0</v>
      </c>
      <c r="Q166" s="149">
        <f>Sodium!Q56</f>
        <v>0</v>
      </c>
    </row>
    <row r="167" spans="2:17" s="55" customFormat="1">
      <c r="B167" s="494"/>
      <c r="C167" s="100" t="s">
        <v>118</v>
      </c>
      <c r="D167" s="157">
        <f>Sodium!D57</f>
        <v>0</v>
      </c>
      <c r="E167" s="156">
        <f>Sodium!E57</f>
        <v>0</v>
      </c>
      <c r="F167" s="149">
        <f>Sodium!F57</f>
        <v>0</v>
      </c>
      <c r="G167" s="155">
        <f>Sodium!G57</f>
        <v>0</v>
      </c>
      <c r="H167" s="154">
        <f>Sodium!H57</f>
        <v>0</v>
      </c>
      <c r="I167" s="250">
        <f>Sodium!I57</f>
        <v>0</v>
      </c>
      <c r="J167" s="251">
        <f>Sodium!J57</f>
        <v>0</v>
      </c>
      <c r="K167" s="149">
        <f>Sodium!K57</f>
        <v>0</v>
      </c>
      <c r="L167" s="153">
        <f>Sodium!L57</f>
        <v>0</v>
      </c>
      <c r="M167" s="152">
        <f>Sodium!M57</f>
        <v>0</v>
      </c>
      <c r="N167" s="149">
        <f>Sodium!N57</f>
        <v>0</v>
      </c>
      <c r="O167" s="151">
        <f>Sodium!O57</f>
        <v>0</v>
      </c>
      <c r="P167" s="150">
        <f>Sodium!P57</f>
        <v>0</v>
      </c>
      <c r="Q167" s="149">
        <f>Sodium!Q57</f>
        <v>0</v>
      </c>
    </row>
    <row r="168" spans="2:17" s="55" customFormat="1" ht="15" thickBot="1">
      <c r="B168" s="495"/>
      <c r="C168" s="297" t="s">
        <v>117</v>
      </c>
      <c r="D168" s="148">
        <f>Sodium!D58</f>
        <v>0</v>
      </c>
      <c r="E168" s="147">
        <f>Sodium!E58</f>
        <v>0</v>
      </c>
      <c r="F168" s="140">
        <f>Sodium!F58</f>
        <v>0</v>
      </c>
      <c r="G168" s="146">
        <f>Sodium!G58</f>
        <v>0</v>
      </c>
      <c r="H168" s="145">
        <f>Sodium!H58</f>
        <v>0</v>
      </c>
      <c r="I168" s="254">
        <f>Sodium!I58</f>
        <v>0</v>
      </c>
      <c r="J168" s="255">
        <f>Sodium!J58</f>
        <v>0</v>
      </c>
      <c r="K168" s="140">
        <f>Sodium!K58</f>
        <v>0</v>
      </c>
      <c r="L168" s="144">
        <f>Sodium!L58</f>
        <v>0</v>
      </c>
      <c r="M168" s="143">
        <f>Sodium!M58</f>
        <v>0</v>
      </c>
      <c r="N168" s="140">
        <f>Sodium!N58</f>
        <v>0</v>
      </c>
      <c r="O168" s="142">
        <f>Sodium!O58</f>
        <v>0</v>
      </c>
      <c r="P168" s="141">
        <f>Sodium!P58</f>
        <v>0</v>
      </c>
      <c r="Q168" s="140">
        <f>Sodium!Q58</f>
        <v>0</v>
      </c>
    </row>
    <row r="169" spans="2:17" s="55" customFormat="1">
      <c r="B169" s="496"/>
      <c r="C169" s="285" t="s">
        <v>114</v>
      </c>
      <c r="D169" s="286">
        <f>'Flavor Groups'!D159</f>
        <v>0</v>
      </c>
      <c r="E169" s="287">
        <f>'Flavor Groups'!E159</f>
        <v>0</v>
      </c>
      <c r="F169" s="288">
        <f>'Flavor Groups'!F159</f>
        <v>0</v>
      </c>
      <c r="G169" s="289">
        <f>'Flavor Groups'!G159</f>
        <v>0</v>
      </c>
      <c r="H169" s="290">
        <f>'Flavor Groups'!H159</f>
        <v>0</v>
      </c>
      <c r="I169" s="291">
        <f>'Flavor Groups'!I159</f>
        <v>0</v>
      </c>
      <c r="J169" s="292">
        <f>'Flavor Groups'!J159</f>
        <v>0</v>
      </c>
      <c r="K169" s="288">
        <f>'Flavor Groups'!K159</f>
        <v>0</v>
      </c>
      <c r="L169" s="293">
        <f>'Flavor Groups'!L159</f>
        <v>0</v>
      </c>
      <c r="M169" s="294">
        <f>'Flavor Groups'!M159</f>
        <v>0</v>
      </c>
      <c r="N169" s="288">
        <f>'Flavor Groups'!N159</f>
        <v>0</v>
      </c>
      <c r="O169" s="295">
        <f>'Flavor Groups'!O159</f>
        <v>0</v>
      </c>
      <c r="P169" s="296">
        <f>'Flavor Groups'!P159</f>
        <v>0</v>
      </c>
      <c r="Q169" s="288">
        <f>'Flavor Groups'!Q159</f>
        <v>0</v>
      </c>
    </row>
    <row r="170" spans="2:17" s="55" customFormat="1">
      <c r="B170" s="496"/>
      <c r="C170" s="218" t="s">
        <v>113</v>
      </c>
      <c r="D170" s="135">
        <f>'Flavor Groups'!D160</f>
        <v>0</v>
      </c>
      <c r="E170" s="116">
        <f>'Flavor Groups'!E160</f>
        <v>0</v>
      </c>
      <c r="F170" s="114">
        <f>'Flavor Groups'!F160</f>
        <v>0</v>
      </c>
      <c r="G170" s="176">
        <f>'Flavor Groups'!G160</f>
        <v>0</v>
      </c>
      <c r="H170" s="115">
        <f>'Flavor Groups'!H160</f>
        <v>0</v>
      </c>
      <c r="I170" s="232">
        <f>'Flavor Groups'!I160</f>
        <v>0</v>
      </c>
      <c r="J170" s="233">
        <f>'Flavor Groups'!J160</f>
        <v>0</v>
      </c>
      <c r="K170" s="114">
        <f>'Flavor Groups'!K160</f>
        <v>0</v>
      </c>
      <c r="L170" s="175">
        <f>'Flavor Groups'!L160</f>
        <v>0</v>
      </c>
      <c r="M170" s="174">
        <f>'Flavor Groups'!M160</f>
        <v>0</v>
      </c>
      <c r="N170" s="114">
        <f>'Flavor Groups'!N160</f>
        <v>0</v>
      </c>
      <c r="O170" s="173">
        <f>'Flavor Groups'!O160</f>
        <v>0</v>
      </c>
      <c r="P170" s="172">
        <f>'Flavor Groups'!P160</f>
        <v>0</v>
      </c>
      <c r="Q170" s="114">
        <f>'Flavor Groups'!Q160</f>
        <v>0</v>
      </c>
    </row>
    <row r="171" spans="2:17" s="55" customFormat="1">
      <c r="B171" s="496"/>
      <c r="C171" s="218" t="s">
        <v>112</v>
      </c>
      <c r="D171" s="135">
        <f>'Flavor Groups'!D161</f>
        <v>0</v>
      </c>
      <c r="E171" s="116">
        <f>'Flavor Groups'!E161</f>
        <v>0</v>
      </c>
      <c r="F171" s="114">
        <f>'Flavor Groups'!F161</f>
        <v>0</v>
      </c>
      <c r="G171" s="176">
        <f>'Flavor Groups'!G161</f>
        <v>0</v>
      </c>
      <c r="H171" s="115">
        <f>'Flavor Groups'!H161</f>
        <v>0</v>
      </c>
      <c r="I171" s="232">
        <f>'Flavor Groups'!I161</f>
        <v>0</v>
      </c>
      <c r="J171" s="233">
        <f>'Flavor Groups'!J161</f>
        <v>0</v>
      </c>
      <c r="K171" s="114">
        <f>'Flavor Groups'!K161</f>
        <v>0</v>
      </c>
      <c r="L171" s="175">
        <f>'Flavor Groups'!L161</f>
        <v>0</v>
      </c>
      <c r="M171" s="174">
        <f>'Flavor Groups'!M161</f>
        <v>0</v>
      </c>
      <c r="N171" s="114">
        <f>'Flavor Groups'!N161</f>
        <v>0</v>
      </c>
      <c r="O171" s="173">
        <f>'Flavor Groups'!O161</f>
        <v>0</v>
      </c>
      <c r="P171" s="172">
        <f>'Flavor Groups'!P161</f>
        <v>0</v>
      </c>
      <c r="Q171" s="114">
        <f>'Flavor Groups'!Q161</f>
        <v>0</v>
      </c>
    </row>
    <row r="172" spans="2:17" s="55" customFormat="1">
      <c r="B172" s="496"/>
      <c r="C172" s="218" t="s">
        <v>111</v>
      </c>
      <c r="D172" s="135">
        <f>'Flavor Groups'!D162</f>
        <v>0</v>
      </c>
      <c r="E172" s="116">
        <f>'Flavor Groups'!E162</f>
        <v>0</v>
      </c>
      <c r="F172" s="114">
        <f>'Flavor Groups'!F162</f>
        <v>0</v>
      </c>
      <c r="G172" s="176">
        <f>'Flavor Groups'!G162</f>
        <v>0</v>
      </c>
      <c r="H172" s="115">
        <f>'Flavor Groups'!H162</f>
        <v>0</v>
      </c>
      <c r="I172" s="232">
        <f>'Flavor Groups'!I162</f>
        <v>0</v>
      </c>
      <c r="J172" s="233">
        <f>'Flavor Groups'!J162</f>
        <v>0</v>
      </c>
      <c r="K172" s="114">
        <f>'Flavor Groups'!K162</f>
        <v>0</v>
      </c>
      <c r="L172" s="175">
        <f>'Flavor Groups'!L162</f>
        <v>0</v>
      </c>
      <c r="M172" s="174">
        <f>'Flavor Groups'!M162</f>
        <v>0</v>
      </c>
      <c r="N172" s="114">
        <f>'Flavor Groups'!N162</f>
        <v>0</v>
      </c>
      <c r="O172" s="173">
        <f>'Flavor Groups'!O162</f>
        <v>0</v>
      </c>
      <c r="P172" s="172">
        <f>'Flavor Groups'!P162</f>
        <v>0</v>
      </c>
      <c r="Q172" s="114">
        <f>'Flavor Groups'!Q162</f>
        <v>0</v>
      </c>
    </row>
    <row r="173" spans="2:17" s="55" customFormat="1">
      <c r="B173" s="496"/>
      <c r="C173" s="218" t="s">
        <v>110</v>
      </c>
      <c r="D173" s="135">
        <f>'Flavor Groups'!D163</f>
        <v>0</v>
      </c>
      <c r="E173" s="116">
        <f>'Flavor Groups'!E163</f>
        <v>0</v>
      </c>
      <c r="F173" s="114">
        <f>'Flavor Groups'!F163</f>
        <v>0</v>
      </c>
      <c r="G173" s="176">
        <f>'Flavor Groups'!G163</f>
        <v>0</v>
      </c>
      <c r="H173" s="115">
        <f>'Flavor Groups'!H163</f>
        <v>0</v>
      </c>
      <c r="I173" s="232">
        <f>'Flavor Groups'!I163</f>
        <v>0</v>
      </c>
      <c r="J173" s="233">
        <f>'Flavor Groups'!J163</f>
        <v>0</v>
      </c>
      <c r="K173" s="114">
        <f>'Flavor Groups'!K163</f>
        <v>0</v>
      </c>
      <c r="L173" s="175">
        <f>'Flavor Groups'!L163</f>
        <v>0</v>
      </c>
      <c r="M173" s="174">
        <f>'Flavor Groups'!M163</f>
        <v>0</v>
      </c>
      <c r="N173" s="114">
        <f>'Flavor Groups'!N163</f>
        <v>0</v>
      </c>
      <c r="O173" s="173">
        <f>'Flavor Groups'!O163</f>
        <v>0</v>
      </c>
      <c r="P173" s="172">
        <f>'Flavor Groups'!P163</f>
        <v>0</v>
      </c>
      <c r="Q173" s="114">
        <f>'Flavor Groups'!Q163</f>
        <v>0</v>
      </c>
    </row>
    <row r="174" spans="2:17" s="55" customFormat="1">
      <c r="B174" s="496"/>
      <c r="C174" s="218" t="s">
        <v>109</v>
      </c>
      <c r="D174" s="135">
        <f>'Flavor Groups'!D164</f>
        <v>0</v>
      </c>
      <c r="E174" s="116">
        <f>'Flavor Groups'!E164</f>
        <v>0</v>
      </c>
      <c r="F174" s="114">
        <f>'Flavor Groups'!F164</f>
        <v>0</v>
      </c>
      <c r="G174" s="176">
        <f>'Flavor Groups'!G164</f>
        <v>0</v>
      </c>
      <c r="H174" s="115">
        <f>'Flavor Groups'!H164</f>
        <v>0</v>
      </c>
      <c r="I174" s="232">
        <f>'Flavor Groups'!I164</f>
        <v>0</v>
      </c>
      <c r="J174" s="233">
        <f>'Flavor Groups'!J164</f>
        <v>0</v>
      </c>
      <c r="K174" s="114">
        <f>'Flavor Groups'!K164</f>
        <v>0</v>
      </c>
      <c r="L174" s="175">
        <f>'Flavor Groups'!L164</f>
        <v>0</v>
      </c>
      <c r="M174" s="174">
        <f>'Flavor Groups'!M164</f>
        <v>0</v>
      </c>
      <c r="N174" s="114">
        <f>'Flavor Groups'!N164</f>
        <v>0</v>
      </c>
      <c r="O174" s="173">
        <f>'Flavor Groups'!O164</f>
        <v>0</v>
      </c>
      <c r="P174" s="172">
        <f>'Flavor Groups'!P164</f>
        <v>0</v>
      </c>
      <c r="Q174" s="114">
        <f>'Flavor Groups'!Q164</f>
        <v>0</v>
      </c>
    </row>
    <row r="175" spans="2:17" s="55" customFormat="1">
      <c r="B175" s="496"/>
      <c r="C175" s="218" t="s">
        <v>108</v>
      </c>
      <c r="D175" s="135">
        <f>'Flavor Groups'!D165</f>
        <v>0</v>
      </c>
      <c r="E175" s="116">
        <f>'Flavor Groups'!E165</f>
        <v>0</v>
      </c>
      <c r="F175" s="114">
        <f>'Flavor Groups'!F165</f>
        <v>0</v>
      </c>
      <c r="G175" s="176">
        <f>'Flavor Groups'!G165</f>
        <v>0</v>
      </c>
      <c r="H175" s="115">
        <f>'Flavor Groups'!H165</f>
        <v>0</v>
      </c>
      <c r="I175" s="232">
        <f>'Flavor Groups'!I165</f>
        <v>0</v>
      </c>
      <c r="J175" s="233">
        <f>'Flavor Groups'!J165</f>
        <v>0</v>
      </c>
      <c r="K175" s="114">
        <f>'Flavor Groups'!K165</f>
        <v>0</v>
      </c>
      <c r="L175" s="175">
        <f>'Flavor Groups'!L165</f>
        <v>0</v>
      </c>
      <c r="M175" s="174">
        <f>'Flavor Groups'!M165</f>
        <v>0</v>
      </c>
      <c r="N175" s="114">
        <f>'Flavor Groups'!N165</f>
        <v>0</v>
      </c>
      <c r="O175" s="173">
        <f>'Flavor Groups'!O165</f>
        <v>0</v>
      </c>
      <c r="P175" s="172">
        <f>'Flavor Groups'!P165</f>
        <v>0</v>
      </c>
      <c r="Q175" s="114">
        <f>'Flavor Groups'!Q165</f>
        <v>0</v>
      </c>
    </row>
    <row r="176" spans="2:17" s="55" customFormat="1">
      <c r="B176" s="496"/>
      <c r="C176" s="218" t="s">
        <v>107</v>
      </c>
      <c r="D176" s="135">
        <f>'Flavor Groups'!D166</f>
        <v>0</v>
      </c>
      <c r="E176" s="116">
        <f>'Flavor Groups'!E166</f>
        <v>0</v>
      </c>
      <c r="F176" s="114">
        <f>'Flavor Groups'!F166</f>
        <v>0</v>
      </c>
      <c r="G176" s="176">
        <f>'Flavor Groups'!G166</f>
        <v>0</v>
      </c>
      <c r="H176" s="115">
        <f>'Flavor Groups'!H166</f>
        <v>0</v>
      </c>
      <c r="I176" s="232">
        <f>'Flavor Groups'!I166</f>
        <v>0</v>
      </c>
      <c r="J176" s="233">
        <f>'Flavor Groups'!J166</f>
        <v>0</v>
      </c>
      <c r="K176" s="114">
        <f>'Flavor Groups'!K166</f>
        <v>0</v>
      </c>
      <c r="L176" s="175">
        <f>'Flavor Groups'!L166</f>
        <v>0</v>
      </c>
      <c r="M176" s="174">
        <f>'Flavor Groups'!M166</f>
        <v>0</v>
      </c>
      <c r="N176" s="114">
        <f>'Flavor Groups'!N166</f>
        <v>0</v>
      </c>
      <c r="O176" s="173">
        <f>'Flavor Groups'!O166</f>
        <v>0</v>
      </c>
      <c r="P176" s="172">
        <f>'Flavor Groups'!P166</f>
        <v>0</v>
      </c>
      <c r="Q176" s="114">
        <f>'Flavor Groups'!Q166</f>
        <v>0</v>
      </c>
    </row>
    <row r="177" spans="2:17" s="55" customFormat="1">
      <c r="B177" s="496"/>
      <c r="C177" s="218" t="s">
        <v>106</v>
      </c>
      <c r="D177" s="135">
        <f>'Flavor Groups'!D167</f>
        <v>0</v>
      </c>
      <c r="E177" s="116">
        <f>'Flavor Groups'!E167</f>
        <v>0</v>
      </c>
      <c r="F177" s="114">
        <f>'Flavor Groups'!F167</f>
        <v>0</v>
      </c>
      <c r="G177" s="176">
        <f>'Flavor Groups'!G167</f>
        <v>0</v>
      </c>
      <c r="H177" s="115">
        <f>'Flavor Groups'!H167</f>
        <v>0</v>
      </c>
      <c r="I177" s="232">
        <f>'Flavor Groups'!I167</f>
        <v>0</v>
      </c>
      <c r="J177" s="233">
        <f>'Flavor Groups'!J167</f>
        <v>0</v>
      </c>
      <c r="K177" s="114">
        <f>'Flavor Groups'!K167</f>
        <v>0</v>
      </c>
      <c r="L177" s="175">
        <f>'Flavor Groups'!L167</f>
        <v>0</v>
      </c>
      <c r="M177" s="174">
        <f>'Flavor Groups'!M167</f>
        <v>0</v>
      </c>
      <c r="N177" s="114">
        <f>'Flavor Groups'!N167</f>
        <v>0</v>
      </c>
      <c r="O177" s="173">
        <f>'Flavor Groups'!O167</f>
        <v>0</v>
      </c>
      <c r="P177" s="172">
        <f>'Flavor Groups'!P167</f>
        <v>0</v>
      </c>
      <c r="Q177" s="114">
        <f>'Flavor Groups'!Q167</f>
        <v>0</v>
      </c>
    </row>
    <row r="178" spans="2:17" s="55" customFormat="1">
      <c r="B178" s="496"/>
      <c r="C178" s="218" t="s">
        <v>105</v>
      </c>
      <c r="D178" s="135">
        <f>'Flavor Groups'!D168</f>
        <v>0</v>
      </c>
      <c r="E178" s="116">
        <f>'Flavor Groups'!E168</f>
        <v>0</v>
      </c>
      <c r="F178" s="114">
        <f>'Flavor Groups'!F168</f>
        <v>0</v>
      </c>
      <c r="G178" s="176">
        <f>'Flavor Groups'!G168</f>
        <v>0</v>
      </c>
      <c r="H178" s="115">
        <f>'Flavor Groups'!H168</f>
        <v>0</v>
      </c>
      <c r="I178" s="232">
        <f>'Flavor Groups'!I168</f>
        <v>0</v>
      </c>
      <c r="J178" s="233">
        <f>'Flavor Groups'!J168</f>
        <v>0</v>
      </c>
      <c r="K178" s="114">
        <f>'Flavor Groups'!K168</f>
        <v>0</v>
      </c>
      <c r="L178" s="175">
        <f>'Flavor Groups'!L168</f>
        <v>0</v>
      </c>
      <c r="M178" s="174">
        <f>'Flavor Groups'!M168</f>
        <v>0</v>
      </c>
      <c r="N178" s="114">
        <f>'Flavor Groups'!N168</f>
        <v>0</v>
      </c>
      <c r="O178" s="173">
        <f>'Flavor Groups'!O168</f>
        <v>0</v>
      </c>
      <c r="P178" s="172">
        <f>'Flavor Groups'!P168</f>
        <v>0</v>
      </c>
      <c r="Q178" s="114">
        <f>'Flavor Groups'!Q168</f>
        <v>0</v>
      </c>
    </row>
    <row r="179" spans="2:17" s="55" customFormat="1">
      <c r="B179" s="496"/>
      <c r="C179" s="218" t="s">
        <v>104</v>
      </c>
      <c r="D179" s="135">
        <f>'Flavor Groups'!D169</f>
        <v>0</v>
      </c>
      <c r="E179" s="116">
        <f>'Flavor Groups'!E169</f>
        <v>0</v>
      </c>
      <c r="F179" s="114">
        <f>'Flavor Groups'!F169</f>
        <v>0</v>
      </c>
      <c r="G179" s="176">
        <f>'Flavor Groups'!G169</f>
        <v>0</v>
      </c>
      <c r="H179" s="115">
        <f>'Flavor Groups'!H169</f>
        <v>0</v>
      </c>
      <c r="I179" s="232">
        <f>'Flavor Groups'!I169</f>
        <v>0</v>
      </c>
      <c r="J179" s="233">
        <f>'Flavor Groups'!J169</f>
        <v>0</v>
      </c>
      <c r="K179" s="114">
        <f>'Flavor Groups'!K169</f>
        <v>0</v>
      </c>
      <c r="L179" s="175">
        <f>'Flavor Groups'!L169</f>
        <v>0</v>
      </c>
      <c r="M179" s="174">
        <f>'Flavor Groups'!M169</f>
        <v>0</v>
      </c>
      <c r="N179" s="114">
        <f>'Flavor Groups'!N169</f>
        <v>0</v>
      </c>
      <c r="O179" s="173">
        <f>'Flavor Groups'!O169</f>
        <v>0</v>
      </c>
      <c r="P179" s="172">
        <f>'Flavor Groups'!P169</f>
        <v>0</v>
      </c>
      <c r="Q179" s="114">
        <f>'Flavor Groups'!Q169</f>
        <v>0</v>
      </c>
    </row>
    <row r="180" spans="2:17" s="55" customFormat="1" ht="15" thickBot="1">
      <c r="B180" s="497"/>
      <c r="C180" s="217" t="s">
        <v>103</v>
      </c>
      <c r="D180" s="134">
        <f>'Flavor Groups'!D170</f>
        <v>0</v>
      </c>
      <c r="E180" s="113">
        <f>'Flavor Groups'!E170</f>
        <v>0</v>
      </c>
      <c r="F180" s="111">
        <f>'Flavor Groups'!F170</f>
        <v>0</v>
      </c>
      <c r="G180" s="171">
        <f>'Flavor Groups'!G170</f>
        <v>0</v>
      </c>
      <c r="H180" s="112">
        <f>'Flavor Groups'!H170</f>
        <v>0</v>
      </c>
      <c r="I180" s="234">
        <f>'Flavor Groups'!I170</f>
        <v>0</v>
      </c>
      <c r="J180" s="235">
        <f>'Flavor Groups'!J170</f>
        <v>0</v>
      </c>
      <c r="K180" s="111">
        <f>'Flavor Groups'!K170</f>
        <v>0</v>
      </c>
      <c r="L180" s="170">
        <f>'Flavor Groups'!L170</f>
        <v>0</v>
      </c>
      <c r="M180" s="169">
        <f>'Flavor Groups'!M170</f>
        <v>0</v>
      </c>
      <c r="N180" s="111">
        <f>'Flavor Groups'!N170</f>
        <v>0</v>
      </c>
      <c r="O180" s="168">
        <f>'Flavor Groups'!O170</f>
        <v>0</v>
      </c>
      <c r="P180" s="167">
        <f>'Flavor Groups'!P170</f>
        <v>0</v>
      </c>
      <c r="Q180" s="111">
        <f>'Flavor Groups'!Q170</f>
        <v>0</v>
      </c>
    </row>
    <row r="181" spans="2:17" s="55" customFormat="1">
      <c r="B181" s="502" t="s">
        <v>102</v>
      </c>
      <c r="C181" s="120" t="s">
        <v>101</v>
      </c>
      <c r="D181" s="166">
        <f>'Cheddar Sharpness'!D68</f>
        <v>0</v>
      </c>
      <c r="E181" s="165">
        <f>'Cheddar Sharpness'!E68</f>
        <v>0</v>
      </c>
      <c r="F181" s="158">
        <f>'Cheddar Sharpness'!F68</f>
        <v>0</v>
      </c>
      <c r="G181" s="164">
        <f>'Cheddar Sharpness'!G68</f>
        <v>0</v>
      </c>
      <c r="H181" s="163">
        <f>'Cheddar Sharpness'!H68</f>
        <v>0</v>
      </c>
      <c r="I181" s="248">
        <f>'Cheddar Sharpness'!I68</f>
        <v>0</v>
      </c>
      <c r="J181" s="249">
        <f>'Cheddar Sharpness'!J68</f>
        <v>0</v>
      </c>
      <c r="K181" s="158">
        <f>'Cheddar Sharpness'!K68</f>
        <v>0</v>
      </c>
      <c r="L181" s="162">
        <f>'Cheddar Sharpness'!L68</f>
        <v>0</v>
      </c>
      <c r="M181" s="161">
        <f>'Cheddar Sharpness'!M68</f>
        <v>0</v>
      </c>
      <c r="N181" s="158">
        <f>'Cheddar Sharpness'!N68</f>
        <v>0</v>
      </c>
      <c r="O181" s="160">
        <f>'Cheddar Sharpness'!O68</f>
        <v>0</v>
      </c>
      <c r="P181" s="159">
        <f>'Cheddar Sharpness'!P68</f>
        <v>0</v>
      </c>
      <c r="Q181" s="158">
        <f>'Cheddar Sharpness'!Q68</f>
        <v>0</v>
      </c>
    </row>
    <row r="182" spans="2:17" s="55" customFormat="1">
      <c r="B182" s="503"/>
      <c r="C182" s="106" t="s">
        <v>100</v>
      </c>
      <c r="D182" s="157">
        <f>'Cheddar Sharpness'!D69</f>
        <v>0</v>
      </c>
      <c r="E182" s="156">
        <f>'Cheddar Sharpness'!E69</f>
        <v>0</v>
      </c>
      <c r="F182" s="149">
        <f>'Cheddar Sharpness'!F69</f>
        <v>0</v>
      </c>
      <c r="G182" s="155">
        <f>'Cheddar Sharpness'!G69</f>
        <v>0</v>
      </c>
      <c r="H182" s="154">
        <f>'Cheddar Sharpness'!H69</f>
        <v>0</v>
      </c>
      <c r="I182" s="250">
        <f>'Cheddar Sharpness'!I69</f>
        <v>0</v>
      </c>
      <c r="J182" s="251">
        <f>'Cheddar Sharpness'!J69</f>
        <v>0</v>
      </c>
      <c r="K182" s="149">
        <f>'Cheddar Sharpness'!K69</f>
        <v>0</v>
      </c>
      <c r="L182" s="153">
        <f>'Cheddar Sharpness'!L69</f>
        <v>0</v>
      </c>
      <c r="M182" s="152">
        <f>'Cheddar Sharpness'!M69</f>
        <v>0</v>
      </c>
      <c r="N182" s="149">
        <f>'Cheddar Sharpness'!N69</f>
        <v>0</v>
      </c>
      <c r="O182" s="151">
        <f>'Cheddar Sharpness'!O69</f>
        <v>0</v>
      </c>
      <c r="P182" s="150">
        <f>'Cheddar Sharpness'!P69</f>
        <v>0</v>
      </c>
      <c r="Q182" s="149">
        <f>'Cheddar Sharpness'!Q69</f>
        <v>0</v>
      </c>
    </row>
    <row r="183" spans="2:17" s="55" customFormat="1">
      <c r="B183" s="503"/>
      <c r="C183" s="106" t="s">
        <v>99</v>
      </c>
      <c r="D183" s="157">
        <f>'Cheddar Sharpness'!D70</f>
        <v>0</v>
      </c>
      <c r="E183" s="156">
        <f>'Cheddar Sharpness'!E70</f>
        <v>0</v>
      </c>
      <c r="F183" s="149">
        <f>'Cheddar Sharpness'!F70</f>
        <v>0</v>
      </c>
      <c r="G183" s="155">
        <f>'Cheddar Sharpness'!G70</f>
        <v>0</v>
      </c>
      <c r="H183" s="154">
        <f>'Cheddar Sharpness'!H70</f>
        <v>0</v>
      </c>
      <c r="I183" s="250">
        <f>'Cheddar Sharpness'!I70</f>
        <v>0</v>
      </c>
      <c r="J183" s="251">
        <f>'Cheddar Sharpness'!J70</f>
        <v>0</v>
      </c>
      <c r="K183" s="149">
        <f>'Cheddar Sharpness'!K70</f>
        <v>0</v>
      </c>
      <c r="L183" s="153">
        <f>'Cheddar Sharpness'!L70</f>
        <v>0</v>
      </c>
      <c r="M183" s="152">
        <f>'Cheddar Sharpness'!M70</f>
        <v>0</v>
      </c>
      <c r="N183" s="149">
        <f>'Cheddar Sharpness'!N70</f>
        <v>0</v>
      </c>
      <c r="O183" s="151">
        <f>'Cheddar Sharpness'!O70</f>
        <v>0</v>
      </c>
      <c r="P183" s="150">
        <f>'Cheddar Sharpness'!P70</f>
        <v>0</v>
      </c>
      <c r="Q183" s="149">
        <f>'Cheddar Sharpness'!Q70</f>
        <v>0</v>
      </c>
    </row>
    <row r="184" spans="2:17" s="55" customFormat="1">
      <c r="B184" s="503"/>
      <c r="C184" s="106" t="s">
        <v>98</v>
      </c>
      <c r="D184" s="157">
        <f>'Cheddar Sharpness'!D71</f>
        <v>0</v>
      </c>
      <c r="E184" s="156">
        <f>'Cheddar Sharpness'!E71</f>
        <v>0</v>
      </c>
      <c r="F184" s="149">
        <f>'Cheddar Sharpness'!F71</f>
        <v>0</v>
      </c>
      <c r="G184" s="155">
        <f>'Cheddar Sharpness'!G71</f>
        <v>0</v>
      </c>
      <c r="H184" s="154">
        <f>'Cheddar Sharpness'!H71</f>
        <v>0</v>
      </c>
      <c r="I184" s="250">
        <f>'Cheddar Sharpness'!I71</f>
        <v>0</v>
      </c>
      <c r="J184" s="251">
        <f>'Cheddar Sharpness'!J71</f>
        <v>0</v>
      </c>
      <c r="K184" s="149">
        <f>'Cheddar Sharpness'!K71</f>
        <v>0</v>
      </c>
      <c r="L184" s="153">
        <f>'Cheddar Sharpness'!L71</f>
        <v>0</v>
      </c>
      <c r="M184" s="152">
        <f>'Cheddar Sharpness'!M71</f>
        <v>0</v>
      </c>
      <c r="N184" s="149">
        <f>'Cheddar Sharpness'!N71</f>
        <v>0</v>
      </c>
      <c r="O184" s="151">
        <f>'Cheddar Sharpness'!O71</f>
        <v>0</v>
      </c>
      <c r="P184" s="150">
        <f>'Cheddar Sharpness'!P71</f>
        <v>0</v>
      </c>
      <c r="Q184" s="149">
        <f>'Cheddar Sharpness'!Q71</f>
        <v>0</v>
      </c>
    </row>
    <row r="185" spans="2:17" s="55" customFormat="1" ht="15" thickBot="1">
      <c r="B185" s="504"/>
      <c r="C185" s="105" t="s">
        <v>97</v>
      </c>
      <c r="D185" s="148">
        <f>'Cheddar Sharpness'!D72</f>
        <v>0</v>
      </c>
      <c r="E185" s="147">
        <f>'Cheddar Sharpness'!E72</f>
        <v>0</v>
      </c>
      <c r="F185" s="140">
        <f>'Cheddar Sharpness'!F72</f>
        <v>0</v>
      </c>
      <c r="G185" s="146">
        <f>'Cheddar Sharpness'!G72</f>
        <v>0</v>
      </c>
      <c r="H185" s="145">
        <f>'Cheddar Sharpness'!H72</f>
        <v>0</v>
      </c>
      <c r="I185" s="254">
        <f>'Cheddar Sharpness'!I72</f>
        <v>0</v>
      </c>
      <c r="J185" s="255">
        <f>'Cheddar Sharpness'!J72</f>
        <v>0</v>
      </c>
      <c r="K185" s="140">
        <f>'Cheddar Sharpness'!K72</f>
        <v>0</v>
      </c>
      <c r="L185" s="144">
        <f>'Cheddar Sharpness'!L72</f>
        <v>0</v>
      </c>
      <c r="M185" s="143">
        <f>'Cheddar Sharpness'!M72</f>
        <v>0</v>
      </c>
      <c r="N185" s="140">
        <f>'Cheddar Sharpness'!N72</f>
        <v>0</v>
      </c>
      <c r="O185" s="142">
        <f>'Cheddar Sharpness'!O72</f>
        <v>0</v>
      </c>
      <c r="P185" s="141">
        <f>'Cheddar Sharpness'!P72</f>
        <v>0</v>
      </c>
      <c r="Q185" s="140">
        <f>'Cheddar Sharpness'!Q72</f>
        <v>0</v>
      </c>
    </row>
    <row r="186" spans="2:17" s="55" customFormat="1">
      <c r="B186" s="505" t="s">
        <v>69</v>
      </c>
      <c r="C186" s="362" t="s">
        <v>294</v>
      </c>
      <c r="D186" s="317">
        <f>Size!D81</f>
        <v>2358520.885452101</v>
      </c>
      <c r="E186" s="318">
        <f>Size!E81</f>
        <v>-186688.91061609471</v>
      </c>
      <c r="F186" s="321">
        <f>Size!F81</f>
        <v>-7.3349124659385298E-2</v>
      </c>
      <c r="G186" s="333">
        <f>Size!G81</f>
        <v>14.892610416630735</v>
      </c>
      <c r="H186" s="334">
        <f>Size!H81</f>
        <v>-0.14781643621915386</v>
      </c>
      <c r="I186" s="332">
        <f>Size!I81</f>
        <v>17.799112783287026</v>
      </c>
      <c r="J186" s="319">
        <f>Size!J81</f>
        <v>0.39913975337981</v>
      </c>
      <c r="K186" s="321">
        <f>Size!K81</f>
        <v>2.2939101841926154E-2</v>
      </c>
      <c r="L186" s="337">
        <f>Size!L81</f>
        <v>41979579.241899922</v>
      </c>
      <c r="M186" s="340">
        <f>Size!M81</f>
        <v>-2307002.5651423261</v>
      </c>
      <c r="N186" s="321">
        <f>Size!N81</f>
        <v>-5.2092585858036965E-2</v>
      </c>
      <c r="O186" s="329">
        <f>Size!O81</f>
        <v>20858204.911988098</v>
      </c>
      <c r="P186" s="320">
        <f>Size!P81</f>
        <v>-1430423.4243560545</v>
      </c>
      <c r="Q186" s="321">
        <f>Size!Q81</f>
        <v>-6.4177274741648679E-2</v>
      </c>
    </row>
    <row r="187" spans="2:17" s="55" customFormat="1">
      <c r="B187" s="499"/>
      <c r="C187" s="362" t="s">
        <v>295</v>
      </c>
      <c r="D187" s="157">
        <f>Size!D82</f>
        <v>926804.84352380387</v>
      </c>
      <c r="E187" s="357">
        <f>Size!E82</f>
        <v>-18355.248549848213</v>
      </c>
      <c r="F187" s="325">
        <f>Size!F82</f>
        <v>-1.9420253461588041E-2</v>
      </c>
      <c r="G187" s="313">
        <f>Size!G82</f>
        <v>5.8522031973444379</v>
      </c>
      <c r="H187" s="335">
        <f>Size!H82</f>
        <v>0.26696175633367858</v>
      </c>
      <c r="I187" s="315">
        <f>Size!I82</f>
        <v>13.572763050305218</v>
      </c>
      <c r="J187" s="358">
        <f>Size!J82</f>
        <v>-1.0478274644805552E-2</v>
      </c>
      <c r="K187" s="325">
        <f>Size!K82</f>
        <v>-7.7141194757092369E-4</v>
      </c>
      <c r="L187" s="338">
        <f>Size!L82</f>
        <v>12579302.535023794</v>
      </c>
      <c r="M187" s="359">
        <f>Size!M82</f>
        <v>-259035.08632460609</v>
      </c>
      <c r="N187" s="325">
        <f>Size!N82</f>
        <v>-2.0176684393613871E-2</v>
      </c>
      <c r="O187" s="360">
        <f>Size!O82</f>
        <v>2738007.758274633</v>
      </c>
      <c r="P187" s="361">
        <f>Size!P82</f>
        <v>-146722.89892612863</v>
      </c>
      <c r="Q187" s="325">
        <f>Size!Q82</f>
        <v>-5.0861905793486879E-2</v>
      </c>
    </row>
    <row r="188" spans="2:17" s="55" customFormat="1">
      <c r="B188" s="499"/>
      <c r="C188" s="100" t="s">
        <v>96</v>
      </c>
      <c r="D188" s="157">
        <f>Size!D83</f>
        <v>4227668.0210382603</v>
      </c>
      <c r="E188" s="322">
        <f>Size!E83</f>
        <v>-335063.95869922172</v>
      </c>
      <c r="F188" s="325">
        <f>Size!F83</f>
        <v>-7.3434942088906066E-2</v>
      </c>
      <c r="G188" s="313">
        <f>Size!G83</f>
        <v>26.695126253292496</v>
      </c>
      <c r="H188" s="335">
        <f>Size!H83</f>
        <v>-0.26745918717381301</v>
      </c>
      <c r="I188" s="315">
        <f>Size!I83</f>
        <v>9.2693587732991212</v>
      </c>
      <c r="J188" s="323">
        <f>Size!J83</f>
        <v>0.14721984357750451</v>
      </c>
      <c r="K188" s="325">
        <f>Size!K83</f>
        <v>1.6138741660449284E-2</v>
      </c>
      <c r="L188" s="338">
        <f>Size!L83</f>
        <v>39187771.661407135</v>
      </c>
      <c r="M188" s="341">
        <f>Size!M83</f>
        <v>-2434103.3568419293</v>
      </c>
      <c r="N188" s="325">
        <f>Size!N83</f>
        <v>-5.8481347987679538E-2</v>
      </c>
      <c r="O188" s="330">
        <f>Size!O83</f>
        <v>8279196.3547363235</v>
      </c>
      <c r="P188" s="324">
        <f>Size!P83</f>
        <v>-646138.59306449164</v>
      </c>
      <c r="Q188" s="325">
        <f>Size!Q83</f>
        <v>-7.2393764138084127E-2</v>
      </c>
    </row>
    <row r="189" spans="2:17" s="55" customFormat="1">
      <c r="B189" s="499"/>
      <c r="C189" s="100" t="s">
        <v>95</v>
      </c>
      <c r="D189" s="157">
        <f>Size!D84</f>
        <v>2233672.7445651838</v>
      </c>
      <c r="E189" s="322">
        <f>Size!E84</f>
        <v>-242998.31864072196</v>
      </c>
      <c r="F189" s="325">
        <f>Size!F84</f>
        <v>-9.8114893919814636E-2</v>
      </c>
      <c r="G189" s="313">
        <f>Size!G84</f>
        <v>14.104271108321802</v>
      </c>
      <c r="H189" s="335">
        <f>Size!H84</f>
        <v>-0.53113930942134857</v>
      </c>
      <c r="I189" s="315">
        <f>Size!I84</f>
        <v>7.9841082310609375</v>
      </c>
      <c r="J189" s="323">
        <f>Size!J84</f>
        <v>-0.12259487089523002</v>
      </c>
      <c r="K189" s="325">
        <f>Size!K84</f>
        <v>-1.5122654592549169E-2</v>
      </c>
      <c r="L189" s="338">
        <f>Size!L84</f>
        <v>17833884.945379358</v>
      </c>
      <c r="M189" s="341">
        <f>Size!M84</f>
        <v>-2243752.0452370383</v>
      </c>
      <c r="N189" s="325">
        <f>Size!N84</f>
        <v>-0.11175379086122991</v>
      </c>
      <c r="O189" s="330">
        <f>Size!O84</f>
        <v>2937447.0851134439</v>
      </c>
      <c r="P189" s="324">
        <f>Size!P84</f>
        <v>-328827.04264726257</v>
      </c>
      <c r="Q189" s="325">
        <f>Size!Q84</f>
        <v>-0.10067343700655644</v>
      </c>
    </row>
    <row r="190" spans="2:17" s="55" customFormat="1">
      <c r="B190" s="499"/>
      <c r="C190" s="100" t="s">
        <v>94</v>
      </c>
      <c r="D190" s="157">
        <f>Size!D85</f>
        <v>1453523.5737961584</v>
      </c>
      <c r="E190" s="322">
        <f>Size!E85</f>
        <v>31304.165323382011</v>
      </c>
      <c r="F190" s="325">
        <f>Size!F85</f>
        <v>2.2010784789526533E-2</v>
      </c>
      <c r="G190" s="313">
        <f>Size!G85</f>
        <v>9.1781083854110417</v>
      </c>
      <c r="H190" s="335">
        <f>Size!H85</f>
        <v>0.77377683880045645</v>
      </c>
      <c r="I190" s="315">
        <f>Size!I85</f>
        <v>6.5811931388730596</v>
      </c>
      <c r="J190" s="323">
        <f>Size!J85</f>
        <v>-0.18478009883373847</v>
      </c>
      <c r="K190" s="325">
        <f>Size!K85</f>
        <v>-2.7310202441233167E-2</v>
      </c>
      <c r="L190" s="338">
        <f>Size!L85</f>
        <v>9565919.3710575271</v>
      </c>
      <c r="M190" s="341">
        <f>Size!M85</f>
        <v>-56779.084816470742</v>
      </c>
      <c r="N190" s="325">
        <f>Size!N85</f>
        <v>-5.9005366401989872E-3</v>
      </c>
      <c r="O190" s="330">
        <f>Size!O85</f>
        <v>1403616.7054193902</v>
      </c>
      <c r="P190" s="324">
        <f>Size!P85</f>
        <v>16936.05630071531</v>
      </c>
      <c r="Q190" s="325">
        <f>Size!Q85</f>
        <v>1.2213378986343589E-2</v>
      </c>
    </row>
    <row r="191" spans="2:17" s="55" customFormat="1" ht="15" thickBot="1">
      <c r="B191" s="506"/>
      <c r="C191" s="95" t="s">
        <v>93</v>
      </c>
      <c r="D191" s="148">
        <f>Size!D86</f>
        <v>250727.62246627809</v>
      </c>
      <c r="E191" s="147">
        <f>Size!E86</f>
        <v>-47802.47077280283</v>
      </c>
      <c r="F191" s="328">
        <f>Size!F86</f>
        <v>-0.16012613754995791</v>
      </c>
      <c r="G191" s="314">
        <f>Size!G86</f>
        <v>1.5831908994787591</v>
      </c>
      <c r="H191" s="336">
        <f>Size!H86</f>
        <v>-0.18091516269064378</v>
      </c>
      <c r="I191" s="316">
        <f>Size!I86</f>
        <v>4.4224294599806999</v>
      </c>
      <c r="J191" s="326">
        <f>Size!J86</f>
        <v>-0.1419140846096143</v>
      </c>
      <c r="K191" s="328">
        <f>Size!K86</f>
        <v>-3.1091893768121742E-2</v>
      </c>
      <c r="L191" s="339">
        <f>Size!L86</f>
        <v>1108825.2240257871</v>
      </c>
      <c r="M191" s="342">
        <f>Size!M86</f>
        <v>-253768.67991595645</v>
      </c>
      <c r="N191" s="328">
        <f>Size!N86</f>
        <v>-0.18623940645987663</v>
      </c>
      <c r="O191" s="331">
        <f>Size!O86</f>
        <v>120018.17272973061</v>
      </c>
      <c r="P191" s="327">
        <f>Size!P86</f>
        <v>-27099.684791445732</v>
      </c>
      <c r="Q191" s="328">
        <f>Size!Q86</f>
        <v>-0.1842039113949506</v>
      </c>
    </row>
    <row r="192" spans="2:17" s="55" customFormat="1">
      <c r="B192" s="493" t="s">
        <v>92</v>
      </c>
      <c r="C192" s="120" t="s">
        <v>189</v>
      </c>
      <c r="D192" s="129">
        <f>Variety!D640</f>
        <v>0</v>
      </c>
      <c r="E192" s="128">
        <f>Variety!E640</f>
        <v>0</v>
      </c>
      <c r="F192" s="127">
        <f>Variety!F640</f>
        <v>0</v>
      </c>
      <c r="G192" s="133">
        <f>Variety!G640</f>
        <v>0</v>
      </c>
      <c r="H192" s="132">
        <f>Variety!H640</f>
        <v>0</v>
      </c>
      <c r="I192" s="256">
        <f>Variety!I640</f>
        <v>0</v>
      </c>
      <c r="J192" s="257">
        <f>Variety!J640</f>
        <v>0</v>
      </c>
      <c r="K192" s="127">
        <f>Variety!K640</f>
        <v>0</v>
      </c>
      <c r="L192" s="131">
        <f>Variety!L640</f>
        <v>0</v>
      </c>
      <c r="M192" s="130">
        <f>Variety!M640</f>
        <v>0</v>
      </c>
      <c r="N192" s="127">
        <f>Variety!N640</f>
        <v>0</v>
      </c>
      <c r="O192" s="129">
        <f>Variety!O640</f>
        <v>0</v>
      </c>
      <c r="P192" s="128">
        <f>Variety!P640</f>
        <v>0</v>
      </c>
      <c r="Q192" s="127">
        <f>Variety!Q640</f>
        <v>0</v>
      </c>
    </row>
    <row r="193" spans="2:17" s="55" customFormat="1">
      <c r="B193" s="494"/>
      <c r="C193" s="120" t="s">
        <v>176</v>
      </c>
      <c r="D193" s="124">
        <f>Variety!D641</f>
        <v>0</v>
      </c>
      <c r="E193" s="88">
        <f>Variety!E641</f>
        <v>0</v>
      </c>
      <c r="F193" s="87">
        <f>Variety!F641</f>
        <v>0</v>
      </c>
      <c r="G193" s="126">
        <f>Variety!G641</f>
        <v>0</v>
      </c>
      <c r="H193" s="90">
        <f>Variety!H641</f>
        <v>0</v>
      </c>
      <c r="I193" s="258">
        <f>Variety!I641</f>
        <v>0</v>
      </c>
      <c r="J193" s="259">
        <f>Variety!J641</f>
        <v>0</v>
      </c>
      <c r="K193" s="87">
        <f>Variety!K641</f>
        <v>0</v>
      </c>
      <c r="L193" s="125">
        <f>Variety!L641</f>
        <v>0</v>
      </c>
      <c r="M193" s="89">
        <f>Variety!M641</f>
        <v>0</v>
      </c>
      <c r="N193" s="87">
        <f>Variety!N641</f>
        <v>0</v>
      </c>
      <c r="O193" s="124">
        <f>Variety!O641</f>
        <v>0</v>
      </c>
      <c r="P193" s="88">
        <f>Variety!P641</f>
        <v>0</v>
      </c>
      <c r="Q193" s="87">
        <f>Variety!Q641</f>
        <v>0</v>
      </c>
    </row>
    <row r="194" spans="2:17" s="55" customFormat="1">
      <c r="B194" s="494"/>
      <c r="C194" s="120" t="s">
        <v>171</v>
      </c>
      <c r="D194" s="124">
        <f>Variety!D642</f>
        <v>0</v>
      </c>
      <c r="E194" s="88">
        <f>Variety!E642</f>
        <v>0</v>
      </c>
      <c r="F194" s="87">
        <f>Variety!F642</f>
        <v>0</v>
      </c>
      <c r="G194" s="126">
        <f>Variety!G642</f>
        <v>0</v>
      </c>
      <c r="H194" s="90">
        <f>Variety!H642</f>
        <v>0</v>
      </c>
      <c r="I194" s="258">
        <f>Variety!I642</f>
        <v>0</v>
      </c>
      <c r="J194" s="259">
        <f>Variety!J642</f>
        <v>0</v>
      </c>
      <c r="K194" s="87">
        <f>Variety!K642</f>
        <v>0</v>
      </c>
      <c r="L194" s="125">
        <f>Variety!L642</f>
        <v>0</v>
      </c>
      <c r="M194" s="89">
        <f>Variety!M642</f>
        <v>0</v>
      </c>
      <c r="N194" s="87">
        <f>Variety!N642</f>
        <v>0</v>
      </c>
      <c r="O194" s="124">
        <f>Variety!O642</f>
        <v>0</v>
      </c>
      <c r="P194" s="88">
        <f>Variety!P642</f>
        <v>0</v>
      </c>
      <c r="Q194" s="87">
        <f>Variety!Q642</f>
        <v>0</v>
      </c>
    </row>
    <row r="195" spans="2:17" s="55" customFormat="1">
      <c r="B195" s="494"/>
      <c r="C195" s="120" t="s">
        <v>173</v>
      </c>
      <c r="D195" s="124">
        <f>Variety!D643</f>
        <v>0</v>
      </c>
      <c r="E195" s="88">
        <f>Variety!E643</f>
        <v>0</v>
      </c>
      <c r="F195" s="87">
        <f>Variety!F643</f>
        <v>0</v>
      </c>
      <c r="G195" s="126">
        <f>Variety!G643</f>
        <v>0</v>
      </c>
      <c r="H195" s="90">
        <f>Variety!H643</f>
        <v>0</v>
      </c>
      <c r="I195" s="258">
        <f>Variety!I643</f>
        <v>0</v>
      </c>
      <c r="J195" s="259">
        <f>Variety!J643</f>
        <v>0</v>
      </c>
      <c r="K195" s="87">
        <f>Variety!K643</f>
        <v>0</v>
      </c>
      <c r="L195" s="125">
        <f>Variety!L643</f>
        <v>0</v>
      </c>
      <c r="M195" s="89">
        <f>Variety!M643</f>
        <v>0</v>
      </c>
      <c r="N195" s="87">
        <f>Variety!N643</f>
        <v>0</v>
      </c>
      <c r="O195" s="124">
        <f>Variety!O643</f>
        <v>0</v>
      </c>
      <c r="P195" s="88">
        <f>Variety!P643</f>
        <v>0</v>
      </c>
      <c r="Q195" s="87">
        <f>Variety!Q643</f>
        <v>0</v>
      </c>
    </row>
    <row r="196" spans="2:17" s="55" customFormat="1">
      <c r="B196" s="494"/>
      <c r="C196" s="120" t="s">
        <v>169</v>
      </c>
      <c r="D196" s="124">
        <f>Variety!D644</f>
        <v>0</v>
      </c>
      <c r="E196" s="88">
        <f>Variety!E644</f>
        <v>0</v>
      </c>
      <c r="F196" s="87">
        <f>Variety!F644</f>
        <v>0</v>
      </c>
      <c r="G196" s="126">
        <f>Variety!G644</f>
        <v>0</v>
      </c>
      <c r="H196" s="90">
        <f>Variety!H644</f>
        <v>0</v>
      </c>
      <c r="I196" s="258">
        <f>Variety!I644</f>
        <v>0</v>
      </c>
      <c r="J196" s="259">
        <f>Variety!J644</f>
        <v>0</v>
      </c>
      <c r="K196" s="87">
        <f>Variety!K644</f>
        <v>0</v>
      </c>
      <c r="L196" s="125">
        <f>Variety!L644</f>
        <v>0</v>
      </c>
      <c r="M196" s="89">
        <f>Variety!M644</f>
        <v>0</v>
      </c>
      <c r="N196" s="87">
        <f>Variety!N644</f>
        <v>0</v>
      </c>
      <c r="O196" s="124">
        <f>Variety!O644</f>
        <v>0</v>
      </c>
      <c r="P196" s="88">
        <f>Variety!P644</f>
        <v>0</v>
      </c>
      <c r="Q196" s="87">
        <f>Variety!Q644</f>
        <v>0</v>
      </c>
    </row>
    <row r="197" spans="2:17" s="55" customFormat="1">
      <c r="B197" s="494"/>
      <c r="C197" s="120" t="s">
        <v>233</v>
      </c>
      <c r="D197" s="124">
        <f>Variety!D645</f>
        <v>0</v>
      </c>
      <c r="E197" s="88">
        <f>Variety!E645</f>
        <v>0</v>
      </c>
      <c r="F197" s="87">
        <f>Variety!F645</f>
        <v>0</v>
      </c>
      <c r="G197" s="126">
        <f>Variety!G645</f>
        <v>0</v>
      </c>
      <c r="H197" s="90">
        <f>Variety!H645</f>
        <v>0</v>
      </c>
      <c r="I197" s="258">
        <f>Variety!I645</f>
        <v>0</v>
      </c>
      <c r="J197" s="259">
        <f>Variety!J645</f>
        <v>0</v>
      </c>
      <c r="K197" s="87">
        <f>Variety!K645</f>
        <v>0</v>
      </c>
      <c r="L197" s="125">
        <f>Variety!L645</f>
        <v>0</v>
      </c>
      <c r="M197" s="89">
        <f>Variety!M645</f>
        <v>0</v>
      </c>
      <c r="N197" s="87">
        <f>Variety!N645</f>
        <v>0</v>
      </c>
      <c r="O197" s="124">
        <f>Variety!O645</f>
        <v>0</v>
      </c>
      <c r="P197" s="88">
        <f>Variety!P645</f>
        <v>0</v>
      </c>
      <c r="Q197" s="87">
        <f>Variety!Q645</f>
        <v>0</v>
      </c>
    </row>
    <row r="198" spans="2:17" s="55" customFormat="1">
      <c r="B198" s="494"/>
      <c r="C198" s="120" t="s">
        <v>153</v>
      </c>
      <c r="D198" s="124">
        <f>Variety!D646</f>
        <v>0</v>
      </c>
      <c r="E198" s="88">
        <f>Variety!E646</f>
        <v>0</v>
      </c>
      <c r="F198" s="87">
        <f>Variety!F646</f>
        <v>0</v>
      </c>
      <c r="G198" s="126">
        <f>Variety!G646</f>
        <v>0</v>
      </c>
      <c r="H198" s="90">
        <f>Variety!H646</f>
        <v>0</v>
      </c>
      <c r="I198" s="258">
        <f>Variety!I646</f>
        <v>0</v>
      </c>
      <c r="J198" s="259">
        <f>Variety!J646</f>
        <v>0</v>
      </c>
      <c r="K198" s="87">
        <f>Variety!K646</f>
        <v>0</v>
      </c>
      <c r="L198" s="125">
        <f>Variety!L646</f>
        <v>0</v>
      </c>
      <c r="M198" s="89">
        <f>Variety!M646</f>
        <v>0</v>
      </c>
      <c r="N198" s="87">
        <f>Variety!N646</f>
        <v>0</v>
      </c>
      <c r="O198" s="124">
        <f>Variety!O646</f>
        <v>0</v>
      </c>
      <c r="P198" s="88">
        <f>Variety!P646</f>
        <v>0</v>
      </c>
      <c r="Q198" s="87">
        <f>Variety!Q646</f>
        <v>0</v>
      </c>
    </row>
    <row r="199" spans="2:17" s="55" customFormat="1">
      <c r="B199" s="494"/>
      <c r="C199" s="120" t="s">
        <v>234</v>
      </c>
      <c r="D199" s="124">
        <f>Variety!D647</f>
        <v>0</v>
      </c>
      <c r="E199" s="88">
        <f>Variety!E647</f>
        <v>0</v>
      </c>
      <c r="F199" s="87">
        <f>Variety!F647</f>
        <v>0</v>
      </c>
      <c r="G199" s="126">
        <f>Variety!G647</f>
        <v>0</v>
      </c>
      <c r="H199" s="90">
        <f>Variety!H647</f>
        <v>0</v>
      </c>
      <c r="I199" s="258">
        <f>Variety!I647</f>
        <v>0</v>
      </c>
      <c r="J199" s="259">
        <f>Variety!J647</f>
        <v>0</v>
      </c>
      <c r="K199" s="87">
        <f>Variety!K647</f>
        <v>0</v>
      </c>
      <c r="L199" s="125">
        <f>Variety!L647</f>
        <v>0</v>
      </c>
      <c r="M199" s="89">
        <f>Variety!M647</f>
        <v>0</v>
      </c>
      <c r="N199" s="87">
        <f>Variety!N647</f>
        <v>0</v>
      </c>
      <c r="O199" s="124">
        <f>Variety!O647</f>
        <v>0</v>
      </c>
      <c r="P199" s="88">
        <f>Variety!P647</f>
        <v>0</v>
      </c>
      <c r="Q199" s="87">
        <f>Variety!Q647</f>
        <v>0</v>
      </c>
    </row>
    <row r="200" spans="2:17" s="55" customFormat="1">
      <c r="B200" s="494"/>
      <c r="C200" s="120" t="s">
        <v>235</v>
      </c>
      <c r="D200" s="124">
        <f>Variety!D648</f>
        <v>0</v>
      </c>
      <c r="E200" s="88">
        <f>Variety!E648</f>
        <v>0</v>
      </c>
      <c r="F200" s="87">
        <f>Variety!F648</f>
        <v>0</v>
      </c>
      <c r="G200" s="126">
        <f>Variety!G648</f>
        <v>0</v>
      </c>
      <c r="H200" s="90">
        <f>Variety!H648</f>
        <v>0</v>
      </c>
      <c r="I200" s="258">
        <f>Variety!I648</f>
        <v>0</v>
      </c>
      <c r="J200" s="259">
        <f>Variety!J648</f>
        <v>0</v>
      </c>
      <c r="K200" s="87">
        <f>Variety!K648</f>
        <v>0</v>
      </c>
      <c r="L200" s="125">
        <f>Variety!L648</f>
        <v>0</v>
      </c>
      <c r="M200" s="89">
        <f>Variety!M648</f>
        <v>0</v>
      </c>
      <c r="N200" s="87">
        <f>Variety!N648</f>
        <v>0</v>
      </c>
      <c r="O200" s="124">
        <f>Variety!O648</f>
        <v>0</v>
      </c>
      <c r="P200" s="88">
        <f>Variety!P648</f>
        <v>0</v>
      </c>
      <c r="Q200" s="87">
        <f>Variety!Q648</f>
        <v>0</v>
      </c>
    </row>
    <row r="201" spans="2:17" s="55" customFormat="1">
      <c r="B201" s="494"/>
      <c r="C201" s="120" t="s">
        <v>236</v>
      </c>
      <c r="D201" s="124">
        <f>Variety!D649</f>
        <v>55343.380771861732</v>
      </c>
      <c r="E201" s="88">
        <f>Variety!E649</f>
        <v>-22223.350853689859</v>
      </c>
      <c r="F201" s="87">
        <f>Variety!F649</f>
        <v>-0.28650621713664121</v>
      </c>
      <c r="G201" s="126">
        <f>Variety!G649</f>
        <v>0.34945944895315106</v>
      </c>
      <c r="H201" s="90">
        <f>Variety!H649</f>
        <v>-0.10890620523808736</v>
      </c>
      <c r="I201" s="258">
        <f>Variety!I649</f>
        <v>14.301255059821219</v>
      </c>
      <c r="J201" s="259">
        <f>Variety!J649</f>
        <v>-2.4149578007008046</v>
      </c>
      <c r="K201" s="87">
        <f>Variety!K649</f>
        <v>-0.14446799767692051</v>
      </c>
      <c r="L201" s="125">
        <f>Variety!L649</f>
        <v>791479.80429120001</v>
      </c>
      <c r="M201" s="89">
        <f>Variety!M649</f>
        <v>-505142.19245650584</v>
      </c>
      <c r="N201" s="87">
        <f>Variety!N649</f>
        <v>-0.38958323530184213</v>
      </c>
      <c r="O201" s="124">
        <f>Variety!O649</f>
        <v>541648.7826518272</v>
      </c>
      <c r="P201" s="88">
        <f>Variety!P649</f>
        <v>-511644.80596665898</v>
      </c>
      <c r="Q201" s="87">
        <f>Variety!Q649</f>
        <v>-0.48575706858496981</v>
      </c>
    </row>
    <row r="202" spans="2:17" s="55" customFormat="1">
      <c r="B202" s="494"/>
      <c r="C202" s="120" t="s">
        <v>160</v>
      </c>
      <c r="D202" s="124">
        <f>Variety!D650</f>
        <v>0</v>
      </c>
      <c r="E202" s="88">
        <f>Variety!E650</f>
        <v>0</v>
      </c>
      <c r="F202" s="87">
        <f>Variety!F650</f>
        <v>0</v>
      </c>
      <c r="G202" s="126">
        <f>Variety!G650</f>
        <v>0</v>
      </c>
      <c r="H202" s="90">
        <f>Variety!H650</f>
        <v>0</v>
      </c>
      <c r="I202" s="258">
        <f>Variety!I650</f>
        <v>0</v>
      </c>
      <c r="J202" s="259">
        <f>Variety!J650</f>
        <v>0</v>
      </c>
      <c r="K202" s="87">
        <f>Variety!K650</f>
        <v>0</v>
      </c>
      <c r="L202" s="125">
        <f>Variety!L650</f>
        <v>0</v>
      </c>
      <c r="M202" s="89">
        <f>Variety!M650</f>
        <v>0</v>
      </c>
      <c r="N202" s="87">
        <f>Variety!N650</f>
        <v>0</v>
      </c>
      <c r="O202" s="124">
        <f>Variety!O650</f>
        <v>0</v>
      </c>
      <c r="P202" s="88">
        <f>Variety!P650</f>
        <v>0</v>
      </c>
      <c r="Q202" s="87">
        <f>Variety!Q650</f>
        <v>0</v>
      </c>
    </row>
    <row r="203" spans="2:17" s="55" customFormat="1">
      <c r="B203" s="494"/>
      <c r="C203" s="120" t="s">
        <v>155</v>
      </c>
      <c r="D203" s="124">
        <f>Variety!D651</f>
        <v>0</v>
      </c>
      <c r="E203" s="88">
        <f>Variety!E651</f>
        <v>0</v>
      </c>
      <c r="F203" s="87">
        <f>Variety!F651</f>
        <v>0</v>
      </c>
      <c r="G203" s="126">
        <f>Variety!G651</f>
        <v>0</v>
      </c>
      <c r="H203" s="90">
        <f>Variety!H651</f>
        <v>0</v>
      </c>
      <c r="I203" s="258">
        <f>Variety!I651</f>
        <v>0</v>
      </c>
      <c r="J203" s="259">
        <f>Variety!J651</f>
        <v>0</v>
      </c>
      <c r="K203" s="87">
        <f>Variety!K651</f>
        <v>0</v>
      </c>
      <c r="L203" s="125">
        <f>Variety!L651</f>
        <v>0</v>
      </c>
      <c r="M203" s="89">
        <f>Variety!M651</f>
        <v>0</v>
      </c>
      <c r="N203" s="87">
        <f>Variety!N651</f>
        <v>0</v>
      </c>
      <c r="O203" s="124">
        <f>Variety!O651</f>
        <v>0</v>
      </c>
      <c r="P203" s="88">
        <f>Variety!P651</f>
        <v>0</v>
      </c>
      <c r="Q203" s="87">
        <f>Variety!Q651</f>
        <v>0</v>
      </c>
    </row>
    <row r="204" spans="2:17" s="55" customFormat="1">
      <c r="B204" s="494"/>
      <c r="C204" s="120" t="s">
        <v>168</v>
      </c>
      <c r="D204" s="124">
        <f>Variety!D652</f>
        <v>0</v>
      </c>
      <c r="E204" s="88">
        <f>Variety!E652</f>
        <v>0</v>
      </c>
      <c r="F204" s="87">
        <f>Variety!F652</f>
        <v>0</v>
      </c>
      <c r="G204" s="126">
        <f>Variety!G652</f>
        <v>0</v>
      </c>
      <c r="H204" s="90">
        <f>Variety!H652</f>
        <v>0</v>
      </c>
      <c r="I204" s="258">
        <f>Variety!I652</f>
        <v>0</v>
      </c>
      <c r="J204" s="259">
        <f>Variety!J652</f>
        <v>0</v>
      </c>
      <c r="K204" s="87">
        <f>Variety!K652</f>
        <v>0</v>
      </c>
      <c r="L204" s="125">
        <f>Variety!L652</f>
        <v>0</v>
      </c>
      <c r="M204" s="89">
        <f>Variety!M652</f>
        <v>0</v>
      </c>
      <c r="N204" s="87">
        <f>Variety!N652</f>
        <v>0</v>
      </c>
      <c r="O204" s="124">
        <f>Variety!O652</f>
        <v>0</v>
      </c>
      <c r="P204" s="88">
        <f>Variety!P652</f>
        <v>0</v>
      </c>
      <c r="Q204" s="87">
        <f>Variety!Q652</f>
        <v>0</v>
      </c>
    </row>
    <row r="205" spans="2:17" s="55" customFormat="1">
      <c r="B205" s="494"/>
      <c r="C205" s="120" t="s">
        <v>157</v>
      </c>
      <c r="D205" s="124">
        <f>Variety!D653</f>
        <v>0</v>
      </c>
      <c r="E205" s="88">
        <f>Variety!E653</f>
        <v>0</v>
      </c>
      <c r="F205" s="87">
        <f>Variety!F653</f>
        <v>0</v>
      </c>
      <c r="G205" s="126">
        <f>Variety!G653</f>
        <v>0</v>
      </c>
      <c r="H205" s="90">
        <f>Variety!H653</f>
        <v>0</v>
      </c>
      <c r="I205" s="258">
        <f>Variety!I653</f>
        <v>0</v>
      </c>
      <c r="J205" s="259">
        <f>Variety!J653</f>
        <v>0</v>
      </c>
      <c r="K205" s="87">
        <f>Variety!K653</f>
        <v>0</v>
      </c>
      <c r="L205" s="125">
        <f>Variety!L653</f>
        <v>0</v>
      </c>
      <c r="M205" s="89">
        <f>Variety!M653</f>
        <v>0</v>
      </c>
      <c r="N205" s="87">
        <f>Variety!N653</f>
        <v>0</v>
      </c>
      <c r="O205" s="124">
        <f>Variety!O653</f>
        <v>0</v>
      </c>
      <c r="P205" s="88">
        <f>Variety!P653</f>
        <v>0</v>
      </c>
      <c r="Q205" s="87">
        <f>Variety!Q653</f>
        <v>0</v>
      </c>
    </row>
    <row r="206" spans="2:17" s="55" customFormat="1">
      <c r="B206" s="494"/>
      <c r="C206" s="120" t="s">
        <v>178</v>
      </c>
      <c r="D206" s="124">
        <f>Variety!D654</f>
        <v>0</v>
      </c>
      <c r="E206" s="88">
        <f>Variety!E654</f>
        <v>0</v>
      </c>
      <c r="F206" s="87">
        <f>Variety!F654</f>
        <v>0</v>
      </c>
      <c r="G206" s="126">
        <f>Variety!G654</f>
        <v>0</v>
      </c>
      <c r="H206" s="90">
        <f>Variety!H654</f>
        <v>0</v>
      </c>
      <c r="I206" s="258">
        <f>Variety!I654</f>
        <v>0</v>
      </c>
      <c r="J206" s="259">
        <f>Variety!J654</f>
        <v>0</v>
      </c>
      <c r="K206" s="87">
        <f>Variety!K654</f>
        <v>0</v>
      </c>
      <c r="L206" s="125">
        <f>Variety!L654</f>
        <v>0</v>
      </c>
      <c r="M206" s="89">
        <f>Variety!M654</f>
        <v>0</v>
      </c>
      <c r="N206" s="87">
        <f>Variety!N654</f>
        <v>0</v>
      </c>
      <c r="O206" s="124">
        <f>Variety!O654</f>
        <v>0</v>
      </c>
      <c r="P206" s="88">
        <f>Variety!P654</f>
        <v>0</v>
      </c>
      <c r="Q206" s="87">
        <f>Variety!Q654</f>
        <v>0</v>
      </c>
    </row>
    <row r="207" spans="2:17" s="55" customFormat="1">
      <c r="B207" s="494"/>
      <c r="C207" s="120" t="s">
        <v>154</v>
      </c>
      <c r="D207" s="124">
        <f>Variety!D655</f>
        <v>0</v>
      </c>
      <c r="E207" s="88">
        <f>Variety!E655</f>
        <v>0</v>
      </c>
      <c r="F207" s="87">
        <f>Variety!F655</f>
        <v>0</v>
      </c>
      <c r="G207" s="126">
        <f>Variety!G655</f>
        <v>0</v>
      </c>
      <c r="H207" s="90">
        <f>Variety!H655</f>
        <v>0</v>
      </c>
      <c r="I207" s="258">
        <f>Variety!I655</f>
        <v>0</v>
      </c>
      <c r="J207" s="259">
        <f>Variety!J655</f>
        <v>0</v>
      </c>
      <c r="K207" s="87">
        <f>Variety!K655</f>
        <v>0</v>
      </c>
      <c r="L207" s="125">
        <f>Variety!L655</f>
        <v>0</v>
      </c>
      <c r="M207" s="89">
        <f>Variety!M655</f>
        <v>0</v>
      </c>
      <c r="N207" s="87">
        <f>Variety!N655</f>
        <v>0</v>
      </c>
      <c r="O207" s="124">
        <f>Variety!O655</f>
        <v>0</v>
      </c>
      <c r="P207" s="88">
        <f>Variety!P655</f>
        <v>0</v>
      </c>
      <c r="Q207" s="87">
        <f>Variety!Q655</f>
        <v>0</v>
      </c>
    </row>
    <row r="208" spans="2:17" s="55" customFormat="1">
      <c r="B208" s="494"/>
      <c r="C208" s="120" t="s">
        <v>237</v>
      </c>
      <c r="D208" s="124">
        <f>Variety!D656</f>
        <v>0</v>
      </c>
      <c r="E208" s="88">
        <f>Variety!E656</f>
        <v>0</v>
      </c>
      <c r="F208" s="87">
        <f>Variety!F656</f>
        <v>0</v>
      </c>
      <c r="G208" s="126">
        <f>Variety!G656</f>
        <v>0</v>
      </c>
      <c r="H208" s="90">
        <f>Variety!H656</f>
        <v>0</v>
      </c>
      <c r="I208" s="258">
        <f>Variety!I656</f>
        <v>0</v>
      </c>
      <c r="J208" s="259">
        <f>Variety!J656</f>
        <v>0</v>
      </c>
      <c r="K208" s="87">
        <f>Variety!K656</f>
        <v>0</v>
      </c>
      <c r="L208" s="125">
        <f>Variety!L656</f>
        <v>0</v>
      </c>
      <c r="M208" s="89">
        <f>Variety!M656</f>
        <v>0</v>
      </c>
      <c r="N208" s="87">
        <f>Variety!N656</f>
        <v>0</v>
      </c>
      <c r="O208" s="124">
        <f>Variety!O656</f>
        <v>0</v>
      </c>
      <c r="P208" s="88">
        <f>Variety!P656</f>
        <v>0</v>
      </c>
      <c r="Q208" s="87">
        <f>Variety!Q656</f>
        <v>0</v>
      </c>
    </row>
    <row r="209" spans="2:17" s="55" customFormat="1">
      <c r="B209" s="494"/>
      <c r="C209" s="120" t="s">
        <v>183</v>
      </c>
      <c r="D209" s="124">
        <f>Variety!D657</f>
        <v>0</v>
      </c>
      <c r="E209" s="88">
        <f>Variety!E657</f>
        <v>0</v>
      </c>
      <c r="F209" s="87">
        <f>Variety!F657</f>
        <v>0</v>
      </c>
      <c r="G209" s="126">
        <f>Variety!G657</f>
        <v>0</v>
      </c>
      <c r="H209" s="90">
        <f>Variety!H657</f>
        <v>0</v>
      </c>
      <c r="I209" s="258">
        <f>Variety!I657</f>
        <v>0</v>
      </c>
      <c r="J209" s="259">
        <f>Variety!J657</f>
        <v>0</v>
      </c>
      <c r="K209" s="87">
        <f>Variety!K657</f>
        <v>0</v>
      </c>
      <c r="L209" s="125">
        <f>Variety!L657</f>
        <v>0</v>
      </c>
      <c r="M209" s="89">
        <f>Variety!M657</f>
        <v>0</v>
      </c>
      <c r="N209" s="87">
        <f>Variety!N657</f>
        <v>0</v>
      </c>
      <c r="O209" s="124">
        <f>Variety!O657</f>
        <v>0</v>
      </c>
      <c r="P209" s="88">
        <f>Variety!P657</f>
        <v>0</v>
      </c>
      <c r="Q209" s="87">
        <f>Variety!Q657</f>
        <v>0</v>
      </c>
    </row>
    <row r="210" spans="2:17" s="55" customFormat="1">
      <c r="B210" s="494"/>
      <c r="C210" s="120" t="s">
        <v>167</v>
      </c>
      <c r="D210" s="124">
        <f>Variety!D658</f>
        <v>0</v>
      </c>
      <c r="E210" s="88">
        <f>Variety!E658</f>
        <v>0</v>
      </c>
      <c r="F210" s="87">
        <f>Variety!F658</f>
        <v>0</v>
      </c>
      <c r="G210" s="126">
        <f>Variety!G658</f>
        <v>0</v>
      </c>
      <c r="H210" s="90">
        <f>Variety!H658</f>
        <v>0</v>
      </c>
      <c r="I210" s="258">
        <f>Variety!I658</f>
        <v>0</v>
      </c>
      <c r="J210" s="259">
        <f>Variety!J658</f>
        <v>0</v>
      </c>
      <c r="K210" s="87">
        <f>Variety!K658</f>
        <v>0</v>
      </c>
      <c r="L210" s="125">
        <f>Variety!L658</f>
        <v>0</v>
      </c>
      <c r="M210" s="89">
        <f>Variety!M658</f>
        <v>0</v>
      </c>
      <c r="N210" s="87">
        <f>Variety!N658</f>
        <v>0</v>
      </c>
      <c r="O210" s="124">
        <f>Variety!O658</f>
        <v>0</v>
      </c>
      <c r="P210" s="88">
        <f>Variety!P658</f>
        <v>0</v>
      </c>
      <c r="Q210" s="87">
        <f>Variety!Q658</f>
        <v>0</v>
      </c>
    </row>
    <row r="211" spans="2:17" s="55" customFormat="1">
      <c r="B211" s="494"/>
      <c r="C211" s="120" t="s">
        <v>187</v>
      </c>
      <c r="D211" s="124">
        <f>Variety!D659</f>
        <v>0</v>
      </c>
      <c r="E211" s="88">
        <f>Variety!E659</f>
        <v>0</v>
      </c>
      <c r="F211" s="87">
        <f>Variety!F659</f>
        <v>0</v>
      </c>
      <c r="G211" s="126">
        <f>Variety!G659</f>
        <v>0</v>
      </c>
      <c r="H211" s="90">
        <f>Variety!H659</f>
        <v>0</v>
      </c>
      <c r="I211" s="258">
        <f>Variety!I659</f>
        <v>0</v>
      </c>
      <c r="J211" s="259">
        <f>Variety!J659</f>
        <v>0</v>
      </c>
      <c r="K211" s="87">
        <f>Variety!K659</f>
        <v>0</v>
      </c>
      <c r="L211" s="125">
        <f>Variety!L659</f>
        <v>0</v>
      </c>
      <c r="M211" s="89">
        <f>Variety!M659</f>
        <v>0</v>
      </c>
      <c r="N211" s="87">
        <f>Variety!N659</f>
        <v>0</v>
      </c>
      <c r="O211" s="124">
        <f>Variety!O659</f>
        <v>0</v>
      </c>
      <c r="P211" s="88">
        <f>Variety!P659</f>
        <v>0</v>
      </c>
      <c r="Q211" s="87">
        <f>Variety!Q659</f>
        <v>0</v>
      </c>
    </row>
    <row r="212" spans="2:17" s="55" customFormat="1">
      <c r="B212" s="494"/>
      <c r="C212" s="120" t="s">
        <v>165</v>
      </c>
      <c r="D212" s="124">
        <f>Variety!D660</f>
        <v>0</v>
      </c>
      <c r="E212" s="88">
        <f>Variety!E660</f>
        <v>0</v>
      </c>
      <c r="F212" s="87">
        <f>Variety!F660</f>
        <v>0</v>
      </c>
      <c r="G212" s="126">
        <f>Variety!G660</f>
        <v>0</v>
      </c>
      <c r="H212" s="90">
        <f>Variety!H660</f>
        <v>0</v>
      </c>
      <c r="I212" s="258">
        <f>Variety!I660</f>
        <v>0</v>
      </c>
      <c r="J212" s="259">
        <f>Variety!J660</f>
        <v>0</v>
      </c>
      <c r="K212" s="87">
        <f>Variety!K660</f>
        <v>0</v>
      </c>
      <c r="L212" s="125">
        <f>Variety!L660</f>
        <v>0</v>
      </c>
      <c r="M212" s="89">
        <f>Variety!M660</f>
        <v>0</v>
      </c>
      <c r="N212" s="87">
        <f>Variety!N660</f>
        <v>0</v>
      </c>
      <c r="O212" s="124">
        <f>Variety!O660</f>
        <v>0</v>
      </c>
      <c r="P212" s="88">
        <f>Variety!P660</f>
        <v>0</v>
      </c>
      <c r="Q212" s="87">
        <f>Variety!Q660</f>
        <v>0</v>
      </c>
    </row>
    <row r="213" spans="2:17" s="55" customFormat="1">
      <c r="B213" s="494"/>
      <c r="C213" s="120" t="s">
        <v>238</v>
      </c>
      <c r="D213" s="124">
        <f>Variety!D661</f>
        <v>0</v>
      </c>
      <c r="E213" s="88">
        <f>Variety!E661</f>
        <v>0</v>
      </c>
      <c r="F213" s="87">
        <f>Variety!F661</f>
        <v>0</v>
      </c>
      <c r="G213" s="126">
        <f>Variety!G661</f>
        <v>0</v>
      </c>
      <c r="H213" s="90">
        <f>Variety!H661</f>
        <v>0</v>
      </c>
      <c r="I213" s="258">
        <f>Variety!I661</f>
        <v>0</v>
      </c>
      <c r="J213" s="259">
        <f>Variety!J661</f>
        <v>0</v>
      </c>
      <c r="K213" s="87">
        <f>Variety!K661</f>
        <v>0</v>
      </c>
      <c r="L213" s="125">
        <f>Variety!L661</f>
        <v>0</v>
      </c>
      <c r="M213" s="89">
        <f>Variety!M661</f>
        <v>0</v>
      </c>
      <c r="N213" s="87">
        <f>Variety!N661</f>
        <v>0</v>
      </c>
      <c r="O213" s="124">
        <f>Variety!O661</f>
        <v>0</v>
      </c>
      <c r="P213" s="88">
        <f>Variety!P661</f>
        <v>0</v>
      </c>
      <c r="Q213" s="87">
        <f>Variety!Q661</f>
        <v>0</v>
      </c>
    </row>
    <row r="214" spans="2:17" s="55" customFormat="1">
      <c r="B214" s="494"/>
      <c r="C214" s="120" t="s">
        <v>184</v>
      </c>
      <c r="D214" s="124">
        <f>Variety!D662</f>
        <v>0</v>
      </c>
      <c r="E214" s="88">
        <f>Variety!E662</f>
        <v>0</v>
      </c>
      <c r="F214" s="87">
        <f>Variety!F662</f>
        <v>0</v>
      </c>
      <c r="G214" s="126">
        <f>Variety!G662</f>
        <v>0</v>
      </c>
      <c r="H214" s="90">
        <f>Variety!H662</f>
        <v>0</v>
      </c>
      <c r="I214" s="258">
        <f>Variety!I662</f>
        <v>0</v>
      </c>
      <c r="J214" s="259">
        <f>Variety!J662</f>
        <v>0</v>
      </c>
      <c r="K214" s="87">
        <f>Variety!K662</f>
        <v>0</v>
      </c>
      <c r="L214" s="125">
        <f>Variety!L662</f>
        <v>0</v>
      </c>
      <c r="M214" s="89">
        <f>Variety!M662</f>
        <v>0</v>
      </c>
      <c r="N214" s="87">
        <f>Variety!N662</f>
        <v>0</v>
      </c>
      <c r="O214" s="124">
        <f>Variety!O662</f>
        <v>0</v>
      </c>
      <c r="P214" s="88">
        <f>Variety!P662</f>
        <v>0</v>
      </c>
      <c r="Q214" s="87">
        <f>Variety!Q662</f>
        <v>0</v>
      </c>
    </row>
    <row r="215" spans="2:17" s="55" customFormat="1">
      <c r="B215" s="494"/>
      <c r="C215" s="120" t="s">
        <v>170</v>
      </c>
      <c r="D215" s="124">
        <f>Variety!D663</f>
        <v>0</v>
      </c>
      <c r="E215" s="88">
        <f>Variety!E663</f>
        <v>0</v>
      </c>
      <c r="F215" s="87">
        <f>Variety!F663</f>
        <v>0</v>
      </c>
      <c r="G215" s="126">
        <f>Variety!G663</f>
        <v>0</v>
      </c>
      <c r="H215" s="90">
        <f>Variety!H663</f>
        <v>0</v>
      </c>
      <c r="I215" s="258">
        <f>Variety!I663</f>
        <v>0</v>
      </c>
      <c r="J215" s="259">
        <f>Variety!J663</f>
        <v>0</v>
      </c>
      <c r="K215" s="87">
        <f>Variety!K663</f>
        <v>0</v>
      </c>
      <c r="L215" s="125">
        <f>Variety!L663</f>
        <v>0</v>
      </c>
      <c r="M215" s="89">
        <f>Variety!M663</f>
        <v>0</v>
      </c>
      <c r="N215" s="87">
        <f>Variety!N663</f>
        <v>0</v>
      </c>
      <c r="O215" s="124">
        <f>Variety!O663</f>
        <v>0</v>
      </c>
      <c r="P215" s="88">
        <f>Variety!P663</f>
        <v>0</v>
      </c>
      <c r="Q215" s="87">
        <f>Variety!Q663</f>
        <v>0</v>
      </c>
    </row>
    <row r="216" spans="2:17" s="55" customFormat="1">
      <c r="B216" s="494"/>
      <c r="C216" s="120" t="s">
        <v>174</v>
      </c>
      <c r="D216" s="124">
        <f>Variety!D664</f>
        <v>0</v>
      </c>
      <c r="E216" s="88">
        <f>Variety!E664</f>
        <v>0</v>
      </c>
      <c r="F216" s="87">
        <f>Variety!F664</f>
        <v>0</v>
      </c>
      <c r="G216" s="126">
        <f>Variety!G664</f>
        <v>0</v>
      </c>
      <c r="H216" s="90">
        <f>Variety!H664</f>
        <v>0</v>
      </c>
      <c r="I216" s="258">
        <f>Variety!I664</f>
        <v>0</v>
      </c>
      <c r="J216" s="259">
        <f>Variety!J664</f>
        <v>0</v>
      </c>
      <c r="K216" s="87">
        <f>Variety!K664</f>
        <v>0</v>
      </c>
      <c r="L216" s="125">
        <f>Variety!L664</f>
        <v>0</v>
      </c>
      <c r="M216" s="89">
        <f>Variety!M664</f>
        <v>0</v>
      </c>
      <c r="N216" s="87">
        <f>Variety!N664</f>
        <v>0</v>
      </c>
      <c r="O216" s="124">
        <f>Variety!O664</f>
        <v>0</v>
      </c>
      <c r="P216" s="88">
        <f>Variety!P664</f>
        <v>0</v>
      </c>
      <c r="Q216" s="87">
        <f>Variety!Q664</f>
        <v>0</v>
      </c>
    </row>
    <row r="217" spans="2:17" s="55" customFormat="1">
      <c r="B217" s="494"/>
      <c r="C217" s="120" t="s">
        <v>182</v>
      </c>
      <c r="D217" s="124">
        <f>Variety!D665</f>
        <v>0</v>
      </c>
      <c r="E217" s="88">
        <f>Variety!E665</f>
        <v>0</v>
      </c>
      <c r="F217" s="87">
        <f>Variety!F665</f>
        <v>0</v>
      </c>
      <c r="G217" s="126">
        <f>Variety!G665</f>
        <v>0</v>
      </c>
      <c r="H217" s="90">
        <f>Variety!H665</f>
        <v>0</v>
      </c>
      <c r="I217" s="258">
        <f>Variety!I665</f>
        <v>0</v>
      </c>
      <c r="J217" s="259">
        <f>Variety!J665</f>
        <v>0</v>
      </c>
      <c r="K217" s="87">
        <f>Variety!K665</f>
        <v>0</v>
      </c>
      <c r="L217" s="125">
        <f>Variety!L665</f>
        <v>0</v>
      </c>
      <c r="M217" s="89">
        <f>Variety!M665</f>
        <v>0</v>
      </c>
      <c r="N217" s="87">
        <f>Variety!N665</f>
        <v>0</v>
      </c>
      <c r="O217" s="124">
        <f>Variety!O665</f>
        <v>0</v>
      </c>
      <c r="P217" s="88">
        <f>Variety!P665</f>
        <v>0</v>
      </c>
      <c r="Q217" s="87">
        <f>Variety!Q665</f>
        <v>0</v>
      </c>
    </row>
    <row r="218" spans="2:17" s="55" customFormat="1">
      <c r="B218" s="494"/>
      <c r="C218" s="120" t="s">
        <v>172</v>
      </c>
      <c r="D218" s="124">
        <f>Variety!D666</f>
        <v>0</v>
      </c>
      <c r="E218" s="88">
        <f>Variety!E666</f>
        <v>0</v>
      </c>
      <c r="F218" s="87">
        <f>Variety!F666</f>
        <v>0</v>
      </c>
      <c r="G218" s="126">
        <f>Variety!G666</f>
        <v>0</v>
      </c>
      <c r="H218" s="90">
        <f>Variety!H666</f>
        <v>0</v>
      </c>
      <c r="I218" s="258">
        <f>Variety!I666</f>
        <v>0</v>
      </c>
      <c r="J218" s="259">
        <f>Variety!J666</f>
        <v>0</v>
      </c>
      <c r="K218" s="87">
        <f>Variety!K666</f>
        <v>0</v>
      </c>
      <c r="L218" s="125">
        <f>Variety!L666</f>
        <v>0</v>
      </c>
      <c r="M218" s="89">
        <f>Variety!M666</f>
        <v>0</v>
      </c>
      <c r="N218" s="87">
        <f>Variety!N666</f>
        <v>0</v>
      </c>
      <c r="O218" s="124">
        <f>Variety!O666</f>
        <v>0</v>
      </c>
      <c r="P218" s="88">
        <f>Variety!P666</f>
        <v>0</v>
      </c>
      <c r="Q218" s="87">
        <f>Variety!Q666</f>
        <v>0</v>
      </c>
    </row>
    <row r="219" spans="2:17" s="55" customFormat="1">
      <c r="B219" s="494"/>
      <c r="C219" s="120" t="s">
        <v>162</v>
      </c>
      <c r="D219" s="124">
        <f>Variety!D667</f>
        <v>0</v>
      </c>
      <c r="E219" s="88">
        <f>Variety!E667</f>
        <v>0</v>
      </c>
      <c r="F219" s="87">
        <f>Variety!F667</f>
        <v>0</v>
      </c>
      <c r="G219" s="126">
        <f>Variety!G667</f>
        <v>0</v>
      </c>
      <c r="H219" s="90">
        <f>Variety!H667</f>
        <v>0</v>
      </c>
      <c r="I219" s="258">
        <f>Variety!I667</f>
        <v>0</v>
      </c>
      <c r="J219" s="259">
        <f>Variety!J667</f>
        <v>0</v>
      </c>
      <c r="K219" s="87">
        <f>Variety!K667</f>
        <v>0</v>
      </c>
      <c r="L219" s="125">
        <f>Variety!L667</f>
        <v>0</v>
      </c>
      <c r="M219" s="89">
        <f>Variety!M667</f>
        <v>0</v>
      </c>
      <c r="N219" s="87">
        <f>Variety!N667</f>
        <v>0</v>
      </c>
      <c r="O219" s="124">
        <f>Variety!O667</f>
        <v>0</v>
      </c>
      <c r="P219" s="88">
        <f>Variety!P667</f>
        <v>0</v>
      </c>
      <c r="Q219" s="87">
        <f>Variety!Q667</f>
        <v>0</v>
      </c>
    </row>
    <row r="220" spans="2:17" s="55" customFormat="1">
      <c r="B220" s="494"/>
      <c r="C220" s="120" t="s">
        <v>188</v>
      </c>
      <c r="D220" s="124">
        <f>Variety!D668</f>
        <v>0</v>
      </c>
      <c r="E220" s="88">
        <f>Variety!E668</f>
        <v>0</v>
      </c>
      <c r="F220" s="87">
        <f>Variety!F668</f>
        <v>0</v>
      </c>
      <c r="G220" s="126">
        <f>Variety!G668</f>
        <v>0</v>
      </c>
      <c r="H220" s="90">
        <f>Variety!H668</f>
        <v>0</v>
      </c>
      <c r="I220" s="258">
        <f>Variety!I668</f>
        <v>0</v>
      </c>
      <c r="J220" s="259">
        <f>Variety!J668</f>
        <v>0</v>
      </c>
      <c r="K220" s="87">
        <f>Variety!K668</f>
        <v>0</v>
      </c>
      <c r="L220" s="125">
        <f>Variety!L668</f>
        <v>0</v>
      </c>
      <c r="M220" s="89">
        <f>Variety!M668</f>
        <v>0</v>
      </c>
      <c r="N220" s="87">
        <f>Variety!N668</f>
        <v>0</v>
      </c>
      <c r="O220" s="124">
        <f>Variety!O668</f>
        <v>0</v>
      </c>
      <c r="P220" s="88">
        <f>Variety!P668</f>
        <v>0</v>
      </c>
      <c r="Q220" s="87">
        <f>Variety!Q668</f>
        <v>0</v>
      </c>
    </row>
    <row r="221" spans="2:17" s="55" customFormat="1">
      <c r="B221" s="494"/>
      <c r="C221" s="120" t="s">
        <v>179</v>
      </c>
      <c r="D221" s="124">
        <f>Variety!D669</f>
        <v>0</v>
      </c>
      <c r="E221" s="88">
        <f>Variety!E669</f>
        <v>0</v>
      </c>
      <c r="F221" s="87">
        <f>Variety!F669</f>
        <v>0</v>
      </c>
      <c r="G221" s="126">
        <f>Variety!G669</f>
        <v>0</v>
      </c>
      <c r="H221" s="90">
        <f>Variety!H669</f>
        <v>0</v>
      </c>
      <c r="I221" s="258">
        <f>Variety!I669</f>
        <v>0</v>
      </c>
      <c r="J221" s="259">
        <f>Variety!J669</f>
        <v>0</v>
      </c>
      <c r="K221" s="87">
        <f>Variety!K669</f>
        <v>0</v>
      </c>
      <c r="L221" s="125">
        <f>Variety!L669</f>
        <v>0</v>
      </c>
      <c r="M221" s="89">
        <f>Variety!M669</f>
        <v>0</v>
      </c>
      <c r="N221" s="87">
        <f>Variety!N669</f>
        <v>0</v>
      </c>
      <c r="O221" s="124">
        <f>Variety!O669</f>
        <v>0</v>
      </c>
      <c r="P221" s="88">
        <f>Variety!P669</f>
        <v>0</v>
      </c>
      <c r="Q221" s="87">
        <f>Variety!Q669</f>
        <v>0</v>
      </c>
    </row>
    <row r="222" spans="2:17" s="55" customFormat="1">
      <c r="B222" s="494"/>
      <c r="C222" s="120" t="s">
        <v>158</v>
      </c>
      <c r="D222" s="124">
        <f>Variety!D670</f>
        <v>0</v>
      </c>
      <c r="E222" s="88">
        <f>Variety!E670</f>
        <v>0</v>
      </c>
      <c r="F222" s="87">
        <f>Variety!F670</f>
        <v>0</v>
      </c>
      <c r="G222" s="126">
        <f>Variety!G670</f>
        <v>0</v>
      </c>
      <c r="H222" s="90">
        <f>Variety!H670</f>
        <v>0</v>
      </c>
      <c r="I222" s="258">
        <f>Variety!I670</f>
        <v>0</v>
      </c>
      <c r="J222" s="259">
        <f>Variety!J670</f>
        <v>0</v>
      </c>
      <c r="K222" s="87">
        <f>Variety!K670</f>
        <v>0</v>
      </c>
      <c r="L222" s="125">
        <f>Variety!L670</f>
        <v>0</v>
      </c>
      <c r="M222" s="89">
        <f>Variety!M670</f>
        <v>0</v>
      </c>
      <c r="N222" s="87">
        <f>Variety!N670</f>
        <v>0</v>
      </c>
      <c r="O222" s="124">
        <f>Variety!O670</f>
        <v>0</v>
      </c>
      <c r="P222" s="88">
        <f>Variety!P670</f>
        <v>0</v>
      </c>
      <c r="Q222" s="87">
        <f>Variety!Q670</f>
        <v>0</v>
      </c>
    </row>
    <row r="223" spans="2:17" s="55" customFormat="1">
      <c r="B223" s="494"/>
      <c r="C223" s="120" t="s">
        <v>156</v>
      </c>
      <c r="D223" s="124">
        <f>Variety!D671</f>
        <v>0</v>
      </c>
      <c r="E223" s="88">
        <f>Variety!E671</f>
        <v>0</v>
      </c>
      <c r="F223" s="87">
        <f>Variety!F671</f>
        <v>0</v>
      </c>
      <c r="G223" s="126">
        <f>Variety!G671</f>
        <v>0</v>
      </c>
      <c r="H223" s="90">
        <f>Variety!H671</f>
        <v>0</v>
      </c>
      <c r="I223" s="258">
        <f>Variety!I671</f>
        <v>0</v>
      </c>
      <c r="J223" s="259">
        <f>Variety!J671</f>
        <v>0</v>
      </c>
      <c r="K223" s="87">
        <f>Variety!K671</f>
        <v>0</v>
      </c>
      <c r="L223" s="125">
        <f>Variety!L671</f>
        <v>0</v>
      </c>
      <c r="M223" s="89">
        <f>Variety!M671</f>
        <v>0</v>
      </c>
      <c r="N223" s="87">
        <f>Variety!N671</f>
        <v>0</v>
      </c>
      <c r="O223" s="124">
        <f>Variety!O671</f>
        <v>0</v>
      </c>
      <c r="P223" s="88">
        <f>Variety!P671</f>
        <v>0</v>
      </c>
      <c r="Q223" s="87">
        <f>Variety!Q671</f>
        <v>0</v>
      </c>
    </row>
    <row r="224" spans="2:17" s="55" customFormat="1">
      <c r="B224" s="494"/>
      <c r="C224" s="120" t="s">
        <v>166</v>
      </c>
      <c r="D224" s="124">
        <f>Variety!D672</f>
        <v>0</v>
      </c>
      <c r="E224" s="88">
        <f>Variety!E672</f>
        <v>0</v>
      </c>
      <c r="F224" s="87">
        <f>Variety!F672</f>
        <v>0</v>
      </c>
      <c r="G224" s="126">
        <f>Variety!G672</f>
        <v>0</v>
      </c>
      <c r="H224" s="90">
        <f>Variety!H672</f>
        <v>0</v>
      </c>
      <c r="I224" s="258">
        <f>Variety!I672</f>
        <v>0</v>
      </c>
      <c r="J224" s="259">
        <f>Variety!J672</f>
        <v>0</v>
      </c>
      <c r="K224" s="87">
        <f>Variety!K672</f>
        <v>0</v>
      </c>
      <c r="L224" s="125">
        <f>Variety!L672</f>
        <v>0</v>
      </c>
      <c r="M224" s="89">
        <f>Variety!M672</f>
        <v>0</v>
      </c>
      <c r="N224" s="87">
        <f>Variety!N672</f>
        <v>0</v>
      </c>
      <c r="O224" s="124">
        <f>Variety!O672</f>
        <v>0</v>
      </c>
      <c r="P224" s="88">
        <f>Variety!P672</f>
        <v>0</v>
      </c>
      <c r="Q224" s="87">
        <f>Variety!Q672</f>
        <v>0</v>
      </c>
    </row>
    <row r="225" spans="2:17" s="55" customFormat="1">
      <c r="B225" s="494"/>
      <c r="C225" s="120" t="s">
        <v>186</v>
      </c>
      <c r="D225" s="124">
        <f>Variety!D673</f>
        <v>0</v>
      </c>
      <c r="E225" s="88">
        <f>Variety!E673</f>
        <v>0</v>
      </c>
      <c r="F225" s="87">
        <f>Variety!F673</f>
        <v>0</v>
      </c>
      <c r="G225" s="126">
        <f>Variety!G673</f>
        <v>0</v>
      </c>
      <c r="H225" s="90">
        <f>Variety!H673</f>
        <v>0</v>
      </c>
      <c r="I225" s="258">
        <f>Variety!I673</f>
        <v>0</v>
      </c>
      <c r="J225" s="259">
        <f>Variety!J673</f>
        <v>0</v>
      </c>
      <c r="K225" s="87">
        <f>Variety!K673</f>
        <v>0</v>
      </c>
      <c r="L225" s="125">
        <f>Variety!L673</f>
        <v>0</v>
      </c>
      <c r="M225" s="89">
        <f>Variety!M673</f>
        <v>0</v>
      </c>
      <c r="N225" s="87">
        <f>Variety!N673</f>
        <v>0</v>
      </c>
      <c r="O225" s="124">
        <f>Variety!O673</f>
        <v>0</v>
      </c>
      <c r="P225" s="88">
        <f>Variety!P673</f>
        <v>0</v>
      </c>
      <c r="Q225" s="87">
        <f>Variety!Q673</f>
        <v>0</v>
      </c>
    </row>
    <row r="226" spans="2:17" s="55" customFormat="1">
      <c r="B226" s="494"/>
      <c r="C226" s="120" t="s">
        <v>181</v>
      </c>
      <c r="D226" s="124">
        <f>Variety!D674</f>
        <v>0</v>
      </c>
      <c r="E226" s="88">
        <f>Variety!E674</f>
        <v>0</v>
      </c>
      <c r="F226" s="87">
        <f>Variety!F674</f>
        <v>0</v>
      </c>
      <c r="G226" s="126">
        <f>Variety!G674</f>
        <v>0</v>
      </c>
      <c r="H226" s="90">
        <f>Variety!H674</f>
        <v>0</v>
      </c>
      <c r="I226" s="258">
        <f>Variety!I674</f>
        <v>0</v>
      </c>
      <c r="J226" s="259">
        <f>Variety!J674</f>
        <v>0</v>
      </c>
      <c r="K226" s="87">
        <f>Variety!K674</f>
        <v>0</v>
      </c>
      <c r="L226" s="125">
        <f>Variety!L674</f>
        <v>0</v>
      </c>
      <c r="M226" s="89">
        <f>Variety!M674</f>
        <v>0</v>
      </c>
      <c r="N226" s="87">
        <f>Variety!N674</f>
        <v>0</v>
      </c>
      <c r="O226" s="124">
        <f>Variety!O674</f>
        <v>0</v>
      </c>
      <c r="P226" s="88">
        <f>Variety!P674</f>
        <v>0</v>
      </c>
      <c r="Q226" s="87">
        <f>Variety!Q674</f>
        <v>0</v>
      </c>
    </row>
    <row r="227" spans="2:17" s="55" customFormat="1">
      <c r="B227" s="494"/>
      <c r="C227" s="120" t="s">
        <v>159</v>
      </c>
      <c r="D227" s="124">
        <f>Variety!D675</f>
        <v>0</v>
      </c>
      <c r="E227" s="88">
        <f>Variety!E675</f>
        <v>0</v>
      </c>
      <c r="F227" s="87">
        <f>Variety!F675</f>
        <v>0</v>
      </c>
      <c r="G227" s="126">
        <f>Variety!G675</f>
        <v>0</v>
      </c>
      <c r="H227" s="90">
        <f>Variety!H675</f>
        <v>0</v>
      </c>
      <c r="I227" s="258">
        <f>Variety!I675</f>
        <v>0</v>
      </c>
      <c r="J227" s="259">
        <f>Variety!J675</f>
        <v>0</v>
      </c>
      <c r="K227" s="87">
        <f>Variety!K675</f>
        <v>0</v>
      </c>
      <c r="L227" s="125">
        <f>Variety!L675</f>
        <v>0</v>
      </c>
      <c r="M227" s="89">
        <f>Variety!M675</f>
        <v>0</v>
      </c>
      <c r="N227" s="87">
        <f>Variety!N675</f>
        <v>0</v>
      </c>
      <c r="O227" s="124">
        <f>Variety!O675</f>
        <v>0</v>
      </c>
      <c r="P227" s="88">
        <f>Variety!P675</f>
        <v>0</v>
      </c>
      <c r="Q227" s="87">
        <f>Variety!Q675</f>
        <v>0</v>
      </c>
    </row>
    <row r="228" spans="2:17" s="55" customFormat="1">
      <c r="B228" s="494"/>
      <c r="C228" s="120" t="s">
        <v>161</v>
      </c>
      <c r="D228" s="124">
        <f>Variety!D676</f>
        <v>0</v>
      </c>
      <c r="E228" s="88">
        <f>Variety!E676</f>
        <v>0</v>
      </c>
      <c r="F228" s="87">
        <f>Variety!F676</f>
        <v>0</v>
      </c>
      <c r="G228" s="126">
        <f>Variety!G676</f>
        <v>0</v>
      </c>
      <c r="H228" s="90">
        <f>Variety!H676</f>
        <v>0</v>
      </c>
      <c r="I228" s="258">
        <f>Variety!I676</f>
        <v>0</v>
      </c>
      <c r="J228" s="259">
        <f>Variety!J676</f>
        <v>0</v>
      </c>
      <c r="K228" s="87">
        <f>Variety!K676</f>
        <v>0</v>
      </c>
      <c r="L228" s="125">
        <f>Variety!L676</f>
        <v>0</v>
      </c>
      <c r="M228" s="89">
        <f>Variety!M676</f>
        <v>0</v>
      </c>
      <c r="N228" s="87">
        <f>Variety!N676</f>
        <v>0</v>
      </c>
      <c r="O228" s="124">
        <f>Variety!O676</f>
        <v>0</v>
      </c>
      <c r="P228" s="88">
        <f>Variety!P676</f>
        <v>0</v>
      </c>
      <c r="Q228" s="87">
        <f>Variety!Q676</f>
        <v>0</v>
      </c>
    </row>
    <row r="229" spans="2:17" s="55" customFormat="1">
      <c r="B229" s="494"/>
      <c r="C229" s="120" t="s">
        <v>177</v>
      </c>
      <c r="D229" s="124">
        <f>Variety!D677</f>
        <v>0</v>
      </c>
      <c r="E229" s="88">
        <f>Variety!E677</f>
        <v>0</v>
      </c>
      <c r="F229" s="87">
        <f>Variety!F677</f>
        <v>0</v>
      </c>
      <c r="G229" s="126">
        <f>Variety!G677</f>
        <v>0</v>
      </c>
      <c r="H229" s="90">
        <f>Variety!H677</f>
        <v>0</v>
      </c>
      <c r="I229" s="258">
        <f>Variety!I677</f>
        <v>0</v>
      </c>
      <c r="J229" s="259">
        <f>Variety!J677</f>
        <v>0</v>
      </c>
      <c r="K229" s="87">
        <f>Variety!K677</f>
        <v>0</v>
      </c>
      <c r="L229" s="125">
        <f>Variety!L677</f>
        <v>0</v>
      </c>
      <c r="M229" s="89">
        <f>Variety!M677</f>
        <v>0</v>
      </c>
      <c r="N229" s="87">
        <f>Variety!N677</f>
        <v>0</v>
      </c>
      <c r="O229" s="124">
        <f>Variety!O677</f>
        <v>0</v>
      </c>
      <c r="P229" s="88">
        <f>Variety!P677</f>
        <v>0</v>
      </c>
      <c r="Q229" s="87">
        <f>Variety!Q677</f>
        <v>0</v>
      </c>
    </row>
    <row r="230" spans="2:17" s="55" customFormat="1">
      <c r="B230" s="494"/>
      <c r="C230" s="120" t="s">
        <v>164</v>
      </c>
      <c r="D230" s="124">
        <f>Variety!D678</f>
        <v>0</v>
      </c>
      <c r="E230" s="88">
        <f>Variety!E678</f>
        <v>0</v>
      </c>
      <c r="F230" s="87">
        <f>Variety!F678</f>
        <v>0</v>
      </c>
      <c r="G230" s="126">
        <f>Variety!G678</f>
        <v>0</v>
      </c>
      <c r="H230" s="90">
        <f>Variety!H678</f>
        <v>0</v>
      </c>
      <c r="I230" s="258">
        <f>Variety!I678</f>
        <v>0</v>
      </c>
      <c r="J230" s="259">
        <f>Variety!J678</f>
        <v>0</v>
      </c>
      <c r="K230" s="87">
        <f>Variety!K678</f>
        <v>0</v>
      </c>
      <c r="L230" s="125">
        <f>Variety!L678</f>
        <v>0</v>
      </c>
      <c r="M230" s="89">
        <f>Variety!M678</f>
        <v>0</v>
      </c>
      <c r="N230" s="87">
        <f>Variety!N678</f>
        <v>0</v>
      </c>
      <c r="O230" s="124">
        <f>Variety!O678</f>
        <v>0</v>
      </c>
      <c r="P230" s="88">
        <f>Variety!P678</f>
        <v>0</v>
      </c>
      <c r="Q230" s="87">
        <f>Variety!Q678</f>
        <v>0</v>
      </c>
    </row>
    <row r="231" spans="2:17" s="55" customFormat="1">
      <c r="B231" s="494"/>
      <c r="C231" s="120" t="s">
        <v>190</v>
      </c>
      <c r="D231" s="124">
        <f>Variety!D679</f>
        <v>0</v>
      </c>
      <c r="E231" s="88">
        <f>Variety!E679</f>
        <v>0</v>
      </c>
      <c r="F231" s="87">
        <f>Variety!F679</f>
        <v>0</v>
      </c>
      <c r="G231" s="126">
        <f>Variety!G679</f>
        <v>0</v>
      </c>
      <c r="H231" s="90">
        <f>Variety!H679</f>
        <v>0</v>
      </c>
      <c r="I231" s="258">
        <f>Variety!I679</f>
        <v>0</v>
      </c>
      <c r="J231" s="259">
        <f>Variety!J679</f>
        <v>0</v>
      </c>
      <c r="K231" s="87">
        <f>Variety!K679</f>
        <v>0</v>
      </c>
      <c r="L231" s="125">
        <f>Variety!L679</f>
        <v>0</v>
      </c>
      <c r="M231" s="89">
        <f>Variety!M679</f>
        <v>0</v>
      </c>
      <c r="N231" s="87">
        <f>Variety!N679</f>
        <v>0</v>
      </c>
      <c r="O231" s="124">
        <f>Variety!O679</f>
        <v>0</v>
      </c>
      <c r="P231" s="88">
        <f>Variety!P679</f>
        <v>0</v>
      </c>
      <c r="Q231" s="87">
        <f>Variety!Q679</f>
        <v>0</v>
      </c>
    </row>
    <row r="232" spans="2:17" s="55" customFormat="1">
      <c r="B232" s="494"/>
      <c r="C232" s="120" t="s">
        <v>180</v>
      </c>
      <c r="D232" s="124">
        <f>Variety!D680</f>
        <v>0</v>
      </c>
      <c r="E232" s="88">
        <f>Variety!E680</f>
        <v>0</v>
      </c>
      <c r="F232" s="87">
        <f>Variety!F680</f>
        <v>0</v>
      </c>
      <c r="G232" s="126">
        <f>Variety!G680</f>
        <v>0</v>
      </c>
      <c r="H232" s="90">
        <f>Variety!H680</f>
        <v>0</v>
      </c>
      <c r="I232" s="258">
        <f>Variety!I680</f>
        <v>0</v>
      </c>
      <c r="J232" s="259">
        <f>Variety!J680</f>
        <v>0</v>
      </c>
      <c r="K232" s="87">
        <f>Variety!K680</f>
        <v>0</v>
      </c>
      <c r="L232" s="125">
        <f>Variety!L680</f>
        <v>0</v>
      </c>
      <c r="M232" s="89">
        <f>Variety!M680</f>
        <v>0</v>
      </c>
      <c r="N232" s="87">
        <f>Variety!N680</f>
        <v>0</v>
      </c>
      <c r="O232" s="124">
        <f>Variety!O680</f>
        <v>0</v>
      </c>
      <c r="P232" s="88">
        <f>Variety!P680</f>
        <v>0</v>
      </c>
      <c r="Q232" s="87">
        <f>Variety!Q680</f>
        <v>0</v>
      </c>
    </row>
    <row r="233" spans="2:17" s="55" customFormat="1">
      <c r="B233" s="494"/>
      <c r="C233" s="120" t="s">
        <v>185</v>
      </c>
      <c r="D233" s="124">
        <f>Variety!D681</f>
        <v>0</v>
      </c>
      <c r="E233" s="88">
        <f>Variety!E681</f>
        <v>0</v>
      </c>
      <c r="F233" s="87">
        <f>Variety!F681</f>
        <v>0</v>
      </c>
      <c r="G233" s="126">
        <f>Variety!G681</f>
        <v>0</v>
      </c>
      <c r="H233" s="90">
        <f>Variety!H681</f>
        <v>0</v>
      </c>
      <c r="I233" s="258">
        <f>Variety!I681</f>
        <v>0</v>
      </c>
      <c r="J233" s="259">
        <f>Variety!J681</f>
        <v>0</v>
      </c>
      <c r="K233" s="87">
        <f>Variety!K681</f>
        <v>0</v>
      </c>
      <c r="L233" s="125">
        <f>Variety!L681</f>
        <v>0</v>
      </c>
      <c r="M233" s="89">
        <f>Variety!M681</f>
        <v>0</v>
      </c>
      <c r="N233" s="87">
        <f>Variety!N681</f>
        <v>0</v>
      </c>
      <c r="O233" s="124">
        <f>Variety!O681</f>
        <v>0</v>
      </c>
      <c r="P233" s="88">
        <f>Variety!P681</f>
        <v>0</v>
      </c>
      <c r="Q233" s="87">
        <f>Variety!Q681</f>
        <v>0</v>
      </c>
    </row>
    <row r="234" spans="2:17" s="55" customFormat="1">
      <c r="B234" s="494"/>
      <c r="C234" s="120" t="s">
        <v>163</v>
      </c>
      <c r="D234" s="124">
        <f>Variety!D682</f>
        <v>0</v>
      </c>
      <c r="E234" s="88">
        <f>Variety!E682</f>
        <v>0</v>
      </c>
      <c r="F234" s="87">
        <f>Variety!F682</f>
        <v>0</v>
      </c>
      <c r="G234" s="126">
        <f>Variety!G682</f>
        <v>0</v>
      </c>
      <c r="H234" s="90">
        <f>Variety!H682</f>
        <v>0</v>
      </c>
      <c r="I234" s="258">
        <f>Variety!I682</f>
        <v>0</v>
      </c>
      <c r="J234" s="259">
        <f>Variety!J682</f>
        <v>0</v>
      </c>
      <c r="K234" s="87">
        <f>Variety!K682</f>
        <v>0</v>
      </c>
      <c r="L234" s="125">
        <f>Variety!L682</f>
        <v>0</v>
      </c>
      <c r="M234" s="89">
        <f>Variety!M682</f>
        <v>0</v>
      </c>
      <c r="N234" s="87">
        <f>Variety!N682</f>
        <v>0</v>
      </c>
      <c r="O234" s="124">
        <f>Variety!O682</f>
        <v>0</v>
      </c>
      <c r="P234" s="88">
        <f>Variety!P682</f>
        <v>0</v>
      </c>
      <c r="Q234" s="87">
        <f>Variety!Q682</f>
        <v>0</v>
      </c>
    </row>
    <row r="235" spans="2:17" s="55" customFormat="1">
      <c r="B235" s="494"/>
      <c r="C235" s="120" t="s">
        <v>175</v>
      </c>
      <c r="D235" s="124">
        <f>Variety!D683</f>
        <v>0</v>
      </c>
      <c r="E235" s="88">
        <f>Variety!E683</f>
        <v>0</v>
      </c>
      <c r="F235" s="87">
        <f>Variety!F683</f>
        <v>0</v>
      </c>
      <c r="G235" s="126">
        <f>Variety!G683</f>
        <v>0</v>
      </c>
      <c r="H235" s="90">
        <f>Variety!H683</f>
        <v>0</v>
      </c>
      <c r="I235" s="258">
        <f>Variety!I683</f>
        <v>0</v>
      </c>
      <c r="J235" s="259">
        <f>Variety!J683</f>
        <v>0</v>
      </c>
      <c r="K235" s="87">
        <f>Variety!K683</f>
        <v>0</v>
      </c>
      <c r="L235" s="125">
        <f>Variety!L683</f>
        <v>0</v>
      </c>
      <c r="M235" s="89">
        <f>Variety!M683</f>
        <v>0</v>
      </c>
      <c r="N235" s="87">
        <f>Variety!N683</f>
        <v>0</v>
      </c>
      <c r="O235" s="124">
        <f>Variety!O683</f>
        <v>0</v>
      </c>
      <c r="P235" s="88">
        <f>Variety!P683</f>
        <v>0</v>
      </c>
      <c r="Q235" s="87">
        <f>Variety!Q683</f>
        <v>0</v>
      </c>
    </row>
    <row r="236" spans="2:17" s="55" customFormat="1">
      <c r="B236" s="494"/>
      <c r="C236" s="120" t="s">
        <v>207</v>
      </c>
      <c r="D236" s="124">
        <f>Variety!D684</f>
        <v>0</v>
      </c>
      <c r="E236" s="88">
        <f>Variety!E684</f>
        <v>0</v>
      </c>
      <c r="F236" s="87">
        <f>Variety!F684</f>
        <v>0</v>
      </c>
      <c r="G236" s="126">
        <f>Variety!G684</f>
        <v>0</v>
      </c>
      <c r="H236" s="90">
        <f>Variety!H684</f>
        <v>0</v>
      </c>
      <c r="I236" s="258">
        <f>Variety!I684</f>
        <v>0</v>
      </c>
      <c r="J236" s="259">
        <f>Variety!J684</f>
        <v>0</v>
      </c>
      <c r="K236" s="87">
        <f>Variety!K684</f>
        <v>0</v>
      </c>
      <c r="L236" s="125">
        <f>Variety!L684</f>
        <v>0</v>
      </c>
      <c r="M236" s="89">
        <f>Variety!M684</f>
        <v>0</v>
      </c>
      <c r="N236" s="87">
        <f>Variety!N684</f>
        <v>0</v>
      </c>
      <c r="O236" s="124">
        <f>Variety!O684</f>
        <v>0</v>
      </c>
      <c r="P236" s="88">
        <f>Variety!P684</f>
        <v>0</v>
      </c>
      <c r="Q236" s="87">
        <f>Variety!Q684</f>
        <v>0</v>
      </c>
    </row>
    <row r="237" spans="2:17" s="55" customFormat="1">
      <c r="B237" s="494"/>
      <c r="C237" s="120" t="s">
        <v>208</v>
      </c>
      <c r="D237" s="124">
        <f>Variety!D685</f>
        <v>0</v>
      </c>
      <c r="E237" s="88">
        <f>Variety!E685</f>
        <v>0</v>
      </c>
      <c r="F237" s="87">
        <f>Variety!F685</f>
        <v>0</v>
      </c>
      <c r="G237" s="126">
        <f>Variety!G685</f>
        <v>0</v>
      </c>
      <c r="H237" s="90">
        <f>Variety!H685</f>
        <v>0</v>
      </c>
      <c r="I237" s="258">
        <f>Variety!I685</f>
        <v>0</v>
      </c>
      <c r="J237" s="259">
        <f>Variety!J685</f>
        <v>0</v>
      </c>
      <c r="K237" s="87">
        <f>Variety!K685</f>
        <v>0</v>
      </c>
      <c r="L237" s="125">
        <f>Variety!L685</f>
        <v>0</v>
      </c>
      <c r="M237" s="89">
        <f>Variety!M685</f>
        <v>0</v>
      </c>
      <c r="N237" s="87">
        <f>Variety!N685</f>
        <v>0</v>
      </c>
      <c r="O237" s="124">
        <f>Variety!O685</f>
        <v>0</v>
      </c>
      <c r="P237" s="88">
        <f>Variety!P685</f>
        <v>0</v>
      </c>
      <c r="Q237" s="87">
        <f>Variety!Q685</f>
        <v>0</v>
      </c>
    </row>
    <row r="238" spans="2:17" s="55" customFormat="1">
      <c r="B238" s="494"/>
      <c r="C238" s="120" t="s">
        <v>239</v>
      </c>
      <c r="D238" s="124">
        <f>Variety!D686</f>
        <v>0</v>
      </c>
      <c r="E238" s="88">
        <f>Variety!E686</f>
        <v>0</v>
      </c>
      <c r="F238" s="87">
        <f>Variety!F686</f>
        <v>0</v>
      </c>
      <c r="G238" s="126">
        <f>Variety!G686</f>
        <v>0</v>
      </c>
      <c r="H238" s="90">
        <f>Variety!H686</f>
        <v>0</v>
      </c>
      <c r="I238" s="258">
        <f>Variety!I686</f>
        <v>0</v>
      </c>
      <c r="J238" s="259">
        <f>Variety!J686</f>
        <v>0</v>
      </c>
      <c r="K238" s="87">
        <f>Variety!K686</f>
        <v>0</v>
      </c>
      <c r="L238" s="125">
        <f>Variety!L686</f>
        <v>0</v>
      </c>
      <c r="M238" s="89">
        <f>Variety!M686</f>
        <v>0</v>
      </c>
      <c r="N238" s="87">
        <f>Variety!N686</f>
        <v>0</v>
      </c>
      <c r="O238" s="124">
        <f>Variety!O686</f>
        <v>0</v>
      </c>
      <c r="P238" s="88">
        <f>Variety!P686</f>
        <v>0</v>
      </c>
      <c r="Q238" s="87">
        <f>Variety!Q686</f>
        <v>0</v>
      </c>
    </row>
    <row r="239" spans="2:17" s="55" customFormat="1">
      <c r="B239" s="494"/>
      <c r="C239" s="120" t="s">
        <v>209</v>
      </c>
      <c r="D239" s="124">
        <f>Variety!D687</f>
        <v>0</v>
      </c>
      <c r="E239" s="88">
        <f>Variety!E687</f>
        <v>0</v>
      </c>
      <c r="F239" s="87">
        <f>Variety!F687</f>
        <v>0</v>
      </c>
      <c r="G239" s="126">
        <f>Variety!G687</f>
        <v>0</v>
      </c>
      <c r="H239" s="90">
        <f>Variety!H687</f>
        <v>0</v>
      </c>
      <c r="I239" s="258">
        <f>Variety!I687</f>
        <v>0</v>
      </c>
      <c r="J239" s="259">
        <f>Variety!J687</f>
        <v>0</v>
      </c>
      <c r="K239" s="87">
        <f>Variety!K687</f>
        <v>0</v>
      </c>
      <c r="L239" s="125">
        <f>Variety!L687</f>
        <v>0</v>
      </c>
      <c r="M239" s="89">
        <f>Variety!M687</f>
        <v>0</v>
      </c>
      <c r="N239" s="87">
        <f>Variety!N687</f>
        <v>0</v>
      </c>
      <c r="O239" s="124">
        <f>Variety!O687</f>
        <v>0</v>
      </c>
      <c r="P239" s="88">
        <f>Variety!P687</f>
        <v>0</v>
      </c>
      <c r="Q239" s="87">
        <f>Variety!Q687</f>
        <v>0</v>
      </c>
    </row>
    <row r="240" spans="2:17" s="55" customFormat="1" ht="15" thickBot="1">
      <c r="B240" s="495"/>
      <c r="C240" s="95" t="s">
        <v>210</v>
      </c>
      <c r="D240" s="121">
        <f>Variety!D688</f>
        <v>0</v>
      </c>
      <c r="E240" s="84">
        <f>Variety!E688</f>
        <v>0</v>
      </c>
      <c r="F240" s="83">
        <f>Variety!F688</f>
        <v>0</v>
      </c>
      <c r="G240" s="123">
        <f>Variety!G688</f>
        <v>0</v>
      </c>
      <c r="H240" s="86">
        <f>Variety!H688</f>
        <v>0</v>
      </c>
      <c r="I240" s="260">
        <f>Variety!I688</f>
        <v>0</v>
      </c>
      <c r="J240" s="261">
        <f>Variety!J688</f>
        <v>0</v>
      </c>
      <c r="K240" s="83">
        <f>Variety!K688</f>
        <v>0</v>
      </c>
      <c r="L240" s="122">
        <f>Variety!L688</f>
        <v>0</v>
      </c>
      <c r="M240" s="85">
        <f>Variety!M688</f>
        <v>0</v>
      </c>
      <c r="N240" s="83">
        <f>Variety!N688</f>
        <v>0</v>
      </c>
      <c r="O240" s="121">
        <f>Variety!O688</f>
        <v>0</v>
      </c>
      <c r="P240" s="84">
        <f>Variety!P688</f>
        <v>0</v>
      </c>
      <c r="Q240" s="83">
        <f>Variety!Q688</f>
        <v>0</v>
      </c>
    </row>
    <row r="242" spans="2:17" ht="23.5">
      <c r="B242" s="500" t="s">
        <v>212</v>
      </c>
      <c r="C242" s="500"/>
      <c r="D242" s="500"/>
      <c r="E242" s="500"/>
      <c r="F242" s="500"/>
      <c r="G242" s="500"/>
      <c r="H242" s="500"/>
      <c r="I242" s="500"/>
      <c r="J242" s="500"/>
      <c r="K242" s="500"/>
      <c r="L242" s="500"/>
      <c r="M242" s="500"/>
      <c r="N242" s="500"/>
      <c r="O242" s="500"/>
      <c r="P242" s="500"/>
      <c r="Q242" s="500"/>
    </row>
    <row r="243" spans="2:17">
      <c r="B243" s="501" t="s">
        <v>16</v>
      </c>
      <c r="C243" s="501"/>
      <c r="D243" s="501"/>
      <c r="E243" s="501"/>
      <c r="F243" s="501"/>
      <c r="G243" s="501"/>
      <c r="H243" s="501"/>
      <c r="I243" s="501"/>
      <c r="J243" s="501"/>
      <c r="K243" s="501"/>
      <c r="L243" s="501"/>
      <c r="M243" s="501"/>
      <c r="N243" s="501"/>
      <c r="O243" s="501"/>
      <c r="P243" s="501"/>
      <c r="Q243" s="501"/>
    </row>
    <row r="244" spans="2:17" ht="15" thickBot="1">
      <c r="B244" s="501" t="str">
        <f>'HOME PAGE'!H7</f>
        <v>YTD ENDING 11-03-2024</v>
      </c>
      <c r="C244" s="501"/>
      <c r="D244" s="501"/>
      <c r="E244" s="501"/>
      <c r="F244" s="501"/>
      <c r="G244" s="501"/>
      <c r="H244" s="501"/>
      <c r="I244" s="501"/>
      <c r="J244" s="501"/>
      <c r="K244" s="501"/>
      <c r="L244" s="501"/>
      <c r="M244" s="501"/>
      <c r="N244" s="501"/>
      <c r="O244" s="501"/>
      <c r="P244" s="501"/>
      <c r="Q244" s="501"/>
    </row>
    <row r="245" spans="2:17">
      <c r="D245" s="507" t="s">
        <v>70</v>
      </c>
      <c r="E245" s="508"/>
      <c r="F245" s="509"/>
      <c r="G245" s="510" t="s">
        <v>19</v>
      </c>
      <c r="H245" s="511"/>
      <c r="I245" s="507" t="s">
        <v>20</v>
      </c>
      <c r="J245" s="508"/>
      <c r="K245" s="509"/>
      <c r="L245" s="510" t="s">
        <v>21</v>
      </c>
      <c r="M245" s="508"/>
      <c r="N245" s="511"/>
      <c r="O245" s="507" t="s">
        <v>22</v>
      </c>
      <c r="P245" s="508"/>
      <c r="Q245" s="509"/>
    </row>
    <row r="246" spans="2:17" ht="28.5" customHeight="1" thickBot="1">
      <c r="B246" s="14"/>
      <c r="C246" s="69"/>
      <c r="D246" s="15" t="s">
        <v>18</v>
      </c>
      <c r="E246" s="16" t="s">
        <v>24</v>
      </c>
      <c r="F246" s="17" t="s">
        <v>25</v>
      </c>
      <c r="G246" s="18" t="s">
        <v>18</v>
      </c>
      <c r="H246" s="49" t="s">
        <v>24</v>
      </c>
      <c r="I246" s="15" t="s">
        <v>18</v>
      </c>
      <c r="J246" s="16" t="s">
        <v>24</v>
      </c>
      <c r="K246" s="17" t="s">
        <v>25</v>
      </c>
      <c r="L246" s="18" t="s">
        <v>18</v>
      </c>
      <c r="M246" s="16" t="s">
        <v>24</v>
      </c>
      <c r="N246" s="49" t="s">
        <v>25</v>
      </c>
      <c r="O246" s="15" t="s">
        <v>18</v>
      </c>
      <c r="P246" s="16" t="s">
        <v>24</v>
      </c>
      <c r="Q246" s="17" t="s">
        <v>25</v>
      </c>
    </row>
    <row r="247" spans="2:17" ht="15" thickBot="1">
      <c r="C247" s="423" t="s">
        <v>152</v>
      </c>
      <c r="D247" s="424">
        <f>'Segment Data'!D87</f>
        <v>0</v>
      </c>
      <c r="E247" s="425">
        <f>'Segment Data'!E87</f>
        <v>0</v>
      </c>
      <c r="F247" s="426">
        <f>'Segment Data'!F87</f>
        <v>0</v>
      </c>
      <c r="G247" s="427">
        <f>'Segment Data'!G87</f>
        <v>0</v>
      </c>
      <c r="H247" s="428">
        <f>'Segment Data'!H87</f>
        <v>0</v>
      </c>
      <c r="I247" s="429">
        <f>'Segment Data'!I87</f>
        <v>0</v>
      </c>
      <c r="J247" s="430">
        <f>'Segment Data'!J87</f>
        <v>0</v>
      </c>
      <c r="K247" s="426">
        <f>'Segment Data'!K87</f>
        <v>0</v>
      </c>
      <c r="L247" s="431">
        <f>'Segment Data'!L87</f>
        <v>0</v>
      </c>
      <c r="M247" s="432">
        <f>'Segment Data'!M87</f>
        <v>0</v>
      </c>
      <c r="N247" s="426">
        <f>'Segment Data'!N87</f>
        <v>0</v>
      </c>
      <c r="O247" s="424">
        <f>'Segment Data'!O87</f>
        <v>0</v>
      </c>
      <c r="P247" s="425">
        <f>'Segment Data'!P87</f>
        <v>0</v>
      </c>
      <c r="Q247" s="426">
        <f>'Segment Data'!Q87</f>
        <v>0</v>
      </c>
    </row>
    <row r="248" spans="2:17">
      <c r="B248" s="493" t="s">
        <v>66</v>
      </c>
      <c r="C248" s="421" t="s">
        <v>194</v>
      </c>
      <c r="D248" s="355">
        <f>'Segment Data'!D88</f>
        <v>0</v>
      </c>
      <c r="E248" s="347">
        <f>'Segment Data'!E88</f>
        <v>0</v>
      </c>
      <c r="F248" s="114">
        <f>'Segment Data'!F88</f>
        <v>0</v>
      </c>
      <c r="G248" s="348">
        <f>'Segment Data'!G88</f>
        <v>0</v>
      </c>
      <c r="H248" s="115">
        <f>'Segment Data'!H88</f>
        <v>0</v>
      </c>
      <c r="I248" s="349">
        <f>'Segment Data'!I88</f>
        <v>0</v>
      </c>
      <c r="J248" s="350">
        <f>'Segment Data'!J88</f>
        <v>0</v>
      </c>
      <c r="K248" s="114">
        <f>'Segment Data'!K88</f>
        <v>0</v>
      </c>
      <c r="L248" s="351">
        <f>'Segment Data'!L88</f>
        <v>0</v>
      </c>
      <c r="M248" s="352">
        <f>'Segment Data'!M88</f>
        <v>0</v>
      </c>
      <c r="N248" s="114">
        <f>'Segment Data'!N88</f>
        <v>0</v>
      </c>
      <c r="O248" s="353">
        <f>'Segment Data'!O88</f>
        <v>0</v>
      </c>
      <c r="P248" s="354">
        <f>'Segment Data'!P88</f>
        <v>0</v>
      </c>
      <c r="Q248" s="114">
        <f>'Segment Data'!Q88</f>
        <v>0</v>
      </c>
    </row>
    <row r="249" spans="2:17">
      <c r="B249" s="494"/>
      <c r="C249" s="421" t="s">
        <v>195</v>
      </c>
      <c r="D249" s="355">
        <f>'Segment Data'!D89</f>
        <v>0</v>
      </c>
      <c r="E249" s="347">
        <f>'Segment Data'!E89</f>
        <v>0</v>
      </c>
      <c r="F249" s="114">
        <f>'Segment Data'!F89</f>
        <v>0</v>
      </c>
      <c r="G249" s="348">
        <f>'Segment Data'!G89</f>
        <v>0</v>
      </c>
      <c r="H249" s="115">
        <f>'Segment Data'!H89</f>
        <v>0</v>
      </c>
      <c r="I249" s="349">
        <f>'Segment Data'!I89</f>
        <v>0</v>
      </c>
      <c r="J249" s="350">
        <f>'Segment Data'!J89</f>
        <v>0</v>
      </c>
      <c r="K249" s="114">
        <f>'Segment Data'!K89</f>
        <v>0</v>
      </c>
      <c r="L249" s="351">
        <f>'Segment Data'!L89</f>
        <v>0</v>
      </c>
      <c r="M249" s="352">
        <f>'Segment Data'!M89</f>
        <v>0</v>
      </c>
      <c r="N249" s="114">
        <f>'Segment Data'!N89</f>
        <v>0</v>
      </c>
      <c r="O249" s="353">
        <f>'Segment Data'!O89</f>
        <v>0</v>
      </c>
      <c r="P249" s="354">
        <f>'Segment Data'!P89</f>
        <v>0</v>
      </c>
      <c r="Q249" s="114">
        <f>'Segment Data'!Q89</f>
        <v>0</v>
      </c>
    </row>
    <row r="250" spans="2:17">
      <c r="B250" s="494"/>
      <c r="C250" s="421" t="s">
        <v>293</v>
      </c>
      <c r="D250" s="355">
        <f>'Segment Data'!D90</f>
        <v>0</v>
      </c>
      <c r="E250" s="347">
        <f>'Segment Data'!E90</f>
        <v>0</v>
      </c>
      <c r="F250" s="114">
        <f>'Segment Data'!F90</f>
        <v>0</v>
      </c>
      <c r="G250" s="348">
        <f>'Segment Data'!G90</f>
        <v>0</v>
      </c>
      <c r="H250" s="115">
        <f>'Segment Data'!H90</f>
        <v>0</v>
      </c>
      <c r="I250" s="349">
        <f>'Segment Data'!I90</f>
        <v>0</v>
      </c>
      <c r="J250" s="350">
        <f>'Segment Data'!J90</f>
        <v>0</v>
      </c>
      <c r="K250" s="114">
        <f>'Segment Data'!K90</f>
        <v>0</v>
      </c>
      <c r="L250" s="351">
        <f>'Segment Data'!L90</f>
        <v>0</v>
      </c>
      <c r="M250" s="352">
        <f>'Segment Data'!M90</f>
        <v>0</v>
      </c>
      <c r="N250" s="114">
        <f>'Segment Data'!N90</f>
        <v>0</v>
      </c>
      <c r="O250" s="353">
        <f>'Segment Data'!O90</f>
        <v>0</v>
      </c>
      <c r="P250" s="354">
        <f>'Segment Data'!P90</f>
        <v>0</v>
      </c>
      <c r="Q250" s="114">
        <f>'Segment Data'!Q90</f>
        <v>0</v>
      </c>
    </row>
    <row r="251" spans="2:17">
      <c r="B251" s="494"/>
      <c r="C251" s="421" t="s">
        <v>193</v>
      </c>
      <c r="D251" s="355">
        <f>'Segment Data'!D91</f>
        <v>0</v>
      </c>
      <c r="E251" s="347">
        <f>'Segment Data'!E91</f>
        <v>0</v>
      </c>
      <c r="F251" s="114">
        <f>'Segment Data'!F91</f>
        <v>0</v>
      </c>
      <c r="G251" s="348">
        <f>'Segment Data'!G91</f>
        <v>0</v>
      </c>
      <c r="H251" s="115">
        <f>'Segment Data'!H91</f>
        <v>0</v>
      </c>
      <c r="I251" s="349">
        <f>'Segment Data'!I91</f>
        <v>0</v>
      </c>
      <c r="J251" s="350">
        <f>'Segment Data'!J91</f>
        <v>0</v>
      </c>
      <c r="K251" s="114">
        <f>'Segment Data'!K91</f>
        <v>0</v>
      </c>
      <c r="L251" s="351">
        <f>'Segment Data'!L91</f>
        <v>0</v>
      </c>
      <c r="M251" s="352">
        <f>'Segment Data'!M91</f>
        <v>0</v>
      </c>
      <c r="N251" s="114">
        <f>'Segment Data'!N91</f>
        <v>0</v>
      </c>
      <c r="O251" s="353">
        <f>'Segment Data'!O91</f>
        <v>0</v>
      </c>
      <c r="P251" s="354">
        <f>'Segment Data'!P91</f>
        <v>0</v>
      </c>
      <c r="Q251" s="114">
        <f>'Segment Data'!Q91</f>
        <v>0</v>
      </c>
    </row>
    <row r="252" spans="2:17" ht="15" thickBot="1">
      <c r="B252" s="495"/>
      <c r="C252" s="422" t="s">
        <v>292</v>
      </c>
      <c r="D252" s="356">
        <f>'Segment Data'!D92</f>
        <v>55878.766090449099</v>
      </c>
      <c r="E252" s="113">
        <f>'Segment Data'!E92</f>
        <v>-53917.999027850579</v>
      </c>
      <c r="F252" s="111">
        <f>'Segment Data'!F92</f>
        <v>-0.49107092517486328</v>
      </c>
      <c r="G252" s="171">
        <f>'Segment Data'!G92</f>
        <v>0.41698713188467046</v>
      </c>
      <c r="H252" s="112">
        <f>'Segment Data'!H92</f>
        <v>-0.34611706882799959</v>
      </c>
      <c r="I252" s="234">
        <f>'Segment Data'!I92</f>
        <v>33.849727048364727</v>
      </c>
      <c r="J252" s="235">
        <f>'Segment Data'!J92</f>
        <v>0.7189279399687436</v>
      </c>
      <c r="K252" s="111">
        <f>'Segment Data'!K92</f>
        <v>2.1699686072061974E-2</v>
      </c>
      <c r="L252" s="170">
        <f>'Segment Data'!L92</f>
        <v>1891480.9799611205</v>
      </c>
      <c r="M252" s="169">
        <f>'Segment Data'!M92</f>
        <v>-1746173.5879250057</v>
      </c>
      <c r="N252" s="111">
        <f>'Segment Data'!N92</f>
        <v>-0.48002732401821291</v>
      </c>
      <c r="O252" s="168">
        <f>'Segment Data'!O92</f>
        <v>456123.30986500019</v>
      </c>
      <c r="P252" s="167">
        <f>'Segment Data'!P92</f>
        <v>-458630.049333142</v>
      </c>
      <c r="Q252" s="111">
        <f>'Segment Data'!Q92</f>
        <v>-0.50137017232182624</v>
      </c>
    </row>
    <row r="253" spans="2:17">
      <c r="B253" s="493" t="s">
        <v>151</v>
      </c>
      <c r="C253" s="224" t="s">
        <v>150</v>
      </c>
      <c r="D253" s="110">
        <f>Fat!D59</f>
        <v>0</v>
      </c>
      <c r="E253" s="109">
        <f>Fat!E59</f>
        <v>0</v>
      </c>
      <c r="F253" s="107">
        <f>Fat!F59</f>
        <v>0</v>
      </c>
      <c r="G253" s="223">
        <f>Fat!G59</f>
        <v>0</v>
      </c>
      <c r="H253" s="108">
        <f>Fat!H59</f>
        <v>0</v>
      </c>
      <c r="I253" s="236">
        <f>Fat!I59</f>
        <v>0</v>
      </c>
      <c r="J253" s="237">
        <f>Fat!J59</f>
        <v>0</v>
      </c>
      <c r="K253" s="107">
        <f>Fat!K59</f>
        <v>0</v>
      </c>
      <c r="L253" s="222">
        <f>Fat!L59</f>
        <v>0</v>
      </c>
      <c r="M253" s="221">
        <f>Fat!M59</f>
        <v>0</v>
      </c>
      <c r="N253" s="107">
        <f>Fat!N59</f>
        <v>0</v>
      </c>
      <c r="O253" s="225">
        <f>Fat!O59</f>
        <v>0</v>
      </c>
      <c r="P253" s="226">
        <f>Fat!P59</f>
        <v>0</v>
      </c>
      <c r="Q253" s="107">
        <f>Fat!Q59</f>
        <v>0</v>
      </c>
    </row>
    <row r="254" spans="2:17">
      <c r="B254" s="494"/>
      <c r="C254" s="220" t="s">
        <v>213</v>
      </c>
      <c r="D254" s="99">
        <f>Fat!D60</f>
        <v>0</v>
      </c>
      <c r="E254" s="98">
        <f>Fat!E60</f>
        <v>0</v>
      </c>
      <c r="F254" s="96">
        <f>Fat!F60</f>
        <v>0</v>
      </c>
      <c r="G254" s="203">
        <f>Fat!G60</f>
        <v>0</v>
      </c>
      <c r="H254" s="97">
        <f>Fat!H60</f>
        <v>0</v>
      </c>
      <c r="I254" s="238">
        <f>Fat!I60</f>
        <v>0</v>
      </c>
      <c r="J254" s="239">
        <f>Fat!J60</f>
        <v>0</v>
      </c>
      <c r="K254" s="96">
        <f>Fat!K60</f>
        <v>0</v>
      </c>
      <c r="L254" s="202">
        <f>Fat!L60</f>
        <v>0</v>
      </c>
      <c r="M254" s="201">
        <f>Fat!M60</f>
        <v>0</v>
      </c>
      <c r="N254" s="96">
        <f>Fat!N60</f>
        <v>0</v>
      </c>
      <c r="O254" s="200">
        <f>Fat!O60</f>
        <v>0</v>
      </c>
      <c r="P254" s="199">
        <f>Fat!P60</f>
        <v>0</v>
      </c>
      <c r="Q254" s="96">
        <f>Fat!Q60</f>
        <v>0</v>
      </c>
    </row>
    <row r="255" spans="2:17">
      <c r="B255" s="494"/>
      <c r="C255" s="220" t="s">
        <v>65</v>
      </c>
      <c r="D255" s="99">
        <f>Fat!D61</f>
        <v>0</v>
      </c>
      <c r="E255" s="98">
        <f>Fat!E61</f>
        <v>0</v>
      </c>
      <c r="F255" s="96">
        <f>Fat!F61</f>
        <v>0</v>
      </c>
      <c r="G255" s="203">
        <f>Fat!G61</f>
        <v>0</v>
      </c>
      <c r="H255" s="97">
        <f>Fat!H61</f>
        <v>0</v>
      </c>
      <c r="I255" s="238">
        <f>Fat!I61</f>
        <v>0</v>
      </c>
      <c r="J255" s="239">
        <f>Fat!J61</f>
        <v>0</v>
      </c>
      <c r="K255" s="96">
        <f>Fat!K61</f>
        <v>0</v>
      </c>
      <c r="L255" s="202">
        <f>Fat!L61</f>
        <v>0</v>
      </c>
      <c r="M255" s="201">
        <f>Fat!M61</f>
        <v>0</v>
      </c>
      <c r="N255" s="96">
        <f>Fat!N61</f>
        <v>0</v>
      </c>
      <c r="O255" s="200">
        <f>Fat!O61</f>
        <v>0</v>
      </c>
      <c r="P255" s="199">
        <f>Fat!P61</f>
        <v>0</v>
      </c>
      <c r="Q255" s="96">
        <f>Fat!Q61</f>
        <v>0</v>
      </c>
    </row>
    <row r="256" spans="2:17" ht="15" thickBot="1">
      <c r="B256" s="495"/>
      <c r="C256" s="227" t="s">
        <v>13</v>
      </c>
      <c r="D256" s="94">
        <f>Fat!D62</f>
        <v>98768.210614007519</v>
      </c>
      <c r="E256" s="93">
        <f>Fat!E62</f>
        <v>-20672.548566821672</v>
      </c>
      <c r="F256" s="91">
        <f>Fat!F62</f>
        <v>-0.17307783966379639</v>
      </c>
      <c r="G256" s="215">
        <f>Fat!G62</f>
        <v>0.73704334842775809</v>
      </c>
      <c r="H256" s="92">
        <f>Fat!H62</f>
        <v>-9.3088076382407126E-2</v>
      </c>
      <c r="I256" s="240">
        <f>Fat!I62</f>
        <v>15.119777840585479</v>
      </c>
      <c r="J256" s="241">
        <f>Fat!J62</f>
        <v>0.4844655107014102</v>
      </c>
      <c r="K256" s="91">
        <f>Fat!K62</f>
        <v>3.3102505760138283E-2</v>
      </c>
      <c r="L256" s="214">
        <f>Fat!L62</f>
        <v>1493353.4021959505</v>
      </c>
      <c r="M256" s="213">
        <f>Fat!M62</f>
        <v>-254699.41333395289</v>
      </c>
      <c r="N256" s="91">
        <f>Fat!N62</f>
        <v>-0.14570464408808123</v>
      </c>
      <c r="O256" s="212">
        <f>Fat!O62</f>
        <v>741139.63215525448</v>
      </c>
      <c r="P256" s="211">
        <f>Fat!P62</f>
        <v>-149105.65100114257</v>
      </c>
      <c r="Q256" s="91">
        <f>Fat!Q62</f>
        <v>-0.16748827971599362</v>
      </c>
    </row>
    <row r="257" spans="2:17">
      <c r="B257" s="493" t="s">
        <v>67</v>
      </c>
      <c r="C257" s="224" t="s">
        <v>148</v>
      </c>
      <c r="D257" s="110">
        <f>'Form Data'!D269</f>
        <v>0</v>
      </c>
      <c r="E257" s="109">
        <f>'Form Data'!E269</f>
        <v>0</v>
      </c>
      <c r="F257" s="107">
        <f>'Form Data'!F269</f>
        <v>0</v>
      </c>
      <c r="G257" s="223">
        <f>'Form Data'!G269</f>
        <v>0</v>
      </c>
      <c r="H257" s="108">
        <f>'Form Data'!H269</f>
        <v>0</v>
      </c>
      <c r="I257" s="236">
        <f>'Form Data'!I269</f>
        <v>0</v>
      </c>
      <c r="J257" s="237">
        <f>'Form Data'!J269</f>
        <v>0</v>
      </c>
      <c r="K257" s="107">
        <f>'Form Data'!K269</f>
        <v>0</v>
      </c>
      <c r="L257" s="222">
        <f>'Form Data'!L269</f>
        <v>0</v>
      </c>
      <c r="M257" s="221">
        <f>'Form Data'!M269</f>
        <v>0</v>
      </c>
      <c r="N257" s="107">
        <f>'Form Data'!N269</f>
        <v>0</v>
      </c>
      <c r="O257" s="225">
        <f>'Form Data'!O269</f>
        <v>0</v>
      </c>
      <c r="P257" s="226">
        <f>'Form Data'!P269</f>
        <v>0</v>
      </c>
      <c r="Q257" s="107">
        <f>'Form Data'!Q269</f>
        <v>0</v>
      </c>
    </row>
    <row r="258" spans="2:17">
      <c r="B258" s="494"/>
      <c r="C258" s="220" t="s">
        <v>147</v>
      </c>
      <c r="D258" s="99">
        <f>'Form Data'!D270</f>
        <v>0</v>
      </c>
      <c r="E258" s="98">
        <f>'Form Data'!E270</f>
        <v>0</v>
      </c>
      <c r="F258" s="96">
        <f>'Form Data'!F270</f>
        <v>0</v>
      </c>
      <c r="G258" s="203">
        <f>'Form Data'!G270</f>
        <v>0</v>
      </c>
      <c r="H258" s="97">
        <f>'Form Data'!H270</f>
        <v>0</v>
      </c>
      <c r="I258" s="238">
        <f>'Form Data'!I270</f>
        <v>0</v>
      </c>
      <c r="J258" s="239">
        <f>'Form Data'!J270</f>
        <v>0</v>
      </c>
      <c r="K258" s="96">
        <f>'Form Data'!K270</f>
        <v>0</v>
      </c>
      <c r="L258" s="202">
        <f>'Form Data'!L270</f>
        <v>0</v>
      </c>
      <c r="M258" s="201">
        <f>'Form Data'!M270</f>
        <v>0</v>
      </c>
      <c r="N258" s="96">
        <f>'Form Data'!N270</f>
        <v>0</v>
      </c>
      <c r="O258" s="200">
        <f>'Form Data'!O270</f>
        <v>0</v>
      </c>
      <c r="P258" s="199">
        <f>'Form Data'!P270</f>
        <v>0</v>
      </c>
      <c r="Q258" s="96">
        <f>'Form Data'!Q270</f>
        <v>0</v>
      </c>
    </row>
    <row r="259" spans="2:17">
      <c r="B259" s="494"/>
      <c r="C259" s="220" t="s">
        <v>146</v>
      </c>
      <c r="D259" s="99">
        <f>'Form Data'!D271</f>
        <v>0</v>
      </c>
      <c r="E259" s="98">
        <f>'Form Data'!E271</f>
        <v>0</v>
      </c>
      <c r="F259" s="96">
        <f>'Form Data'!F271</f>
        <v>0</v>
      </c>
      <c r="G259" s="203">
        <f>'Form Data'!G271</f>
        <v>0</v>
      </c>
      <c r="H259" s="97">
        <f>'Form Data'!H271</f>
        <v>0</v>
      </c>
      <c r="I259" s="238">
        <f>'Form Data'!I271</f>
        <v>0</v>
      </c>
      <c r="J259" s="239">
        <f>'Form Data'!J271</f>
        <v>0</v>
      </c>
      <c r="K259" s="96">
        <f>'Form Data'!K271</f>
        <v>0</v>
      </c>
      <c r="L259" s="202">
        <f>'Form Data'!L271</f>
        <v>0</v>
      </c>
      <c r="M259" s="201">
        <f>'Form Data'!M271</f>
        <v>0</v>
      </c>
      <c r="N259" s="96">
        <f>'Form Data'!N271</f>
        <v>0</v>
      </c>
      <c r="O259" s="200">
        <f>'Form Data'!O271</f>
        <v>0</v>
      </c>
      <c r="P259" s="199">
        <f>'Form Data'!P271</f>
        <v>0</v>
      </c>
      <c r="Q259" s="96">
        <f>'Form Data'!Q271</f>
        <v>0</v>
      </c>
    </row>
    <row r="260" spans="2:17">
      <c r="B260" s="494"/>
      <c r="C260" s="220" t="s">
        <v>145</v>
      </c>
      <c r="D260" s="99">
        <f>'Form Data'!D272</f>
        <v>0</v>
      </c>
      <c r="E260" s="98">
        <f>'Form Data'!E272</f>
        <v>0</v>
      </c>
      <c r="F260" s="96">
        <f>'Form Data'!F272</f>
        <v>0</v>
      </c>
      <c r="G260" s="203">
        <f>'Form Data'!G272</f>
        <v>0</v>
      </c>
      <c r="H260" s="97">
        <f>'Form Data'!H272</f>
        <v>0</v>
      </c>
      <c r="I260" s="238">
        <f>'Form Data'!I272</f>
        <v>0</v>
      </c>
      <c r="J260" s="239">
        <f>'Form Data'!J272</f>
        <v>0</v>
      </c>
      <c r="K260" s="96">
        <f>'Form Data'!K272</f>
        <v>0</v>
      </c>
      <c r="L260" s="202">
        <f>'Form Data'!L272</f>
        <v>0</v>
      </c>
      <c r="M260" s="201">
        <f>'Form Data'!M272</f>
        <v>0</v>
      </c>
      <c r="N260" s="96">
        <f>'Form Data'!N272</f>
        <v>0</v>
      </c>
      <c r="O260" s="200">
        <f>'Form Data'!O272</f>
        <v>0</v>
      </c>
      <c r="P260" s="199">
        <f>'Form Data'!P272</f>
        <v>0</v>
      </c>
      <c r="Q260" s="96">
        <f>'Form Data'!Q272</f>
        <v>0</v>
      </c>
    </row>
    <row r="261" spans="2:17">
      <c r="B261" s="494"/>
      <c r="C261" s="220" t="s">
        <v>144</v>
      </c>
      <c r="D261" s="99">
        <f>'Form Data'!D273</f>
        <v>0</v>
      </c>
      <c r="E261" s="98">
        <f>'Form Data'!E273</f>
        <v>0</v>
      </c>
      <c r="F261" s="96">
        <f>'Form Data'!F273</f>
        <v>0</v>
      </c>
      <c r="G261" s="203">
        <f>'Form Data'!G273</f>
        <v>0</v>
      </c>
      <c r="H261" s="97">
        <f>'Form Data'!H273</f>
        <v>0</v>
      </c>
      <c r="I261" s="238">
        <f>'Form Data'!I273</f>
        <v>0</v>
      </c>
      <c r="J261" s="239">
        <f>'Form Data'!J273</f>
        <v>0</v>
      </c>
      <c r="K261" s="96">
        <f>'Form Data'!K273</f>
        <v>0</v>
      </c>
      <c r="L261" s="202">
        <f>'Form Data'!L273</f>
        <v>0</v>
      </c>
      <c r="M261" s="201">
        <f>'Form Data'!M273</f>
        <v>0</v>
      </c>
      <c r="N261" s="96">
        <f>'Form Data'!N273</f>
        <v>0</v>
      </c>
      <c r="O261" s="200">
        <f>'Form Data'!O273</f>
        <v>0</v>
      </c>
      <c r="P261" s="199">
        <f>'Form Data'!P273</f>
        <v>0</v>
      </c>
      <c r="Q261" s="96">
        <f>'Form Data'!Q273</f>
        <v>0</v>
      </c>
    </row>
    <row r="262" spans="2:17">
      <c r="B262" s="494"/>
      <c r="C262" s="220" t="s">
        <v>143</v>
      </c>
      <c r="D262" s="99">
        <f>'Form Data'!D274</f>
        <v>0</v>
      </c>
      <c r="E262" s="98">
        <f>'Form Data'!E274</f>
        <v>0</v>
      </c>
      <c r="F262" s="96">
        <f>'Form Data'!F274</f>
        <v>0</v>
      </c>
      <c r="G262" s="203">
        <f>'Form Data'!G274</f>
        <v>0</v>
      </c>
      <c r="H262" s="97">
        <f>'Form Data'!H274</f>
        <v>0</v>
      </c>
      <c r="I262" s="238">
        <f>'Form Data'!I274</f>
        <v>0</v>
      </c>
      <c r="J262" s="239">
        <f>'Form Data'!J274</f>
        <v>0</v>
      </c>
      <c r="K262" s="96">
        <f>'Form Data'!K274</f>
        <v>0</v>
      </c>
      <c r="L262" s="202">
        <f>'Form Data'!L274</f>
        <v>0</v>
      </c>
      <c r="M262" s="201">
        <f>'Form Data'!M274</f>
        <v>0</v>
      </c>
      <c r="N262" s="96">
        <f>'Form Data'!N274</f>
        <v>0</v>
      </c>
      <c r="O262" s="200">
        <f>'Form Data'!O274</f>
        <v>0</v>
      </c>
      <c r="P262" s="199">
        <f>'Form Data'!P274</f>
        <v>0</v>
      </c>
      <c r="Q262" s="96">
        <f>'Form Data'!Q274</f>
        <v>0</v>
      </c>
    </row>
    <row r="263" spans="2:17">
      <c r="B263" s="494"/>
      <c r="C263" s="220" t="s">
        <v>142</v>
      </c>
      <c r="D263" s="99">
        <f>'Form Data'!D275</f>
        <v>0</v>
      </c>
      <c r="E263" s="98">
        <f>'Form Data'!E275</f>
        <v>0</v>
      </c>
      <c r="F263" s="96">
        <f>'Form Data'!F275</f>
        <v>0</v>
      </c>
      <c r="G263" s="203">
        <f>'Form Data'!G275</f>
        <v>0</v>
      </c>
      <c r="H263" s="97">
        <f>'Form Data'!H275</f>
        <v>0</v>
      </c>
      <c r="I263" s="238">
        <f>'Form Data'!I275</f>
        <v>0</v>
      </c>
      <c r="J263" s="239">
        <f>'Form Data'!J275</f>
        <v>0</v>
      </c>
      <c r="K263" s="96">
        <f>'Form Data'!K275</f>
        <v>0</v>
      </c>
      <c r="L263" s="202">
        <f>'Form Data'!L275</f>
        <v>0</v>
      </c>
      <c r="M263" s="201">
        <f>'Form Data'!M275</f>
        <v>0</v>
      </c>
      <c r="N263" s="96">
        <f>'Form Data'!N275</f>
        <v>0</v>
      </c>
      <c r="O263" s="200">
        <f>'Form Data'!O275</f>
        <v>0</v>
      </c>
      <c r="P263" s="199">
        <f>'Form Data'!P275</f>
        <v>0</v>
      </c>
      <c r="Q263" s="96">
        <f>'Form Data'!Q275</f>
        <v>0</v>
      </c>
    </row>
    <row r="264" spans="2:17" ht="15" customHeight="1">
      <c r="B264" s="494"/>
      <c r="C264" s="220" t="s">
        <v>141</v>
      </c>
      <c r="D264" s="99">
        <f>'Form Data'!D276</f>
        <v>66365.660096287727</v>
      </c>
      <c r="E264" s="98">
        <f>'Form Data'!E276</f>
        <v>-9411.9877736568451</v>
      </c>
      <c r="F264" s="96">
        <f>'Form Data'!F276</f>
        <v>-0.12420533017612823</v>
      </c>
      <c r="G264" s="203">
        <f>'Form Data'!G276</f>
        <v>0.49524404698538865</v>
      </c>
      <c r="H264" s="97">
        <f>'Form Data'!H276</f>
        <v>-3.142211979444115E-2</v>
      </c>
      <c r="I264" s="238">
        <f>'Form Data'!I276</f>
        <v>6.8426058773493716</v>
      </c>
      <c r="J264" s="239">
        <f>'Form Data'!J276</f>
        <v>7.1185517754750904E-2</v>
      </c>
      <c r="K264" s="96">
        <f>'Form Data'!K276</f>
        <v>1.051264195315922E-2</v>
      </c>
      <c r="L264" s="202">
        <f>'Form Data'!L276</f>
        <v>454114.05582902906</v>
      </c>
      <c r="M264" s="201">
        <f>'Form Data'!M276</f>
        <v>-59008.251759705541</v>
      </c>
      <c r="N264" s="96">
        <f>'Form Data'!N276</f>
        <v>-0.11499841438778453</v>
      </c>
      <c r="O264" s="200">
        <f>'Form Data'!O276</f>
        <v>56912.912563681602</v>
      </c>
      <c r="P264" s="199">
        <f>'Form Data'!P276</f>
        <v>-7756.2319052219391</v>
      </c>
      <c r="Q264" s="96">
        <f>'Form Data'!Q276</f>
        <v>-0.11993713491836218</v>
      </c>
    </row>
    <row r="265" spans="2:17">
      <c r="B265" s="494"/>
      <c r="C265" s="220" t="s">
        <v>140</v>
      </c>
      <c r="D265" s="99">
        <f>'Form Data'!D277</f>
        <v>0</v>
      </c>
      <c r="E265" s="98">
        <f>'Form Data'!E277</f>
        <v>0</v>
      </c>
      <c r="F265" s="96">
        <f>'Form Data'!F277</f>
        <v>0</v>
      </c>
      <c r="G265" s="203">
        <f>'Form Data'!G277</f>
        <v>0</v>
      </c>
      <c r="H265" s="97">
        <f>'Form Data'!H277</f>
        <v>0</v>
      </c>
      <c r="I265" s="238">
        <f>'Form Data'!I277</f>
        <v>0</v>
      </c>
      <c r="J265" s="239">
        <f>'Form Data'!J277</f>
        <v>0</v>
      </c>
      <c r="K265" s="96">
        <f>'Form Data'!K277</f>
        <v>0</v>
      </c>
      <c r="L265" s="202">
        <f>'Form Data'!L277</f>
        <v>0</v>
      </c>
      <c r="M265" s="201">
        <f>'Form Data'!M277</f>
        <v>0</v>
      </c>
      <c r="N265" s="96">
        <f>'Form Data'!N277</f>
        <v>0</v>
      </c>
      <c r="O265" s="200">
        <f>'Form Data'!O277</f>
        <v>0</v>
      </c>
      <c r="P265" s="199">
        <f>'Form Data'!P277</f>
        <v>0</v>
      </c>
      <c r="Q265" s="96">
        <f>'Form Data'!Q277</f>
        <v>0</v>
      </c>
    </row>
    <row r="266" spans="2:17">
      <c r="B266" s="494"/>
      <c r="C266" s="220" t="s">
        <v>139</v>
      </c>
      <c r="D266" s="99">
        <f>'Form Data'!D278</f>
        <v>0</v>
      </c>
      <c r="E266" s="98">
        <f>'Form Data'!E278</f>
        <v>0</v>
      </c>
      <c r="F266" s="96">
        <f>'Form Data'!F278</f>
        <v>0</v>
      </c>
      <c r="G266" s="203">
        <f>'Form Data'!G278</f>
        <v>0</v>
      </c>
      <c r="H266" s="97">
        <f>'Form Data'!H278</f>
        <v>0</v>
      </c>
      <c r="I266" s="238">
        <f>'Form Data'!I278</f>
        <v>0</v>
      </c>
      <c r="J266" s="239">
        <f>'Form Data'!J278</f>
        <v>0</v>
      </c>
      <c r="K266" s="96">
        <f>'Form Data'!K278</f>
        <v>0</v>
      </c>
      <c r="L266" s="202">
        <f>'Form Data'!L278</f>
        <v>0</v>
      </c>
      <c r="M266" s="201">
        <f>'Form Data'!M278</f>
        <v>0</v>
      </c>
      <c r="N266" s="96">
        <f>'Form Data'!N278</f>
        <v>0</v>
      </c>
      <c r="O266" s="200">
        <f>'Form Data'!O278</f>
        <v>0</v>
      </c>
      <c r="P266" s="199">
        <f>'Form Data'!P278</f>
        <v>0</v>
      </c>
      <c r="Q266" s="96">
        <f>'Form Data'!Q278</f>
        <v>0</v>
      </c>
    </row>
    <row r="267" spans="2:17">
      <c r="B267" s="494"/>
      <c r="C267" s="220" t="s">
        <v>138</v>
      </c>
      <c r="D267" s="99">
        <f>'Form Data'!D279</f>
        <v>0</v>
      </c>
      <c r="E267" s="98">
        <f>'Form Data'!E279</f>
        <v>0</v>
      </c>
      <c r="F267" s="96">
        <f>'Form Data'!F279</f>
        <v>0</v>
      </c>
      <c r="G267" s="203">
        <f>'Form Data'!G279</f>
        <v>0</v>
      </c>
      <c r="H267" s="97">
        <f>'Form Data'!H279</f>
        <v>0</v>
      </c>
      <c r="I267" s="238">
        <f>'Form Data'!I279</f>
        <v>0</v>
      </c>
      <c r="J267" s="239">
        <f>'Form Data'!J279</f>
        <v>0</v>
      </c>
      <c r="K267" s="96">
        <f>'Form Data'!K279</f>
        <v>0</v>
      </c>
      <c r="L267" s="202">
        <f>'Form Data'!L279</f>
        <v>0</v>
      </c>
      <c r="M267" s="201">
        <f>'Form Data'!M279</f>
        <v>0</v>
      </c>
      <c r="N267" s="96">
        <f>'Form Data'!N279</f>
        <v>0</v>
      </c>
      <c r="O267" s="200">
        <f>'Form Data'!O279</f>
        <v>0</v>
      </c>
      <c r="P267" s="199">
        <f>'Form Data'!P279</f>
        <v>0</v>
      </c>
      <c r="Q267" s="96">
        <f>'Form Data'!Q279</f>
        <v>0</v>
      </c>
    </row>
    <row r="268" spans="2:17">
      <c r="B268" s="494"/>
      <c r="C268" s="220" t="s">
        <v>137</v>
      </c>
      <c r="D268" s="99">
        <f>'Form Data'!D280</f>
        <v>0</v>
      </c>
      <c r="E268" s="98">
        <f>'Form Data'!E280</f>
        <v>0</v>
      </c>
      <c r="F268" s="96">
        <f>'Form Data'!F280</f>
        <v>0</v>
      </c>
      <c r="G268" s="203">
        <f>'Form Data'!G280</f>
        <v>0</v>
      </c>
      <c r="H268" s="97">
        <f>'Form Data'!H280</f>
        <v>0</v>
      </c>
      <c r="I268" s="238">
        <f>'Form Data'!I280</f>
        <v>0</v>
      </c>
      <c r="J268" s="239">
        <f>'Form Data'!J280</f>
        <v>0</v>
      </c>
      <c r="K268" s="96">
        <f>'Form Data'!K280</f>
        <v>0</v>
      </c>
      <c r="L268" s="202">
        <f>'Form Data'!L280</f>
        <v>0</v>
      </c>
      <c r="M268" s="201">
        <f>'Form Data'!M280</f>
        <v>0</v>
      </c>
      <c r="N268" s="96">
        <f>'Form Data'!N280</f>
        <v>0</v>
      </c>
      <c r="O268" s="200">
        <f>'Form Data'!O280</f>
        <v>0</v>
      </c>
      <c r="P268" s="199">
        <f>'Form Data'!P280</f>
        <v>0</v>
      </c>
      <c r="Q268" s="96">
        <f>'Form Data'!Q280</f>
        <v>0</v>
      </c>
    </row>
    <row r="269" spans="2:17">
      <c r="B269" s="494"/>
      <c r="C269" s="220" t="s">
        <v>136</v>
      </c>
      <c r="D269" s="99">
        <f>'Form Data'!D281</f>
        <v>0</v>
      </c>
      <c r="E269" s="98">
        <f>'Form Data'!E281</f>
        <v>0</v>
      </c>
      <c r="F269" s="96">
        <f>'Form Data'!F281</f>
        <v>0</v>
      </c>
      <c r="G269" s="203">
        <f>'Form Data'!G281</f>
        <v>0</v>
      </c>
      <c r="H269" s="97">
        <f>'Form Data'!H281</f>
        <v>0</v>
      </c>
      <c r="I269" s="238">
        <f>'Form Data'!I281</f>
        <v>0</v>
      </c>
      <c r="J269" s="239">
        <f>'Form Data'!J281</f>
        <v>0</v>
      </c>
      <c r="K269" s="96">
        <f>'Form Data'!K281</f>
        <v>0</v>
      </c>
      <c r="L269" s="202">
        <f>'Form Data'!L281</f>
        <v>0</v>
      </c>
      <c r="M269" s="201">
        <f>'Form Data'!M281</f>
        <v>0</v>
      </c>
      <c r="N269" s="96">
        <f>'Form Data'!N281</f>
        <v>0</v>
      </c>
      <c r="O269" s="200">
        <f>'Form Data'!O281</f>
        <v>0</v>
      </c>
      <c r="P269" s="199">
        <f>'Form Data'!P281</f>
        <v>0</v>
      </c>
      <c r="Q269" s="96">
        <f>'Form Data'!Q281</f>
        <v>0</v>
      </c>
    </row>
    <row r="270" spans="2:17">
      <c r="B270" s="494"/>
      <c r="C270" s="220" t="s">
        <v>135</v>
      </c>
      <c r="D270" s="99">
        <f>'Form Data'!D282</f>
        <v>0</v>
      </c>
      <c r="E270" s="98">
        <f>'Form Data'!E282</f>
        <v>0</v>
      </c>
      <c r="F270" s="96">
        <f>'Form Data'!F282</f>
        <v>0</v>
      </c>
      <c r="G270" s="203">
        <f>'Form Data'!G282</f>
        <v>0</v>
      </c>
      <c r="H270" s="97">
        <f>'Form Data'!H282</f>
        <v>0</v>
      </c>
      <c r="I270" s="238">
        <f>'Form Data'!I282</f>
        <v>0</v>
      </c>
      <c r="J270" s="239">
        <f>'Form Data'!J282</f>
        <v>0</v>
      </c>
      <c r="K270" s="96">
        <f>'Form Data'!K282</f>
        <v>0</v>
      </c>
      <c r="L270" s="202">
        <f>'Form Data'!L282</f>
        <v>0</v>
      </c>
      <c r="M270" s="201">
        <f>'Form Data'!M282</f>
        <v>0</v>
      </c>
      <c r="N270" s="96">
        <f>'Form Data'!N282</f>
        <v>0</v>
      </c>
      <c r="O270" s="200">
        <f>'Form Data'!O282</f>
        <v>0</v>
      </c>
      <c r="P270" s="199">
        <f>'Form Data'!P282</f>
        <v>0</v>
      </c>
      <c r="Q270" s="96">
        <f>'Form Data'!Q282</f>
        <v>0</v>
      </c>
    </row>
    <row r="271" spans="2:17">
      <c r="B271" s="494"/>
      <c r="C271" s="220" t="s">
        <v>134</v>
      </c>
      <c r="D271" s="99">
        <f>'Form Data'!D283</f>
        <v>0</v>
      </c>
      <c r="E271" s="98">
        <f>'Form Data'!E283</f>
        <v>0</v>
      </c>
      <c r="F271" s="96">
        <f>'Form Data'!F283</f>
        <v>0</v>
      </c>
      <c r="G271" s="203">
        <f>'Form Data'!G283</f>
        <v>0</v>
      </c>
      <c r="H271" s="97">
        <f>'Form Data'!H283</f>
        <v>0</v>
      </c>
      <c r="I271" s="238">
        <f>'Form Data'!I283</f>
        <v>0</v>
      </c>
      <c r="J271" s="239">
        <f>'Form Data'!J283</f>
        <v>0</v>
      </c>
      <c r="K271" s="96">
        <f>'Form Data'!K283</f>
        <v>0</v>
      </c>
      <c r="L271" s="202">
        <f>'Form Data'!L283</f>
        <v>0</v>
      </c>
      <c r="M271" s="201">
        <f>'Form Data'!M283</f>
        <v>0</v>
      </c>
      <c r="N271" s="96">
        <f>'Form Data'!N283</f>
        <v>0</v>
      </c>
      <c r="O271" s="200">
        <f>'Form Data'!O283</f>
        <v>0</v>
      </c>
      <c r="P271" s="199">
        <f>'Form Data'!P283</f>
        <v>0</v>
      </c>
      <c r="Q271" s="96">
        <f>'Form Data'!Q283</f>
        <v>0</v>
      </c>
    </row>
    <row r="272" spans="2:17">
      <c r="B272" s="494"/>
      <c r="C272" s="220" t="s">
        <v>133</v>
      </c>
      <c r="D272" s="99">
        <f>'Form Data'!D284</f>
        <v>0</v>
      </c>
      <c r="E272" s="98">
        <f>'Form Data'!E284</f>
        <v>0</v>
      </c>
      <c r="F272" s="96">
        <f>'Form Data'!F284</f>
        <v>0</v>
      </c>
      <c r="G272" s="203">
        <f>'Form Data'!G284</f>
        <v>0</v>
      </c>
      <c r="H272" s="97">
        <f>'Form Data'!H284</f>
        <v>0</v>
      </c>
      <c r="I272" s="238">
        <f>'Form Data'!I284</f>
        <v>0</v>
      </c>
      <c r="J272" s="239">
        <f>'Form Data'!J284</f>
        <v>0</v>
      </c>
      <c r="K272" s="96">
        <f>'Form Data'!K284</f>
        <v>0</v>
      </c>
      <c r="L272" s="202">
        <f>'Form Data'!L284</f>
        <v>0</v>
      </c>
      <c r="M272" s="201">
        <f>'Form Data'!M284</f>
        <v>0</v>
      </c>
      <c r="N272" s="96">
        <f>'Form Data'!N284</f>
        <v>0</v>
      </c>
      <c r="O272" s="200">
        <f>'Form Data'!O284</f>
        <v>0</v>
      </c>
      <c r="P272" s="199">
        <f>'Form Data'!P284</f>
        <v>0</v>
      </c>
      <c r="Q272" s="96">
        <f>'Form Data'!Q284</f>
        <v>0</v>
      </c>
    </row>
    <row r="273" spans="2:17">
      <c r="B273" s="494"/>
      <c r="C273" s="220" t="s">
        <v>132</v>
      </c>
      <c r="D273" s="99">
        <f>'Form Data'!D285</f>
        <v>0</v>
      </c>
      <c r="E273" s="98">
        <f>'Form Data'!E285</f>
        <v>0</v>
      </c>
      <c r="F273" s="96">
        <f>'Form Data'!F285</f>
        <v>0</v>
      </c>
      <c r="G273" s="203">
        <f>'Form Data'!G285</f>
        <v>0</v>
      </c>
      <c r="H273" s="97">
        <f>'Form Data'!H285</f>
        <v>0</v>
      </c>
      <c r="I273" s="238">
        <f>'Form Data'!I285</f>
        <v>0</v>
      </c>
      <c r="J273" s="239">
        <f>'Form Data'!J285</f>
        <v>0</v>
      </c>
      <c r="K273" s="96">
        <f>'Form Data'!K285</f>
        <v>0</v>
      </c>
      <c r="L273" s="202">
        <f>'Form Data'!L285</f>
        <v>0</v>
      </c>
      <c r="M273" s="201">
        <f>'Form Data'!M285</f>
        <v>0</v>
      </c>
      <c r="N273" s="96">
        <f>'Form Data'!N285</f>
        <v>0</v>
      </c>
      <c r="O273" s="200">
        <f>'Form Data'!O285</f>
        <v>0</v>
      </c>
      <c r="P273" s="199">
        <f>'Form Data'!P285</f>
        <v>0</v>
      </c>
      <c r="Q273" s="96">
        <f>'Form Data'!Q285</f>
        <v>0</v>
      </c>
    </row>
    <row r="274" spans="2:17">
      <c r="B274" s="499"/>
      <c r="C274" s="216" t="s">
        <v>131</v>
      </c>
      <c r="D274" s="99">
        <f>'Form Data'!D286</f>
        <v>0</v>
      </c>
      <c r="E274" s="98">
        <f>'Form Data'!E286</f>
        <v>0</v>
      </c>
      <c r="F274" s="96">
        <f>'Form Data'!F286</f>
        <v>0</v>
      </c>
      <c r="G274" s="203">
        <f>'Form Data'!G286</f>
        <v>0</v>
      </c>
      <c r="H274" s="97">
        <f>'Form Data'!H286</f>
        <v>0</v>
      </c>
      <c r="I274" s="238">
        <f>'Form Data'!I286</f>
        <v>0</v>
      </c>
      <c r="J274" s="239">
        <f>'Form Data'!J286</f>
        <v>0</v>
      </c>
      <c r="K274" s="96">
        <f>'Form Data'!K286</f>
        <v>0</v>
      </c>
      <c r="L274" s="202">
        <f>'Form Data'!L286</f>
        <v>0</v>
      </c>
      <c r="M274" s="201">
        <f>'Form Data'!M286</f>
        <v>0</v>
      </c>
      <c r="N274" s="96">
        <f>'Form Data'!N286</f>
        <v>0</v>
      </c>
      <c r="O274" s="200">
        <f>'Form Data'!O286</f>
        <v>0</v>
      </c>
      <c r="P274" s="199">
        <f>'Form Data'!P286</f>
        <v>0</v>
      </c>
      <c r="Q274" s="96">
        <f>'Form Data'!Q286</f>
        <v>0</v>
      </c>
    </row>
    <row r="275" spans="2:17" ht="15" thickBot="1">
      <c r="B275" s="494"/>
      <c r="C275" s="228" t="s">
        <v>130</v>
      </c>
      <c r="D275" s="94">
        <f>'Form Data'!D287</f>
        <v>48390.03051918745</v>
      </c>
      <c r="E275" s="93">
        <f>'Form Data'!E287</f>
        <v>-14338.131698198617</v>
      </c>
      <c r="F275" s="91">
        <f>'Form Data'!F287</f>
        <v>-0.22857566986434977</v>
      </c>
      <c r="G275" s="215">
        <f>'Form Data'!G287</f>
        <v>0.36110353627612568</v>
      </c>
      <c r="H275" s="92">
        <f>'Form Data'!H287</f>
        <v>-7.4866722405885267E-2</v>
      </c>
      <c r="I275" s="240">
        <f>'Form Data'!I287</f>
        <v>4.2569246331291852</v>
      </c>
      <c r="J275" s="241">
        <f>'Form Data'!J287</f>
        <v>5.2683952508287391E-2</v>
      </c>
      <c r="K275" s="91">
        <f>'Form Data'!K287</f>
        <v>1.2531145695613893E-2</v>
      </c>
      <c r="L275" s="214">
        <f>'Form Data'!L287</f>
        <v>205992.71291500211</v>
      </c>
      <c r="M275" s="213">
        <f>'Form Data'!M287</f>
        <v>-57731.578499919182</v>
      </c>
      <c r="N275" s="91">
        <f>'Form Data'!N287</f>
        <v>-0.21890883919027862</v>
      </c>
      <c r="O275" s="212">
        <f>'Form Data'!O287</f>
        <v>36764.220213651657</v>
      </c>
      <c r="P275" s="211">
        <f>'Form Data'!P287</f>
        <v>-14929.998274445534</v>
      </c>
      <c r="Q275" s="91">
        <f>'Form Data'!Q287</f>
        <v>-0.28881369544029817</v>
      </c>
    </row>
    <row r="276" spans="2:17">
      <c r="B276" s="493" t="s">
        <v>68</v>
      </c>
      <c r="C276" s="210" t="s">
        <v>129</v>
      </c>
      <c r="D276" s="104">
        <f>Package!D101</f>
        <v>0</v>
      </c>
      <c r="E276" s="103">
        <f>Package!E101</f>
        <v>0</v>
      </c>
      <c r="F276" s="101">
        <f>Package!F101</f>
        <v>0</v>
      </c>
      <c r="G276" s="209">
        <f>Package!G101</f>
        <v>0</v>
      </c>
      <c r="H276" s="102">
        <f>Package!H101</f>
        <v>0</v>
      </c>
      <c r="I276" s="242">
        <f>Package!I101</f>
        <v>0</v>
      </c>
      <c r="J276" s="243">
        <f>Package!J101</f>
        <v>0</v>
      </c>
      <c r="K276" s="101">
        <f>Package!K101</f>
        <v>0</v>
      </c>
      <c r="L276" s="208">
        <f>Package!L101</f>
        <v>0</v>
      </c>
      <c r="M276" s="207">
        <f>Package!M101</f>
        <v>0</v>
      </c>
      <c r="N276" s="101">
        <f>Package!N101</f>
        <v>0</v>
      </c>
      <c r="O276" s="206">
        <f>Package!O101</f>
        <v>0</v>
      </c>
      <c r="P276" s="205">
        <f>Package!P101</f>
        <v>0</v>
      </c>
      <c r="Q276" s="101">
        <f>Package!Q101</f>
        <v>0</v>
      </c>
    </row>
    <row r="277" spans="2:17">
      <c r="B277" s="494"/>
      <c r="C277" s="204" t="s">
        <v>128</v>
      </c>
      <c r="D277" s="99">
        <f>Package!D102</f>
        <v>8863.9823144132861</v>
      </c>
      <c r="E277" s="98">
        <f>Package!E102</f>
        <v>2551.4631980572794</v>
      </c>
      <c r="F277" s="96">
        <f>Package!F102</f>
        <v>0.4041909657661597</v>
      </c>
      <c r="G277" s="203">
        <f>Package!G102</f>
        <v>6.6146173599838876E-2</v>
      </c>
      <c r="H277" s="97">
        <f>Package!H102</f>
        <v>2.2273206581364856E-2</v>
      </c>
      <c r="I277" s="238">
        <f>Package!I102</f>
        <v>15.305810094896827</v>
      </c>
      <c r="J277" s="239">
        <f>Package!J102</f>
        <v>0.48895017275557606</v>
      </c>
      <c r="K277" s="96">
        <f>Package!K102</f>
        <v>3.2999581242239055E-2</v>
      </c>
      <c r="L277" s="202">
        <f>Package!L102</f>
        <v>135670.42998893381</v>
      </c>
      <c r="M277" s="201">
        <f>Package!M102</f>
        <v>42138.71848604799</v>
      </c>
      <c r="N277" s="96">
        <f>Package!N102</f>
        <v>0.45052867962057813</v>
      </c>
      <c r="O277" s="200">
        <f>Package!O102</f>
        <v>23066.573852777481</v>
      </c>
      <c r="P277" s="199">
        <f>Package!P102</f>
        <v>6484.2993033951352</v>
      </c>
      <c r="Q277" s="96">
        <f>Package!Q102</f>
        <v>0.39103798963675107</v>
      </c>
    </row>
    <row r="278" spans="2:17">
      <c r="B278" s="494"/>
      <c r="C278" s="204" t="s">
        <v>127</v>
      </c>
      <c r="D278" s="99">
        <f>Package!D103</f>
        <v>10144.609605083035</v>
      </c>
      <c r="E278" s="98">
        <f>Package!E103</f>
        <v>-2476.3038041561613</v>
      </c>
      <c r="F278" s="96">
        <f>Package!F103</f>
        <v>-0.19620638569181309</v>
      </c>
      <c r="G278" s="203">
        <f>Package!G103</f>
        <v>7.5702667744416766E-2</v>
      </c>
      <c r="H278" s="97">
        <f>Package!H103</f>
        <v>-1.2014598142646229E-2</v>
      </c>
      <c r="I278" s="238">
        <f>Package!I103</f>
        <v>12.83533680541758</v>
      </c>
      <c r="J278" s="239">
        <f>Package!J103</f>
        <v>0.16419458727562564</v>
      </c>
      <c r="K278" s="96">
        <f>Package!K103</f>
        <v>1.2958152031514526E-2</v>
      </c>
      <c r="L278" s="202">
        <f>Package!L103</f>
        <v>130209.48104071498</v>
      </c>
      <c r="M278" s="201">
        <f>Package!M103</f>
        <v>-29711.907690609689</v>
      </c>
      <c r="N278" s="96">
        <f>Package!N103</f>
        <v>-0.18579070583564697</v>
      </c>
      <c r="O278" s="200">
        <f>Package!O103</f>
        <v>22957.882337212563</v>
      </c>
      <c r="P278" s="199">
        <f>Package!P103</f>
        <v>-6286.6204513311386</v>
      </c>
      <c r="Q278" s="96">
        <f>Package!Q103</f>
        <v>-0.21496759568071275</v>
      </c>
    </row>
    <row r="279" spans="2:17">
      <c r="B279" s="494"/>
      <c r="C279" s="204" t="s">
        <v>126</v>
      </c>
      <c r="D279" s="99">
        <f>Package!D104</f>
        <v>0</v>
      </c>
      <c r="E279" s="98">
        <f>Package!E104</f>
        <v>0</v>
      </c>
      <c r="F279" s="96">
        <f>Package!F104</f>
        <v>0</v>
      </c>
      <c r="G279" s="203">
        <f>Package!G104</f>
        <v>0</v>
      </c>
      <c r="H279" s="97">
        <f>Package!H104</f>
        <v>0</v>
      </c>
      <c r="I279" s="238">
        <f>Package!I104</f>
        <v>0</v>
      </c>
      <c r="J279" s="239">
        <f>Package!J104</f>
        <v>0</v>
      </c>
      <c r="K279" s="96">
        <f>Package!K104</f>
        <v>0</v>
      </c>
      <c r="L279" s="202">
        <f>Package!L104</f>
        <v>0</v>
      </c>
      <c r="M279" s="201">
        <f>Package!M104</f>
        <v>0</v>
      </c>
      <c r="N279" s="96">
        <f>Package!N104</f>
        <v>0</v>
      </c>
      <c r="O279" s="200">
        <f>Package!O104</f>
        <v>0</v>
      </c>
      <c r="P279" s="199">
        <f>Package!P104</f>
        <v>0</v>
      </c>
      <c r="Q279" s="96">
        <f>Package!Q104</f>
        <v>0</v>
      </c>
    </row>
    <row r="280" spans="2:17">
      <c r="B280" s="494"/>
      <c r="C280" s="204" t="s">
        <v>125</v>
      </c>
      <c r="D280" s="99">
        <f>Package!D105</f>
        <v>1740718.3684975347</v>
      </c>
      <c r="E280" s="98">
        <f>Package!E105</f>
        <v>-53280.881795279449</v>
      </c>
      <c r="F280" s="96">
        <f>Package!F105</f>
        <v>-2.9699500591532028E-2</v>
      </c>
      <c r="G280" s="203">
        <f>Package!G105</f>
        <v>12.989856625034067</v>
      </c>
      <c r="H280" s="97">
        <f>Package!H105</f>
        <v>0.52128924512264874</v>
      </c>
      <c r="I280" s="238">
        <f>Package!I105</f>
        <v>7.4826750129563049</v>
      </c>
      <c r="J280" s="239">
        <f>Package!J105</f>
        <v>-0.25030930614762337</v>
      </c>
      <c r="K280" s="96">
        <f>Package!K105</f>
        <v>-3.2369043543674009E-2</v>
      </c>
      <c r="L280" s="202">
        <f>Package!L105</f>
        <v>13025229.840550568</v>
      </c>
      <c r="M280" s="201">
        <f>Package!M105</f>
        <v>-847738.23044796661</v>
      </c>
      <c r="N280" s="96">
        <f>Package!N105</f>
        <v>-6.1107199707333353E-2</v>
      </c>
      <c r="O280" s="200">
        <f>Package!O105</f>
        <v>3973520.2937605758</v>
      </c>
      <c r="P280" s="199">
        <f>Package!P105</f>
        <v>-689900.06763463514</v>
      </c>
      <c r="Q280" s="96">
        <f>Package!Q105</f>
        <v>-0.14793864034771026</v>
      </c>
    </row>
    <row r="281" spans="2:17">
      <c r="B281" s="494"/>
      <c r="C281" s="204" t="s">
        <v>124</v>
      </c>
      <c r="D281" s="99">
        <f>Package!D106</f>
        <v>0</v>
      </c>
      <c r="E281" s="98">
        <f>Package!E106</f>
        <v>0</v>
      </c>
      <c r="F281" s="96">
        <f>Package!F106</f>
        <v>0</v>
      </c>
      <c r="G281" s="203">
        <f>Package!G106</f>
        <v>0</v>
      </c>
      <c r="H281" s="97">
        <f>Package!H106</f>
        <v>0</v>
      </c>
      <c r="I281" s="238">
        <f>Package!I106</f>
        <v>0</v>
      </c>
      <c r="J281" s="239">
        <f>Package!J106</f>
        <v>0</v>
      </c>
      <c r="K281" s="96">
        <f>Package!K106</f>
        <v>0</v>
      </c>
      <c r="L281" s="202">
        <f>Package!L106</f>
        <v>0</v>
      </c>
      <c r="M281" s="201">
        <f>Package!M106</f>
        <v>0</v>
      </c>
      <c r="N281" s="96">
        <f>Package!N106</f>
        <v>0</v>
      </c>
      <c r="O281" s="200">
        <f>Package!O106</f>
        <v>0</v>
      </c>
      <c r="P281" s="199">
        <f>Package!P106</f>
        <v>0</v>
      </c>
      <c r="Q281" s="96">
        <f>Package!Q106</f>
        <v>0</v>
      </c>
    </row>
    <row r="282" spans="2:17" ht="15" thickBot="1">
      <c r="B282" s="495"/>
      <c r="C282" s="198" t="s">
        <v>123</v>
      </c>
      <c r="D282" s="197">
        <f>Package!D107</f>
        <v>0</v>
      </c>
      <c r="E282" s="139">
        <f>Package!E107</f>
        <v>0</v>
      </c>
      <c r="F282" s="137">
        <f>Package!F107</f>
        <v>0</v>
      </c>
      <c r="G282" s="196">
        <f>Package!G107</f>
        <v>0</v>
      </c>
      <c r="H282" s="138">
        <f>Package!H107</f>
        <v>0</v>
      </c>
      <c r="I282" s="244">
        <f>Package!I107</f>
        <v>0</v>
      </c>
      <c r="J282" s="245">
        <f>Package!J107</f>
        <v>0</v>
      </c>
      <c r="K282" s="137">
        <f>Package!K107</f>
        <v>0</v>
      </c>
      <c r="L282" s="195">
        <f>Package!L107</f>
        <v>0</v>
      </c>
      <c r="M282" s="194">
        <f>Package!M107</f>
        <v>0</v>
      </c>
      <c r="N282" s="137">
        <f>Package!N107</f>
        <v>0</v>
      </c>
      <c r="O282" s="193">
        <f>Package!O107</f>
        <v>0</v>
      </c>
      <c r="P282" s="192">
        <f>Package!P107</f>
        <v>0</v>
      </c>
      <c r="Q282" s="137">
        <f>Package!Q107</f>
        <v>0</v>
      </c>
    </row>
    <row r="283" spans="2:17">
      <c r="B283" s="493" t="s">
        <v>122</v>
      </c>
      <c r="C283" s="219" t="s">
        <v>12</v>
      </c>
      <c r="D283" s="136">
        <f>'NB &amp; PL'!D31</f>
        <v>11248972.436893281</v>
      </c>
      <c r="E283" s="119">
        <f>'NB &amp; PL'!E31</f>
        <v>-1002208.7389980629</v>
      </c>
      <c r="F283" s="117">
        <f>'NB &amp; PL'!F31</f>
        <v>-8.1805070434373559E-2</v>
      </c>
      <c r="G283" s="181">
        <f>'NB &amp; PL'!G31</f>
        <v>83.943814104935569</v>
      </c>
      <c r="H283" s="118">
        <f>'NB &amp; PL'!H31</f>
        <v>-1.2037565811564974</v>
      </c>
      <c r="I283" s="246">
        <f>'NB &amp; PL'!I31</f>
        <v>12.870449338004269</v>
      </c>
      <c r="J283" s="247">
        <f>'NB &amp; PL'!J31</f>
        <v>0.18586449467747812</v>
      </c>
      <c r="K283" s="117">
        <f>'NB &amp; PL'!K31</f>
        <v>1.4652785012136934E-2</v>
      </c>
      <c r="L283" s="180">
        <f>'NB &amp; PL'!L31</f>
        <v>144779329.85364139</v>
      </c>
      <c r="M283" s="179">
        <f>'NB &amp; PL'!M31</f>
        <v>-10621817.202920437</v>
      </c>
      <c r="N283" s="117">
        <f>'NB &amp; PL'!N31</f>
        <v>-6.8350957532214235E-2</v>
      </c>
      <c r="O283" s="178">
        <f>'NB &amp; PL'!O31</f>
        <v>78071184.04242824</v>
      </c>
      <c r="P283" s="177">
        <f>'NB &amp; PL'!P31</f>
        <v>-8572857.4380708784</v>
      </c>
      <c r="Q283" s="117">
        <f>'NB &amp; PL'!Q31</f>
        <v>-9.8943415976277635E-2</v>
      </c>
    </row>
    <row r="284" spans="2:17" ht="15" thickBot="1">
      <c r="B284" s="495"/>
      <c r="C284" s="217" t="s">
        <v>11</v>
      </c>
      <c r="D284" s="134">
        <f>'NB &amp; PL'!D32</f>
        <v>2025036.2444665246</v>
      </c>
      <c r="E284" s="113">
        <f>'NB &amp; PL'!E32</f>
        <v>24581.224097464699</v>
      </c>
      <c r="F284" s="111">
        <f>'NB &amp; PL'!F32</f>
        <v>1.2287816445345399E-2</v>
      </c>
      <c r="G284" s="171">
        <f>'NB &amp; PL'!G32</f>
        <v>15.111537255059906</v>
      </c>
      <c r="H284" s="112">
        <f>'NB &amp; PL'!H32</f>
        <v>1.2080709030630761</v>
      </c>
      <c r="I284" s="234">
        <f>'NB &amp; PL'!I32</f>
        <v>11.604292196372171</v>
      </c>
      <c r="J284" s="235">
        <f>'NB &amp; PL'!J32</f>
        <v>1.5603184864971542</v>
      </c>
      <c r="K284" s="111">
        <f>'NB &amp; PL'!K32</f>
        <v>0.15534872268364094</v>
      </c>
      <c r="L284" s="170">
        <f>'NB &amp; PL'!L32</f>
        <v>23499112.2890337</v>
      </c>
      <c r="M284" s="169">
        <f>'NB &amp; PL'!M32</f>
        <v>3406594.6566593722</v>
      </c>
      <c r="N284" s="111">
        <f>'NB &amp; PL'!N32</f>
        <v>0.16954543571834188</v>
      </c>
      <c r="O284" s="168">
        <f>'NB &amp; PL'!O32</f>
        <v>14701156.874849055</v>
      </c>
      <c r="P284" s="167">
        <f>'NB &amp; PL'!P32</f>
        <v>2550816.0847649183</v>
      </c>
      <c r="Q284" s="111">
        <f>'NB &amp; PL'!Q32</f>
        <v>0.20993782222525256</v>
      </c>
    </row>
    <row r="285" spans="2:17">
      <c r="B285" s="493" t="s">
        <v>121</v>
      </c>
      <c r="C285" s="120" t="s">
        <v>120</v>
      </c>
      <c r="D285" s="166">
        <f>Sodium!D59</f>
        <v>0</v>
      </c>
      <c r="E285" s="165">
        <f>Sodium!E59</f>
        <v>0</v>
      </c>
      <c r="F285" s="158">
        <f>Sodium!F59</f>
        <v>0</v>
      </c>
      <c r="G285" s="164">
        <f>Sodium!G59</f>
        <v>0</v>
      </c>
      <c r="H285" s="163">
        <f>Sodium!H59</f>
        <v>0</v>
      </c>
      <c r="I285" s="248">
        <f>Sodium!I59</f>
        <v>0</v>
      </c>
      <c r="J285" s="249">
        <f>Sodium!J59</f>
        <v>0</v>
      </c>
      <c r="K285" s="158">
        <f>Sodium!K59</f>
        <v>0</v>
      </c>
      <c r="L285" s="162">
        <f>Sodium!L59</f>
        <v>0</v>
      </c>
      <c r="M285" s="161">
        <f>Sodium!M59</f>
        <v>0</v>
      </c>
      <c r="N285" s="158">
        <f>Sodium!N59</f>
        <v>0</v>
      </c>
      <c r="O285" s="160">
        <f>Sodium!O59</f>
        <v>0</v>
      </c>
      <c r="P285" s="159">
        <f>Sodium!P59</f>
        <v>0</v>
      </c>
      <c r="Q285" s="158">
        <f>Sodium!Q59</f>
        <v>0</v>
      </c>
    </row>
    <row r="286" spans="2:17">
      <c r="B286" s="494"/>
      <c r="C286" s="100" t="s">
        <v>119</v>
      </c>
      <c r="D286" s="157">
        <f>Sodium!D60</f>
        <v>0</v>
      </c>
      <c r="E286" s="156">
        <f>Sodium!E60</f>
        <v>0</v>
      </c>
      <c r="F286" s="149">
        <f>Sodium!F60</f>
        <v>0</v>
      </c>
      <c r="G286" s="155">
        <f>Sodium!G60</f>
        <v>0</v>
      </c>
      <c r="H286" s="154">
        <f>Sodium!H60</f>
        <v>0</v>
      </c>
      <c r="I286" s="250">
        <f>Sodium!I60</f>
        <v>0</v>
      </c>
      <c r="J286" s="251">
        <f>Sodium!J60</f>
        <v>0</v>
      </c>
      <c r="K286" s="149">
        <f>Sodium!K60</f>
        <v>0</v>
      </c>
      <c r="L286" s="153">
        <f>Sodium!L60</f>
        <v>0</v>
      </c>
      <c r="M286" s="152">
        <f>Sodium!M60</f>
        <v>0</v>
      </c>
      <c r="N286" s="149">
        <f>Sodium!N60</f>
        <v>0</v>
      </c>
      <c r="O286" s="151">
        <f>Sodium!O60</f>
        <v>0</v>
      </c>
      <c r="P286" s="150">
        <f>Sodium!P60</f>
        <v>0</v>
      </c>
      <c r="Q286" s="149">
        <f>Sodium!Q60</f>
        <v>0</v>
      </c>
    </row>
    <row r="287" spans="2:17">
      <c r="B287" s="494"/>
      <c r="C287" s="100" t="s">
        <v>118</v>
      </c>
      <c r="D287" s="157">
        <f>Sodium!D61</f>
        <v>0</v>
      </c>
      <c r="E287" s="156">
        <f>Sodium!E61</f>
        <v>0</v>
      </c>
      <c r="F287" s="149">
        <f>Sodium!F61</f>
        <v>0</v>
      </c>
      <c r="G287" s="155">
        <f>Sodium!G61</f>
        <v>0</v>
      </c>
      <c r="H287" s="154">
        <f>Sodium!H61</f>
        <v>0</v>
      </c>
      <c r="I287" s="250">
        <f>Sodium!I61</f>
        <v>0</v>
      </c>
      <c r="J287" s="251">
        <f>Sodium!J61</f>
        <v>0</v>
      </c>
      <c r="K287" s="149">
        <f>Sodium!K61</f>
        <v>0</v>
      </c>
      <c r="L287" s="153">
        <f>Sodium!L61</f>
        <v>0</v>
      </c>
      <c r="M287" s="152">
        <f>Sodium!M61</f>
        <v>0</v>
      </c>
      <c r="N287" s="149">
        <f>Sodium!N61</f>
        <v>0</v>
      </c>
      <c r="O287" s="151">
        <f>Sodium!O61</f>
        <v>0</v>
      </c>
      <c r="P287" s="150">
        <f>Sodium!P61</f>
        <v>0</v>
      </c>
      <c r="Q287" s="149">
        <f>Sodium!Q61</f>
        <v>0</v>
      </c>
    </row>
    <row r="288" spans="2:17" ht="15" thickBot="1">
      <c r="B288" s="495"/>
      <c r="C288" s="297" t="s">
        <v>117</v>
      </c>
      <c r="D288" s="148">
        <f>Sodium!D62</f>
        <v>0</v>
      </c>
      <c r="E288" s="147">
        <f>Sodium!E62</f>
        <v>0</v>
      </c>
      <c r="F288" s="140">
        <f>Sodium!F62</f>
        <v>0</v>
      </c>
      <c r="G288" s="146">
        <f>Sodium!G62</f>
        <v>0</v>
      </c>
      <c r="H288" s="145">
        <f>Sodium!H62</f>
        <v>0</v>
      </c>
      <c r="I288" s="254">
        <f>Sodium!I62</f>
        <v>0</v>
      </c>
      <c r="J288" s="255">
        <f>Sodium!J62</f>
        <v>0</v>
      </c>
      <c r="K288" s="140">
        <f>Sodium!K62</f>
        <v>0</v>
      </c>
      <c r="L288" s="144">
        <f>Sodium!L62</f>
        <v>0</v>
      </c>
      <c r="M288" s="143">
        <f>Sodium!M62</f>
        <v>0</v>
      </c>
      <c r="N288" s="140">
        <f>Sodium!N62</f>
        <v>0</v>
      </c>
      <c r="O288" s="142">
        <f>Sodium!O62</f>
        <v>0</v>
      </c>
      <c r="P288" s="141">
        <f>Sodium!P62</f>
        <v>0</v>
      </c>
      <c r="Q288" s="140">
        <f>Sodium!Q62</f>
        <v>0</v>
      </c>
    </row>
    <row r="289" spans="2:17">
      <c r="B289" s="496"/>
      <c r="C289" s="285" t="s">
        <v>114</v>
      </c>
      <c r="D289" s="286">
        <f>'Flavor Groups'!D171</f>
        <v>0</v>
      </c>
      <c r="E289" s="287">
        <f>'Flavor Groups'!E171</f>
        <v>0</v>
      </c>
      <c r="F289" s="288">
        <f>'Flavor Groups'!F171</f>
        <v>0</v>
      </c>
      <c r="G289" s="289">
        <f>'Flavor Groups'!G171</f>
        <v>0</v>
      </c>
      <c r="H289" s="290">
        <f>'Flavor Groups'!H171</f>
        <v>0</v>
      </c>
      <c r="I289" s="291">
        <f>'Flavor Groups'!I171</f>
        <v>0</v>
      </c>
      <c r="J289" s="292">
        <f>'Flavor Groups'!J171</f>
        <v>0</v>
      </c>
      <c r="K289" s="288">
        <f>'Flavor Groups'!K171</f>
        <v>0</v>
      </c>
      <c r="L289" s="293">
        <f>'Flavor Groups'!L171</f>
        <v>0</v>
      </c>
      <c r="M289" s="294">
        <f>'Flavor Groups'!M171</f>
        <v>0</v>
      </c>
      <c r="N289" s="288">
        <f>'Flavor Groups'!N171</f>
        <v>0</v>
      </c>
      <c r="O289" s="295">
        <f>'Flavor Groups'!O171</f>
        <v>0</v>
      </c>
      <c r="P289" s="296">
        <f>'Flavor Groups'!P171</f>
        <v>0</v>
      </c>
      <c r="Q289" s="288">
        <f>'Flavor Groups'!Q171</f>
        <v>0</v>
      </c>
    </row>
    <row r="290" spans="2:17">
      <c r="B290" s="496"/>
      <c r="C290" s="218" t="s">
        <v>113</v>
      </c>
      <c r="D290" s="135">
        <f>'Flavor Groups'!D172</f>
        <v>0</v>
      </c>
      <c r="E290" s="116">
        <f>'Flavor Groups'!E172</f>
        <v>0</v>
      </c>
      <c r="F290" s="114">
        <f>'Flavor Groups'!F172</f>
        <v>0</v>
      </c>
      <c r="G290" s="176">
        <f>'Flavor Groups'!G172</f>
        <v>0</v>
      </c>
      <c r="H290" s="115">
        <f>'Flavor Groups'!H172</f>
        <v>0</v>
      </c>
      <c r="I290" s="232">
        <f>'Flavor Groups'!I172</f>
        <v>0</v>
      </c>
      <c r="J290" s="233">
        <f>'Flavor Groups'!J172</f>
        <v>0</v>
      </c>
      <c r="K290" s="114">
        <f>'Flavor Groups'!K172</f>
        <v>0</v>
      </c>
      <c r="L290" s="175">
        <f>'Flavor Groups'!L172</f>
        <v>0</v>
      </c>
      <c r="M290" s="174">
        <f>'Flavor Groups'!M172</f>
        <v>0</v>
      </c>
      <c r="N290" s="114">
        <f>'Flavor Groups'!N172</f>
        <v>0</v>
      </c>
      <c r="O290" s="173">
        <f>'Flavor Groups'!O172</f>
        <v>0</v>
      </c>
      <c r="P290" s="172">
        <f>'Flavor Groups'!P172</f>
        <v>0</v>
      </c>
      <c r="Q290" s="114">
        <f>'Flavor Groups'!Q172</f>
        <v>0</v>
      </c>
    </row>
    <row r="291" spans="2:17">
      <c r="B291" s="496"/>
      <c r="C291" s="218" t="s">
        <v>112</v>
      </c>
      <c r="D291" s="135">
        <f>'Flavor Groups'!D173</f>
        <v>0</v>
      </c>
      <c r="E291" s="116">
        <f>'Flavor Groups'!E173</f>
        <v>0</v>
      </c>
      <c r="F291" s="114">
        <f>'Flavor Groups'!F173</f>
        <v>0</v>
      </c>
      <c r="G291" s="176">
        <f>'Flavor Groups'!G173</f>
        <v>0</v>
      </c>
      <c r="H291" s="115">
        <f>'Flavor Groups'!H173</f>
        <v>0</v>
      </c>
      <c r="I291" s="232">
        <f>'Flavor Groups'!I173</f>
        <v>0</v>
      </c>
      <c r="J291" s="233">
        <f>'Flavor Groups'!J173</f>
        <v>0</v>
      </c>
      <c r="K291" s="114">
        <f>'Flavor Groups'!K173</f>
        <v>0</v>
      </c>
      <c r="L291" s="175">
        <f>'Flavor Groups'!L173</f>
        <v>0</v>
      </c>
      <c r="M291" s="174">
        <f>'Flavor Groups'!M173</f>
        <v>0</v>
      </c>
      <c r="N291" s="114">
        <f>'Flavor Groups'!N173</f>
        <v>0</v>
      </c>
      <c r="O291" s="173">
        <f>'Flavor Groups'!O173</f>
        <v>0</v>
      </c>
      <c r="P291" s="172">
        <f>'Flavor Groups'!P173</f>
        <v>0</v>
      </c>
      <c r="Q291" s="114">
        <f>'Flavor Groups'!Q173</f>
        <v>0</v>
      </c>
    </row>
    <row r="292" spans="2:17">
      <c r="B292" s="496"/>
      <c r="C292" s="218" t="s">
        <v>111</v>
      </c>
      <c r="D292" s="135">
        <f>'Flavor Groups'!D174</f>
        <v>0</v>
      </c>
      <c r="E292" s="116">
        <f>'Flavor Groups'!E174</f>
        <v>0</v>
      </c>
      <c r="F292" s="114">
        <f>'Flavor Groups'!F174</f>
        <v>0</v>
      </c>
      <c r="G292" s="176">
        <f>'Flavor Groups'!G174</f>
        <v>0</v>
      </c>
      <c r="H292" s="115">
        <f>'Flavor Groups'!H174</f>
        <v>0</v>
      </c>
      <c r="I292" s="232">
        <f>'Flavor Groups'!I174</f>
        <v>0</v>
      </c>
      <c r="J292" s="233">
        <f>'Flavor Groups'!J174</f>
        <v>0</v>
      </c>
      <c r="K292" s="114">
        <f>'Flavor Groups'!K174</f>
        <v>0</v>
      </c>
      <c r="L292" s="175">
        <f>'Flavor Groups'!L174</f>
        <v>0</v>
      </c>
      <c r="M292" s="174">
        <f>'Flavor Groups'!M174</f>
        <v>0</v>
      </c>
      <c r="N292" s="114">
        <f>'Flavor Groups'!N174</f>
        <v>0</v>
      </c>
      <c r="O292" s="173">
        <f>'Flavor Groups'!O174</f>
        <v>0</v>
      </c>
      <c r="P292" s="172">
        <f>'Flavor Groups'!P174</f>
        <v>0</v>
      </c>
      <c r="Q292" s="114">
        <f>'Flavor Groups'!Q174</f>
        <v>0</v>
      </c>
    </row>
    <row r="293" spans="2:17">
      <c r="B293" s="496"/>
      <c r="C293" s="218" t="s">
        <v>110</v>
      </c>
      <c r="D293" s="135">
        <f>'Flavor Groups'!D175</f>
        <v>0</v>
      </c>
      <c r="E293" s="116">
        <f>'Flavor Groups'!E175</f>
        <v>0</v>
      </c>
      <c r="F293" s="114">
        <f>'Flavor Groups'!F175</f>
        <v>0</v>
      </c>
      <c r="G293" s="176">
        <f>'Flavor Groups'!G175</f>
        <v>0</v>
      </c>
      <c r="H293" s="115">
        <f>'Flavor Groups'!H175</f>
        <v>0</v>
      </c>
      <c r="I293" s="232">
        <f>'Flavor Groups'!I175</f>
        <v>0</v>
      </c>
      <c r="J293" s="233">
        <f>'Flavor Groups'!J175</f>
        <v>0</v>
      </c>
      <c r="K293" s="114">
        <f>'Flavor Groups'!K175</f>
        <v>0</v>
      </c>
      <c r="L293" s="175">
        <f>'Flavor Groups'!L175</f>
        <v>0</v>
      </c>
      <c r="M293" s="174">
        <f>'Flavor Groups'!M175</f>
        <v>0</v>
      </c>
      <c r="N293" s="114">
        <f>'Flavor Groups'!N175</f>
        <v>0</v>
      </c>
      <c r="O293" s="173">
        <f>'Flavor Groups'!O175</f>
        <v>0</v>
      </c>
      <c r="P293" s="172">
        <f>'Flavor Groups'!P175</f>
        <v>0</v>
      </c>
      <c r="Q293" s="114">
        <f>'Flavor Groups'!Q175</f>
        <v>0</v>
      </c>
    </row>
    <row r="294" spans="2:17">
      <c r="B294" s="496"/>
      <c r="C294" s="218" t="s">
        <v>109</v>
      </c>
      <c r="D294" s="135">
        <f>'Flavor Groups'!D176</f>
        <v>0</v>
      </c>
      <c r="E294" s="116">
        <f>'Flavor Groups'!E176</f>
        <v>0</v>
      </c>
      <c r="F294" s="114">
        <f>'Flavor Groups'!F176</f>
        <v>0</v>
      </c>
      <c r="G294" s="176">
        <f>'Flavor Groups'!G176</f>
        <v>0</v>
      </c>
      <c r="H294" s="115">
        <f>'Flavor Groups'!H176</f>
        <v>0</v>
      </c>
      <c r="I294" s="232">
        <f>'Flavor Groups'!I176</f>
        <v>0</v>
      </c>
      <c r="J294" s="233">
        <f>'Flavor Groups'!J176</f>
        <v>0</v>
      </c>
      <c r="K294" s="114">
        <f>'Flavor Groups'!K176</f>
        <v>0</v>
      </c>
      <c r="L294" s="175">
        <f>'Flavor Groups'!L176</f>
        <v>0</v>
      </c>
      <c r="M294" s="174">
        <f>'Flavor Groups'!M176</f>
        <v>0</v>
      </c>
      <c r="N294" s="114">
        <f>'Flavor Groups'!N176</f>
        <v>0</v>
      </c>
      <c r="O294" s="173">
        <f>'Flavor Groups'!O176</f>
        <v>0</v>
      </c>
      <c r="P294" s="172">
        <f>'Flavor Groups'!P176</f>
        <v>0</v>
      </c>
      <c r="Q294" s="114">
        <f>'Flavor Groups'!Q176</f>
        <v>0</v>
      </c>
    </row>
    <row r="295" spans="2:17">
      <c r="B295" s="496"/>
      <c r="C295" s="218" t="s">
        <v>108</v>
      </c>
      <c r="D295" s="135">
        <f>'Flavor Groups'!D177</f>
        <v>0</v>
      </c>
      <c r="E295" s="116">
        <f>'Flavor Groups'!E177</f>
        <v>0</v>
      </c>
      <c r="F295" s="114">
        <f>'Flavor Groups'!F177</f>
        <v>0</v>
      </c>
      <c r="G295" s="176">
        <f>'Flavor Groups'!G177</f>
        <v>0</v>
      </c>
      <c r="H295" s="115">
        <f>'Flavor Groups'!H177</f>
        <v>0</v>
      </c>
      <c r="I295" s="232">
        <f>'Flavor Groups'!I177</f>
        <v>0</v>
      </c>
      <c r="J295" s="233">
        <f>'Flavor Groups'!J177</f>
        <v>0</v>
      </c>
      <c r="K295" s="114">
        <f>'Flavor Groups'!K177</f>
        <v>0</v>
      </c>
      <c r="L295" s="175">
        <f>'Flavor Groups'!L177</f>
        <v>0</v>
      </c>
      <c r="M295" s="174">
        <f>'Flavor Groups'!M177</f>
        <v>0</v>
      </c>
      <c r="N295" s="114">
        <f>'Flavor Groups'!N177</f>
        <v>0</v>
      </c>
      <c r="O295" s="173">
        <f>'Flavor Groups'!O177</f>
        <v>0</v>
      </c>
      <c r="P295" s="172">
        <f>'Flavor Groups'!P177</f>
        <v>0</v>
      </c>
      <c r="Q295" s="114">
        <f>'Flavor Groups'!Q177</f>
        <v>0</v>
      </c>
    </row>
    <row r="296" spans="2:17">
      <c r="B296" s="496"/>
      <c r="C296" s="218" t="s">
        <v>107</v>
      </c>
      <c r="D296" s="135">
        <f>'Flavor Groups'!D178</f>
        <v>0</v>
      </c>
      <c r="E296" s="116">
        <f>'Flavor Groups'!E178</f>
        <v>0</v>
      </c>
      <c r="F296" s="114">
        <f>'Flavor Groups'!F178</f>
        <v>0</v>
      </c>
      <c r="G296" s="176">
        <f>'Flavor Groups'!G178</f>
        <v>0</v>
      </c>
      <c r="H296" s="115">
        <f>'Flavor Groups'!H178</f>
        <v>0</v>
      </c>
      <c r="I296" s="232">
        <f>'Flavor Groups'!I178</f>
        <v>0</v>
      </c>
      <c r="J296" s="233">
        <f>'Flavor Groups'!J178</f>
        <v>0</v>
      </c>
      <c r="K296" s="114">
        <f>'Flavor Groups'!K178</f>
        <v>0</v>
      </c>
      <c r="L296" s="175">
        <f>'Flavor Groups'!L178</f>
        <v>0</v>
      </c>
      <c r="M296" s="174">
        <f>'Flavor Groups'!M178</f>
        <v>0</v>
      </c>
      <c r="N296" s="114">
        <f>'Flavor Groups'!N178</f>
        <v>0</v>
      </c>
      <c r="O296" s="173">
        <f>'Flavor Groups'!O178</f>
        <v>0</v>
      </c>
      <c r="P296" s="172">
        <f>'Flavor Groups'!P178</f>
        <v>0</v>
      </c>
      <c r="Q296" s="114">
        <f>'Flavor Groups'!Q178</f>
        <v>0</v>
      </c>
    </row>
    <row r="297" spans="2:17">
      <c r="B297" s="496"/>
      <c r="C297" s="218" t="s">
        <v>106</v>
      </c>
      <c r="D297" s="135">
        <f>'Flavor Groups'!D179</f>
        <v>0</v>
      </c>
      <c r="E297" s="116">
        <f>'Flavor Groups'!E179</f>
        <v>0</v>
      </c>
      <c r="F297" s="114">
        <f>'Flavor Groups'!F179</f>
        <v>0</v>
      </c>
      <c r="G297" s="176">
        <f>'Flavor Groups'!G179</f>
        <v>0</v>
      </c>
      <c r="H297" s="115">
        <f>'Flavor Groups'!H179</f>
        <v>0</v>
      </c>
      <c r="I297" s="232">
        <f>'Flavor Groups'!I179</f>
        <v>0</v>
      </c>
      <c r="J297" s="233">
        <f>'Flavor Groups'!J179</f>
        <v>0</v>
      </c>
      <c r="K297" s="114">
        <f>'Flavor Groups'!K179</f>
        <v>0</v>
      </c>
      <c r="L297" s="175">
        <f>'Flavor Groups'!L179</f>
        <v>0</v>
      </c>
      <c r="M297" s="174">
        <f>'Flavor Groups'!M179</f>
        <v>0</v>
      </c>
      <c r="N297" s="114">
        <f>'Flavor Groups'!N179</f>
        <v>0</v>
      </c>
      <c r="O297" s="173">
        <f>'Flavor Groups'!O179</f>
        <v>0</v>
      </c>
      <c r="P297" s="172">
        <f>'Flavor Groups'!P179</f>
        <v>0</v>
      </c>
      <c r="Q297" s="114">
        <f>'Flavor Groups'!Q179</f>
        <v>0</v>
      </c>
    </row>
    <row r="298" spans="2:17">
      <c r="B298" s="496"/>
      <c r="C298" s="218" t="s">
        <v>105</v>
      </c>
      <c r="D298" s="135">
        <f>'Flavor Groups'!D180</f>
        <v>0</v>
      </c>
      <c r="E298" s="116">
        <f>'Flavor Groups'!E180</f>
        <v>0</v>
      </c>
      <c r="F298" s="114">
        <f>'Flavor Groups'!F180</f>
        <v>0</v>
      </c>
      <c r="G298" s="176">
        <f>'Flavor Groups'!G180</f>
        <v>0</v>
      </c>
      <c r="H298" s="115">
        <f>'Flavor Groups'!H180</f>
        <v>0</v>
      </c>
      <c r="I298" s="232">
        <f>'Flavor Groups'!I180</f>
        <v>0</v>
      </c>
      <c r="J298" s="233">
        <f>'Flavor Groups'!J180</f>
        <v>0</v>
      </c>
      <c r="K298" s="114">
        <f>'Flavor Groups'!K180</f>
        <v>0</v>
      </c>
      <c r="L298" s="175">
        <f>'Flavor Groups'!L180</f>
        <v>0</v>
      </c>
      <c r="M298" s="174">
        <f>'Flavor Groups'!M180</f>
        <v>0</v>
      </c>
      <c r="N298" s="114">
        <f>'Flavor Groups'!N180</f>
        <v>0</v>
      </c>
      <c r="O298" s="173">
        <f>'Flavor Groups'!O180</f>
        <v>0</v>
      </c>
      <c r="P298" s="172">
        <f>'Flavor Groups'!P180</f>
        <v>0</v>
      </c>
      <c r="Q298" s="114">
        <f>'Flavor Groups'!Q180</f>
        <v>0</v>
      </c>
    </row>
    <row r="299" spans="2:17">
      <c r="B299" s="496"/>
      <c r="C299" s="218" t="s">
        <v>104</v>
      </c>
      <c r="D299" s="135">
        <f>'Flavor Groups'!D181</f>
        <v>0</v>
      </c>
      <c r="E299" s="116">
        <f>'Flavor Groups'!E181</f>
        <v>0</v>
      </c>
      <c r="F299" s="114">
        <f>'Flavor Groups'!F181</f>
        <v>0</v>
      </c>
      <c r="G299" s="176">
        <f>'Flavor Groups'!G181</f>
        <v>0</v>
      </c>
      <c r="H299" s="115">
        <f>'Flavor Groups'!H181</f>
        <v>0</v>
      </c>
      <c r="I299" s="232">
        <f>'Flavor Groups'!I181</f>
        <v>0</v>
      </c>
      <c r="J299" s="233">
        <f>'Flavor Groups'!J181</f>
        <v>0</v>
      </c>
      <c r="K299" s="114">
        <f>'Flavor Groups'!K181</f>
        <v>0</v>
      </c>
      <c r="L299" s="175">
        <f>'Flavor Groups'!L181</f>
        <v>0</v>
      </c>
      <c r="M299" s="174">
        <f>'Flavor Groups'!M181</f>
        <v>0</v>
      </c>
      <c r="N299" s="114">
        <f>'Flavor Groups'!N181</f>
        <v>0</v>
      </c>
      <c r="O299" s="173">
        <f>'Flavor Groups'!O181</f>
        <v>0</v>
      </c>
      <c r="P299" s="172">
        <f>'Flavor Groups'!P181</f>
        <v>0</v>
      </c>
      <c r="Q299" s="114">
        <f>'Flavor Groups'!Q181</f>
        <v>0</v>
      </c>
    </row>
    <row r="300" spans="2:17" ht="15" thickBot="1">
      <c r="B300" s="497"/>
      <c r="C300" s="217" t="s">
        <v>103</v>
      </c>
      <c r="D300" s="134">
        <f>'Flavor Groups'!D182</f>
        <v>0</v>
      </c>
      <c r="E300" s="113">
        <f>'Flavor Groups'!E182</f>
        <v>0</v>
      </c>
      <c r="F300" s="111">
        <f>'Flavor Groups'!F182</f>
        <v>0</v>
      </c>
      <c r="G300" s="171">
        <f>'Flavor Groups'!G182</f>
        <v>0</v>
      </c>
      <c r="H300" s="112">
        <f>'Flavor Groups'!H182</f>
        <v>0</v>
      </c>
      <c r="I300" s="234">
        <f>'Flavor Groups'!I182</f>
        <v>0</v>
      </c>
      <c r="J300" s="235">
        <f>'Flavor Groups'!J182</f>
        <v>0</v>
      </c>
      <c r="K300" s="111">
        <f>'Flavor Groups'!K182</f>
        <v>0</v>
      </c>
      <c r="L300" s="170">
        <f>'Flavor Groups'!L182</f>
        <v>0</v>
      </c>
      <c r="M300" s="169">
        <f>'Flavor Groups'!M182</f>
        <v>0</v>
      </c>
      <c r="N300" s="111">
        <f>'Flavor Groups'!N182</f>
        <v>0</v>
      </c>
      <c r="O300" s="168">
        <f>'Flavor Groups'!O182</f>
        <v>0</v>
      </c>
      <c r="P300" s="167">
        <f>'Flavor Groups'!P182</f>
        <v>0</v>
      </c>
      <c r="Q300" s="111">
        <f>'Flavor Groups'!Q182</f>
        <v>0</v>
      </c>
    </row>
    <row r="301" spans="2:17">
      <c r="B301" s="498" t="s">
        <v>102</v>
      </c>
      <c r="C301" s="120" t="s">
        <v>101</v>
      </c>
      <c r="D301" s="166">
        <f>'Cheddar Sharpness'!D73</f>
        <v>0</v>
      </c>
      <c r="E301" s="165">
        <f>'Cheddar Sharpness'!E73</f>
        <v>0</v>
      </c>
      <c r="F301" s="158">
        <f>'Cheddar Sharpness'!F73</f>
        <v>0</v>
      </c>
      <c r="G301" s="164">
        <f>'Cheddar Sharpness'!G73</f>
        <v>0</v>
      </c>
      <c r="H301" s="163">
        <f>'Cheddar Sharpness'!H73</f>
        <v>0</v>
      </c>
      <c r="I301" s="248">
        <f>'Cheddar Sharpness'!I73</f>
        <v>0</v>
      </c>
      <c r="J301" s="249">
        <f>'Cheddar Sharpness'!J73</f>
        <v>0</v>
      </c>
      <c r="K301" s="158">
        <f>'Cheddar Sharpness'!K73</f>
        <v>0</v>
      </c>
      <c r="L301" s="162">
        <f>'Cheddar Sharpness'!L73</f>
        <v>0</v>
      </c>
      <c r="M301" s="161">
        <f>'Cheddar Sharpness'!M73</f>
        <v>0</v>
      </c>
      <c r="N301" s="158">
        <f>'Cheddar Sharpness'!N73</f>
        <v>0</v>
      </c>
      <c r="O301" s="160">
        <f>'Cheddar Sharpness'!O73</f>
        <v>0</v>
      </c>
      <c r="P301" s="159">
        <f>'Cheddar Sharpness'!P73</f>
        <v>0</v>
      </c>
      <c r="Q301" s="158">
        <f>'Cheddar Sharpness'!Q73</f>
        <v>0</v>
      </c>
    </row>
    <row r="302" spans="2:17">
      <c r="B302" s="496"/>
      <c r="C302" s="106" t="s">
        <v>100</v>
      </c>
      <c r="D302" s="157">
        <f>'Cheddar Sharpness'!D74</f>
        <v>0</v>
      </c>
      <c r="E302" s="156">
        <f>'Cheddar Sharpness'!E74</f>
        <v>0</v>
      </c>
      <c r="F302" s="149">
        <f>'Cheddar Sharpness'!F74</f>
        <v>0</v>
      </c>
      <c r="G302" s="155">
        <f>'Cheddar Sharpness'!G74</f>
        <v>0</v>
      </c>
      <c r="H302" s="154">
        <f>'Cheddar Sharpness'!H74</f>
        <v>0</v>
      </c>
      <c r="I302" s="250">
        <f>'Cheddar Sharpness'!I74</f>
        <v>0</v>
      </c>
      <c r="J302" s="251">
        <f>'Cheddar Sharpness'!J74</f>
        <v>0</v>
      </c>
      <c r="K302" s="149">
        <f>'Cheddar Sharpness'!K74</f>
        <v>0</v>
      </c>
      <c r="L302" s="153">
        <f>'Cheddar Sharpness'!L74</f>
        <v>0</v>
      </c>
      <c r="M302" s="152">
        <f>'Cheddar Sharpness'!M74</f>
        <v>0</v>
      </c>
      <c r="N302" s="149">
        <f>'Cheddar Sharpness'!N74</f>
        <v>0</v>
      </c>
      <c r="O302" s="151">
        <f>'Cheddar Sharpness'!O74</f>
        <v>0</v>
      </c>
      <c r="P302" s="150">
        <f>'Cheddar Sharpness'!P74</f>
        <v>0</v>
      </c>
      <c r="Q302" s="149">
        <f>'Cheddar Sharpness'!Q74</f>
        <v>0</v>
      </c>
    </row>
    <row r="303" spans="2:17">
      <c r="B303" s="496"/>
      <c r="C303" s="106" t="s">
        <v>99</v>
      </c>
      <c r="D303" s="157">
        <f>'Cheddar Sharpness'!D75</f>
        <v>0</v>
      </c>
      <c r="E303" s="156">
        <f>'Cheddar Sharpness'!E75</f>
        <v>0</v>
      </c>
      <c r="F303" s="149">
        <f>'Cheddar Sharpness'!F75</f>
        <v>0</v>
      </c>
      <c r="G303" s="155">
        <f>'Cheddar Sharpness'!G75</f>
        <v>0</v>
      </c>
      <c r="H303" s="154">
        <f>'Cheddar Sharpness'!H75</f>
        <v>0</v>
      </c>
      <c r="I303" s="250">
        <f>'Cheddar Sharpness'!I75</f>
        <v>0</v>
      </c>
      <c r="J303" s="251">
        <f>'Cheddar Sharpness'!J75</f>
        <v>0</v>
      </c>
      <c r="K303" s="149">
        <f>'Cheddar Sharpness'!K75</f>
        <v>0</v>
      </c>
      <c r="L303" s="153">
        <f>'Cheddar Sharpness'!L75</f>
        <v>0</v>
      </c>
      <c r="M303" s="152">
        <f>'Cheddar Sharpness'!M75</f>
        <v>0</v>
      </c>
      <c r="N303" s="149">
        <f>'Cheddar Sharpness'!N75</f>
        <v>0</v>
      </c>
      <c r="O303" s="151">
        <f>'Cheddar Sharpness'!O75</f>
        <v>0</v>
      </c>
      <c r="P303" s="150">
        <f>'Cheddar Sharpness'!P75</f>
        <v>0</v>
      </c>
      <c r="Q303" s="149">
        <f>'Cheddar Sharpness'!Q75</f>
        <v>0</v>
      </c>
    </row>
    <row r="304" spans="2:17">
      <c r="B304" s="496"/>
      <c r="C304" s="106" t="s">
        <v>98</v>
      </c>
      <c r="D304" s="157">
        <f>'Cheddar Sharpness'!D76</f>
        <v>0</v>
      </c>
      <c r="E304" s="156">
        <f>'Cheddar Sharpness'!E76</f>
        <v>0</v>
      </c>
      <c r="F304" s="149">
        <f>'Cheddar Sharpness'!F76</f>
        <v>0</v>
      </c>
      <c r="G304" s="155">
        <f>'Cheddar Sharpness'!G76</f>
        <v>0</v>
      </c>
      <c r="H304" s="154">
        <f>'Cheddar Sharpness'!H76</f>
        <v>0</v>
      </c>
      <c r="I304" s="250">
        <f>'Cheddar Sharpness'!I76</f>
        <v>0</v>
      </c>
      <c r="J304" s="251">
        <f>'Cheddar Sharpness'!J76</f>
        <v>0</v>
      </c>
      <c r="K304" s="149">
        <f>'Cheddar Sharpness'!K76</f>
        <v>0</v>
      </c>
      <c r="L304" s="153">
        <f>'Cheddar Sharpness'!L76</f>
        <v>0</v>
      </c>
      <c r="M304" s="152">
        <f>'Cheddar Sharpness'!M76</f>
        <v>0</v>
      </c>
      <c r="N304" s="149">
        <f>'Cheddar Sharpness'!N76</f>
        <v>0</v>
      </c>
      <c r="O304" s="151">
        <f>'Cheddar Sharpness'!O76</f>
        <v>0</v>
      </c>
      <c r="P304" s="150">
        <f>'Cheddar Sharpness'!P76</f>
        <v>0</v>
      </c>
      <c r="Q304" s="149">
        <f>'Cheddar Sharpness'!Q76</f>
        <v>0</v>
      </c>
    </row>
    <row r="305" spans="2:17" ht="15" thickBot="1">
      <c r="B305" s="497"/>
      <c r="C305" s="105" t="s">
        <v>97</v>
      </c>
      <c r="D305" s="148">
        <f>'Cheddar Sharpness'!D77</f>
        <v>0</v>
      </c>
      <c r="E305" s="147">
        <f>'Cheddar Sharpness'!E77</f>
        <v>0</v>
      </c>
      <c r="F305" s="140">
        <f>'Cheddar Sharpness'!F77</f>
        <v>0</v>
      </c>
      <c r="G305" s="146">
        <f>'Cheddar Sharpness'!G77</f>
        <v>0</v>
      </c>
      <c r="H305" s="145">
        <f>'Cheddar Sharpness'!H77</f>
        <v>0</v>
      </c>
      <c r="I305" s="254">
        <f>'Cheddar Sharpness'!I77</f>
        <v>0</v>
      </c>
      <c r="J305" s="255">
        <f>'Cheddar Sharpness'!J77</f>
        <v>0</v>
      </c>
      <c r="K305" s="140">
        <f>'Cheddar Sharpness'!K77</f>
        <v>0</v>
      </c>
      <c r="L305" s="144">
        <f>'Cheddar Sharpness'!L77</f>
        <v>0</v>
      </c>
      <c r="M305" s="143">
        <f>'Cheddar Sharpness'!M77</f>
        <v>0</v>
      </c>
      <c r="N305" s="140">
        <f>'Cheddar Sharpness'!N77</f>
        <v>0</v>
      </c>
      <c r="O305" s="142">
        <f>'Cheddar Sharpness'!O77</f>
        <v>0</v>
      </c>
      <c r="P305" s="141">
        <f>'Cheddar Sharpness'!P77</f>
        <v>0</v>
      </c>
      <c r="Q305" s="140">
        <f>'Cheddar Sharpness'!Q77</f>
        <v>0</v>
      </c>
    </row>
    <row r="306" spans="2:17">
      <c r="B306" s="493" t="s">
        <v>69</v>
      </c>
      <c r="C306" s="362" t="s">
        <v>294</v>
      </c>
      <c r="D306" s="317">
        <f>Size!D87</f>
        <v>2005825.5561773507</v>
      </c>
      <c r="E306" s="318">
        <f>Size!E87</f>
        <v>-197383.2252089614</v>
      </c>
      <c r="F306" s="321">
        <f>Size!F87</f>
        <v>-8.9588978982174869E-2</v>
      </c>
      <c r="G306" s="333">
        <f>Size!G87</f>
        <v>14.968180299069385</v>
      </c>
      <c r="H306" s="334">
        <f>Size!H87</f>
        <v>-0.3444554995487028</v>
      </c>
      <c r="I306" s="332">
        <f>Size!I87</f>
        <v>17.86229415509381</v>
      </c>
      <c r="J306" s="319">
        <f>Size!J87</f>
        <v>0.45370903521655848</v>
      </c>
      <c r="K306" s="321">
        <f>Size!K87</f>
        <v>2.6062372794358236E-2</v>
      </c>
      <c r="L306" s="337">
        <f>Size!L87</f>
        <v>35828646.108244479</v>
      </c>
      <c r="M306" s="340">
        <f>Size!M87</f>
        <v>-2526101.4993801638</v>
      </c>
      <c r="N306" s="321">
        <f>Size!N87</f>
        <v>-6.5861507556316007E-2</v>
      </c>
      <c r="O306" s="329">
        <f>Size!O87</f>
        <v>17760850.04271891</v>
      </c>
      <c r="P306" s="320">
        <f>Size!P87</f>
        <v>-1569252.3724702932</v>
      </c>
      <c r="Q306" s="321">
        <f>Size!Q87</f>
        <v>-8.1181792975768538E-2</v>
      </c>
    </row>
    <row r="307" spans="2:17">
      <c r="B307" s="494"/>
      <c r="C307" s="362" t="s">
        <v>295</v>
      </c>
      <c r="D307" s="157">
        <f>Size!D88</f>
        <v>792324.27276471595</v>
      </c>
      <c r="E307" s="357">
        <f>Size!E88</f>
        <v>-23107.441597242258</v>
      </c>
      <c r="F307" s="325">
        <f>Size!F88</f>
        <v>-2.8337678300043655E-2</v>
      </c>
      <c r="G307" s="313">
        <f>Size!G88</f>
        <v>5.9126041811298453</v>
      </c>
      <c r="H307" s="335">
        <f>Size!H88</f>
        <v>0.24522986501501443</v>
      </c>
      <c r="I307" s="315">
        <f>Size!I88</f>
        <v>13.652260003634808</v>
      </c>
      <c r="J307" s="358">
        <f>Size!J88</f>
        <v>4.5858131799475288E-2</v>
      </c>
      <c r="K307" s="325">
        <f>Size!K88</f>
        <v>3.3703349519904782E-3</v>
      </c>
      <c r="L307" s="338">
        <f>Size!L88</f>
        <v>10817016.978974767</v>
      </c>
      <c r="M307" s="359">
        <f>Size!M88</f>
        <v>-278074.62567367591</v>
      </c>
      <c r="N307" s="325">
        <f>Size!N88</f>
        <v>-2.5062850815686162E-2</v>
      </c>
      <c r="O307" s="360">
        <f>Size!O88</f>
        <v>2339335.1099019535</v>
      </c>
      <c r="P307" s="361">
        <f>Size!P88</f>
        <v>-151571.84622114385</v>
      </c>
      <c r="Q307" s="325">
        <f>Size!Q88</f>
        <v>-6.0850063407046573E-2</v>
      </c>
    </row>
    <row r="308" spans="2:17">
      <c r="B308" s="494"/>
      <c r="C308" s="100" t="s">
        <v>96</v>
      </c>
      <c r="D308" s="157">
        <f>Size!D89</f>
        <v>3505859.3773187031</v>
      </c>
      <c r="E308" s="322">
        <f>Size!E89</f>
        <v>-306428.68032333301</v>
      </c>
      <c r="F308" s="325">
        <f>Size!F89</f>
        <v>-8.0379204218073777E-2</v>
      </c>
      <c r="G308" s="313">
        <f>Size!G89</f>
        <v>26.161963637006146</v>
      </c>
      <c r="H308" s="335">
        <f>Size!H89</f>
        <v>-0.33401762418052883</v>
      </c>
      <c r="I308" s="315">
        <f>Size!I89</f>
        <v>9.3021846948767148</v>
      </c>
      <c r="J308" s="323">
        <f>Size!J89</f>
        <v>0.15610243375668809</v>
      </c>
      <c r="K308" s="325">
        <f>Size!K89</f>
        <v>1.7067683112831727E-2</v>
      </c>
      <c r="L308" s="338">
        <f>Size!L89</f>
        <v>32612151.442084052</v>
      </c>
      <c r="M308" s="341">
        <f>Size!M89</f>
        <v>-2255348.7361954972</v>
      </c>
      <c r="N308" s="325">
        <f>Size!N89</f>
        <v>-6.4683407891697672E-2</v>
      </c>
      <c r="O308" s="330">
        <f>Size!O89</f>
        <v>6862170.0695490334</v>
      </c>
      <c r="P308" s="324">
        <f>Size!P89</f>
        <v>-589672.17118725087</v>
      </c>
      <c r="Q308" s="325">
        <f>Size!Q89</f>
        <v>-7.9131059426318165E-2</v>
      </c>
    </row>
    <row r="309" spans="2:17">
      <c r="B309" s="494"/>
      <c r="C309" s="100" t="s">
        <v>95</v>
      </c>
      <c r="D309" s="157">
        <f>Size!D90</f>
        <v>1901495.831582142</v>
      </c>
      <c r="E309" s="322">
        <f>Size!E90</f>
        <v>-204950.56394465081</v>
      </c>
      <c r="F309" s="325">
        <f>Size!F90</f>
        <v>-9.7296833368216581E-2</v>
      </c>
      <c r="G309" s="313">
        <f>Size!G90</f>
        <v>14.189634964713671</v>
      </c>
      <c r="H309" s="335">
        <f>Size!H90</f>
        <v>-0.45048754955745807</v>
      </c>
      <c r="I309" s="315">
        <f>Size!I90</f>
        <v>8.0219898001191989</v>
      </c>
      <c r="J309" s="323">
        <f>Size!J90</f>
        <v>-9.5507207266889438E-2</v>
      </c>
      <c r="K309" s="325">
        <f>Size!K90</f>
        <v>-1.1765598087684872E-2</v>
      </c>
      <c r="L309" s="338">
        <f>Size!L90</f>
        <v>15253780.165921118</v>
      </c>
      <c r="M309" s="341">
        <f>Size!M90</f>
        <v>-1845292.1459868364</v>
      </c>
      <c r="N309" s="325">
        <f>Size!N90</f>
        <v>-0.10791767601928659</v>
      </c>
      <c r="O309" s="330">
        <f>Size!O90</f>
        <v>2501036.6517799976</v>
      </c>
      <c r="P309" s="324">
        <f>Size!P90</f>
        <v>-277265.17210211512</v>
      </c>
      <c r="Q309" s="325">
        <f>Size!Q90</f>
        <v>-9.9796634663217879E-2</v>
      </c>
    </row>
    <row r="310" spans="2:17">
      <c r="B310" s="494"/>
      <c r="C310" s="100" t="s">
        <v>94</v>
      </c>
      <c r="D310" s="157">
        <f>Size!D91</f>
        <v>1233238.8749990801</v>
      </c>
      <c r="E310" s="322">
        <f>Size!E91</f>
        <v>7242.0753600436728</v>
      </c>
      <c r="F310" s="325">
        <f>Size!F91</f>
        <v>5.9070915700399204E-3</v>
      </c>
      <c r="G310" s="313">
        <f>Size!G91</f>
        <v>9.2028650128414213</v>
      </c>
      <c r="H310" s="335">
        <f>Size!H91</f>
        <v>0.68200097047348152</v>
      </c>
      <c r="I310" s="315">
        <f>Size!I91</f>
        <v>6.6025941568305875</v>
      </c>
      <c r="J310" s="323">
        <f>Size!J91</f>
        <v>-0.10983768757162604</v>
      </c>
      <c r="K310" s="325">
        <f>Size!K91</f>
        <v>-1.6363322580805709E-2</v>
      </c>
      <c r="L310" s="338">
        <f>Size!L91</f>
        <v>8142575.7900452539</v>
      </c>
      <c r="M310" s="341">
        <f>Size!M91</f>
        <v>-86844.168987014331</v>
      </c>
      <c r="N310" s="325">
        <f>Size!N91</f>
        <v>-1.0552890655640655E-2</v>
      </c>
      <c r="O310" s="330">
        <f>Size!O91</f>
        <v>1192161.8853404976</v>
      </c>
      <c r="P310" s="324">
        <f>Size!P91</f>
        <v>59.144142698030919</v>
      </c>
      <c r="Q310" s="325">
        <f>Size!Q91</f>
        <v>4.9613293094690934E-5</v>
      </c>
    </row>
    <row r="311" spans="2:17" ht="15" thickBot="1">
      <c r="B311" s="495"/>
      <c r="C311" s="95" t="s">
        <v>93</v>
      </c>
      <c r="D311" s="148">
        <f>Size!D92</f>
        <v>207980.13459892274</v>
      </c>
      <c r="E311" s="147">
        <f>Size!E92</f>
        <v>-36623.455392348755</v>
      </c>
      <c r="F311" s="328">
        <f>Size!F92</f>
        <v>-0.14972574766239383</v>
      </c>
      <c r="G311" s="314">
        <f>Size!G92</f>
        <v>1.5520213827737981</v>
      </c>
      <c r="H311" s="336">
        <f>Size!H92</f>
        <v>-0.14801073411621801</v>
      </c>
      <c r="I311" s="316">
        <f>Size!I92</f>
        <v>4.423447541428529</v>
      </c>
      <c r="J311" s="326">
        <f>Size!J92</f>
        <v>-0.13059783546474701</v>
      </c>
      <c r="K311" s="328">
        <f>Size!K92</f>
        <v>-2.8677324149510242E-2</v>
      </c>
      <c r="L311" s="339">
        <f>Size!L92</f>
        <v>919989.21505757933</v>
      </c>
      <c r="M311" s="342">
        <f>Size!M92</f>
        <v>-193946.633113669</v>
      </c>
      <c r="N311" s="328">
        <f>Size!N92</f>
        <v>-0.17410933801266182</v>
      </c>
      <c r="O311" s="331">
        <f>Size!O92</f>
        <v>99236.594680070877</v>
      </c>
      <c r="P311" s="327">
        <f>Size!P92</f>
        <v>-21408.782257080078</v>
      </c>
      <c r="Q311" s="328">
        <f>Size!Q92</f>
        <v>-0.17745215606755307</v>
      </c>
    </row>
    <row r="312" spans="2:17">
      <c r="B312" s="493" t="s">
        <v>92</v>
      </c>
      <c r="C312" s="120" t="s">
        <v>189</v>
      </c>
      <c r="D312" s="129">
        <f>Variety!D689</f>
        <v>0</v>
      </c>
      <c r="E312" s="128">
        <f>Variety!E689</f>
        <v>0</v>
      </c>
      <c r="F312" s="127">
        <f>Variety!F689</f>
        <v>0</v>
      </c>
      <c r="G312" s="133">
        <f>Variety!G689</f>
        <v>0</v>
      </c>
      <c r="H312" s="132">
        <f>Variety!H689</f>
        <v>0</v>
      </c>
      <c r="I312" s="256">
        <f>Variety!I689</f>
        <v>0</v>
      </c>
      <c r="J312" s="257">
        <f>Variety!J689</f>
        <v>0</v>
      </c>
      <c r="K312" s="127">
        <f>Variety!K689</f>
        <v>0</v>
      </c>
      <c r="L312" s="131">
        <f>Variety!L689</f>
        <v>0</v>
      </c>
      <c r="M312" s="130">
        <f>Variety!M689</f>
        <v>0</v>
      </c>
      <c r="N312" s="127">
        <f>Variety!N689</f>
        <v>0</v>
      </c>
      <c r="O312" s="129">
        <f>Variety!O689</f>
        <v>0</v>
      </c>
      <c r="P312" s="128">
        <f>Variety!P689</f>
        <v>0</v>
      </c>
      <c r="Q312" s="127">
        <f>Variety!Q689</f>
        <v>0</v>
      </c>
    </row>
    <row r="313" spans="2:17">
      <c r="B313" s="494"/>
      <c r="C313" s="120" t="s">
        <v>176</v>
      </c>
      <c r="D313" s="124">
        <f>Variety!D690</f>
        <v>0</v>
      </c>
      <c r="E313" s="88">
        <f>Variety!E690</f>
        <v>0</v>
      </c>
      <c r="F313" s="87">
        <f>Variety!F690</f>
        <v>0</v>
      </c>
      <c r="G313" s="126">
        <f>Variety!G690</f>
        <v>0</v>
      </c>
      <c r="H313" s="90">
        <f>Variety!H690</f>
        <v>0</v>
      </c>
      <c r="I313" s="258">
        <f>Variety!I690</f>
        <v>0</v>
      </c>
      <c r="J313" s="259">
        <f>Variety!J690</f>
        <v>0</v>
      </c>
      <c r="K313" s="87">
        <f>Variety!K690</f>
        <v>0</v>
      </c>
      <c r="L313" s="125">
        <f>Variety!L690</f>
        <v>0</v>
      </c>
      <c r="M313" s="89">
        <f>Variety!M690</f>
        <v>0</v>
      </c>
      <c r="N313" s="87">
        <f>Variety!N690</f>
        <v>0</v>
      </c>
      <c r="O313" s="124">
        <f>Variety!O690</f>
        <v>0</v>
      </c>
      <c r="P313" s="88">
        <f>Variety!P690</f>
        <v>0</v>
      </c>
      <c r="Q313" s="87">
        <f>Variety!Q690</f>
        <v>0</v>
      </c>
    </row>
    <row r="314" spans="2:17">
      <c r="B314" s="494"/>
      <c r="C314" s="120" t="s">
        <v>171</v>
      </c>
      <c r="D314" s="124">
        <f>Variety!D691</f>
        <v>0</v>
      </c>
      <c r="E314" s="88">
        <f>Variety!E691</f>
        <v>0</v>
      </c>
      <c r="F314" s="87">
        <f>Variety!F691</f>
        <v>0</v>
      </c>
      <c r="G314" s="126">
        <f>Variety!G691</f>
        <v>0</v>
      </c>
      <c r="H314" s="90">
        <f>Variety!H691</f>
        <v>0</v>
      </c>
      <c r="I314" s="258">
        <f>Variety!I691</f>
        <v>0</v>
      </c>
      <c r="J314" s="259">
        <f>Variety!J691</f>
        <v>0</v>
      </c>
      <c r="K314" s="87">
        <f>Variety!K691</f>
        <v>0</v>
      </c>
      <c r="L314" s="125">
        <f>Variety!L691</f>
        <v>0</v>
      </c>
      <c r="M314" s="89">
        <f>Variety!M691</f>
        <v>0</v>
      </c>
      <c r="N314" s="87">
        <f>Variety!N691</f>
        <v>0</v>
      </c>
      <c r="O314" s="124">
        <f>Variety!O691</f>
        <v>0</v>
      </c>
      <c r="P314" s="88">
        <f>Variety!P691</f>
        <v>0</v>
      </c>
      <c r="Q314" s="87">
        <f>Variety!Q691</f>
        <v>0</v>
      </c>
    </row>
    <row r="315" spans="2:17">
      <c r="B315" s="494"/>
      <c r="C315" s="120" t="s">
        <v>173</v>
      </c>
      <c r="D315" s="124">
        <f>Variety!D692</f>
        <v>0</v>
      </c>
      <c r="E315" s="88">
        <f>Variety!E692</f>
        <v>0</v>
      </c>
      <c r="F315" s="87">
        <f>Variety!F692</f>
        <v>0</v>
      </c>
      <c r="G315" s="126">
        <f>Variety!G692</f>
        <v>0</v>
      </c>
      <c r="H315" s="90">
        <f>Variety!H692</f>
        <v>0</v>
      </c>
      <c r="I315" s="258">
        <f>Variety!I692</f>
        <v>0</v>
      </c>
      <c r="J315" s="259">
        <f>Variety!J692</f>
        <v>0</v>
      </c>
      <c r="K315" s="87">
        <f>Variety!K692</f>
        <v>0</v>
      </c>
      <c r="L315" s="125">
        <f>Variety!L692</f>
        <v>0</v>
      </c>
      <c r="M315" s="89">
        <f>Variety!M692</f>
        <v>0</v>
      </c>
      <c r="N315" s="87">
        <f>Variety!N692</f>
        <v>0</v>
      </c>
      <c r="O315" s="124">
        <f>Variety!O692</f>
        <v>0</v>
      </c>
      <c r="P315" s="88">
        <f>Variety!P692</f>
        <v>0</v>
      </c>
      <c r="Q315" s="87">
        <f>Variety!Q692</f>
        <v>0</v>
      </c>
    </row>
    <row r="316" spans="2:17">
      <c r="B316" s="494"/>
      <c r="C316" s="120" t="s">
        <v>169</v>
      </c>
      <c r="D316" s="124">
        <f>Variety!D693</f>
        <v>0</v>
      </c>
      <c r="E316" s="88">
        <f>Variety!E693</f>
        <v>0</v>
      </c>
      <c r="F316" s="87">
        <f>Variety!F693</f>
        <v>0</v>
      </c>
      <c r="G316" s="126">
        <f>Variety!G693</f>
        <v>0</v>
      </c>
      <c r="H316" s="90">
        <f>Variety!H693</f>
        <v>0</v>
      </c>
      <c r="I316" s="258">
        <f>Variety!I693</f>
        <v>0</v>
      </c>
      <c r="J316" s="259">
        <f>Variety!J693</f>
        <v>0</v>
      </c>
      <c r="K316" s="87">
        <f>Variety!K693</f>
        <v>0</v>
      </c>
      <c r="L316" s="125">
        <f>Variety!L693</f>
        <v>0</v>
      </c>
      <c r="M316" s="89">
        <f>Variety!M693</f>
        <v>0</v>
      </c>
      <c r="N316" s="87">
        <f>Variety!N693</f>
        <v>0</v>
      </c>
      <c r="O316" s="124">
        <f>Variety!O693</f>
        <v>0</v>
      </c>
      <c r="P316" s="88">
        <f>Variety!P693</f>
        <v>0</v>
      </c>
      <c r="Q316" s="87">
        <f>Variety!Q693</f>
        <v>0</v>
      </c>
    </row>
    <row r="317" spans="2:17">
      <c r="B317" s="494"/>
      <c r="C317" s="120" t="s">
        <v>233</v>
      </c>
      <c r="D317" s="124">
        <f>Variety!D694</f>
        <v>0</v>
      </c>
      <c r="E317" s="88">
        <f>Variety!E694</f>
        <v>0</v>
      </c>
      <c r="F317" s="87">
        <f>Variety!F694</f>
        <v>0</v>
      </c>
      <c r="G317" s="126">
        <f>Variety!G694</f>
        <v>0</v>
      </c>
      <c r="H317" s="90">
        <f>Variety!H694</f>
        <v>0</v>
      </c>
      <c r="I317" s="258">
        <f>Variety!I694</f>
        <v>0</v>
      </c>
      <c r="J317" s="259">
        <f>Variety!J694</f>
        <v>0</v>
      </c>
      <c r="K317" s="87">
        <f>Variety!K694</f>
        <v>0</v>
      </c>
      <c r="L317" s="125">
        <f>Variety!L694</f>
        <v>0</v>
      </c>
      <c r="M317" s="89">
        <f>Variety!M694</f>
        <v>0</v>
      </c>
      <c r="N317" s="87">
        <f>Variety!N694</f>
        <v>0</v>
      </c>
      <c r="O317" s="124">
        <f>Variety!O694</f>
        <v>0</v>
      </c>
      <c r="P317" s="88">
        <f>Variety!P694</f>
        <v>0</v>
      </c>
      <c r="Q317" s="87">
        <f>Variety!Q694</f>
        <v>0</v>
      </c>
    </row>
    <row r="318" spans="2:17">
      <c r="B318" s="494"/>
      <c r="C318" s="120" t="s">
        <v>153</v>
      </c>
      <c r="D318" s="124">
        <f>Variety!D695</f>
        <v>0</v>
      </c>
      <c r="E318" s="88">
        <f>Variety!E695</f>
        <v>0</v>
      </c>
      <c r="F318" s="87">
        <f>Variety!F695</f>
        <v>0</v>
      </c>
      <c r="G318" s="126">
        <f>Variety!G695</f>
        <v>0</v>
      </c>
      <c r="H318" s="90">
        <f>Variety!H695</f>
        <v>0</v>
      </c>
      <c r="I318" s="258">
        <f>Variety!I695</f>
        <v>0</v>
      </c>
      <c r="J318" s="259">
        <f>Variety!J695</f>
        <v>0</v>
      </c>
      <c r="K318" s="87">
        <f>Variety!K695</f>
        <v>0</v>
      </c>
      <c r="L318" s="125">
        <f>Variety!L695</f>
        <v>0</v>
      </c>
      <c r="M318" s="89">
        <f>Variety!M695</f>
        <v>0</v>
      </c>
      <c r="N318" s="87">
        <f>Variety!N695</f>
        <v>0</v>
      </c>
      <c r="O318" s="124">
        <f>Variety!O695</f>
        <v>0</v>
      </c>
      <c r="P318" s="88">
        <f>Variety!P695</f>
        <v>0</v>
      </c>
      <c r="Q318" s="87">
        <f>Variety!Q695</f>
        <v>0</v>
      </c>
    </row>
    <row r="319" spans="2:17">
      <c r="B319" s="494"/>
      <c r="C319" s="120" t="s">
        <v>234</v>
      </c>
      <c r="D319" s="124">
        <f>Variety!D696</f>
        <v>0</v>
      </c>
      <c r="E319" s="88">
        <f>Variety!E696</f>
        <v>0</v>
      </c>
      <c r="F319" s="87">
        <f>Variety!F696</f>
        <v>0</v>
      </c>
      <c r="G319" s="126">
        <f>Variety!G696</f>
        <v>0</v>
      </c>
      <c r="H319" s="90">
        <f>Variety!H696</f>
        <v>0</v>
      </c>
      <c r="I319" s="258">
        <f>Variety!I696</f>
        <v>0</v>
      </c>
      <c r="J319" s="259">
        <f>Variety!J696</f>
        <v>0</v>
      </c>
      <c r="K319" s="87">
        <f>Variety!K696</f>
        <v>0</v>
      </c>
      <c r="L319" s="125">
        <f>Variety!L696</f>
        <v>0</v>
      </c>
      <c r="M319" s="89">
        <f>Variety!M696</f>
        <v>0</v>
      </c>
      <c r="N319" s="87">
        <f>Variety!N696</f>
        <v>0</v>
      </c>
      <c r="O319" s="124">
        <f>Variety!O696</f>
        <v>0</v>
      </c>
      <c r="P319" s="88">
        <f>Variety!P696</f>
        <v>0</v>
      </c>
      <c r="Q319" s="87">
        <f>Variety!Q696</f>
        <v>0</v>
      </c>
    </row>
    <row r="320" spans="2:17">
      <c r="B320" s="494"/>
      <c r="C320" s="120" t="s">
        <v>235</v>
      </c>
      <c r="D320" s="124">
        <f>Variety!D697</f>
        <v>0</v>
      </c>
      <c r="E320" s="88">
        <f>Variety!E697</f>
        <v>0</v>
      </c>
      <c r="F320" s="87">
        <f>Variety!F697</f>
        <v>0</v>
      </c>
      <c r="G320" s="126">
        <f>Variety!G697</f>
        <v>0</v>
      </c>
      <c r="H320" s="90">
        <f>Variety!H697</f>
        <v>0</v>
      </c>
      <c r="I320" s="258">
        <f>Variety!I697</f>
        <v>0</v>
      </c>
      <c r="J320" s="259">
        <f>Variety!J697</f>
        <v>0</v>
      </c>
      <c r="K320" s="87">
        <f>Variety!K697</f>
        <v>0</v>
      </c>
      <c r="L320" s="125">
        <f>Variety!L697</f>
        <v>0</v>
      </c>
      <c r="M320" s="89">
        <f>Variety!M697</f>
        <v>0</v>
      </c>
      <c r="N320" s="87">
        <f>Variety!N697</f>
        <v>0</v>
      </c>
      <c r="O320" s="124">
        <f>Variety!O697</f>
        <v>0</v>
      </c>
      <c r="P320" s="88">
        <f>Variety!P697</f>
        <v>0</v>
      </c>
      <c r="Q320" s="87">
        <f>Variety!Q697</f>
        <v>0</v>
      </c>
    </row>
    <row r="321" spans="2:17">
      <c r="B321" s="494"/>
      <c r="C321" s="120" t="s">
        <v>236</v>
      </c>
      <c r="D321" s="124">
        <f>Variety!D698</f>
        <v>43620.488544671949</v>
      </c>
      <c r="E321" s="88">
        <f>Variety!E698</f>
        <v>-23655.035405035444</v>
      </c>
      <c r="F321" s="87">
        <f>Variety!F698</f>
        <v>-0.35161428728104804</v>
      </c>
      <c r="G321" s="126">
        <f>Variety!G698</f>
        <v>0.32551152579512288</v>
      </c>
      <c r="H321" s="90">
        <f>Variety!H698</f>
        <v>-0.14206358787834067</v>
      </c>
      <c r="I321" s="258">
        <f>Variety!I698</f>
        <v>14.041855871622051</v>
      </c>
      <c r="J321" s="259">
        <f>Variety!J698</f>
        <v>-2.5989154437155406</v>
      </c>
      <c r="K321" s="87">
        <f>Variety!K698</f>
        <v>-0.15617758302586326</v>
      </c>
      <c r="L321" s="125">
        <f>Variety!L698</f>
        <v>612512.61319402419</v>
      </c>
      <c r="M321" s="89">
        <f>Variety!M698</f>
        <v>-507003.99597257376</v>
      </c>
      <c r="N321" s="87">
        <f>Variety!N698</f>
        <v>-0.45287760076199574</v>
      </c>
      <c r="O321" s="124">
        <f>Variety!O698</f>
        <v>408288.10888050304</v>
      </c>
      <c r="P321" s="88">
        <f>Variety!P698</f>
        <v>-497489.79338078928</v>
      </c>
      <c r="Q321" s="87">
        <f>Variety!Q698</f>
        <v>-0.54924037353836541</v>
      </c>
    </row>
    <row r="322" spans="2:17">
      <c r="B322" s="494"/>
      <c r="C322" s="120" t="s">
        <v>160</v>
      </c>
      <c r="D322" s="124">
        <f>Variety!D699</f>
        <v>0</v>
      </c>
      <c r="E322" s="88">
        <f>Variety!E699</f>
        <v>0</v>
      </c>
      <c r="F322" s="87">
        <f>Variety!F699</f>
        <v>0</v>
      </c>
      <c r="G322" s="126">
        <f>Variety!G699</f>
        <v>0</v>
      </c>
      <c r="H322" s="90">
        <f>Variety!H699</f>
        <v>0</v>
      </c>
      <c r="I322" s="258">
        <f>Variety!I699</f>
        <v>0</v>
      </c>
      <c r="J322" s="259">
        <f>Variety!J699</f>
        <v>0</v>
      </c>
      <c r="K322" s="87">
        <f>Variety!K699</f>
        <v>0</v>
      </c>
      <c r="L322" s="125">
        <f>Variety!L699</f>
        <v>0</v>
      </c>
      <c r="M322" s="89">
        <f>Variety!M699</f>
        <v>0</v>
      </c>
      <c r="N322" s="87">
        <f>Variety!N699</f>
        <v>0</v>
      </c>
      <c r="O322" s="124">
        <f>Variety!O699</f>
        <v>0</v>
      </c>
      <c r="P322" s="88">
        <f>Variety!P699</f>
        <v>0</v>
      </c>
      <c r="Q322" s="87">
        <f>Variety!Q699</f>
        <v>0</v>
      </c>
    </row>
    <row r="323" spans="2:17">
      <c r="B323" s="494"/>
      <c r="C323" s="120" t="s">
        <v>155</v>
      </c>
      <c r="D323" s="124">
        <f>Variety!D700</f>
        <v>0</v>
      </c>
      <c r="E323" s="88">
        <f>Variety!E700</f>
        <v>0</v>
      </c>
      <c r="F323" s="87">
        <f>Variety!F700</f>
        <v>0</v>
      </c>
      <c r="G323" s="126">
        <f>Variety!G700</f>
        <v>0</v>
      </c>
      <c r="H323" s="90">
        <f>Variety!H700</f>
        <v>0</v>
      </c>
      <c r="I323" s="258">
        <f>Variety!I700</f>
        <v>0</v>
      </c>
      <c r="J323" s="259">
        <f>Variety!J700</f>
        <v>0</v>
      </c>
      <c r="K323" s="87">
        <f>Variety!K700</f>
        <v>0</v>
      </c>
      <c r="L323" s="125">
        <f>Variety!L700</f>
        <v>0</v>
      </c>
      <c r="M323" s="89">
        <f>Variety!M700</f>
        <v>0</v>
      </c>
      <c r="N323" s="87">
        <f>Variety!N700</f>
        <v>0</v>
      </c>
      <c r="O323" s="124">
        <f>Variety!O700</f>
        <v>0</v>
      </c>
      <c r="P323" s="88">
        <f>Variety!P700</f>
        <v>0</v>
      </c>
      <c r="Q323" s="87">
        <f>Variety!Q700</f>
        <v>0</v>
      </c>
    </row>
    <row r="324" spans="2:17">
      <c r="B324" s="494"/>
      <c r="C324" s="120" t="s">
        <v>168</v>
      </c>
      <c r="D324" s="124">
        <f>Variety!D701</f>
        <v>0</v>
      </c>
      <c r="E324" s="88">
        <f>Variety!E701</f>
        <v>0</v>
      </c>
      <c r="F324" s="87">
        <f>Variety!F701</f>
        <v>0</v>
      </c>
      <c r="G324" s="126">
        <f>Variety!G701</f>
        <v>0</v>
      </c>
      <c r="H324" s="90">
        <f>Variety!H701</f>
        <v>0</v>
      </c>
      <c r="I324" s="258">
        <f>Variety!I701</f>
        <v>0</v>
      </c>
      <c r="J324" s="259">
        <f>Variety!J701</f>
        <v>0</v>
      </c>
      <c r="K324" s="87">
        <f>Variety!K701</f>
        <v>0</v>
      </c>
      <c r="L324" s="125">
        <f>Variety!L701</f>
        <v>0</v>
      </c>
      <c r="M324" s="89">
        <f>Variety!M701</f>
        <v>0</v>
      </c>
      <c r="N324" s="87">
        <f>Variety!N701</f>
        <v>0</v>
      </c>
      <c r="O324" s="124">
        <f>Variety!O701</f>
        <v>0</v>
      </c>
      <c r="P324" s="88">
        <f>Variety!P701</f>
        <v>0</v>
      </c>
      <c r="Q324" s="87">
        <f>Variety!Q701</f>
        <v>0</v>
      </c>
    </row>
    <row r="325" spans="2:17">
      <c r="B325" s="494"/>
      <c r="C325" s="120" t="s">
        <v>157</v>
      </c>
      <c r="D325" s="124">
        <f>Variety!D702</f>
        <v>0</v>
      </c>
      <c r="E325" s="88">
        <f>Variety!E702</f>
        <v>0</v>
      </c>
      <c r="F325" s="87">
        <f>Variety!F702</f>
        <v>0</v>
      </c>
      <c r="G325" s="126">
        <f>Variety!G702</f>
        <v>0</v>
      </c>
      <c r="H325" s="90">
        <f>Variety!H702</f>
        <v>0</v>
      </c>
      <c r="I325" s="258">
        <f>Variety!I702</f>
        <v>0</v>
      </c>
      <c r="J325" s="259">
        <f>Variety!J702</f>
        <v>0</v>
      </c>
      <c r="K325" s="87">
        <f>Variety!K702</f>
        <v>0</v>
      </c>
      <c r="L325" s="125">
        <f>Variety!L702</f>
        <v>0</v>
      </c>
      <c r="M325" s="89">
        <f>Variety!M702</f>
        <v>0</v>
      </c>
      <c r="N325" s="87">
        <f>Variety!N702</f>
        <v>0</v>
      </c>
      <c r="O325" s="124">
        <f>Variety!O702</f>
        <v>0</v>
      </c>
      <c r="P325" s="88">
        <f>Variety!P702</f>
        <v>0</v>
      </c>
      <c r="Q325" s="87">
        <f>Variety!Q702</f>
        <v>0</v>
      </c>
    </row>
    <row r="326" spans="2:17" ht="15" customHeight="1">
      <c r="B326" s="494"/>
      <c r="C326" s="120" t="s">
        <v>178</v>
      </c>
      <c r="D326" s="124">
        <f>Variety!D703</f>
        <v>0</v>
      </c>
      <c r="E326" s="88">
        <f>Variety!E703</f>
        <v>0</v>
      </c>
      <c r="F326" s="87">
        <f>Variety!F703</f>
        <v>0</v>
      </c>
      <c r="G326" s="126">
        <f>Variety!G703</f>
        <v>0</v>
      </c>
      <c r="H326" s="90">
        <f>Variety!H703</f>
        <v>0</v>
      </c>
      <c r="I326" s="258">
        <f>Variety!I703</f>
        <v>0</v>
      </c>
      <c r="J326" s="259">
        <f>Variety!J703</f>
        <v>0</v>
      </c>
      <c r="K326" s="87">
        <f>Variety!K703</f>
        <v>0</v>
      </c>
      <c r="L326" s="125">
        <f>Variety!L703</f>
        <v>0</v>
      </c>
      <c r="M326" s="89">
        <f>Variety!M703</f>
        <v>0</v>
      </c>
      <c r="N326" s="87">
        <f>Variety!N703</f>
        <v>0</v>
      </c>
      <c r="O326" s="124">
        <f>Variety!O703</f>
        <v>0</v>
      </c>
      <c r="P326" s="88">
        <f>Variety!P703</f>
        <v>0</v>
      </c>
      <c r="Q326" s="87">
        <f>Variety!Q703</f>
        <v>0</v>
      </c>
    </row>
    <row r="327" spans="2:17">
      <c r="B327" s="494"/>
      <c r="C327" s="120" t="s">
        <v>154</v>
      </c>
      <c r="D327" s="124">
        <f>Variety!D704</f>
        <v>0</v>
      </c>
      <c r="E327" s="88">
        <f>Variety!E704</f>
        <v>0</v>
      </c>
      <c r="F327" s="87">
        <f>Variety!F704</f>
        <v>0</v>
      </c>
      <c r="G327" s="126">
        <f>Variety!G704</f>
        <v>0</v>
      </c>
      <c r="H327" s="90">
        <f>Variety!H704</f>
        <v>0</v>
      </c>
      <c r="I327" s="258">
        <f>Variety!I704</f>
        <v>0</v>
      </c>
      <c r="J327" s="259">
        <f>Variety!J704</f>
        <v>0</v>
      </c>
      <c r="K327" s="87">
        <f>Variety!K704</f>
        <v>0</v>
      </c>
      <c r="L327" s="125">
        <f>Variety!L704</f>
        <v>0</v>
      </c>
      <c r="M327" s="89">
        <f>Variety!M704</f>
        <v>0</v>
      </c>
      <c r="N327" s="87">
        <f>Variety!N704</f>
        <v>0</v>
      </c>
      <c r="O327" s="124">
        <f>Variety!O704</f>
        <v>0</v>
      </c>
      <c r="P327" s="88">
        <f>Variety!P704</f>
        <v>0</v>
      </c>
      <c r="Q327" s="87">
        <f>Variety!Q704</f>
        <v>0</v>
      </c>
    </row>
    <row r="328" spans="2:17">
      <c r="B328" s="494"/>
      <c r="C328" s="120" t="s">
        <v>237</v>
      </c>
      <c r="D328" s="124">
        <f>Variety!D705</f>
        <v>0</v>
      </c>
      <c r="E328" s="88">
        <f>Variety!E705</f>
        <v>0</v>
      </c>
      <c r="F328" s="87">
        <f>Variety!F705</f>
        <v>0</v>
      </c>
      <c r="G328" s="126">
        <f>Variety!G705</f>
        <v>0</v>
      </c>
      <c r="H328" s="90">
        <f>Variety!H705</f>
        <v>0</v>
      </c>
      <c r="I328" s="258">
        <f>Variety!I705</f>
        <v>0</v>
      </c>
      <c r="J328" s="259">
        <f>Variety!J705</f>
        <v>0</v>
      </c>
      <c r="K328" s="87">
        <f>Variety!K705</f>
        <v>0</v>
      </c>
      <c r="L328" s="125">
        <f>Variety!L705</f>
        <v>0</v>
      </c>
      <c r="M328" s="89">
        <f>Variety!M705</f>
        <v>0</v>
      </c>
      <c r="N328" s="87">
        <f>Variety!N705</f>
        <v>0</v>
      </c>
      <c r="O328" s="124">
        <f>Variety!O705</f>
        <v>0</v>
      </c>
      <c r="P328" s="88">
        <f>Variety!P705</f>
        <v>0</v>
      </c>
      <c r="Q328" s="87">
        <f>Variety!Q705</f>
        <v>0</v>
      </c>
    </row>
    <row r="329" spans="2:17">
      <c r="B329" s="494"/>
      <c r="C329" s="120" t="s">
        <v>183</v>
      </c>
      <c r="D329" s="124">
        <f>Variety!D706</f>
        <v>0</v>
      </c>
      <c r="E329" s="88">
        <f>Variety!E706</f>
        <v>0</v>
      </c>
      <c r="F329" s="87">
        <f>Variety!F706</f>
        <v>0</v>
      </c>
      <c r="G329" s="126">
        <f>Variety!G706</f>
        <v>0</v>
      </c>
      <c r="H329" s="90">
        <f>Variety!H706</f>
        <v>0</v>
      </c>
      <c r="I329" s="258">
        <f>Variety!I706</f>
        <v>0</v>
      </c>
      <c r="J329" s="259">
        <f>Variety!J706</f>
        <v>0</v>
      </c>
      <c r="K329" s="87">
        <f>Variety!K706</f>
        <v>0</v>
      </c>
      <c r="L329" s="125">
        <f>Variety!L706</f>
        <v>0</v>
      </c>
      <c r="M329" s="89">
        <f>Variety!M706</f>
        <v>0</v>
      </c>
      <c r="N329" s="87">
        <f>Variety!N706</f>
        <v>0</v>
      </c>
      <c r="O329" s="124">
        <f>Variety!O706</f>
        <v>0</v>
      </c>
      <c r="P329" s="88">
        <f>Variety!P706</f>
        <v>0</v>
      </c>
      <c r="Q329" s="87">
        <f>Variety!Q706</f>
        <v>0</v>
      </c>
    </row>
    <row r="330" spans="2:17">
      <c r="B330" s="494"/>
      <c r="C330" s="120" t="s">
        <v>167</v>
      </c>
      <c r="D330" s="124">
        <f>Variety!D707</f>
        <v>0</v>
      </c>
      <c r="E330" s="88">
        <f>Variety!E707</f>
        <v>0</v>
      </c>
      <c r="F330" s="87">
        <f>Variety!F707</f>
        <v>0</v>
      </c>
      <c r="G330" s="126">
        <f>Variety!G707</f>
        <v>0</v>
      </c>
      <c r="H330" s="90">
        <f>Variety!H707</f>
        <v>0</v>
      </c>
      <c r="I330" s="258">
        <f>Variety!I707</f>
        <v>0</v>
      </c>
      <c r="J330" s="259">
        <f>Variety!J707</f>
        <v>0</v>
      </c>
      <c r="K330" s="87">
        <f>Variety!K707</f>
        <v>0</v>
      </c>
      <c r="L330" s="125">
        <f>Variety!L707</f>
        <v>0</v>
      </c>
      <c r="M330" s="89">
        <f>Variety!M707</f>
        <v>0</v>
      </c>
      <c r="N330" s="87">
        <f>Variety!N707</f>
        <v>0</v>
      </c>
      <c r="O330" s="124">
        <f>Variety!O707</f>
        <v>0</v>
      </c>
      <c r="P330" s="88">
        <f>Variety!P707</f>
        <v>0</v>
      </c>
      <c r="Q330" s="87">
        <f>Variety!Q707</f>
        <v>0</v>
      </c>
    </row>
    <row r="331" spans="2:17">
      <c r="B331" s="494"/>
      <c r="C331" s="120" t="s">
        <v>187</v>
      </c>
      <c r="D331" s="124">
        <f>Variety!D708</f>
        <v>0</v>
      </c>
      <c r="E331" s="88">
        <f>Variety!E708</f>
        <v>0</v>
      </c>
      <c r="F331" s="87">
        <f>Variety!F708</f>
        <v>0</v>
      </c>
      <c r="G331" s="126">
        <f>Variety!G708</f>
        <v>0</v>
      </c>
      <c r="H331" s="90">
        <f>Variety!H708</f>
        <v>0</v>
      </c>
      <c r="I331" s="258">
        <f>Variety!I708</f>
        <v>0</v>
      </c>
      <c r="J331" s="259">
        <f>Variety!J708</f>
        <v>0</v>
      </c>
      <c r="K331" s="87">
        <f>Variety!K708</f>
        <v>0</v>
      </c>
      <c r="L331" s="125">
        <f>Variety!L708</f>
        <v>0</v>
      </c>
      <c r="M331" s="89">
        <f>Variety!M708</f>
        <v>0</v>
      </c>
      <c r="N331" s="87">
        <f>Variety!N708</f>
        <v>0</v>
      </c>
      <c r="O331" s="124">
        <f>Variety!O708</f>
        <v>0</v>
      </c>
      <c r="P331" s="88">
        <f>Variety!P708</f>
        <v>0</v>
      </c>
      <c r="Q331" s="87">
        <f>Variety!Q708</f>
        <v>0</v>
      </c>
    </row>
    <row r="332" spans="2:17">
      <c r="B332" s="494"/>
      <c r="C332" s="120" t="s">
        <v>165</v>
      </c>
      <c r="D332" s="124">
        <f>Variety!D709</f>
        <v>0</v>
      </c>
      <c r="E332" s="88">
        <f>Variety!E709</f>
        <v>0</v>
      </c>
      <c r="F332" s="87">
        <f>Variety!F709</f>
        <v>0</v>
      </c>
      <c r="G332" s="126">
        <f>Variety!G709</f>
        <v>0</v>
      </c>
      <c r="H332" s="90">
        <f>Variety!H709</f>
        <v>0</v>
      </c>
      <c r="I332" s="258">
        <f>Variety!I709</f>
        <v>0</v>
      </c>
      <c r="J332" s="259">
        <f>Variety!J709</f>
        <v>0</v>
      </c>
      <c r="K332" s="87">
        <f>Variety!K709</f>
        <v>0</v>
      </c>
      <c r="L332" s="125">
        <f>Variety!L709</f>
        <v>0</v>
      </c>
      <c r="M332" s="89">
        <f>Variety!M709</f>
        <v>0</v>
      </c>
      <c r="N332" s="87">
        <f>Variety!N709</f>
        <v>0</v>
      </c>
      <c r="O332" s="124">
        <f>Variety!O709</f>
        <v>0</v>
      </c>
      <c r="P332" s="88">
        <f>Variety!P709</f>
        <v>0</v>
      </c>
      <c r="Q332" s="87">
        <f>Variety!Q709</f>
        <v>0</v>
      </c>
    </row>
    <row r="333" spans="2:17">
      <c r="B333" s="494"/>
      <c r="C333" s="120" t="s">
        <v>238</v>
      </c>
      <c r="D333" s="124">
        <f>Variety!D710</f>
        <v>0</v>
      </c>
      <c r="E333" s="88">
        <f>Variety!E710</f>
        <v>0</v>
      </c>
      <c r="F333" s="87">
        <f>Variety!F710</f>
        <v>0</v>
      </c>
      <c r="G333" s="126">
        <f>Variety!G710</f>
        <v>0</v>
      </c>
      <c r="H333" s="90">
        <f>Variety!H710</f>
        <v>0</v>
      </c>
      <c r="I333" s="258">
        <f>Variety!I710</f>
        <v>0</v>
      </c>
      <c r="J333" s="259">
        <f>Variety!J710</f>
        <v>0</v>
      </c>
      <c r="K333" s="87">
        <f>Variety!K710</f>
        <v>0</v>
      </c>
      <c r="L333" s="125">
        <f>Variety!L710</f>
        <v>0</v>
      </c>
      <c r="M333" s="89">
        <f>Variety!M710</f>
        <v>0</v>
      </c>
      <c r="N333" s="87">
        <f>Variety!N710</f>
        <v>0</v>
      </c>
      <c r="O333" s="124">
        <f>Variety!O710</f>
        <v>0</v>
      </c>
      <c r="P333" s="88">
        <f>Variety!P710</f>
        <v>0</v>
      </c>
      <c r="Q333" s="87">
        <f>Variety!Q710</f>
        <v>0</v>
      </c>
    </row>
    <row r="334" spans="2:17">
      <c r="B334" s="494"/>
      <c r="C334" s="120" t="s">
        <v>184</v>
      </c>
      <c r="D334" s="124">
        <f>Variety!D711</f>
        <v>0</v>
      </c>
      <c r="E334" s="88">
        <f>Variety!E711</f>
        <v>0</v>
      </c>
      <c r="F334" s="87">
        <f>Variety!F711</f>
        <v>0</v>
      </c>
      <c r="G334" s="126">
        <f>Variety!G711</f>
        <v>0</v>
      </c>
      <c r="H334" s="90">
        <f>Variety!H711</f>
        <v>0</v>
      </c>
      <c r="I334" s="258">
        <f>Variety!I711</f>
        <v>0</v>
      </c>
      <c r="J334" s="259">
        <f>Variety!J711</f>
        <v>0</v>
      </c>
      <c r="K334" s="87">
        <f>Variety!K711</f>
        <v>0</v>
      </c>
      <c r="L334" s="125">
        <f>Variety!L711</f>
        <v>0</v>
      </c>
      <c r="M334" s="89">
        <f>Variety!M711</f>
        <v>0</v>
      </c>
      <c r="N334" s="87">
        <f>Variety!N711</f>
        <v>0</v>
      </c>
      <c r="O334" s="124">
        <f>Variety!O711</f>
        <v>0</v>
      </c>
      <c r="P334" s="88">
        <f>Variety!P711</f>
        <v>0</v>
      </c>
      <c r="Q334" s="87">
        <f>Variety!Q711</f>
        <v>0</v>
      </c>
    </row>
    <row r="335" spans="2:17">
      <c r="B335" s="494"/>
      <c r="C335" s="120" t="s">
        <v>170</v>
      </c>
      <c r="D335" s="124">
        <f>Variety!D712</f>
        <v>0</v>
      </c>
      <c r="E335" s="88">
        <f>Variety!E712</f>
        <v>0</v>
      </c>
      <c r="F335" s="87">
        <f>Variety!F712</f>
        <v>0</v>
      </c>
      <c r="G335" s="126">
        <f>Variety!G712</f>
        <v>0</v>
      </c>
      <c r="H335" s="90">
        <f>Variety!H712</f>
        <v>0</v>
      </c>
      <c r="I335" s="258">
        <f>Variety!I712</f>
        <v>0</v>
      </c>
      <c r="J335" s="259">
        <f>Variety!J712</f>
        <v>0</v>
      </c>
      <c r="K335" s="87">
        <f>Variety!K712</f>
        <v>0</v>
      </c>
      <c r="L335" s="125">
        <f>Variety!L712</f>
        <v>0</v>
      </c>
      <c r="M335" s="89">
        <f>Variety!M712</f>
        <v>0</v>
      </c>
      <c r="N335" s="87">
        <f>Variety!N712</f>
        <v>0</v>
      </c>
      <c r="O335" s="124">
        <f>Variety!O712</f>
        <v>0</v>
      </c>
      <c r="P335" s="88">
        <f>Variety!P712</f>
        <v>0</v>
      </c>
      <c r="Q335" s="87">
        <f>Variety!Q712</f>
        <v>0</v>
      </c>
    </row>
    <row r="336" spans="2:17">
      <c r="B336" s="494"/>
      <c r="C336" s="120" t="s">
        <v>174</v>
      </c>
      <c r="D336" s="124">
        <f>Variety!D713</f>
        <v>0</v>
      </c>
      <c r="E336" s="88">
        <f>Variety!E713</f>
        <v>0</v>
      </c>
      <c r="F336" s="87">
        <f>Variety!F713</f>
        <v>0</v>
      </c>
      <c r="G336" s="126">
        <f>Variety!G713</f>
        <v>0</v>
      </c>
      <c r="H336" s="90">
        <f>Variety!H713</f>
        <v>0</v>
      </c>
      <c r="I336" s="258">
        <f>Variety!I713</f>
        <v>0</v>
      </c>
      <c r="J336" s="259">
        <f>Variety!J713</f>
        <v>0</v>
      </c>
      <c r="K336" s="87">
        <f>Variety!K713</f>
        <v>0</v>
      </c>
      <c r="L336" s="125">
        <f>Variety!L713</f>
        <v>0</v>
      </c>
      <c r="M336" s="89">
        <f>Variety!M713</f>
        <v>0</v>
      </c>
      <c r="N336" s="87">
        <f>Variety!N713</f>
        <v>0</v>
      </c>
      <c r="O336" s="124">
        <f>Variety!O713</f>
        <v>0</v>
      </c>
      <c r="P336" s="88">
        <f>Variety!P713</f>
        <v>0</v>
      </c>
      <c r="Q336" s="87">
        <f>Variety!Q713</f>
        <v>0</v>
      </c>
    </row>
    <row r="337" spans="2:17">
      <c r="B337" s="494"/>
      <c r="C337" s="120" t="s">
        <v>182</v>
      </c>
      <c r="D337" s="124">
        <f>Variety!D714</f>
        <v>0</v>
      </c>
      <c r="E337" s="88">
        <f>Variety!E714</f>
        <v>0</v>
      </c>
      <c r="F337" s="87">
        <f>Variety!F714</f>
        <v>0</v>
      </c>
      <c r="G337" s="126">
        <f>Variety!G714</f>
        <v>0</v>
      </c>
      <c r="H337" s="90">
        <f>Variety!H714</f>
        <v>0</v>
      </c>
      <c r="I337" s="258">
        <f>Variety!I714</f>
        <v>0</v>
      </c>
      <c r="J337" s="259">
        <f>Variety!J714</f>
        <v>0</v>
      </c>
      <c r="K337" s="87">
        <f>Variety!K714</f>
        <v>0</v>
      </c>
      <c r="L337" s="125">
        <f>Variety!L714</f>
        <v>0</v>
      </c>
      <c r="M337" s="89">
        <f>Variety!M714</f>
        <v>0</v>
      </c>
      <c r="N337" s="87">
        <f>Variety!N714</f>
        <v>0</v>
      </c>
      <c r="O337" s="124">
        <f>Variety!O714</f>
        <v>0</v>
      </c>
      <c r="P337" s="88">
        <f>Variety!P714</f>
        <v>0</v>
      </c>
      <c r="Q337" s="87">
        <f>Variety!Q714</f>
        <v>0</v>
      </c>
    </row>
    <row r="338" spans="2:17">
      <c r="B338" s="494"/>
      <c r="C338" s="120" t="s">
        <v>172</v>
      </c>
      <c r="D338" s="124">
        <f>Variety!D715</f>
        <v>0</v>
      </c>
      <c r="E338" s="88">
        <f>Variety!E715</f>
        <v>0</v>
      </c>
      <c r="F338" s="87">
        <f>Variety!F715</f>
        <v>0</v>
      </c>
      <c r="G338" s="126">
        <f>Variety!G715</f>
        <v>0</v>
      </c>
      <c r="H338" s="90">
        <f>Variety!H715</f>
        <v>0</v>
      </c>
      <c r="I338" s="258">
        <f>Variety!I715</f>
        <v>0</v>
      </c>
      <c r="J338" s="259">
        <f>Variety!J715</f>
        <v>0</v>
      </c>
      <c r="K338" s="87">
        <f>Variety!K715</f>
        <v>0</v>
      </c>
      <c r="L338" s="125">
        <f>Variety!L715</f>
        <v>0</v>
      </c>
      <c r="M338" s="89">
        <f>Variety!M715</f>
        <v>0</v>
      </c>
      <c r="N338" s="87">
        <f>Variety!N715</f>
        <v>0</v>
      </c>
      <c r="O338" s="124">
        <f>Variety!O715</f>
        <v>0</v>
      </c>
      <c r="P338" s="88">
        <f>Variety!P715</f>
        <v>0</v>
      </c>
      <c r="Q338" s="87">
        <f>Variety!Q715</f>
        <v>0</v>
      </c>
    </row>
    <row r="339" spans="2:17">
      <c r="B339" s="494"/>
      <c r="C339" s="120" t="s">
        <v>162</v>
      </c>
      <c r="D339" s="124">
        <f>Variety!D716</f>
        <v>0</v>
      </c>
      <c r="E339" s="88">
        <f>Variety!E716</f>
        <v>0</v>
      </c>
      <c r="F339" s="87">
        <f>Variety!F716</f>
        <v>0</v>
      </c>
      <c r="G339" s="126">
        <f>Variety!G716</f>
        <v>0</v>
      </c>
      <c r="H339" s="90">
        <f>Variety!H716</f>
        <v>0</v>
      </c>
      <c r="I339" s="258">
        <f>Variety!I716</f>
        <v>0</v>
      </c>
      <c r="J339" s="259">
        <f>Variety!J716</f>
        <v>0</v>
      </c>
      <c r="K339" s="87">
        <f>Variety!K716</f>
        <v>0</v>
      </c>
      <c r="L339" s="125">
        <f>Variety!L716</f>
        <v>0</v>
      </c>
      <c r="M339" s="89">
        <f>Variety!M716</f>
        <v>0</v>
      </c>
      <c r="N339" s="87">
        <f>Variety!N716</f>
        <v>0</v>
      </c>
      <c r="O339" s="124">
        <f>Variety!O716</f>
        <v>0</v>
      </c>
      <c r="P339" s="88">
        <f>Variety!P716</f>
        <v>0</v>
      </c>
      <c r="Q339" s="87">
        <f>Variety!Q716</f>
        <v>0</v>
      </c>
    </row>
    <row r="340" spans="2:17">
      <c r="B340" s="494"/>
      <c r="C340" s="120" t="s">
        <v>188</v>
      </c>
      <c r="D340" s="124">
        <f>Variety!D717</f>
        <v>0</v>
      </c>
      <c r="E340" s="88">
        <f>Variety!E717</f>
        <v>0</v>
      </c>
      <c r="F340" s="87">
        <f>Variety!F717</f>
        <v>0</v>
      </c>
      <c r="G340" s="126">
        <f>Variety!G717</f>
        <v>0</v>
      </c>
      <c r="H340" s="90">
        <f>Variety!H717</f>
        <v>0</v>
      </c>
      <c r="I340" s="258">
        <f>Variety!I717</f>
        <v>0</v>
      </c>
      <c r="J340" s="259">
        <f>Variety!J717</f>
        <v>0</v>
      </c>
      <c r="K340" s="87">
        <f>Variety!K717</f>
        <v>0</v>
      </c>
      <c r="L340" s="125">
        <f>Variety!L717</f>
        <v>0</v>
      </c>
      <c r="M340" s="89">
        <f>Variety!M717</f>
        <v>0</v>
      </c>
      <c r="N340" s="87">
        <f>Variety!N717</f>
        <v>0</v>
      </c>
      <c r="O340" s="124">
        <f>Variety!O717</f>
        <v>0</v>
      </c>
      <c r="P340" s="88">
        <f>Variety!P717</f>
        <v>0</v>
      </c>
      <c r="Q340" s="87">
        <f>Variety!Q717</f>
        <v>0</v>
      </c>
    </row>
    <row r="341" spans="2:17">
      <c r="B341" s="494"/>
      <c r="C341" s="120" t="s">
        <v>179</v>
      </c>
      <c r="D341" s="124">
        <f>Variety!D718</f>
        <v>0</v>
      </c>
      <c r="E341" s="88">
        <f>Variety!E718</f>
        <v>0</v>
      </c>
      <c r="F341" s="87">
        <f>Variety!F718</f>
        <v>0</v>
      </c>
      <c r="G341" s="126">
        <f>Variety!G718</f>
        <v>0</v>
      </c>
      <c r="H341" s="90">
        <f>Variety!H718</f>
        <v>0</v>
      </c>
      <c r="I341" s="258">
        <f>Variety!I718</f>
        <v>0</v>
      </c>
      <c r="J341" s="259">
        <f>Variety!J718</f>
        <v>0</v>
      </c>
      <c r="K341" s="87">
        <f>Variety!K718</f>
        <v>0</v>
      </c>
      <c r="L341" s="125">
        <f>Variety!L718</f>
        <v>0</v>
      </c>
      <c r="M341" s="89">
        <f>Variety!M718</f>
        <v>0</v>
      </c>
      <c r="N341" s="87">
        <f>Variety!N718</f>
        <v>0</v>
      </c>
      <c r="O341" s="124">
        <f>Variety!O718</f>
        <v>0</v>
      </c>
      <c r="P341" s="88">
        <f>Variety!P718</f>
        <v>0</v>
      </c>
      <c r="Q341" s="87">
        <f>Variety!Q718</f>
        <v>0</v>
      </c>
    </row>
    <row r="342" spans="2:17">
      <c r="B342" s="494"/>
      <c r="C342" s="120" t="s">
        <v>158</v>
      </c>
      <c r="D342" s="124">
        <f>Variety!D719</f>
        <v>0</v>
      </c>
      <c r="E342" s="88">
        <f>Variety!E719</f>
        <v>0</v>
      </c>
      <c r="F342" s="87">
        <f>Variety!F719</f>
        <v>0</v>
      </c>
      <c r="G342" s="126">
        <f>Variety!G719</f>
        <v>0</v>
      </c>
      <c r="H342" s="90">
        <f>Variety!H719</f>
        <v>0</v>
      </c>
      <c r="I342" s="258">
        <f>Variety!I719</f>
        <v>0</v>
      </c>
      <c r="J342" s="259">
        <f>Variety!J719</f>
        <v>0</v>
      </c>
      <c r="K342" s="87">
        <f>Variety!K719</f>
        <v>0</v>
      </c>
      <c r="L342" s="125">
        <f>Variety!L719</f>
        <v>0</v>
      </c>
      <c r="M342" s="89">
        <f>Variety!M719</f>
        <v>0</v>
      </c>
      <c r="N342" s="87">
        <f>Variety!N719</f>
        <v>0</v>
      </c>
      <c r="O342" s="124">
        <f>Variety!O719</f>
        <v>0</v>
      </c>
      <c r="P342" s="88">
        <f>Variety!P719</f>
        <v>0</v>
      </c>
      <c r="Q342" s="87">
        <f>Variety!Q719</f>
        <v>0</v>
      </c>
    </row>
    <row r="343" spans="2:17">
      <c r="B343" s="494"/>
      <c r="C343" s="120" t="s">
        <v>156</v>
      </c>
      <c r="D343" s="124">
        <f>Variety!D720</f>
        <v>0</v>
      </c>
      <c r="E343" s="88">
        <f>Variety!E720</f>
        <v>0</v>
      </c>
      <c r="F343" s="87">
        <f>Variety!F720</f>
        <v>0</v>
      </c>
      <c r="G343" s="126">
        <f>Variety!G720</f>
        <v>0</v>
      </c>
      <c r="H343" s="90">
        <f>Variety!H720</f>
        <v>0</v>
      </c>
      <c r="I343" s="258">
        <f>Variety!I720</f>
        <v>0</v>
      </c>
      <c r="J343" s="259">
        <f>Variety!J720</f>
        <v>0</v>
      </c>
      <c r="K343" s="87">
        <f>Variety!K720</f>
        <v>0</v>
      </c>
      <c r="L343" s="125">
        <f>Variety!L720</f>
        <v>0</v>
      </c>
      <c r="M343" s="89">
        <f>Variety!M720</f>
        <v>0</v>
      </c>
      <c r="N343" s="87">
        <f>Variety!N720</f>
        <v>0</v>
      </c>
      <c r="O343" s="124">
        <f>Variety!O720</f>
        <v>0</v>
      </c>
      <c r="P343" s="88">
        <f>Variety!P720</f>
        <v>0</v>
      </c>
      <c r="Q343" s="87">
        <f>Variety!Q720</f>
        <v>0</v>
      </c>
    </row>
    <row r="344" spans="2:17">
      <c r="B344" s="494"/>
      <c r="C344" s="120" t="s">
        <v>166</v>
      </c>
      <c r="D344" s="124">
        <f>Variety!D721</f>
        <v>0</v>
      </c>
      <c r="E344" s="88">
        <f>Variety!E721</f>
        <v>0</v>
      </c>
      <c r="F344" s="87">
        <f>Variety!F721</f>
        <v>0</v>
      </c>
      <c r="G344" s="126">
        <f>Variety!G721</f>
        <v>0</v>
      </c>
      <c r="H344" s="90">
        <f>Variety!H721</f>
        <v>0</v>
      </c>
      <c r="I344" s="258">
        <f>Variety!I721</f>
        <v>0</v>
      </c>
      <c r="J344" s="259">
        <f>Variety!J721</f>
        <v>0</v>
      </c>
      <c r="K344" s="87">
        <f>Variety!K721</f>
        <v>0</v>
      </c>
      <c r="L344" s="125">
        <f>Variety!L721</f>
        <v>0</v>
      </c>
      <c r="M344" s="89">
        <f>Variety!M721</f>
        <v>0</v>
      </c>
      <c r="N344" s="87">
        <f>Variety!N721</f>
        <v>0</v>
      </c>
      <c r="O344" s="124">
        <f>Variety!O721</f>
        <v>0</v>
      </c>
      <c r="P344" s="88">
        <f>Variety!P721</f>
        <v>0</v>
      </c>
      <c r="Q344" s="87">
        <f>Variety!Q721</f>
        <v>0</v>
      </c>
    </row>
    <row r="345" spans="2:17">
      <c r="B345" s="494"/>
      <c r="C345" s="120" t="s">
        <v>186</v>
      </c>
      <c r="D345" s="124">
        <f>Variety!D722</f>
        <v>0</v>
      </c>
      <c r="E345" s="88">
        <f>Variety!E722</f>
        <v>0</v>
      </c>
      <c r="F345" s="87">
        <f>Variety!F722</f>
        <v>0</v>
      </c>
      <c r="G345" s="126">
        <f>Variety!G722</f>
        <v>0</v>
      </c>
      <c r="H345" s="90">
        <f>Variety!H722</f>
        <v>0</v>
      </c>
      <c r="I345" s="258">
        <f>Variety!I722</f>
        <v>0</v>
      </c>
      <c r="J345" s="259">
        <f>Variety!J722</f>
        <v>0</v>
      </c>
      <c r="K345" s="87">
        <f>Variety!K722</f>
        <v>0</v>
      </c>
      <c r="L345" s="125">
        <f>Variety!L722</f>
        <v>0</v>
      </c>
      <c r="M345" s="89">
        <f>Variety!M722</f>
        <v>0</v>
      </c>
      <c r="N345" s="87">
        <f>Variety!N722</f>
        <v>0</v>
      </c>
      <c r="O345" s="124">
        <f>Variety!O722</f>
        <v>0</v>
      </c>
      <c r="P345" s="88">
        <f>Variety!P722</f>
        <v>0</v>
      </c>
      <c r="Q345" s="87">
        <f>Variety!Q722</f>
        <v>0</v>
      </c>
    </row>
    <row r="346" spans="2:17">
      <c r="B346" s="494"/>
      <c r="C346" s="120" t="s">
        <v>181</v>
      </c>
      <c r="D346" s="124">
        <f>Variety!D723</f>
        <v>0</v>
      </c>
      <c r="E346" s="88">
        <f>Variety!E723</f>
        <v>0</v>
      </c>
      <c r="F346" s="87">
        <f>Variety!F723</f>
        <v>0</v>
      </c>
      <c r="G346" s="126">
        <f>Variety!G723</f>
        <v>0</v>
      </c>
      <c r="H346" s="90">
        <f>Variety!H723</f>
        <v>0</v>
      </c>
      <c r="I346" s="258">
        <f>Variety!I723</f>
        <v>0</v>
      </c>
      <c r="J346" s="259">
        <f>Variety!J723</f>
        <v>0</v>
      </c>
      <c r="K346" s="87">
        <f>Variety!K723</f>
        <v>0</v>
      </c>
      <c r="L346" s="125">
        <f>Variety!L723</f>
        <v>0</v>
      </c>
      <c r="M346" s="89">
        <f>Variety!M723</f>
        <v>0</v>
      </c>
      <c r="N346" s="87">
        <f>Variety!N723</f>
        <v>0</v>
      </c>
      <c r="O346" s="124">
        <f>Variety!O723</f>
        <v>0</v>
      </c>
      <c r="P346" s="88">
        <f>Variety!P723</f>
        <v>0</v>
      </c>
      <c r="Q346" s="87">
        <f>Variety!Q723</f>
        <v>0</v>
      </c>
    </row>
    <row r="347" spans="2:17">
      <c r="B347" s="494"/>
      <c r="C347" s="120" t="s">
        <v>159</v>
      </c>
      <c r="D347" s="124">
        <f>Variety!D724</f>
        <v>0</v>
      </c>
      <c r="E347" s="88">
        <f>Variety!E724</f>
        <v>0</v>
      </c>
      <c r="F347" s="87">
        <f>Variety!F724</f>
        <v>0</v>
      </c>
      <c r="G347" s="126">
        <f>Variety!G724</f>
        <v>0</v>
      </c>
      <c r="H347" s="90">
        <f>Variety!H724</f>
        <v>0</v>
      </c>
      <c r="I347" s="258">
        <f>Variety!I724</f>
        <v>0</v>
      </c>
      <c r="J347" s="259">
        <f>Variety!J724</f>
        <v>0</v>
      </c>
      <c r="K347" s="87">
        <f>Variety!K724</f>
        <v>0</v>
      </c>
      <c r="L347" s="125">
        <f>Variety!L724</f>
        <v>0</v>
      </c>
      <c r="M347" s="89">
        <f>Variety!M724</f>
        <v>0</v>
      </c>
      <c r="N347" s="87">
        <f>Variety!N724</f>
        <v>0</v>
      </c>
      <c r="O347" s="124">
        <f>Variety!O724</f>
        <v>0</v>
      </c>
      <c r="P347" s="88">
        <f>Variety!P724</f>
        <v>0</v>
      </c>
      <c r="Q347" s="87">
        <f>Variety!Q724</f>
        <v>0</v>
      </c>
    </row>
    <row r="348" spans="2:17">
      <c r="B348" s="494"/>
      <c r="C348" s="120" t="s">
        <v>161</v>
      </c>
      <c r="D348" s="124">
        <f>Variety!D725</f>
        <v>0</v>
      </c>
      <c r="E348" s="88">
        <f>Variety!E725</f>
        <v>0</v>
      </c>
      <c r="F348" s="87">
        <f>Variety!F725</f>
        <v>0</v>
      </c>
      <c r="G348" s="126">
        <f>Variety!G725</f>
        <v>0</v>
      </c>
      <c r="H348" s="90">
        <f>Variety!H725</f>
        <v>0</v>
      </c>
      <c r="I348" s="258">
        <f>Variety!I725</f>
        <v>0</v>
      </c>
      <c r="J348" s="259">
        <f>Variety!J725</f>
        <v>0</v>
      </c>
      <c r="K348" s="87">
        <f>Variety!K725</f>
        <v>0</v>
      </c>
      <c r="L348" s="125">
        <f>Variety!L725</f>
        <v>0</v>
      </c>
      <c r="M348" s="89">
        <f>Variety!M725</f>
        <v>0</v>
      </c>
      <c r="N348" s="87">
        <f>Variety!N725</f>
        <v>0</v>
      </c>
      <c r="O348" s="124">
        <f>Variety!O725</f>
        <v>0</v>
      </c>
      <c r="P348" s="88">
        <f>Variety!P725</f>
        <v>0</v>
      </c>
      <c r="Q348" s="87">
        <f>Variety!Q725</f>
        <v>0</v>
      </c>
    </row>
    <row r="349" spans="2:17">
      <c r="B349" s="494"/>
      <c r="C349" s="120" t="s">
        <v>177</v>
      </c>
      <c r="D349" s="124">
        <f>Variety!D726</f>
        <v>0</v>
      </c>
      <c r="E349" s="88">
        <f>Variety!E726</f>
        <v>0</v>
      </c>
      <c r="F349" s="87">
        <f>Variety!F726</f>
        <v>0</v>
      </c>
      <c r="G349" s="126">
        <f>Variety!G726</f>
        <v>0</v>
      </c>
      <c r="H349" s="90">
        <f>Variety!H726</f>
        <v>0</v>
      </c>
      <c r="I349" s="258">
        <f>Variety!I726</f>
        <v>0</v>
      </c>
      <c r="J349" s="259">
        <f>Variety!J726</f>
        <v>0</v>
      </c>
      <c r="K349" s="87">
        <f>Variety!K726</f>
        <v>0</v>
      </c>
      <c r="L349" s="125">
        <f>Variety!L726</f>
        <v>0</v>
      </c>
      <c r="M349" s="89">
        <f>Variety!M726</f>
        <v>0</v>
      </c>
      <c r="N349" s="87">
        <f>Variety!N726</f>
        <v>0</v>
      </c>
      <c r="O349" s="124">
        <f>Variety!O726</f>
        <v>0</v>
      </c>
      <c r="P349" s="88">
        <f>Variety!P726</f>
        <v>0</v>
      </c>
      <c r="Q349" s="87">
        <f>Variety!Q726</f>
        <v>0</v>
      </c>
    </row>
    <row r="350" spans="2:17">
      <c r="B350" s="494"/>
      <c r="C350" s="120" t="s">
        <v>164</v>
      </c>
      <c r="D350" s="124">
        <f>Variety!D727</f>
        <v>0</v>
      </c>
      <c r="E350" s="88">
        <f>Variety!E727</f>
        <v>0</v>
      </c>
      <c r="F350" s="87">
        <f>Variety!F727</f>
        <v>0</v>
      </c>
      <c r="G350" s="126">
        <f>Variety!G727</f>
        <v>0</v>
      </c>
      <c r="H350" s="90">
        <f>Variety!H727</f>
        <v>0</v>
      </c>
      <c r="I350" s="258">
        <f>Variety!I727</f>
        <v>0</v>
      </c>
      <c r="J350" s="259">
        <f>Variety!J727</f>
        <v>0</v>
      </c>
      <c r="K350" s="87">
        <f>Variety!K727</f>
        <v>0</v>
      </c>
      <c r="L350" s="125">
        <f>Variety!L727</f>
        <v>0</v>
      </c>
      <c r="M350" s="89">
        <f>Variety!M727</f>
        <v>0</v>
      </c>
      <c r="N350" s="87">
        <f>Variety!N727</f>
        <v>0</v>
      </c>
      <c r="O350" s="124">
        <f>Variety!O727</f>
        <v>0</v>
      </c>
      <c r="P350" s="88">
        <f>Variety!P727</f>
        <v>0</v>
      </c>
      <c r="Q350" s="87">
        <f>Variety!Q727</f>
        <v>0</v>
      </c>
    </row>
    <row r="351" spans="2:17">
      <c r="B351" s="494"/>
      <c r="C351" s="120" t="s">
        <v>190</v>
      </c>
      <c r="D351" s="124">
        <f>Variety!D728</f>
        <v>0</v>
      </c>
      <c r="E351" s="88">
        <f>Variety!E728</f>
        <v>0</v>
      </c>
      <c r="F351" s="87">
        <f>Variety!F728</f>
        <v>0</v>
      </c>
      <c r="G351" s="126">
        <f>Variety!G728</f>
        <v>0</v>
      </c>
      <c r="H351" s="90">
        <f>Variety!H728</f>
        <v>0</v>
      </c>
      <c r="I351" s="258">
        <f>Variety!I728</f>
        <v>0</v>
      </c>
      <c r="J351" s="259">
        <f>Variety!J728</f>
        <v>0</v>
      </c>
      <c r="K351" s="87">
        <f>Variety!K728</f>
        <v>0</v>
      </c>
      <c r="L351" s="125">
        <f>Variety!L728</f>
        <v>0</v>
      </c>
      <c r="M351" s="89">
        <f>Variety!M728</f>
        <v>0</v>
      </c>
      <c r="N351" s="87">
        <f>Variety!N728</f>
        <v>0</v>
      </c>
      <c r="O351" s="124">
        <f>Variety!O728</f>
        <v>0</v>
      </c>
      <c r="P351" s="88">
        <f>Variety!P728</f>
        <v>0</v>
      </c>
      <c r="Q351" s="87">
        <f>Variety!Q728</f>
        <v>0</v>
      </c>
    </row>
    <row r="352" spans="2:17">
      <c r="B352" s="494"/>
      <c r="C352" s="120" t="s">
        <v>180</v>
      </c>
      <c r="D352" s="124">
        <f>Variety!D729</f>
        <v>0</v>
      </c>
      <c r="E352" s="88">
        <f>Variety!E729</f>
        <v>0</v>
      </c>
      <c r="F352" s="87">
        <f>Variety!F729</f>
        <v>0</v>
      </c>
      <c r="G352" s="126">
        <f>Variety!G729</f>
        <v>0</v>
      </c>
      <c r="H352" s="90">
        <f>Variety!H729</f>
        <v>0</v>
      </c>
      <c r="I352" s="258">
        <f>Variety!I729</f>
        <v>0</v>
      </c>
      <c r="J352" s="259">
        <f>Variety!J729</f>
        <v>0</v>
      </c>
      <c r="K352" s="87">
        <f>Variety!K729</f>
        <v>0</v>
      </c>
      <c r="L352" s="125">
        <f>Variety!L729</f>
        <v>0</v>
      </c>
      <c r="M352" s="89">
        <f>Variety!M729</f>
        <v>0</v>
      </c>
      <c r="N352" s="87">
        <f>Variety!N729</f>
        <v>0</v>
      </c>
      <c r="O352" s="124">
        <f>Variety!O729</f>
        <v>0</v>
      </c>
      <c r="P352" s="88">
        <f>Variety!P729</f>
        <v>0</v>
      </c>
      <c r="Q352" s="87">
        <f>Variety!Q729</f>
        <v>0</v>
      </c>
    </row>
    <row r="353" spans="2:17">
      <c r="B353" s="494"/>
      <c r="C353" s="120" t="s">
        <v>185</v>
      </c>
      <c r="D353" s="124">
        <f>Variety!D730</f>
        <v>0</v>
      </c>
      <c r="E353" s="88">
        <f>Variety!E730</f>
        <v>0</v>
      </c>
      <c r="F353" s="87">
        <f>Variety!F730</f>
        <v>0</v>
      </c>
      <c r="G353" s="126">
        <f>Variety!G730</f>
        <v>0</v>
      </c>
      <c r="H353" s="90">
        <f>Variety!H730</f>
        <v>0</v>
      </c>
      <c r="I353" s="258">
        <f>Variety!I730</f>
        <v>0</v>
      </c>
      <c r="J353" s="259">
        <f>Variety!J730</f>
        <v>0</v>
      </c>
      <c r="K353" s="87">
        <f>Variety!K730</f>
        <v>0</v>
      </c>
      <c r="L353" s="125">
        <f>Variety!L730</f>
        <v>0</v>
      </c>
      <c r="M353" s="89">
        <f>Variety!M730</f>
        <v>0</v>
      </c>
      <c r="N353" s="87">
        <f>Variety!N730</f>
        <v>0</v>
      </c>
      <c r="O353" s="124">
        <f>Variety!O730</f>
        <v>0</v>
      </c>
      <c r="P353" s="88">
        <f>Variety!P730</f>
        <v>0</v>
      </c>
      <c r="Q353" s="87">
        <f>Variety!Q730</f>
        <v>0</v>
      </c>
    </row>
    <row r="354" spans="2:17">
      <c r="B354" s="494"/>
      <c r="C354" s="120" t="s">
        <v>163</v>
      </c>
      <c r="D354" s="124">
        <f>Variety!D731</f>
        <v>0</v>
      </c>
      <c r="E354" s="88">
        <f>Variety!E731</f>
        <v>0</v>
      </c>
      <c r="F354" s="87">
        <f>Variety!F731</f>
        <v>0</v>
      </c>
      <c r="G354" s="126">
        <f>Variety!G731</f>
        <v>0</v>
      </c>
      <c r="H354" s="90">
        <f>Variety!H731</f>
        <v>0</v>
      </c>
      <c r="I354" s="258">
        <f>Variety!I731</f>
        <v>0</v>
      </c>
      <c r="J354" s="259">
        <f>Variety!J731</f>
        <v>0</v>
      </c>
      <c r="K354" s="87">
        <f>Variety!K731</f>
        <v>0</v>
      </c>
      <c r="L354" s="125">
        <f>Variety!L731</f>
        <v>0</v>
      </c>
      <c r="M354" s="89">
        <f>Variety!M731</f>
        <v>0</v>
      </c>
      <c r="N354" s="87">
        <f>Variety!N731</f>
        <v>0</v>
      </c>
      <c r="O354" s="124">
        <f>Variety!O731</f>
        <v>0</v>
      </c>
      <c r="P354" s="88">
        <f>Variety!P731</f>
        <v>0</v>
      </c>
      <c r="Q354" s="87">
        <f>Variety!Q731</f>
        <v>0</v>
      </c>
    </row>
    <row r="355" spans="2:17">
      <c r="B355" s="494"/>
      <c r="C355" s="120" t="s">
        <v>175</v>
      </c>
      <c r="D355" s="124">
        <f>Variety!D732</f>
        <v>0</v>
      </c>
      <c r="E355" s="88">
        <f>Variety!E732</f>
        <v>0</v>
      </c>
      <c r="F355" s="87">
        <f>Variety!F732</f>
        <v>0</v>
      </c>
      <c r="G355" s="126">
        <f>Variety!G732</f>
        <v>0</v>
      </c>
      <c r="H355" s="90">
        <f>Variety!H732</f>
        <v>0</v>
      </c>
      <c r="I355" s="258">
        <f>Variety!I732</f>
        <v>0</v>
      </c>
      <c r="J355" s="259">
        <f>Variety!J732</f>
        <v>0</v>
      </c>
      <c r="K355" s="87">
        <f>Variety!K732</f>
        <v>0</v>
      </c>
      <c r="L355" s="125">
        <f>Variety!L732</f>
        <v>0</v>
      </c>
      <c r="M355" s="89">
        <f>Variety!M732</f>
        <v>0</v>
      </c>
      <c r="N355" s="87">
        <f>Variety!N732</f>
        <v>0</v>
      </c>
      <c r="O355" s="124">
        <f>Variety!O732</f>
        <v>0</v>
      </c>
      <c r="P355" s="88">
        <f>Variety!P732</f>
        <v>0</v>
      </c>
      <c r="Q355" s="87">
        <f>Variety!Q732</f>
        <v>0</v>
      </c>
    </row>
    <row r="356" spans="2:17">
      <c r="B356" s="494"/>
      <c r="C356" s="120" t="s">
        <v>207</v>
      </c>
      <c r="D356" s="124">
        <f>Variety!D733</f>
        <v>0</v>
      </c>
      <c r="E356" s="88">
        <f>Variety!E733</f>
        <v>0</v>
      </c>
      <c r="F356" s="87">
        <f>Variety!F733</f>
        <v>0</v>
      </c>
      <c r="G356" s="126">
        <f>Variety!G733</f>
        <v>0</v>
      </c>
      <c r="H356" s="90">
        <f>Variety!H733</f>
        <v>0</v>
      </c>
      <c r="I356" s="258">
        <f>Variety!I733</f>
        <v>0</v>
      </c>
      <c r="J356" s="259">
        <f>Variety!J733</f>
        <v>0</v>
      </c>
      <c r="K356" s="87">
        <f>Variety!K733</f>
        <v>0</v>
      </c>
      <c r="L356" s="125">
        <f>Variety!L733</f>
        <v>0</v>
      </c>
      <c r="M356" s="89">
        <f>Variety!M733</f>
        <v>0</v>
      </c>
      <c r="N356" s="87">
        <f>Variety!N733</f>
        <v>0</v>
      </c>
      <c r="O356" s="124">
        <f>Variety!O733</f>
        <v>0</v>
      </c>
      <c r="P356" s="88">
        <f>Variety!P733</f>
        <v>0</v>
      </c>
      <c r="Q356" s="87">
        <f>Variety!Q733</f>
        <v>0</v>
      </c>
    </row>
    <row r="357" spans="2:17">
      <c r="B357" s="494"/>
      <c r="C357" s="120" t="s">
        <v>208</v>
      </c>
      <c r="D357" s="124">
        <f>Variety!D734</f>
        <v>0</v>
      </c>
      <c r="E357" s="88">
        <f>Variety!E734</f>
        <v>0</v>
      </c>
      <c r="F357" s="87">
        <f>Variety!F734</f>
        <v>0</v>
      </c>
      <c r="G357" s="126">
        <f>Variety!G734</f>
        <v>0</v>
      </c>
      <c r="H357" s="90">
        <f>Variety!H734</f>
        <v>0</v>
      </c>
      <c r="I357" s="258">
        <f>Variety!I734</f>
        <v>0</v>
      </c>
      <c r="J357" s="259">
        <f>Variety!J734</f>
        <v>0</v>
      </c>
      <c r="K357" s="87">
        <f>Variety!K734</f>
        <v>0</v>
      </c>
      <c r="L357" s="125">
        <f>Variety!L734</f>
        <v>0</v>
      </c>
      <c r="M357" s="89">
        <f>Variety!M734</f>
        <v>0</v>
      </c>
      <c r="N357" s="87">
        <f>Variety!N734</f>
        <v>0</v>
      </c>
      <c r="O357" s="124">
        <f>Variety!O734</f>
        <v>0</v>
      </c>
      <c r="P357" s="88">
        <f>Variety!P734</f>
        <v>0</v>
      </c>
      <c r="Q357" s="87">
        <f>Variety!Q734</f>
        <v>0</v>
      </c>
    </row>
    <row r="358" spans="2:17">
      <c r="B358" s="494"/>
      <c r="C358" s="120" t="s">
        <v>239</v>
      </c>
      <c r="D358" s="124">
        <f>Variety!D735</f>
        <v>0</v>
      </c>
      <c r="E358" s="88">
        <f>Variety!E735</f>
        <v>0</v>
      </c>
      <c r="F358" s="87">
        <f>Variety!F735</f>
        <v>0</v>
      </c>
      <c r="G358" s="126">
        <f>Variety!G735</f>
        <v>0</v>
      </c>
      <c r="H358" s="90">
        <f>Variety!H735</f>
        <v>0</v>
      </c>
      <c r="I358" s="258">
        <f>Variety!I735</f>
        <v>0</v>
      </c>
      <c r="J358" s="259">
        <f>Variety!J735</f>
        <v>0</v>
      </c>
      <c r="K358" s="87">
        <f>Variety!K735</f>
        <v>0</v>
      </c>
      <c r="L358" s="125">
        <f>Variety!L735</f>
        <v>0</v>
      </c>
      <c r="M358" s="89">
        <f>Variety!M735</f>
        <v>0</v>
      </c>
      <c r="N358" s="87">
        <f>Variety!N735</f>
        <v>0</v>
      </c>
      <c r="O358" s="124">
        <f>Variety!O735</f>
        <v>0</v>
      </c>
      <c r="P358" s="88">
        <f>Variety!P735</f>
        <v>0</v>
      </c>
      <c r="Q358" s="87">
        <f>Variety!Q735</f>
        <v>0</v>
      </c>
    </row>
    <row r="359" spans="2:17">
      <c r="B359" s="494"/>
      <c r="C359" s="120" t="s">
        <v>209</v>
      </c>
      <c r="D359" s="124">
        <f>Variety!D736</f>
        <v>0</v>
      </c>
      <c r="E359" s="88">
        <f>Variety!E736</f>
        <v>0</v>
      </c>
      <c r="F359" s="87">
        <f>Variety!F736</f>
        <v>0</v>
      </c>
      <c r="G359" s="126">
        <f>Variety!G736</f>
        <v>0</v>
      </c>
      <c r="H359" s="90">
        <f>Variety!H736</f>
        <v>0</v>
      </c>
      <c r="I359" s="258">
        <f>Variety!I736</f>
        <v>0</v>
      </c>
      <c r="J359" s="259">
        <f>Variety!J736</f>
        <v>0</v>
      </c>
      <c r="K359" s="87">
        <f>Variety!K736</f>
        <v>0</v>
      </c>
      <c r="L359" s="125">
        <f>Variety!L736</f>
        <v>0</v>
      </c>
      <c r="M359" s="89">
        <f>Variety!M736</f>
        <v>0</v>
      </c>
      <c r="N359" s="87">
        <f>Variety!N736</f>
        <v>0</v>
      </c>
      <c r="O359" s="124">
        <f>Variety!O736</f>
        <v>0</v>
      </c>
      <c r="P359" s="88">
        <f>Variety!P736</f>
        <v>0</v>
      </c>
      <c r="Q359" s="87">
        <f>Variety!Q736</f>
        <v>0</v>
      </c>
    </row>
    <row r="360" spans="2:17" ht="15" thickBot="1">
      <c r="B360" s="495"/>
      <c r="C360" s="95" t="s">
        <v>210</v>
      </c>
      <c r="D360" s="121">
        <f>Variety!D737</f>
        <v>0</v>
      </c>
      <c r="E360" s="84">
        <f>Variety!E737</f>
        <v>0</v>
      </c>
      <c r="F360" s="83">
        <f>Variety!F737</f>
        <v>0</v>
      </c>
      <c r="G360" s="123">
        <f>Variety!G737</f>
        <v>0</v>
      </c>
      <c r="H360" s="86">
        <f>Variety!H737</f>
        <v>0</v>
      </c>
      <c r="I360" s="260">
        <f>Variety!I737</f>
        <v>0</v>
      </c>
      <c r="J360" s="261">
        <f>Variety!J737</f>
        <v>0</v>
      </c>
      <c r="K360" s="83">
        <f>Variety!K737</f>
        <v>0</v>
      </c>
      <c r="L360" s="122">
        <f>Variety!L737</f>
        <v>0</v>
      </c>
      <c r="M360" s="85">
        <f>Variety!M737</f>
        <v>0</v>
      </c>
      <c r="N360" s="83">
        <f>Variety!N737</f>
        <v>0</v>
      </c>
      <c r="O360" s="121">
        <f>Variety!O737</f>
        <v>0</v>
      </c>
      <c r="P360" s="84">
        <f>Variety!P737</f>
        <v>0</v>
      </c>
      <c r="Q360" s="83">
        <f>Variety!Q737</f>
        <v>0</v>
      </c>
    </row>
    <row r="372" spans="9:11" s="1" customFormat="1">
      <c r="I372" s="19"/>
      <c r="J372" s="19"/>
      <c r="K372" s="19"/>
    </row>
    <row r="373" spans="9:11" s="1" customFormat="1">
      <c r="I373" s="19"/>
      <c r="J373" s="19"/>
      <c r="K373" s="19"/>
    </row>
    <row r="374" spans="9:11" s="1" customFormat="1">
      <c r="I374" s="19"/>
      <c r="J374" s="19"/>
      <c r="K374" s="19"/>
    </row>
    <row r="375" spans="9:11" s="1" customFormat="1">
      <c r="I375" s="19"/>
      <c r="J375" s="19"/>
      <c r="K375" s="19"/>
    </row>
    <row r="376" spans="9:11" s="1" customFormat="1">
      <c r="I376" s="19"/>
      <c r="J376" s="19"/>
      <c r="K376" s="19"/>
    </row>
    <row r="377" spans="9:11" s="1" customFormat="1">
      <c r="I377" s="19"/>
      <c r="J377" s="19"/>
      <c r="K377" s="19"/>
    </row>
    <row r="378" spans="9:11" s="1" customFormat="1">
      <c r="I378" s="19"/>
      <c r="J378" s="19"/>
      <c r="K378" s="19"/>
    </row>
    <row r="379" spans="9:11" s="1" customFormat="1">
      <c r="I379" s="19"/>
      <c r="J379" s="19"/>
      <c r="K379" s="19"/>
    </row>
    <row r="380" spans="9:11" s="1" customFormat="1">
      <c r="I380" s="19"/>
      <c r="J380" s="19"/>
      <c r="K380" s="19"/>
    </row>
    <row r="381" spans="9:11" s="1" customFormat="1">
      <c r="I381" s="19"/>
      <c r="J381" s="19"/>
      <c r="K381" s="19"/>
    </row>
    <row r="382" spans="9:11" s="1" customFormat="1">
      <c r="I382" s="19"/>
      <c r="J382" s="19"/>
      <c r="K382" s="19"/>
    </row>
    <row r="383" spans="9:11" s="1" customFormat="1">
      <c r="I383" s="19"/>
      <c r="J383" s="19"/>
      <c r="K383" s="19"/>
    </row>
    <row r="384" spans="9:11" s="1" customFormat="1">
      <c r="I384" s="19"/>
      <c r="J384" s="19"/>
      <c r="K384" s="19"/>
    </row>
    <row r="385" spans="9:11" s="1" customFormat="1">
      <c r="I385" s="19"/>
      <c r="J385" s="19"/>
      <c r="K385" s="19"/>
    </row>
    <row r="386" spans="9:11" s="1" customFormat="1">
      <c r="I386" s="19"/>
      <c r="J386" s="19"/>
      <c r="K386" s="19"/>
    </row>
    <row r="387" spans="9:11" s="1" customFormat="1">
      <c r="I387" s="19"/>
      <c r="J387" s="19"/>
      <c r="K387" s="19"/>
    </row>
    <row r="388" spans="9:11" s="1" customFormat="1">
      <c r="I388" s="19"/>
      <c r="J388" s="19"/>
      <c r="K388" s="19"/>
    </row>
    <row r="389" spans="9:11" s="1" customFormat="1">
      <c r="I389" s="19"/>
      <c r="J389" s="19"/>
      <c r="K389" s="19"/>
    </row>
    <row r="390" spans="9:11" s="1" customFormat="1">
      <c r="I390" s="19"/>
      <c r="J390" s="19"/>
      <c r="K390" s="19"/>
    </row>
    <row r="391" spans="9:11" s="1" customFormat="1">
      <c r="I391" s="19"/>
      <c r="J391" s="19"/>
      <c r="K391" s="19"/>
    </row>
    <row r="392" spans="9:11" s="1" customFormat="1">
      <c r="I392" s="19"/>
      <c r="J392" s="19"/>
      <c r="K392" s="19"/>
    </row>
    <row r="393" spans="9:11" s="1" customFormat="1">
      <c r="I393" s="19"/>
      <c r="J393" s="19"/>
      <c r="K393" s="19"/>
    </row>
    <row r="394" spans="9:11" s="1" customFormat="1">
      <c r="I394" s="19"/>
      <c r="J394" s="19"/>
      <c r="K394" s="19"/>
    </row>
    <row r="395" spans="9:11" s="1" customFormat="1">
      <c r="I395" s="19"/>
      <c r="J395" s="19"/>
      <c r="K395" s="19"/>
    </row>
    <row r="396" spans="9:11" s="1" customFormat="1">
      <c r="I396" s="19"/>
      <c r="J396" s="19"/>
      <c r="K396" s="19"/>
    </row>
    <row r="397" spans="9:11" s="1" customFormat="1">
      <c r="I397" s="19"/>
      <c r="J397" s="19"/>
      <c r="K397" s="19"/>
    </row>
    <row r="398" spans="9:11" s="1" customFormat="1">
      <c r="I398" s="19"/>
      <c r="J398" s="19"/>
      <c r="K398" s="19"/>
    </row>
    <row r="399" spans="9:11" s="1" customFormat="1">
      <c r="I399" s="19"/>
      <c r="J399" s="19"/>
      <c r="K399" s="19"/>
    </row>
    <row r="400" spans="9:11" s="1" customFormat="1">
      <c r="I400" s="19"/>
      <c r="J400" s="19"/>
      <c r="K400" s="19"/>
    </row>
    <row r="401" spans="9:11" s="1" customFormat="1">
      <c r="I401" s="19"/>
      <c r="J401" s="19"/>
      <c r="K401" s="19"/>
    </row>
    <row r="402" spans="9:11" s="1" customFormat="1">
      <c r="I402" s="19"/>
      <c r="J402" s="19"/>
      <c r="K402" s="19"/>
    </row>
    <row r="403" spans="9:11" s="1" customFormat="1">
      <c r="I403" s="19"/>
      <c r="J403" s="19"/>
      <c r="K403" s="19"/>
    </row>
    <row r="404" spans="9:11" s="1" customFormat="1">
      <c r="I404" s="19"/>
      <c r="J404" s="19"/>
      <c r="K404" s="19"/>
    </row>
    <row r="405" spans="9:11" s="1" customFormat="1">
      <c r="I405" s="19"/>
      <c r="J405" s="19"/>
      <c r="K405" s="19"/>
    </row>
    <row r="406" spans="9:11" s="1" customFormat="1">
      <c r="I406" s="19"/>
      <c r="J406" s="19"/>
      <c r="K406" s="19"/>
    </row>
    <row r="407" spans="9:11" s="1" customFormat="1">
      <c r="I407" s="19"/>
      <c r="J407" s="19"/>
      <c r="K407" s="19"/>
    </row>
    <row r="408" spans="9:11" s="1" customFormat="1">
      <c r="I408" s="19"/>
      <c r="J408" s="19"/>
      <c r="K408" s="19"/>
    </row>
    <row r="409" spans="9:11" s="1" customFormat="1">
      <c r="I409" s="19"/>
      <c r="J409" s="19"/>
      <c r="K409" s="19"/>
    </row>
    <row r="410" spans="9:11" s="1" customFormat="1">
      <c r="I410" s="19"/>
      <c r="J410" s="19"/>
      <c r="K410" s="19"/>
    </row>
    <row r="411" spans="9:11" s="1" customFormat="1">
      <c r="I411" s="19"/>
      <c r="J411" s="19"/>
      <c r="K411" s="19"/>
    </row>
    <row r="412" spans="9:11" s="1" customFormat="1">
      <c r="I412" s="19"/>
      <c r="J412" s="19"/>
      <c r="K412" s="19"/>
    </row>
    <row r="413" spans="9:11" s="1" customFormat="1">
      <c r="I413" s="19"/>
      <c r="J413" s="19"/>
      <c r="K413" s="19"/>
    </row>
    <row r="414" spans="9:11" s="1" customFormat="1">
      <c r="I414" s="19"/>
      <c r="J414" s="19"/>
      <c r="K414" s="19"/>
    </row>
    <row r="415" spans="9:11" s="1" customFormat="1">
      <c r="I415" s="19"/>
      <c r="J415" s="19"/>
      <c r="K415" s="19"/>
    </row>
    <row r="416" spans="9:11" s="1" customFormat="1">
      <c r="I416" s="19"/>
      <c r="J416" s="19"/>
      <c r="K416" s="19"/>
    </row>
    <row r="417" spans="9:11" s="1" customFormat="1">
      <c r="I417" s="19"/>
      <c r="J417" s="19"/>
      <c r="K417" s="19"/>
    </row>
    <row r="418" spans="9:11" s="1" customFormat="1">
      <c r="I418" s="19"/>
      <c r="J418" s="19"/>
      <c r="K418" s="19"/>
    </row>
    <row r="419" spans="9:11" s="1" customFormat="1">
      <c r="I419" s="19"/>
      <c r="J419" s="19"/>
      <c r="K419" s="19"/>
    </row>
    <row r="420" spans="9:11" s="1" customFormat="1">
      <c r="I420" s="19"/>
      <c r="J420" s="19"/>
      <c r="K420" s="19"/>
    </row>
    <row r="421" spans="9:11" s="1" customFormat="1">
      <c r="I421" s="19"/>
      <c r="J421" s="19"/>
      <c r="K421" s="19"/>
    </row>
    <row r="422" spans="9:11" s="1" customFormat="1">
      <c r="I422" s="19"/>
      <c r="J422" s="19"/>
      <c r="K422" s="19"/>
    </row>
    <row r="423" spans="9:11" s="1" customFormat="1">
      <c r="I423" s="19"/>
      <c r="J423" s="19"/>
      <c r="K423" s="19"/>
    </row>
    <row r="424" spans="9:11" s="1" customFormat="1">
      <c r="I424" s="19"/>
      <c r="J424" s="19"/>
      <c r="K424" s="19"/>
    </row>
    <row r="425" spans="9:11" s="1" customFormat="1">
      <c r="I425" s="19"/>
      <c r="J425" s="19"/>
      <c r="K425" s="19"/>
    </row>
    <row r="426" spans="9:11" s="1" customFormat="1">
      <c r="I426" s="19"/>
      <c r="J426" s="19"/>
      <c r="K426" s="19"/>
    </row>
    <row r="427" spans="9:11" s="1" customFormat="1">
      <c r="I427" s="19"/>
      <c r="J427" s="19"/>
      <c r="K427" s="19"/>
    </row>
    <row r="428" spans="9:11" s="1" customFormat="1">
      <c r="I428" s="19"/>
      <c r="J428" s="19"/>
      <c r="K428" s="19"/>
    </row>
    <row r="429" spans="9:11" s="1" customFormat="1">
      <c r="I429" s="19"/>
      <c r="J429" s="19"/>
      <c r="K429" s="19"/>
    </row>
    <row r="430" spans="9:11" s="1" customFormat="1">
      <c r="I430" s="19"/>
      <c r="J430" s="19"/>
      <c r="K430" s="19"/>
    </row>
    <row r="431" spans="9:11" s="1" customFormat="1">
      <c r="I431" s="19"/>
      <c r="J431" s="19"/>
      <c r="K431" s="19"/>
    </row>
    <row r="432" spans="9:11" s="1" customFormat="1">
      <c r="I432" s="19"/>
      <c r="J432" s="19"/>
      <c r="K432" s="19"/>
    </row>
    <row r="433" spans="9:11" s="1" customFormat="1">
      <c r="I433" s="19"/>
      <c r="J433" s="19"/>
      <c r="K433" s="19"/>
    </row>
    <row r="434" spans="9:11" s="1" customFormat="1">
      <c r="I434" s="19"/>
      <c r="J434" s="19"/>
      <c r="K434" s="19"/>
    </row>
    <row r="435" spans="9:11" s="1" customFormat="1">
      <c r="I435" s="19"/>
      <c r="J435" s="19"/>
      <c r="K435" s="19"/>
    </row>
    <row r="436" spans="9:11" s="1" customFormat="1">
      <c r="I436" s="19"/>
      <c r="J436" s="19"/>
      <c r="K436" s="19"/>
    </row>
    <row r="437" spans="9:11" s="1" customFormat="1">
      <c r="I437" s="19"/>
      <c r="J437" s="19"/>
      <c r="K437" s="19"/>
    </row>
    <row r="438" spans="9:11" s="1" customFormat="1">
      <c r="I438" s="19"/>
      <c r="J438" s="19"/>
      <c r="K438" s="19"/>
    </row>
    <row r="439" spans="9:11" s="1" customFormat="1">
      <c r="I439" s="19"/>
      <c r="J439" s="19"/>
      <c r="K439" s="19"/>
    </row>
    <row r="440" spans="9:11" s="1" customFormat="1">
      <c r="I440" s="19"/>
      <c r="J440" s="19"/>
      <c r="K440" s="19"/>
    </row>
    <row r="441" spans="9:11" s="1" customFormat="1">
      <c r="I441" s="19"/>
      <c r="J441" s="19"/>
      <c r="K441" s="19"/>
    </row>
    <row r="442" spans="9:11" s="1" customFormat="1">
      <c r="I442" s="19"/>
      <c r="J442" s="19"/>
      <c r="K442" s="19"/>
    </row>
    <row r="443" spans="9:11" s="1" customFormat="1">
      <c r="I443" s="19"/>
      <c r="J443" s="19"/>
      <c r="K443" s="19"/>
    </row>
    <row r="444" spans="9:11" s="1" customFormat="1">
      <c r="I444" s="19"/>
      <c r="J444" s="19"/>
      <c r="K444" s="19"/>
    </row>
    <row r="445" spans="9:11" s="1" customFormat="1">
      <c r="I445" s="19"/>
      <c r="J445" s="19"/>
      <c r="K445" s="19"/>
    </row>
    <row r="446" spans="9:11" s="1" customFormat="1">
      <c r="I446" s="19"/>
      <c r="J446" s="19"/>
      <c r="K446" s="19"/>
    </row>
    <row r="447" spans="9:11" s="1" customFormat="1">
      <c r="I447" s="19"/>
      <c r="J447" s="19"/>
      <c r="K447" s="19"/>
    </row>
    <row r="448" spans="9:11" s="1" customFormat="1">
      <c r="I448" s="19"/>
      <c r="J448" s="19"/>
      <c r="K448" s="19"/>
    </row>
    <row r="449" spans="9:11" s="1" customFormat="1">
      <c r="I449" s="19"/>
      <c r="J449" s="19"/>
      <c r="K449" s="19"/>
    </row>
    <row r="450" spans="9:11" s="1" customFormat="1">
      <c r="I450" s="19"/>
      <c r="J450" s="19"/>
      <c r="K450" s="19"/>
    </row>
    <row r="451" spans="9:11" s="1" customFormat="1">
      <c r="I451" s="19"/>
      <c r="J451" s="19"/>
      <c r="K451" s="19"/>
    </row>
    <row r="452" spans="9:11" s="1" customFormat="1">
      <c r="I452" s="19"/>
      <c r="J452" s="19"/>
      <c r="K452" s="19"/>
    </row>
    <row r="453" spans="9:11" s="1" customFormat="1">
      <c r="I453" s="19"/>
      <c r="J453" s="19"/>
      <c r="K453" s="19"/>
    </row>
    <row r="454" spans="9:11" s="1" customFormat="1">
      <c r="I454" s="19"/>
      <c r="J454" s="19"/>
      <c r="K454" s="19"/>
    </row>
    <row r="455" spans="9:11" s="1" customFormat="1">
      <c r="I455" s="19"/>
      <c r="J455" s="19"/>
      <c r="K455" s="19"/>
    </row>
    <row r="456" spans="9:11" s="1" customFormat="1">
      <c r="I456" s="19"/>
      <c r="J456" s="19"/>
      <c r="K456" s="19"/>
    </row>
    <row r="457" spans="9:11" s="1" customFormat="1">
      <c r="I457" s="19"/>
      <c r="J457" s="19"/>
      <c r="K457" s="19"/>
    </row>
    <row r="458" spans="9:11" s="1" customFormat="1">
      <c r="I458" s="19"/>
      <c r="J458" s="19"/>
      <c r="K458" s="19"/>
    </row>
    <row r="459" spans="9:11" s="1" customFormat="1">
      <c r="I459" s="19"/>
      <c r="J459" s="19"/>
      <c r="K459" s="19"/>
    </row>
    <row r="460" spans="9:11" s="1" customFormat="1">
      <c r="I460" s="19"/>
      <c r="J460" s="19"/>
      <c r="K460" s="19"/>
    </row>
    <row r="461" spans="9:11" s="1" customFormat="1">
      <c r="I461" s="19"/>
      <c r="J461" s="19"/>
      <c r="K461" s="19"/>
    </row>
    <row r="462" spans="9:11" s="1" customFormat="1">
      <c r="I462" s="19"/>
      <c r="J462" s="19"/>
      <c r="K462" s="19"/>
    </row>
    <row r="463" spans="9:11" s="1" customFormat="1">
      <c r="I463" s="19"/>
      <c r="J463" s="19"/>
      <c r="K463" s="19"/>
    </row>
    <row r="464" spans="9:11" s="1" customFormat="1">
      <c r="I464" s="19"/>
      <c r="J464" s="19"/>
      <c r="K464" s="19"/>
    </row>
    <row r="465" spans="9:11" s="1" customFormat="1">
      <c r="I465" s="19"/>
      <c r="J465" s="19"/>
      <c r="K465" s="19"/>
    </row>
    <row r="466" spans="9:11" s="1" customFormat="1">
      <c r="I466" s="19"/>
      <c r="J466" s="19"/>
      <c r="K466" s="19"/>
    </row>
    <row r="467" spans="9:11" s="1" customFormat="1">
      <c r="I467" s="19"/>
      <c r="J467" s="19"/>
      <c r="K467" s="19"/>
    </row>
    <row r="468" spans="9:11" s="1" customFormat="1">
      <c r="I468" s="19"/>
      <c r="J468" s="19"/>
      <c r="K468" s="19"/>
    </row>
    <row r="469" spans="9:11" s="1" customFormat="1">
      <c r="I469" s="19"/>
      <c r="J469" s="19"/>
      <c r="K469" s="19"/>
    </row>
    <row r="470" spans="9:11" s="1" customFormat="1">
      <c r="I470" s="19"/>
      <c r="J470" s="19"/>
      <c r="K470" s="19"/>
    </row>
    <row r="471" spans="9:11" s="1" customFormat="1">
      <c r="I471" s="19"/>
      <c r="J471" s="19"/>
      <c r="K471" s="19"/>
    </row>
    <row r="472" spans="9:11" s="1" customFormat="1">
      <c r="I472" s="19"/>
      <c r="J472" s="19"/>
      <c r="K472" s="19"/>
    </row>
    <row r="473" spans="9:11" s="1" customFormat="1">
      <c r="I473" s="19"/>
      <c r="J473" s="19"/>
      <c r="K473" s="19"/>
    </row>
    <row r="474" spans="9:11" s="1" customFormat="1">
      <c r="I474" s="19"/>
      <c r="J474" s="19"/>
      <c r="K474" s="19"/>
    </row>
    <row r="475" spans="9:11" s="1" customFormat="1">
      <c r="I475" s="19"/>
      <c r="J475" s="19"/>
      <c r="K475" s="19"/>
    </row>
    <row r="476" spans="9:11" s="1" customFormat="1">
      <c r="I476" s="19"/>
      <c r="J476" s="19"/>
      <c r="K476" s="19"/>
    </row>
    <row r="477" spans="9:11" s="1" customFormat="1">
      <c r="I477" s="19"/>
      <c r="J477" s="19"/>
      <c r="K477" s="19"/>
    </row>
    <row r="478" spans="9:11" s="1" customFormat="1">
      <c r="I478" s="19"/>
      <c r="J478" s="19"/>
      <c r="K478" s="19"/>
    </row>
    <row r="479" spans="9:11" s="1" customFormat="1">
      <c r="I479" s="19"/>
      <c r="J479" s="19"/>
      <c r="K479" s="19"/>
    </row>
    <row r="480" spans="9:11" s="1" customFormat="1">
      <c r="I480" s="19"/>
      <c r="J480" s="19"/>
      <c r="K480" s="19"/>
    </row>
    <row r="481" spans="9:11" s="1" customFormat="1">
      <c r="I481" s="19"/>
      <c r="J481" s="19"/>
      <c r="K481" s="19"/>
    </row>
    <row r="482" spans="9:11" s="1" customFormat="1">
      <c r="I482" s="19"/>
      <c r="J482" s="19"/>
      <c r="K482" s="19"/>
    </row>
    <row r="483" spans="9:11" s="1" customFormat="1">
      <c r="I483" s="19"/>
      <c r="J483" s="19"/>
      <c r="K483" s="19"/>
    </row>
    <row r="484" spans="9:11" s="1" customFormat="1">
      <c r="I484" s="19"/>
      <c r="J484" s="19"/>
      <c r="K484" s="19"/>
    </row>
    <row r="485" spans="9:11" s="1" customFormat="1">
      <c r="I485" s="19"/>
      <c r="J485" s="19"/>
      <c r="K485" s="19"/>
    </row>
    <row r="486" spans="9:11" s="1" customFormat="1">
      <c r="I486" s="19"/>
      <c r="J486" s="19"/>
      <c r="K486" s="19"/>
    </row>
    <row r="487" spans="9:11" s="1" customFormat="1">
      <c r="I487" s="19"/>
      <c r="J487" s="19"/>
      <c r="K487" s="19"/>
    </row>
    <row r="488" spans="9:11" s="1" customFormat="1">
      <c r="I488" s="19"/>
      <c r="J488" s="19"/>
      <c r="K488" s="19"/>
    </row>
    <row r="489" spans="9:11" s="1" customFormat="1">
      <c r="I489" s="19"/>
      <c r="J489" s="19"/>
      <c r="K489" s="19"/>
    </row>
    <row r="490" spans="9:11" s="1" customFormat="1">
      <c r="I490" s="19"/>
      <c r="J490" s="19"/>
      <c r="K490" s="19"/>
    </row>
    <row r="491" spans="9:11" s="1" customFormat="1">
      <c r="I491" s="19"/>
      <c r="J491" s="19"/>
      <c r="K491" s="19"/>
    </row>
    <row r="492" spans="9:11" s="1" customFormat="1">
      <c r="I492" s="19"/>
      <c r="J492" s="19"/>
      <c r="K492" s="19"/>
    </row>
    <row r="493" spans="9:11" s="1" customFormat="1">
      <c r="I493" s="19"/>
      <c r="J493" s="19"/>
      <c r="K493" s="19"/>
    </row>
    <row r="494" spans="9:11" s="1" customFormat="1">
      <c r="I494" s="19"/>
      <c r="J494" s="19"/>
      <c r="K494" s="19"/>
    </row>
    <row r="495" spans="9:11" s="1" customFormat="1">
      <c r="I495" s="19"/>
      <c r="J495" s="19"/>
      <c r="K495" s="19"/>
    </row>
    <row r="496" spans="9:11" s="1" customFormat="1">
      <c r="I496" s="19"/>
      <c r="J496" s="19"/>
      <c r="K496" s="19"/>
    </row>
    <row r="497" spans="9:11" s="1" customFormat="1">
      <c r="I497" s="19"/>
      <c r="J497" s="19"/>
      <c r="K497" s="19"/>
    </row>
    <row r="498" spans="9:11" s="1" customFormat="1">
      <c r="I498" s="19"/>
      <c r="J498" s="19"/>
      <c r="K498" s="19"/>
    </row>
    <row r="499" spans="9:11" s="1" customFormat="1">
      <c r="I499" s="19"/>
      <c r="J499" s="19"/>
      <c r="K499" s="19"/>
    </row>
    <row r="500" spans="9:11" s="1" customFormat="1">
      <c r="I500" s="19"/>
      <c r="J500" s="19"/>
      <c r="K500" s="19"/>
    </row>
    <row r="501" spans="9:11" s="1" customFormat="1">
      <c r="I501" s="19"/>
      <c r="J501" s="19"/>
      <c r="K501" s="19"/>
    </row>
    <row r="502" spans="9:11" s="1" customFormat="1">
      <c r="I502" s="19"/>
      <c r="J502" s="19"/>
      <c r="K502" s="19"/>
    </row>
    <row r="503" spans="9:11" s="1" customFormat="1">
      <c r="I503" s="19"/>
      <c r="J503" s="19"/>
      <c r="K503" s="19"/>
    </row>
    <row r="504" spans="9:11" s="1" customFormat="1">
      <c r="I504" s="19"/>
      <c r="J504" s="19"/>
      <c r="K504" s="19"/>
    </row>
    <row r="505" spans="9:11" s="1" customFormat="1">
      <c r="I505" s="19"/>
      <c r="J505" s="19"/>
      <c r="K505" s="19"/>
    </row>
    <row r="506" spans="9:11" s="1" customFormat="1">
      <c r="I506" s="19"/>
      <c r="J506" s="19"/>
      <c r="K506" s="19"/>
    </row>
    <row r="507" spans="9:11" s="1" customFormat="1">
      <c r="I507" s="19"/>
      <c r="J507" s="19"/>
      <c r="K507" s="19"/>
    </row>
  </sheetData>
  <mergeCells count="54">
    <mergeCell ref="B192:B240"/>
    <mergeCell ref="B156:B162"/>
    <mergeCell ref="B163:B164"/>
    <mergeCell ref="B165:B168"/>
    <mergeCell ref="B169:B180"/>
    <mergeCell ref="B181:B185"/>
    <mergeCell ref="B283:B284"/>
    <mergeCell ref="B122:Q122"/>
    <mergeCell ref="B123:Q123"/>
    <mergeCell ref="B124:Q124"/>
    <mergeCell ref="D125:F125"/>
    <mergeCell ref="L125:N125"/>
    <mergeCell ref="O125:Q125"/>
    <mergeCell ref="B133:B136"/>
    <mergeCell ref="I125:K125"/>
    <mergeCell ref="G245:H245"/>
    <mergeCell ref="I245:K245"/>
    <mergeCell ref="B257:B275"/>
    <mergeCell ref="B276:B282"/>
    <mergeCell ref="B137:B155"/>
    <mergeCell ref="B128:B132"/>
    <mergeCell ref="B248:B252"/>
    <mergeCell ref="B312:B360"/>
    <mergeCell ref="B289:B300"/>
    <mergeCell ref="B301:B305"/>
    <mergeCell ref="B306:B311"/>
    <mergeCell ref="B43:B44"/>
    <mergeCell ref="B45:B48"/>
    <mergeCell ref="B49:B60"/>
    <mergeCell ref="B61:B65"/>
    <mergeCell ref="B66:B71"/>
    <mergeCell ref="B72:B120"/>
    <mergeCell ref="B285:B288"/>
    <mergeCell ref="B244:Q244"/>
    <mergeCell ref="D245:F245"/>
    <mergeCell ref="L245:N245"/>
    <mergeCell ref="O245:Q245"/>
    <mergeCell ref="B253:B256"/>
    <mergeCell ref="B2:Q2"/>
    <mergeCell ref="B4:Q4"/>
    <mergeCell ref="B3:Q3"/>
    <mergeCell ref="B242:Q242"/>
    <mergeCell ref="B243:Q243"/>
    <mergeCell ref="G5:H5"/>
    <mergeCell ref="I5:K5"/>
    <mergeCell ref="L5:N5"/>
    <mergeCell ref="O5:Q5"/>
    <mergeCell ref="B13:B16"/>
    <mergeCell ref="D5:F5"/>
    <mergeCell ref="B17:B35"/>
    <mergeCell ref="B36:B42"/>
    <mergeCell ref="G125:H125"/>
    <mergeCell ref="B186:B191"/>
    <mergeCell ref="B8:B12"/>
  </mergeCells>
  <conditionalFormatting sqref="C8:C12">
    <cfRule type="cellIs" dxfId="91" priority="6" operator="lessThan">
      <formula>0</formula>
    </cfRule>
  </conditionalFormatting>
  <conditionalFormatting sqref="C128:C132">
    <cfRule type="cellIs" dxfId="90" priority="5" operator="lessThan">
      <formula>0</formula>
    </cfRule>
  </conditionalFormatting>
  <conditionalFormatting sqref="C248:C252">
    <cfRule type="cellIs" dxfId="89" priority="4" operator="lessThan">
      <formula>0</formula>
    </cfRule>
  </conditionalFormatting>
  <conditionalFormatting sqref="D72:D119">
    <cfRule type="dataBar" priority="2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{9CC2C932-CB6C-4944-9291-9F6627420F40}</x14:id>
        </ext>
      </extLst>
    </cfRule>
  </conditionalFormatting>
  <conditionalFormatting sqref="D120">
    <cfRule type="dataBar" priority="2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{53869CCA-3C68-488C-9231-8039CABB356E}</x14:id>
        </ext>
      </extLst>
    </cfRule>
  </conditionalFormatting>
  <conditionalFormatting sqref="D121">
    <cfRule type="dataBar" priority="4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{A13127C7-F4A4-49D8-ADA6-C15C544F2D98}</x14:id>
        </ext>
      </extLst>
    </cfRule>
  </conditionalFormatting>
  <conditionalFormatting sqref="D192:D239">
    <cfRule type="dataBar" priority="2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{0D6193F4-2312-4AEB-8E99-142A08BD32B4}</x14:id>
        </ext>
      </extLst>
    </cfRule>
  </conditionalFormatting>
  <conditionalFormatting sqref="D240">
    <cfRule type="dataBar" priority="1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{7000ABAE-6741-4407-B591-EBE44B2C36B2}</x14:id>
        </ext>
      </extLst>
    </cfRule>
  </conditionalFormatting>
  <conditionalFormatting sqref="D312:D359">
    <cfRule type="dataBar" priority="1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{6E8D19A7-9895-47F9-BF7E-35DCB0F35B92}</x14:id>
        </ext>
      </extLst>
    </cfRule>
  </conditionalFormatting>
  <conditionalFormatting sqref="D360">
    <cfRule type="dataBar" priority="1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{67B26769-1098-483B-9C04-347E26969BC7}</x14:id>
        </ext>
      </extLst>
    </cfRule>
  </conditionalFormatting>
  <conditionalFormatting sqref="D7:Q121">
    <cfRule type="cellIs" dxfId="88" priority="3" operator="lessThan">
      <formula>0</formula>
    </cfRule>
  </conditionalFormatting>
  <conditionalFormatting sqref="D127:Q240">
    <cfRule type="cellIs" dxfId="87" priority="2" operator="lessThan">
      <formula>0</formula>
    </cfRule>
  </conditionalFormatting>
  <conditionalFormatting sqref="D247:Q360">
    <cfRule type="cellIs" dxfId="86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9CC2C932-CB6C-4944-9291-9F6627420F40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D72:D119</xm:sqref>
        </x14:conditionalFormatting>
        <x14:conditionalFormatting xmlns:xm="http://schemas.microsoft.com/office/excel/2006/main">
          <x14:cfRule type="dataBar" id="{53869CCA-3C68-488C-9231-8039CABB356E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D120</xm:sqref>
        </x14:conditionalFormatting>
        <x14:conditionalFormatting xmlns:xm="http://schemas.microsoft.com/office/excel/2006/main">
          <x14:cfRule type="dataBar" id="{A13127C7-F4A4-49D8-ADA6-C15C544F2D98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D121</xm:sqref>
        </x14:conditionalFormatting>
        <x14:conditionalFormatting xmlns:xm="http://schemas.microsoft.com/office/excel/2006/main">
          <x14:cfRule type="dataBar" id="{0D6193F4-2312-4AEB-8E99-142A08BD32B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D192:D239</xm:sqref>
        </x14:conditionalFormatting>
        <x14:conditionalFormatting xmlns:xm="http://schemas.microsoft.com/office/excel/2006/main">
          <x14:cfRule type="dataBar" id="{7000ABAE-6741-4407-B591-EBE44B2C36B2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D240</xm:sqref>
        </x14:conditionalFormatting>
        <x14:conditionalFormatting xmlns:xm="http://schemas.microsoft.com/office/excel/2006/main">
          <x14:cfRule type="dataBar" id="{6E8D19A7-9895-47F9-BF7E-35DCB0F35B92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D312:D359</xm:sqref>
        </x14:conditionalFormatting>
        <x14:conditionalFormatting xmlns:xm="http://schemas.microsoft.com/office/excel/2006/main">
          <x14:cfRule type="dataBar" id="{67B26769-1098-483B-9C04-347E26969BC7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D360</xm:sqref>
        </x14:conditionalFormatting>
      </x14:conditionalFormattings>
    </ext>
  </extLst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rgb="FF3F9C35"/>
    <pageSetUpPr fitToPage="1"/>
  </sheetPr>
  <dimension ref="B2:Q506"/>
  <sheetViews>
    <sheetView showGridLines="0" topLeftCell="A118" zoomScale="80" zoomScaleNormal="80" workbookViewId="0">
      <selection activeCell="B6" sqref="B6"/>
    </sheetView>
  </sheetViews>
  <sheetFormatPr defaultColWidth="9.1796875" defaultRowHeight="14.5"/>
  <cols>
    <col min="1" max="1" width="9.1796875" style="1"/>
    <col min="2" max="2" width="40.90625" style="1" bestFit="1" customWidth="1"/>
    <col min="3" max="3" width="34.453125" style="68" bestFit="1" customWidth="1"/>
    <col min="4" max="4" width="14.453125" style="1" bestFit="1" customWidth="1"/>
    <col min="5" max="5" width="12.36328125" style="1" bestFit="1" customWidth="1"/>
    <col min="6" max="6" width="11.54296875" style="19" bestFit="1" customWidth="1"/>
    <col min="7" max="7" width="9.1796875" style="19" bestFit="1" customWidth="1"/>
    <col min="8" max="8" width="10.08984375" style="19" bestFit="1" customWidth="1"/>
    <col min="9" max="9" width="9.1796875" style="19" bestFit="1" customWidth="1"/>
    <col min="10" max="10" width="10.08984375" style="19" bestFit="1" customWidth="1"/>
    <col min="11" max="11" width="12" style="19" bestFit="1" customWidth="1"/>
    <col min="12" max="13" width="14.08984375" style="1" bestFit="1" customWidth="1"/>
    <col min="14" max="14" width="11.54296875" style="19" bestFit="1" customWidth="1"/>
    <col min="15" max="15" width="14.453125" style="1" bestFit="1" customWidth="1"/>
    <col min="16" max="16" width="12.7265625" style="1" bestFit="1" customWidth="1"/>
    <col min="17" max="17" width="11.54296875" style="19" bestFit="1" customWidth="1"/>
    <col min="18" max="16384" width="9.1796875" style="1"/>
  </cols>
  <sheetData>
    <row r="2" spans="2:17" ht="23.5">
      <c r="B2" s="500" t="s">
        <v>212</v>
      </c>
      <c r="C2" s="500"/>
      <c r="D2" s="500"/>
      <c r="E2" s="500"/>
      <c r="F2" s="500"/>
      <c r="G2" s="500"/>
      <c r="H2" s="500"/>
      <c r="I2" s="500"/>
      <c r="J2" s="500"/>
      <c r="K2" s="500"/>
      <c r="L2" s="500"/>
      <c r="M2" s="500"/>
      <c r="N2" s="500"/>
      <c r="O2" s="500"/>
      <c r="P2" s="500"/>
      <c r="Q2" s="500"/>
    </row>
    <row r="3" spans="2:17">
      <c r="B3" s="501" t="s">
        <v>17</v>
      </c>
      <c r="C3" s="501"/>
      <c r="D3" s="501"/>
      <c r="E3" s="501"/>
      <c r="F3" s="501"/>
      <c r="G3" s="501"/>
      <c r="H3" s="501"/>
      <c r="I3" s="501"/>
      <c r="J3" s="501"/>
      <c r="K3" s="501"/>
      <c r="L3" s="501"/>
      <c r="M3" s="501"/>
      <c r="N3" s="501"/>
      <c r="O3" s="501"/>
      <c r="P3" s="501"/>
      <c r="Q3" s="501"/>
    </row>
    <row r="4" spans="2:17" ht="15" thickBot="1">
      <c r="B4" s="501" t="str">
        <f>'HOME PAGE'!H5</f>
        <v>4 WEEKS ENDING 11-03-2024</v>
      </c>
      <c r="C4" s="501"/>
      <c r="D4" s="501"/>
      <c r="E4" s="501"/>
      <c r="F4" s="501"/>
      <c r="G4" s="501"/>
      <c r="H4" s="501"/>
      <c r="I4" s="501"/>
      <c r="J4" s="501"/>
      <c r="K4" s="501"/>
      <c r="L4" s="501"/>
      <c r="M4" s="501"/>
      <c r="N4" s="501"/>
      <c r="O4" s="501"/>
      <c r="P4" s="501"/>
      <c r="Q4" s="501"/>
    </row>
    <row r="5" spans="2:17">
      <c r="D5" s="507" t="s">
        <v>70</v>
      </c>
      <c r="E5" s="508"/>
      <c r="F5" s="509"/>
      <c r="G5" s="510" t="s">
        <v>19</v>
      </c>
      <c r="H5" s="511"/>
      <c r="I5" s="507" t="s">
        <v>20</v>
      </c>
      <c r="J5" s="508"/>
      <c r="K5" s="509"/>
      <c r="L5" s="510" t="s">
        <v>21</v>
      </c>
      <c r="M5" s="508"/>
      <c r="N5" s="511"/>
      <c r="O5" s="507" t="s">
        <v>22</v>
      </c>
      <c r="P5" s="508"/>
      <c r="Q5" s="509"/>
    </row>
    <row r="6" spans="2:17" s="14" customFormat="1" ht="29.25" customHeight="1" thickBot="1">
      <c r="C6" s="69"/>
      <c r="D6" s="229" t="s">
        <v>18</v>
      </c>
      <c r="E6" s="230" t="s">
        <v>24</v>
      </c>
      <c r="F6" s="17" t="s">
        <v>25</v>
      </c>
      <c r="G6" s="433" t="s">
        <v>18</v>
      </c>
      <c r="H6" s="434" t="s">
        <v>24</v>
      </c>
      <c r="I6" s="435" t="s">
        <v>18</v>
      </c>
      <c r="J6" s="436" t="s">
        <v>24</v>
      </c>
      <c r="K6" s="43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2:17" ht="15" thickBot="1">
      <c r="C7" s="423" t="s">
        <v>152</v>
      </c>
      <c r="D7" s="424">
        <f>'Segment Data'!D93</f>
        <v>189848569.44275913</v>
      </c>
      <c r="E7" s="425">
        <f>'Segment Data'!E93</f>
        <v>4165694.0444768071</v>
      </c>
      <c r="F7" s="426">
        <f>'Segment Data'!F93</f>
        <v>2.2434454634233558E-2</v>
      </c>
      <c r="G7" s="427">
        <f>'Segment Data'!G93</f>
        <v>100.69315929549666</v>
      </c>
      <c r="H7" s="428">
        <f>'Segment Data'!H93</f>
        <v>-9.7009367225780352E-2</v>
      </c>
      <c r="I7" s="429">
        <f>'Segment Data'!I93</f>
        <v>4.7622932663239617</v>
      </c>
      <c r="J7" s="430">
        <f>'Segment Data'!J93</f>
        <v>0.11237452708827789</v>
      </c>
      <c r="K7" s="426">
        <f>'Segment Data'!K93</f>
        <v>2.4166987293792817E-2</v>
      </c>
      <c r="L7" s="431">
        <f>'Segment Data'!L93</f>
        <v>904114563.87848878</v>
      </c>
      <c r="M7" s="432">
        <f>'Segment Data'!M93</f>
        <v>40704282.00885129</v>
      </c>
      <c r="N7" s="426">
        <f>'Segment Data'!N93</f>
        <v>4.7143615108115017E-2</v>
      </c>
      <c r="O7" s="424">
        <f>'Segment Data'!O93</f>
        <v>191744637.74834985</v>
      </c>
      <c r="P7" s="425">
        <f>'Segment Data'!P93</f>
        <v>3116363.8948324323</v>
      </c>
      <c r="Q7" s="426">
        <f>'Segment Data'!Q93</f>
        <v>1.6521191819061542E-2</v>
      </c>
    </row>
    <row r="8" spans="2:17">
      <c r="B8" s="493" t="s">
        <v>66</v>
      </c>
      <c r="C8" s="421" t="s">
        <v>194</v>
      </c>
      <c r="D8" s="355">
        <f>'Segment Data'!D94</f>
        <v>162618730.35683021</v>
      </c>
      <c r="E8" s="347">
        <f>'Segment Data'!E94</f>
        <v>4767618.2061791122</v>
      </c>
      <c r="F8" s="114">
        <f>'Segment Data'!F94</f>
        <v>3.020326015586737E-2</v>
      </c>
      <c r="G8" s="348">
        <f>'Segment Data'!G94</f>
        <v>86.250814363859575</v>
      </c>
      <c r="H8" s="115">
        <f>'Segment Data'!H94</f>
        <v>0.56795220903528332</v>
      </c>
      <c r="I8" s="349">
        <f>'Segment Data'!I94</f>
        <v>4.8392515130016394</v>
      </c>
      <c r="J8" s="350">
        <f>'Segment Data'!J94</f>
        <v>0.11890580141789631</v>
      </c>
      <c r="K8" s="114">
        <f>'Segment Data'!K94</f>
        <v>2.519006205967099E-2</v>
      </c>
      <c r="L8" s="351">
        <f>'Segment Data'!L94</f>
        <v>786952936.92169619</v>
      </c>
      <c r="M8" s="352">
        <f>'Segment Data'!M94</f>
        <v>41841116.612645864</v>
      </c>
      <c r="N8" s="114">
        <f>'Segment Data'!N94</f>
        <v>5.61541442132691E-2</v>
      </c>
      <c r="O8" s="353">
        <f>'Segment Data'!O94</f>
        <v>168189539.48751128</v>
      </c>
      <c r="P8" s="354">
        <f>'Segment Data'!P94</f>
        <v>3243630.0475290418</v>
      </c>
      <c r="Q8" s="114">
        <f>'Segment Data'!Q94</f>
        <v>1.9664810473576974E-2</v>
      </c>
    </row>
    <row r="9" spans="2:17">
      <c r="B9" s="494"/>
      <c r="C9" s="421" t="s">
        <v>195</v>
      </c>
      <c r="D9" s="355">
        <f>'Segment Data'!D95</f>
        <v>25686096.946384177</v>
      </c>
      <c r="E9" s="347">
        <f>'Segment Data'!E95</f>
        <v>-578334.53380834684</v>
      </c>
      <c r="F9" s="114">
        <f>'Segment Data'!F95</f>
        <v>-2.20196859865214E-2</v>
      </c>
      <c r="G9" s="348">
        <f>'Segment Data'!G95</f>
        <v>13.623564607799992</v>
      </c>
      <c r="H9" s="115">
        <f>'Segment Data'!H95</f>
        <v>-0.63298152248257189</v>
      </c>
      <c r="I9" s="349">
        <f>'Segment Data'!I95</f>
        <v>4.2010507411278653</v>
      </c>
      <c r="J9" s="350">
        <f>'Segment Data'!J95</f>
        <v>7.287038742393559E-2</v>
      </c>
      <c r="K9" s="114">
        <f>'Segment Data'!K95</f>
        <v>1.765193891263836E-2</v>
      </c>
      <c r="L9" s="351">
        <f>'Segment Data'!L95</f>
        <v>107908596.61328945</v>
      </c>
      <c r="M9" s="352">
        <f>'Segment Data'!M95</f>
        <v>-515713.42444434762</v>
      </c>
      <c r="N9" s="114">
        <f>'Segment Data'!N95</f>
        <v>-4.7564372257925293E-3</v>
      </c>
      <c r="O9" s="353">
        <f>'Segment Data'!O95</f>
        <v>21319875.620513096</v>
      </c>
      <c r="P9" s="354">
        <f>'Segment Data'!P95</f>
        <v>-4723.9337272420526</v>
      </c>
      <c r="Q9" s="114">
        <f>'Segment Data'!Q95</f>
        <v>-2.2152508492487546E-4</v>
      </c>
    </row>
    <row r="10" spans="2:17">
      <c r="B10" s="494"/>
      <c r="C10" s="421" t="s">
        <v>293</v>
      </c>
      <c r="D10" s="355">
        <f>'Segment Data'!D96</f>
        <v>360682.40918413643</v>
      </c>
      <c r="E10" s="347">
        <f>'Segment Data'!E96</f>
        <v>-10180.269363211468</v>
      </c>
      <c r="F10" s="114">
        <f>'Segment Data'!F96</f>
        <v>-2.7450239541727726E-2</v>
      </c>
      <c r="G10" s="348">
        <f>'Segment Data'!G96</f>
        <v>0.19130115854790256</v>
      </c>
      <c r="H10" s="115">
        <f>'Segment Data'!H96</f>
        <v>-1.0006107086147353E-2</v>
      </c>
      <c r="I10" s="349">
        <f>'Segment Data'!I96</f>
        <v>9.3310650220884863</v>
      </c>
      <c r="J10" s="350">
        <f>'Segment Data'!J96</f>
        <v>-0.56338083598541822</v>
      </c>
      <c r="K10" s="114">
        <f>'Segment Data'!K96</f>
        <v>-5.6939099376211895E-2</v>
      </c>
      <c r="L10" s="351">
        <f>'Segment Data'!L96</f>
        <v>3365551.0124207027</v>
      </c>
      <c r="M10" s="352">
        <f>'Segment Data'!M96</f>
        <v>-303929.68124629743</v>
      </c>
      <c r="N10" s="114">
        <f>'Segment Data'!N96</f>
        <v>-8.2826347000772252E-2</v>
      </c>
      <c r="O10" s="353">
        <f>'Segment Data'!O96</f>
        <v>713359.38896805048</v>
      </c>
      <c r="P10" s="354">
        <f>'Segment Data'!P96</f>
        <v>6209.1793556027114</v>
      </c>
      <c r="Q10" s="114">
        <f>'Segment Data'!Q96</f>
        <v>8.780566379250088E-3</v>
      </c>
    </row>
    <row r="11" spans="2:17">
      <c r="B11" s="494"/>
      <c r="C11" s="421" t="s">
        <v>193</v>
      </c>
      <c r="D11" s="355">
        <f>'Segment Data'!D97</f>
        <v>369832.09598403092</v>
      </c>
      <c r="E11" s="347">
        <f>'Segment Data'!E97</f>
        <v>-36522.223083160643</v>
      </c>
      <c r="F11" s="114">
        <f>'Segment Data'!F97</f>
        <v>-8.98777775193811E-2</v>
      </c>
      <c r="G11" s="348">
        <f>'Segment Data'!G97</f>
        <v>0.19615403088267916</v>
      </c>
      <c r="H11" s="115">
        <f>'Segment Data'!H97</f>
        <v>-2.4418384682072691E-2</v>
      </c>
      <c r="I11" s="349">
        <f>'Segment Data'!I97</f>
        <v>2.3351905197615892</v>
      </c>
      <c r="J11" s="350">
        <f>'Segment Data'!J97</f>
        <v>-2.1103514541375823E-2</v>
      </c>
      <c r="K11" s="114">
        <f>'Segment Data'!K97</f>
        <v>-8.9562313676266759E-3</v>
      </c>
      <c r="L11" s="351">
        <f>'Segment Data'!L97</f>
        <v>863628.40444546705</v>
      </c>
      <c r="M11" s="352">
        <f>'Segment Data'!M97</f>
        <v>-93861.85338580003</v>
      </c>
      <c r="N11" s="114">
        <f>'Segment Data'!N97</f>
        <v>-9.8029042716736195E-2</v>
      </c>
      <c r="O11" s="353">
        <f>'Segment Data'!O97</f>
        <v>557782.85678982735</v>
      </c>
      <c r="P11" s="354">
        <f>'Segment Data'!P97</f>
        <v>-58431.007849314017</v>
      </c>
      <c r="Q11" s="114">
        <f>'Segment Data'!Q97</f>
        <v>-9.4822611437883786E-2</v>
      </c>
    </row>
    <row r="12" spans="2:17" ht="15" thickBot="1">
      <c r="B12" s="495"/>
      <c r="C12" s="422" t="s">
        <v>292</v>
      </c>
      <c r="D12" s="356">
        <f>'Segment Data'!D98</f>
        <v>21066.910574267273</v>
      </c>
      <c r="E12" s="113">
        <f>'Segment Data'!E98</f>
        <v>-23136.122801921472</v>
      </c>
      <c r="F12" s="111">
        <f>'Segment Data'!F98</f>
        <v>-0.52340577183973125</v>
      </c>
      <c r="G12" s="171">
        <f>'Segment Data'!G98</f>
        <v>1.1173609517022273E-2</v>
      </c>
      <c r="H12" s="112">
        <f>'Segment Data'!H98</f>
        <v>-1.2820155012063784E-2</v>
      </c>
      <c r="I12" s="234">
        <f>'Segment Data'!I98</f>
        <v>25.868060842292017</v>
      </c>
      <c r="J12" s="235">
        <f>'Segment Data'!J98</f>
        <v>7.111786952374441</v>
      </c>
      <c r="K12" s="111">
        <f>'Segment Data'!K98</f>
        <v>0.37916843153998608</v>
      </c>
      <c r="L12" s="170">
        <f>'Segment Data'!L98</f>
        <v>544960.12449427089</v>
      </c>
      <c r="M12" s="169">
        <f>'Segment Data'!M98</f>
        <v>-284124.07627469325</v>
      </c>
      <c r="N12" s="111">
        <f>'Segment Data'!N98</f>
        <v>-0.34269628586719186</v>
      </c>
      <c r="O12" s="168">
        <f>'Segment Data'!O98</f>
        <v>145972.48520630598</v>
      </c>
      <c r="P12" s="167">
        <f>'Segment Data'!P98</f>
        <v>-35931.27345201667</v>
      </c>
      <c r="Q12" s="111">
        <f>'Segment Data'!Q98</f>
        <v>-0.19752903247869588</v>
      </c>
    </row>
    <row r="13" spans="2:17">
      <c r="B13" s="493" t="s">
        <v>151</v>
      </c>
      <c r="C13" s="224" t="s">
        <v>150</v>
      </c>
      <c r="D13" s="110">
        <f>Fat!D63</f>
        <v>182517944.91201609</v>
      </c>
      <c r="E13" s="109">
        <f>Fat!E63</f>
        <v>5143750.841555953</v>
      </c>
      <c r="F13" s="107">
        <f>Fat!F63</f>
        <v>2.8999431786072831E-2</v>
      </c>
      <c r="G13" s="223">
        <f>Fat!G63</f>
        <v>96.805093423964564</v>
      </c>
      <c r="H13" s="108">
        <f>Fat!H63</f>
        <v>0.52494428027289075</v>
      </c>
      <c r="I13" s="236">
        <f>Fat!I63</f>
        <v>4.7574702206298713</v>
      </c>
      <c r="J13" s="237">
        <f>Fat!J63</f>
        <v>0.11109262704895428</v>
      </c>
      <c r="K13" s="107">
        <f>Fat!K63</f>
        <v>2.3909513338397515E-2</v>
      </c>
      <c r="L13" s="222">
        <f>Fat!L63</f>
        <v>868323687.64947987</v>
      </c>
      <c r="M13" s="221">
        <f>Fat!M63</f>
        <v>44176206.641020775</v>
      </c>
      <c r="N13" s="107">
        <f>Fat!N63</f>
        <v>5.3602307425565432E-2</v>
      </c>
      <c r="O13" s="225">
        <f>Fat!O63</f>
        <v>183999889.39037424</v>
      </c>
      <c r="P13" s="226">
        <f>Fat!P63</f>
        <v>4356320.2412858009</v>
      </c>
      <c r="Q13" s="107">
        <f>Fat!Q63</f>
        <v>2.4249797874314312E-2</v>
      </c>
    </row>
    <row r="14" spans="2:17">
      <c r="B14" s="494"/>
      <c r="C14" s="220" t="s">
        <v>213</v>
      </c>
      <c r="D14" s="99">
        <f>Fat!D64</f>
        <v>6751882.3772095367</v>
      </c>
      <c r="E14" s="98">
        <f>Fat!E64</f>
        <v>-963709.14713434875</v>
      </c>
      <c r="F14" s="96">
        <f>Fat!F64</f>
        <v>-0.12490411708469755</v>
      </c>
      <c r="G14" s="203">
        <f>Fat!G64</f>
        <v>3.5811087212737851</v>
      </c>
      <c r="H14" s="97">
        <f>Fat!H64</f>
        <v>-0.606976848831974</v>
      </c>
      <c r="I14" s="238">
        <f>Fat!I64</f>
        <v>4.8668463341283239</v>
      </c>
      <c r="J14" s="239">
        <f>Fat!J64</f>
        <v>0.13189059074211862</v>
      </c>
      <c r="K14" s="96">
        <f>Fat!K64</f>
        <v>2.7854661772994106E-2</v>
      </c>
      <c r="L14" s="202">
        <f>Fat!L64</f>
        <v>32860373.99598787</v>
      </c>
      <c r="M14" s="201">
        <f>Fat!M64</f>
        <v>-3672610.4058261365</v>
      </c>
      <c r="N14" s="96">
        <f>Fat!N64</f>
        <v>-0.10052861724715205</v>
      </c>
      <c r="O14" s="200">
        <f>Fat!O64</f>
        <v>6716060.83876816</v>
      </c>
      <c r="P14" s="199">
        <f>Fat!P64</f>
        <v>-1205802.2298150621</v>
      </c>
      <c r="Q14" s="96">
        <f>Fat!Q64</f>
        <v>-0.15221195056969253</v>
      </c>
    </row>
    <row r="15" spans="2:17">
      <c r="B15" s="494"/>
      <c r="C15" s="220" t="s">
        <v>65</v>
      </c>
      <c r="D15" s="99">
        <f>Fat!D65</f>
        <v>52.034460186958313</v>
      </c>
      <c r="E15" s="98">
        <f>Fat!E65</f>
        <v>-15.965539813041687</v>
      </c>
      <c r="F15" s="96">
        <f>Fat!F65</f>
        <v>-0.23478735019178951</v>
      </c>
      <c r="G15" s="203">
        <f>Fat!G65</f>
        <v>2.7598386460532838E-5</v>
      </c>
      <c r="H15" s="97">
        <f>Fat!H65</f>
        <v>-9.3125642901174117E-6</v>
      </c>
      <c r="I15" s="238">
        <f>Fat!I65</f>
        <v>4.6518928568542002</v>
      </c>
      <c r="J15" s="239">
        <f>Fat!J65</f>
        <v>-1.3714894960882091</v>
      </c>
      <c r="K15" s="96">
        <f>Fat!K65</f>
        <v>-0.2276942448154963</v>
      </c>
      <c r="L15" s="202">
        <f>Fat!L65</f>
        <v>242.05873365397565</v>
      </c>
      <c r="M15" s="201">
        <f>Fat!M65</f>
        <v>-167.53126634610817</v>
      </c>
      <c r="N15" s="96">
        <f>Fat!N65</f>
        <v>-0.40902186661313478</v>
      </c>
      <c r="O15" s="200">
        <f>Fat!O65</f>
        <v>85.587190628051758</v>
      </c>
      <c r="P15" s="199">
        <f>Fat!P65</f>
        <v>-1.4128093719482422</v>
      </c>
      <c r="Q15" s="96">
        <f>Fat!Q65</f>
        <v>-1.623918818331313E-2</v>
      </c>
    </row>
    <row r="16" spans="2:17" ht="15" thickBot="1">
      <c r="B16" s="495"/>
      <c r="C16" s="227" t="s">
        <v>13</v>
      </c>
      <c r="D16" s="94">
        <f>Fat!D66</f>
        <v>570371.80228605075</v>
      </c>
      <c r="E16" s="93">
        <f>Fat!E66</f>
        <v>-12530.678125581238</v>
      </c>
      <c r="F16" s="91">
        <f>Fat!F66</f>
        <v>-2.1497040322649458E-2</v>
      </c>
      <c r="G16" s="215">
        <f>Fat!G66</f>
        <v>0.30251762714791064</v>
      </c>
      <c r="H16" s="92">
        <f>Fat!H66</f>
        <v>-1.3886560306583806E-2</v>
      </c>
      <c r="I16" s="240">
        <f>Fat!I66</f>
        <v>4.9127110100372784</v>
      </c>
      <c r="J16" s="241">
        <f>Fat!J66</f>
        <v>0.49120590135149378</v>
      </c>
      <c r="K16" s="91">
        <f>Fat!K66</f>
        <v>0.11109472663201246</v>
      </c>
      <c r="L16" s="214">
        <f>Fat!L66</f>
        <v>2802071.8329054872</v>
      </c>
      <c r="M16" s="213">
        <f>Fat!M66</f>
        <v>224765.53789984062</v>
      </c>
      <c r="N16" s="91">
        <f>Fat!N66</f>
        <v>8.7209478491320797E-2</v>
      </c>
      <c r="O16" s="212">
        <f>Fat!O66</f>
        <v>965055.80986595154</v>
      </c>
      <c r="P16" s="211">
        <f>Fat!P66</f>
        <v>-21528.641268134117</v>
      </c>
      <c r="Q16" s="91">
        <f>Fat!Q66</f>
        <v>-2.1821387153818202E-2</v>
      </c>
    </row>
    <row r="17" spans="2:17">
      <c r="B17" s="493" t="s">
        <v>67</v>
      </c>
      <c r="C17" s="224" t="s">
        <v>148</v>
      </c>
      <c r="D17" s="110">
        <f>'Form Data'!D288</f>
        <v>1277177.885025633</v>
      </c>
      <c r="E17" s="109">
        <f>'Form Data'!E288</f>
        <v>-189198.17846106691</v>
      </c>
      <c r="F17" s="107">
        <f>'Form Data'!F288</f>
        <v>-0.12902432273150846</v>
      </c>
      <c r="G17" s="223">
        <f>'Form Data'!G288</f>
        <v>0.6773981842636243</v>
      </c>
      <c r="H17" s="108">
        <f>'Form Data'!H288</f>
        <v>-0.11856261957887593</v>
      </c>
      <c r="I17" s="236">
        <f>'Form Data'!I288</f>
        <v>7.2002834723924503</v>
      </c>
      <c r="J17" s="237">
        <f>'Form Data'!J288</f>
        <v>0.70684047963678953</v>
      </c>
      <c r="K17" s="107">
        <f>'Form Data'!K288</f>
        <v>0.10885449836479175</v>
      </c>
      <c r="L17" s="222">
        <f>'Form Data'!L288</f>
        <v>9196042.8168552108</v>
      </c>
      <c r="M17" s="221">
        <f>'Form Data'!M288</f>
        <v>-325786.55733713135</v>
      </c>
      <c r="N17" s="107">
        <f>'Form Data'!N288</f>
        <v>-3.4214702294512088E-2</v>
      </c>
      <c r="O17" s="225">
        <f>'Form Data'!O288</f>
        <v>1366410.5081070052</v>
      </c>
      <c r="P17" s="226">
        <f>'Form Data'!P288</f>
        <v>-96215.970298850443</v>
      </c>
      <c r="Q17" s="107">
        <f>'Form Data'!Q288</f>
        <v>-6.5783008662415335E-2</v>
      </c>
    </row>
    <row r="18" spans="2:17">
      <c r="B18" s="494"/>
      <c r="C18" s="220" t="s">
        <v>147</v>
      </c>
      <c r="D18" s="99">
        <f>'Form Data'!D289</f>
        <v>33648598.621603809</v>
      </c>
      <c r="E18" s="98">
        <f>'Form Data'!E289</f>
        <v>2779669.8673907518</v>
      </c>
      <c r="F18" s="96">
        <f>'Form Data'!F289</f>
        <v>9.0047500174795556E-2</v>
      </c>
      <c r="G18" s="203">
        <f>'Form Data'!G289</f>
        <v>17.846769722944618</v>
      </c>
      <c r="H18" s="97">
        <f>'Form Data'!H289</f>
        <v>1.0908651792374044</v>
      </c>
      <c r="I18" s="238">
        <f>'Form Data'!I289</f>
        <v>4.4494501887877069</v>
      </c>
      <c r="J18" s="239">
        <f>'Form Data'!J289</f>
        <v>7.4733113556185948E-2</v>
      </c>
      <c r="K18" s="96">
        <f>'Form Data'!K289</f>
        <v>1.7082959256795111E-2</v>
      </c>
      <c r="L18" s="202">
        <f>'Form Data'!L289</f>
        <v>149717763.48933685</v>
      </c>
      <c r="M18" s="201">
        <f>'Form Data'!M289</f>
        <v>14674933.774175704</v>
      </c>
      <c r="N18" s="96">
        <f>'Form Data'!N289</f>
        <v>0.10866873720825299</v>
      </c>
      <c r="O18" s="200">
        <f>'Form Data'!O289</f>
        <v>34216517.8583638</v>
      </c>
      <c r="P18" s="199">
        <f>'Form Data'!P289</f>
        <v>2468787.0731637776</v>
      </c>
      <c r="Q18" s="96">
        <f>'Form Data'!Q289</f>
        <v>7.7762630969349877E-2</v>
      </c>
    </row>
    <row r="19" spans="2:17">
      <c r="B19" s="494"/>
      <c r="C19" s="220" t="s">
        <v>146</v>
      </c>
      <c r="D19" s="99">
        <f>'Form Data'!D290</f>
        <v>75106.528957761766</v>
      </c>
      <c r="E19" s="98">
        <f>'Form Data'!E290</f>
        <v>-50046.914062552009</v>
      </c>
      <c r="F19" s="96">
        <f>'Form Data'!F290</f>
        <v>-0.3998844366944731</v>
      </c>
      <c r="G19" s="203">
        <f>'Form Data'!G290</f>
        <v>3.9835505248597407E-2</v>
      </c>
      <c r="H19" s="97">
        <f>'Form Data'!H290</f>
        <v>-2.8098797274889613E-2</v>
      </c>
      <c r="I19" s="238">
        <f>'Form Data'!I290</f>
        <v>5.8848830904180858</v>
      </c>
      <c r="J19" s="239">
        <f>'Form Data'!J290</f>
        <v>0.75009866275033232</v>
      </c>
      <c r="K19" s="96">
        <f>'Form Data'!K290</f>
        <v>0.14608182160648781</v>
      </c>
      <c r="L19" s="202">
        <f>'Form Data'!L290</f>
        <v>441993.14224352851</v>
      </c>
      <c r="M19" s="201">
        <f>'Form Data'!M290</f>
        <v>-200642.80804618215</v>
      </c>
      <c r="N19" s="96">
        <f>'Form Data'!N290</f>
        <v>-0.31221846203239817</v>
      </c>
      <c r="O19" s="200">
        <f>'Form Data'!O290</f>
        <v>73730.954215169011</v>
      </c>
      <c r="P19" s="199">
        <f>'Form Data'!P290</f>
        <v>-26373.775356054306</v>
      </c>
      <c r="Q19" s="96">
        <f>'Form Data'!Q290</f>
        <v>-0.26346183111447974</v>
      </c>
    </row>
    <row r="20" spans="2:17">
      <c r="B20" s="494"/>
      <c r="C20" s="220" t="s">
        <v>145</v>
      </c>
      <c r="D20" s="99">
        <f>'Form Data'!D291</f>
        <v>1582699.6638533946</v>
      </c>
      <c r="E20" s="98">
        <f>'Form Data'!E291</f>
        <v>72091.628458375111</v>
      </c>
      <c r="F20" s="96">
        <f>'Form Data'!F291</f>
        <v>4.7723583331478421E-2</v>
      </c>
      <c r="G20" s="203">
        <f>'Form Data'!G291</f>
        <v>0.83944287722099153</v>
      </c>
      <c r="H20" s="97">
        <f>'Form Data'!H291</f>
        <v>1.9472600779783633E-2</v>
      </c>
      <c r="I20" s="238">
        <f>'Form Data'!I291</f>
        <v>6.887508384809216</v>
      </c>
      <c r="J20" s="239">
        <f>'Form Data'!J291</f>
        <v>2.9378778840564834E-2</v>
      </c>
      <c r="K20" s="96">
        <f>'Form Data'!K291</f>
        <v>4.2837888066443643E-3</v>
      </c>
      <c r="L20" s="202">
        <f>'Form Data'!L291</f>
        <v>10900857.205424983</v>
      </c>
      <c r="M20" s="201">
        <f>'Form Data'!M291</f>
        <v>540911.51486825943</v>
      </c>
      <c r="N20" s="96">
        <f>'Form Data'!N291</f>
        <v>5.2211809890211104E-2</v>
      </c>
      <c r="O20" s="200">
        <f>'Form Data'!O291</f>
        <v>2192222.7955654301</v>
      </c>
      <c r="P20" s="199">
        <f>'Form Data'!P291</f>
        <v>85200.810049874708</v>
      </c>
      <c r="Q20" s="96">
        <f>'Form Data'!Q291</f>
        <v>4.0436602292513529E-2</v>
      </c>
    </row>
    <row r="21" spans="2:17">
      <c r="B21" s="494"/>
      <c r="C21" s="220" t="s">
        <v>144</v>
      </c>
      <c r="D21" s="99">
        <f>'Form Data'!D292</f>
        <v>1079726.8427601305</v>
      </c>
      <c r="E21" s="98">
        <f>'Form Data'!E292</f>
        <v>70729.607186271809</v>
      </c>
      <c r="F21" s="96">
        <f>'Form Data'!F292</f>
        <v>7.009891077258E-2</v>
      </c>
      <c r="G21" s="203">
        <f>'Form Data'!G292</f>
        <v>0.57267277437373476</v>
      </c>
      <c r="H21" s="97">
        <f>'Form Data'!H292</f>
        <v>2.4980902758896861E-2</v>
      </c>
      <c r="I21" s="238">
        <f>'Form Data'!I292</f>
        <v>5.3302941596640698</v>
      </c>
      <c r="J21" s="239">
        <f>'Form Data'!J292</f>
        <v>0.11376353885998025</v>
      </c>
      <c r="K21" s="96">
        <f>'Form Data'!K292</f>
        <v>2.1808275869459853E-2</v>
      </c>
      <c r="L21" s="202">
        <f>'Form Data'!L292</f>
        <v>5755261.6839968488</v>
      </c>
      <c r="M21" s="201">
        <f>'Form Data'!M292</f>
        <v>491796.70831913687</v>
      </c>
      <c r="N21" s="96">
        <f>'Form Data'!N292</f>
        <v>9.3435923026316758E-2</v>
      </c>
      <c r="O21" s="200">
        <f>'Form Data'!O292</f>
        <v>1632694.6708775731</v>
      </c>
      <c r="P21" s="199">
        <f>'Form Data'!P292</f>
        <v>62442.439004031476</v>
      </c>
      <c r="Q21" s="96">
        <f>'Form Data'!Q292</f>
        <v>3.97658654683321E-2</v>
      </c>
    </row>
    <row r="22" spans="2:17">
      <c r="B22" s="494"/>
      <c r="C22" s="220" t="s">
        <v>143</v>
      </c>
      <c r="D22" s="99">
        <f>'Form Data'!D293</f>
        <v>146265.53990673256</v>
      </c>
      <c r="E22" s="98">
        <f>'Form Data'!E293</f>
        <v>-36559.996521786205</v>
      </c>
      <c r="F22" s="96">
        <f>'Form Data'!F293</f>
        <v>-0.19997204567798685</v>
      </c>
      <c r="G22" s="203">
        <f>'Form Data'!G293</f>
        <v>7.7577299383923159E-2</v>
      </c>
      <c r="H22" s="97">
        <f>'Form Data'!H293</f>
        <v>-2.166188254363971E-2</v>
      </c>
      <c r="I22" s="238">
        <f>'Form Data'!I293</f>
        <v>9.0985755008007434</v>
      </c>
      <c r="J22" s="239">
        <f>'Form Data'!J293</f>
        <v>-0.15788694266843351</v>
      </c>
      <c r="K22" s="96">
        <f>'Form Data'!K293</f>
        <v>-1.7056941961648576E-2</v>
      </c>
      <c r="L22" s="202">
        <f>'Form Data'!L293</f>
        <v>1330808.0580067905</v>
      </c>
      <c r="M22" s="201">
        <f>'Form Data'!M293</f>
        <v>-361509.65365089942</v>
      </c>
      <c r="N22" s="96">
        <f>'Form Data'!N293</f>
        <v>-0.21361807606255381</v>
      </c>
      <c r="O22" s="200">
        <f>'Form Data'!O293</f>
        <v>241432.90891826118</v>
      </c>
      <c r="P22" s="199">
        <f>'Form Data'!P293</f>
        <v>-67641.785589933628</v>
      </c>
      <c r="Q22" s="96">
        <f>'Form Data'!Q293</f>
        <v>-0.21885255180003155</v>
      </c>
    </row>
    <row r="23" spans="2:17">
      <c r="B23" s="494"/>
      <c r="C23" s="220" t="s">
        <v>142</v>
      </c>
      <c r="D23" s="99">
        <f>'Form Data'!D294</f>
        <v>3956510.8292066203</v>
      </c>
      <c r="E23" s="98">
        <f>'Form Data'!E294</f>
        <v>-219470.96520189662</v>
      </c>
      <c r="F23" s="96">
        <f>'Form Data'!F294</f>
        <v>-5.2555536878958621E-2</v>
      </c>
      <c r="G23" s="203">
        <f>'Form Data'!G294</f>
        <v>2.098480785760036</v>
      </c>
      <c r="H23" s="97">
        <f>'Form Data'!H294</f>
        <v>-0.16827595466680156</v>
      </c>
      <c r="I23" s="238">
        <f>'Form Data'!I294</f>
        <v>6.584252186195382</v>
      </c>
      <c r="J23" s="239">
        <f>'Form Data'!J294</f>
        <v>0.22178819267324812</v>
      </c>
      <c r="K23" s="96">
        <f>'Form Data'!K294</f>
        <v>3.4858852309271861E-2</v>
      </c>
      <c r="L23" s="202">
        <f>'Form Data'!L294</f>
        <v>26050665.076909393</v>
      </c>
      <c r="M23" s="201">
        <f>'Form Data'!M294</f>
        <v>-518868.72761874646</v>
      </c>
      <c r="N23" s="96">
        <f>'Form Data'!N294</f>
        <v>-1.9528710267784893E-2</v>
      </c>
      <c r="O23" s="200">
        <f>'Form Data'!O294</f>
        <v>5331296.2994875908</v>
      </c>
      <c r="P23" s="199">
        <f>'Form Data'!P294</f>
        <v>-109743.74150515907</v>
      </c>
      <c r="Q23" s="96">
        <f>'Form Data'!Q294</f>
        <v>-2.0169625784473306E-2</v>
      </c>
    </row>
    <row r="24" spans="2:17" ht="15" customHeight="1">
      <c r="B24" s="494"/>
      <c r="C24" s="220" t="s">
        <v>141</v>
      </c>
      <c r="D24" s="99">
        <f>'Form Data'!D295</f>
        <v>5933551.9402084947</v>
      </c>
      <c r="E24" s="98">
        <f>'Form Data'!E295</f>
        <v>-275530.04246506654</v>
      </c>
      <c r="F24" s="96">
        <f>'Form Data'!F295</f>
        <v>-4.4375326857324954E-2</v>
      </c>
      <c r="G24" s="203">
        <f>'Form Data'!G295</f>
        <v>3.1470771281405878</v>
      </c>
      <c r="H24" s="97">
        <f>'Form Data'!H295</f>
        <v>-0.22326286111255689</v>
      </c>
      <c r="I24" s="238">
        <f>'Form Data'!I295</f>
        <v>3.853646793057619</v>
      </c>
      <c r="J24" s="239">
        <f>'Form Data'!J295</f>
        <v>4.6661884764529482E-2</v>
      </c>
      <c r="K24" s="96">
        <f>'Form Data'!K295</f>
        <v>1.2256913512549473E-2</v>
      </c>
      <c r="L24" s="202">
        <f>'Form Data'!L295</f>
        <v>22865813.40582528</v>
      </c>
      <c r="M24" s="201">
        <f>'Form Data'!M295</f>
        <v>-772067.99656750262</v>
      </c>
      <c r="N24" s="96">
        <f>'Form Data'!N295</f>
        <v>-3.2662317888156794E-2</v>
      </c>
      <c r="O24" s="200">
        <f>'Form Data'!O295</f>
        <v>2885080.0329831243</v>
      </c>
      <c r="P24" s="199">
        <f>'Form Data'!P295</f>
        <v>-109502.28537522582</v>
      </c>
      <c r="Q24" s="96">
        <f>'Form Data'!Q295</f>
        <v>-3.6566797547664578E-2</v>
      </c>
    </row>
    <row r="25" spans="2:17">
      <c r="B25" s="494"/>
      <c r="C25" s="220" t="s">
        <v>140</v>
      </c>
      <c r="D25" s="99">
        <f>'Form Data'!D296</f>
        <v>624315.4139847341</v>
      </c>
      <c r="E25" s="98">
        <f>'Form Data'!E296</f>
        <v>-49405.559939806117</v>
      </c>
      <c r="F25" s="96">
        <f>'Form Data'!F296</f>
        <v>-7.3332376238801442E-2</v>
      </c>
      <c r="G25" s="203">
        <f>'Form Data'!G296</f>
        <v>0.33112860220920909</v>
      </c>
      <c r="H25" s="97">
        <f>'Form Data'!H296</f>
        <v>-3.4572599087979827E-2</v>
      </c>
      <c r="I25" s="238">
        <f>'Form Data'!I296</f>
        <v>8.1597407018550818</v>
      </c>
      <c r="J25" s="239">
        <f>'Form Data'!J296</f>
        <v>8.9245684920747692E-2</v>
      </c>
      <c r="K25" s="96">
        <f>'Form Data'!K296</f>
        <v>1.105826652931243E-2</v>
      </c>
      <c r="L25" s="202">
        <f>'Form Data'!L296</f>
        <v>5094251.8942867406</v>
      </c>
      <c r="M25" s="201">
        <f>'Form Data'!M296</f>
        <v>-343009.86857540719</v>
      </c>
      <c r="N25" s="96">
        <f>'Form Data'!N296</f>
        <v>-6.3085038671165342E-2</v>
      </c>
      <c r="O25" s="200">
        <f>'Form Data'!O296</f>
        <v>823381.72705745744</v>
      </c>
      <c r="P25" s="199">
        <f>'Form Data'!P296</f>
        <v>-18011.559277786873</v>
      </c>
      <c r="Q25" s="96">
        <f>'Form Data'!Q296</f>
        <v>-2.1406825524170343E-2</v>
      </c>
    </row>
    <row r="26" spans="2:17">
      <c r="B26" s="494"/>
      <c r="C26" s="220" t="s">
        <v>139</v>
      </c>
      <c r="D26" s="99">
        <f>'Form Data'!D297</f>
        <v>1563312.6073169038</v>
      </c>
      <c r="E26" s="98">
        <f>'Form Data'!E297</f>
        <v>52145.537310530432</v>
      </c>
      <c r="F26" s="96">
        <f>'Form Data'!F297</f>
        <v>3.4506798318673336E-2</v>
      </c>
      <c r="G26" s="203">
        <f>'Form Data'!G297</f>
        <v>0.82916023997052613</v>
      </c>
      <c r="H26" s="97">
        <f>'Form Data'!H297</f>
        <v>8.8865150145007732E-3</v>
      </c>
      <c r="I26" s="238">
        <f>'Form Data'!I297</f>
        <v>9.3174328775491606</v>
      </c>
      <c r="J26" s="239">
        <f>'Form Data'!J297</f>
        <v>0.54900361244888352</v>
      </c>
      <c r="K26" s="96">
        <f>'Form Data'!K297</f>
        <v>6.2611397760144336E-2</v>
      </c>
      <c r="L26" s="202">
        <f>'Form Data'!L297</f>
        <v>14566060.285301618</v>
      </c>
      <c r="M26" s="201">
        <f>'Form Data'!M297</f>
        <v>1315498.7242018953</v>
      </c>
      <c r="N26" s="96">
        <f>'Form Data'!N297</f>
        <v>9.9278714953777117E-2</v>
      </c>
      <c r="O26" s="200">
        <f>'Form Data'!O297</f>
        <v>2420230.5070466092</v>
      </c>
      <c r="P26" s="199">
        <f>'Form Data'!P297</f>
        <v>214370.316027252</v>
      </c>
      <c r="Q26" s="96">
        <f>'Form Data'!Q297</f>
        <v>9.7182186296307677E-2</v>
      </c>
    </row>
    <row r="27" spans="2:17">
      <c r="B27" s="494"/>
      <c r="C27" s="220" t="s">
        <v>138</v>
      </c>
      <c r="D27" s="99">
        <f>'Form Data'!D298</f>
        <v>6810095.9476514729</v>
      </c>
      <c r="E27" s="98">
        <f>'Form Data'!E298</f>
        <v>1042105.0060332604</v>
      </c>
      <c r="F27" s="96">
        <f>'Form Data'!F298</f>
        <v>0.18067036106351744</v>
      </c>
      <c r="G27" s="203">
        <f>'Form Data'!G298</f>
        <v>3.6119844257306317</v>
      </c>
      <c r="H27" s="97">
        <f>'Form Data'!H298</f>
        <v>0.48107222607964983</v>
      </c>
      <c r="I27" s="238">
        <f>'Form Data'!I298</f>
        <v>5.7663933643000274</v>
      </c>
      <c r="J27" s="239">
        <f>'Form Data'!J298</f>
        <v>-0.23311319792604834</v>
      </c>
      <c r="K27" s="96">
        <f>'Form Data'!K298</f>
        <v>-3.8855395107619199E-2</v>
      </c>
      <c r="L27" s="202">
        <f>'Form Data'!L298</f>
        <v>39269692.08278396</v>
      </c>
      <c r="M27" s="201">
        <f>'Form Data'!M298</f>
        <v>4664592.5776849315</v>
      </c>
      <c r="N27" s="96">
        <f>'Form Data'!N298</f>
        <v>0.13479494769253902</v>
      </c>
      <c r="O27" s="200">
        <f>'Form Data'!O298</f>
        <v>5890578.8607872715</v>
      </c>
      <c r="P27" s="199">
        <f>'Form Data'!P298</f>
        <v>431555.66791130044</v>
      </c>
      <c r="Q27" s="96">
        <f>'Form Data'!Q298</f>
        <v>7.9053642504117019E-2</v>
      </c>
    </row>
    <row r="28" spans="2:17">
      <c r="B28" s="494"/>
      <c r="C28" s="220" t="s">
        <v>137</v>
      </c>
      <c r="D28" s="99">
        <f>'Form Data'!D299</f>
        <v>391751.80071273027</v>
      </c>
      <c r="E28" s="98">
        <f>'Form Data'!E299</f>
        <v>35076.497667269316</v>
      </c>
      <c r="F28" s="96">
        <f>'Form Data'!F299</f>
        <v>9.8342939272132765E-2</v>
      </c>
      <c r="G28" s="203">
        <f>'Form Data'!G299</f>
        <v>0.20777995109074618</v>
      </c>
      <c r="H28" s="97">
        <f>'Form Data'!H299</f>
        <v>1.4173707786565681E-2</v>
      </c>
      <c r="I28" s="238">
        <f>'Form Data'!I299</f>
        <v>8.3461031582785523</v>
      </c>
      <c r="J28" s="239">
        <f>'Form Data'!J299</f>
        <v>1.2756701501077217E-2</v>
      </c>
      <c r="K28" s="96">
        <f>'Form Data'!K299</f>
        <v>1.5308017694022845E-3</v>
      </c>
      <c r="L28" s="202">
        <f>'Form Data'!L299</f>
        <v>3269600.9411898283</v>
      </c>
      <c r="M28" s="201">
        <f>'Form Data'!M299</f>
        <v>297302.06833590381</v>
      </c>
      <c r="N28" s="96">
        <f>'Form Data'!N299</f>
        <v>0.100024284586981</v>
      </c>
      <c r="O28" s="200">
        <f>'Form Data'!O299</f>
        <v>570207.84140229179</v>
      </c>
      <c r="P28" s="199">
        <f>'Form Data'!P299</f>
        <v>40338.709875622997</v>
      </c>
      <c r="Q28" s="96">
        <f>'Form Data'!Q299</f>
        <v>7.6129571389445455E-2</v>
      </c>
    </row>
    <row r="29" spans="2:17">
      <c r="B29" s="494"/>
      <c r="C29" s="220" t="s">
        <v>136</v>
      </c>
      <c r="D29" s="99">
        <f>'Form Data'!D300</f>
        <v>33300021.155719563</v>
      </c>
      <c r="E29" s="98">
        <f>'Form Data'!E300</f>
        <v>85294.523535303771</v>
      </c>
      <c r="F29" s="96">
        <f>'Form Data'!F300</f>
        <v>2.5679730704950454E-3</v>
      </c>
      <c r="G29" s="203">
        <f>'Form Data'!G300</f>
        <v>17.66188886552164</v>
      </c>
      <c r="H29" s="97">
        <f>'Form Data'!H300</f>
        <v>-0.3673337656087341</v>
      </c>
      <c r="I29" s="238">
        <f>'Form Data'!I300</f>
        <v>4.2218567343201876</v>
      </c>
      <c r="J29" s="239">
        <f>'Form Data'!J300</f>
        <v>0.17112534101668242</v>
      </c>
      <c r="K29" s="96">
        <f>'Form Data'!K300</f>
        <v>4.224554145939656E-2</v>
      </c>
      <c r="L29" s="202">
        <f>'Form Data'!L300</f>
        <v>140587918.56927934</v>
      </c>
      <c r="M29" s="201">
        <f>'Form Data'!M300</f>
        <v>6043982.6802965701</v>
      </c>
      <c r="N29" s="96">
        <f>'Form Data'!N300</f>
        <v>4.4921999942707833E-2</v>
      </c>
      <c r="O29" s="200">
        <f>'Form Data'!O300</f>
        <v>23848712.897321209</v>
      </c>
      <c r="P29" s="199">
        <f>'Form Data'!P300</f>
        <v>-654849.72873041034</v>
      </c>
      <c r="Q29" s="96">
        <f>'Form Data'!Q300</f>
        <v>-2.67246742330517E-2</v>
      </c>
    </row>
    <row r="30" spans="2:17">
      <c r="B30" s="494"/>
      <c r="C30" s="220" t="s">
        <v>135</v>
      </c>
      <c r="D30" s="99">
        <f>'Form Data'!D301</f>
        <v>26857179.287197866</v>
      </c>
      <c r="E30" s="98">
        <f>'Form Data'!E301</f>
        <v>140002.67559947819</v>
      </c>
      <c r="F30" s="96">
        <f>'Form Data'!F301</f>
        <v>5.2401747997092105E-3</v>
      </c>
      <c r="G30" s="203">
        <f>'Form Data'!G301</f>
        <v>14.244691124780413</v>
      </c>
      <c r="H30" s="97">
        <f>'Form Data'!H301</f>
        <v>-0.25760872973625659</v>
      </c>
      <c r="I30" s="238">
        <f>'Form Data'!I301</f>
        <v>4.0442943922904169</v>
      </c>
      <c r="J30" s="239">
        <f>'Form Data'!J301</f>
        <v>0.18172766636370952</v>
      </c>
      <c r="K30" s="96">
        <f>'Form Data'!K301</f>
        <v>4.7048421233450509E-2</v>
      </c>
      <c r="L30" s="202">
        <f>'Form Data'!L301</f>
        <v>108618339.58395267</v>
      </c>
      <c r="M30" s="201">
        <f>'Form Data'!M301</f>
        <v>5421462.1932854801</v>
      </c>
      <c r="N30" s="96">
        <f>'Form Data'!N301</f>
        <v>5.2535137984473367E-2</v>
      </c>
      <c r="O30" s="200">
        <f>'Form Data'!O301</f>
        <v>29367125.000868022</v>
      </c>
      <c r="P30" s="199">
        <f>'Form Data'!P301</f>
        <v>1301197.3772181422</v>
      </c>
      <c r="Q30" s="96">
        <f>'Form Data'!Q301</f>
        <v>4.6362172477124264E-2</v>
      </c>
    </row>
    <row r="31" spans="2:17">
      <c r="B31" s="494"/>
      <c r="C31" s="220" t="s">
        <v>134</v>
      </c>
      <c r="D31" s="99">
        <f>'Form Data'!D302</f>
        <v>41067316.958132334</v>
      </c>
      <c r="E31" s="98">
        <f>'Form Data'!E302</f>
        <v>724533.89540226012</v>
      </c>
      <c r="F31" s="96">
        <f>'Form Data'!F302</f>
        <v>1.7959442566856703E-2</v>
      </c>
      <c r="G31" s="203">
        <f>'Form Data'!G302</f>
        <v>21.781559378832544</v>
      </c>
      <c r="H31" s="97">
        <f>'Form Data'!H302</f>
        <v>-0.11683001488213307</v>
      </c>
      <c r="I31" s="238">
        <f>'Form Data'!I302</f>
        <v>4.6261964588851656</v>
      </c>
      <c r="J31" s="239">
        <f>'Form Data'!J302</f>
        <v>3.2025599288497908E-2</v>
      </c>
      <c r="K31" s="96">
        <f>'Form Data'!K302</f>
        <v>6.9709203830763721E-3</v>
      </c>
      <c r="L31" s="202">
        <f>'Form Data'!L302</f>
        <v>189985476.2876265</v>
      </c>
      <c r="M31" s="201">
        <f>'Form Data'!M302</f>
        <v>4643837.9458020031</v>
      </c>
      <c r="N31" s="96">
        <f>'Form Data'!N302</f>
        <v>2.505555679419106E-2</v>
      </c>
      <c r="O31" s="200">
        <f>'Form Data'!O302</f>
        <v>44040164.361783206</v>
      </c>
      <c r="P31" s="199">
        <f>'Form Data'!P302</f>
        <v>945804.39949989319</v>
      </c>
      <c r="Q31" s="96">
        <f>'Form Data'!Q302</f>
        <v>2.1947289629725843E-2</v>
      </c>
    </row>
    <row r="32" spans="2:17">
      <c r="B32" s="494"/>
      <c r="C32" s="220" t="s">
        <v>133</v>
      </c>
      <c r="D32" s="99">
        <f>'Form Data'!D303</f>
        <v>10711591.158079952</v>
      </c>
      <c r="E32" s="98">
        <f>'Form Data'!E303</f>
        <v>-143860.68968831375</v>
      </c>
      <c r="F32" s="96">
        <f>'Form Data'!F303</f>
        <v>-1.3252390753120936E-2</v>
      </c>
      <c r="G32" s="203">
        <f>'Form Data'!G303</f>
        <v>5.681285658114902</v>
      </c>
      <c r="H32" s="97">
        <f>'Form Data'!H303</f>
        <v>-0.21114152613554005</v>
      </c>
      <c r="I32" s="238">
        <f>'Form Data'!I303</f>
        <v>5.6173676771912326</v>
      </c>
      <c r="J32" s="239">
        <f>'Form Data'!J303</f>
        <v>0.3252043921999892</v>
      </c>
      <c r="K32" s="96">
        <f>'Form Data'!K303</f>
        <v>6.1450181086112748E-2</v>
      </c>
      <c r="L32" s="202">
        <f>'Form Data'!L303</f>
        <v>60170945.942685723</v>
      </c>
      <c r="M32" s="201">
        <f>'Form Data'!M303</f>
        <v>2722122.2319361567</v>
      </c>
      <c r="N32" s="96">
        <f>'Form Data'!N303</f>
        <v>4.7383428521388604E-2</v>
      </c>
      <c r="O32" s="200">
        <f>'Form Data'!O303</f>
        <v>14656622.275812328</v>
      </c>
      <c r="P32" s="199">
        <f>'Form Data'!P303</f>
        <v>-506373.45187687501</v>
      </c>
      <c r="Q32" s="96">
        <f>'Form Data'!Q303</f>
        <v>-3.3395343570016611E-2</v>
      </c>
    </row>
    <row r="33" spans="2:17">
      <c r="B33" s="494"/>
      <c r="C33" s="220" t="s">
        <v>132</v>
      </c>
      <c r="D33" s="99">
        <f>'Form Data'!D304</f>
        <v>2414408.0144090937</v>
      </c>
      <c r="E33" s="98">
        <f>'Form Data'!E304</f>
        <v>45956.122824845836</v>
      </c>
      <c r="F33" s="96">
        <f>'Form Data'!F304</f>
        <v>1.9403443653696496E-2</v>
      </c>
      <c r="G33" s="203">
        <f>'Form Data'!G304</f>
        <v>1.2805699379921831</v>
      </c>
      <c r="H33" s="97">
        <f>'Form Data'!H304</f>
        <v>-5.0449315012091045E-3</v>
      </c>
      <c r="I33" s="238">
        <f>'Form Data'!I304</f>
        <v>7.5936641988747668</v>
      </c>
      <c r="J33" s="239">
        <f>'Form Data'!J304</f>
        <v>0.14977681782776209</v>
      </c>
      <c r="K33" s="96">
        <f>'Form Data'!K304</f>
        <v>2.0120779662668075E-2</v>
      </c>
      <c r="L33" s="202">
        <f>'Form Data'!L304</f>
        <v>18334203.700494647</v>
      </c>
      <c r="M33" s="201">
        <f>'Form Data'!M304</f>
        <v>703714.55211375654</v>
      </c>
      <c r="N33" s="96">
        <f>'Form Data'!N304</f>
        <v>3.9914635730817639E-2</v>
      </c>
      <c r="O33" s="200">
        <f>'Form Data'!O304</f>
        <v>5801362.6784585714</v>
      </c>
      <c r="P33" s="199">
        <f>'Form Data'!P304</f>
        <v>42764.001018903218</v>
      </c>
      <c r="Q33" s="96">
        <f>'Form Data'!Q304</f>
        <v>7.4261123954407135E-3</v>
      </c>
    </row>
    <row r="34" spans="2:17">
      <c r="B34" s="499"/>
      <c r="C34" s="216" t="s">
        <v>131</v>
      </c>
      <c r="D34" s="99">
        <f>'Form Data'!D305</f>
        <v>10690960.074253576</v>
      </c>
      <c r="E34" s="98">
        <f>'Form Data'!E305</f>
        <v>148220.89107023738</v>
      </c>
      <c r="F34" s="96">
        <f>'Form Data'!F305</f>
        <v>1.4059049407829765E-2</v>
      </c>
      <c r="G34" s="203">
        <f>'Form Data'!G305</f>
        <v>5.670343205315465</v>
      </c>
      <c r="H34" s="97">
        <f>'Form Data'!H305</f>
        <v>-5.234101185264084E-2</v>
      </c>
      <c r="I34" s="238">
        <f>'Form Data'!I305</f>
        <v>4.7522794460634268</v>
      </c>
      <c r="J34" s="239">
        <f>'Form Data'!J305</f>
        <v>0.15532451288185811</v>
      </c>
      <c r="K34" s="96">
        <f>'Form Data'!K305</f>
        <v>3.3788565504678E-2</v>
      </c>
      <c r="L34" s="202">
        <f>'Form Data'!L305</f>
        <v>50806429.819559991</v>
      </c>
      <c r="M34" s="201">
        <f>'Form Data'!M305</f>
        <v>2341932.9221787229</v>
      </c>
      <c r="N34" s="96">
        <f>'Form Data'!N305</f>
        <v>4.8322650024357663E-2</v>
      </c>
      <c r="O34" s="200">
        <f>'Form Data'!O305</f>
        <v>9899015.001993712</v>
      </c>
      <c r="P34" s="199">
        <f>'Form Data'!P305</f>
        <v>-596125.68371612765</v>
      </c>
      <c r="Q34" s="96">
        <f>'Form Data'!Q305</f>
        <v>-5.6800161290625768E-2</v>
      </c>
    </row>
    <row r="35" spans="2:17" ht="15" thickBot="1">
      <c r="B35" s="494"/>
      <c r="C35" s="228" t="s">
        <v>130</v>
      </c>
      <c r="D35" s="94">
        <f>'Form Data'!D306</f>
        <v>2118050.1805539643</v>
      </c>
      <c r="E35" s="93">
        <f>'Form Data'!E306</f>
        <v>26060.75424364768</v>
      </c>
      <c r="F35" s="91">
        <f>'Form Data'!F306</f>
        <v>1.2457402468621244E-2</v>
      </c>
      <c r="G35" s="215">
        <f>'Form Data'!G306</f>
        <v>1.1233856797150079</v>
      </c>
      <c r="H35" s="92">
        <f>'Form Data'!H306</f>
        <v>-1.216312448236323E-2</v>
      </c>
      <c r="I35" s="240">
        <f>'Form Data'!I306</f>
        <v>2.6416840498535414</v>
      </c>
      <c r="J35" s="241">
        <f>'Form Data'!J306</f>
        <v>1.3952998676705075E-2</v>
      </c>
      <c r="K35" s="91">
        <f>'Form Data'!K306</f>
        <v>5.3099036411873987E-3</v>
      </c>
      <c r="L35" s="214">
        <f>'Form Data'!L306</f>
        <v>5595219.3787588216</v>
      </c>
      <c r="M35" s="213">
        <f>'Form Data'!M306</f>
        <v>98033.804509586655</v>
      </c>
      <c r="N35" s="91">
        <f>'Form Data'!N306</f>
        <v>1.7833453716536645E-2</v>
      </c>
      <c r="O35" s="212">
        <f>'Form Data'!O306</f>
        <v>1505222.1223717928</v>
      </c>
      <c r="P35" s="211">
        <f>'Form Data'!P306</f>
        <v>22612.86552642379</v>
      </c>
      <c r="Q35" s="91">
        <f>'Form Data'!Q306</f>
        <v>1.5252073614148648E-2</v>
      </c>
    </row>
    <row r="36" spans="2:17">
      <c r="B36" s="493" t="s">
        <v>68</v>
      </c>
      <c r="C36" s="210" t="s">
        <v>129</v>
      </c>
      <c r="D36" s="104">
        <f>Package!D108</f>
        <v>77890434.435157329</v>
      </c>
      <c r="E36" s="103">
        <f>Package!E108</f>
        <v>796824.5712390542</v>
      </c>
      <c r="F36" s="101">
        <f>Package!F108</f>
        <v>1.0335805686691393E-2</v>
      </c>
      <c r="G36" s="209">
        <f>Package!G108</f>
        <v>41.312051732575604</v>
      </c>
      <c r="H36" s="102">
        <f>Package!H108</f>
        <v>-0.53498410384990081</v>
      </c>
      <c r="I36" s="242">
        <f>Package!I108</f>
        <v>4.2174036182838401</v>
      </c>
      <c r="J36" s="243">
        <f>Package!J108</f>
        <v>0.11937153807647949</v>
      </c>
      <c r="K36" s="101">
        <f>Package!K108</f>
        <v>2.9128990632606096E-2</v>
      </c>
      <c r="L36" s="208">
        <f>Package!L108</f>
        <v>328495400.01653272</v>
      </c>
      <c r="M36" s="207">
        <f>Package!M108</f>
        <v>12563313.61520499</v>
      </c>
      <c r="N36" s="101">
        <f>Package!N108</f>
        <v>3.9765867906325428E-2</v>
      </c>
      <c r="O36" s="206">
        <f>Package!O108</f>
        <v>75157977.656947792</v>
      </c>
      <c r="P36" s="205">
        <f>Package!P108</f>
        <v>1194688.5173481107</v>
      </c>
      <c r="Q36" s="101">
        <f>Package!Q108</f>
        <v>1.6152452537545124E-2</v>
      </c>
    </row>
    <row r="37" spans="2:17">
      <c r="B37" s="494"/>
      <c r="C37" s="204" t="s">
        <v>128</v>
      </c>
      <c r="D37" s="99">
        <f>Package!D109</f>
        <v>889568.23116122605</v>
      </c>
      <c r="E37" s="98">
        <f>Package!E109</f>
        <v>48820.192089862423</v>
      </c>
      <c r="F37" s="96">
        <f>Package!F109</f>
        <v>5.8067565811733654E-2</v>
      </c>
      <c r="G37" s="203">
        <f>Package!G109</f>
        <v>0.47181517283719993</v>
      </c>
      <c r="H37" s="97">
        <f>Package!H109</f>
        <v>1.5450327780304307E-2</v>
      </c>
      <c r="I37" s="238">
        <f>Package!I109</f>
        <v>11.348455007818924</v>
      </c>
      <c r="J37" s="239">
        <f>Package!J109</f>
        <v>0.19957242759461558</v>
      </c>
      <c r="K37" s="96">
        <f>Package!K109</f>
        <v>1.790066638145545E-2</v>
      </c>
      <c r="L37" s="202">
        <f>Package!L109</f>
        <v>10095225.047718238</v>
      </c>
      <c r="M37" s="201">
        <f>Package!M109</f>
        <v>721823.88055776618</v>
      </c>
      <c r="N37" s="96">
        <f>Package!N109</f>
        <v>7.7007680316368204E-2</v>
      </c>
      <c r="O37" s="200">
        <f>Package!O109</f>
        <v>950234.46320915222</v>
      </c>
      <c r="P37" s="199">
        <f>Package!P109</f>
        <v>47674.830684685148</v>
      </c>
      <c r="Q37" s="96">
        <f>Package!Q109</f>
        <v>5.2821806966192625E-2</v>
      </c>
    </row>
    <row r="38" spans="2:17">
      <c r="B38" s="494"/>
      <c r="C38" s="204" t="s">
        <v>127</v>
      </c>
      <c r="D38" s="99">
        <f>Package!D110</f>
        <v>234268.92446841684</v>
      </c>
      <c r="E38" s="98">
        <f>Package!E110</f>
        <v>19423.400330270204</v>
      </c>
      <c r="F38" s="96">
        <f>Package!F110</f>
        <v>9.0406353160891878E-2</v>
      </c>
      <c r="G38" s="203">
        <f>Package!G110</f>
        <v>0.12425312552378928</v>
      </c>
      <c r="H38" s="97">
        <f>Package!H110</f>
        <v>7.6332349287778628E-3</v>
      </c>
      <c r="I38" s="238">
        <f>Package!I110</f>
        <v>6.0790121299807822</v>
      </c>
      <c r="J38" s="239">
        <f>Package!J110</f>
        <v>-8.1235422688985537E-3</v>
      </c>
      <c r="K38" s="96">
        <f>Package!K110</f>
        <v>-1.3345426660904798E-3</v>
      </c>
      <c r="L38" s="202">
        <f>Package!L110</f>
        <v>1424123.6335210577</v>
      </c>
      <c r="M38" s="201">
        <f>Package!M110</f>
        <v>116329.77951656538</v>
      </c>
      <c r="N38" s="96">
        <f>Package!N110</f>
        <v>8.8951159359222515E-2</v>
      </c>
      <c r="O38" s="200">
        <f>Package!O110</f>
        <v>457435.53258132935</v>
      </c>
      <c r="P38" s="199">
        <f>Package!P110</f>
        <v>35948.456487213203</v>
      </c>
      <c r="Q38" s="96">
        <f>Package!Q110</f>
        <v>8.5289581878392112E-2</v>
      </c>
    </row>
    <row r="39" spans="2:17">
      <c r="B39" s="494"/>
      <c r="C39" s="204" t="s">
        <v>126</v>
      </c>
      <c r="D39" s="99">
        <f>Package!D111</f>
        <v>18045639.285621688</v>
      </c>
      <c r="E39" s="98">
        <f>Package!E111</f>
        <v>100181.36850070953</v>
      </c>
      <c r="F39" s="96">
        <f>Package!F111</f>
        <v>5.5825473478239226E-3</v>
      </c>
      <c r="G39" s="203">
        <f>Package!G111</f>
        <v>9.5711673599101825</v>
      </c>
      <c r="H39" s="97">
        <f>Package!H111</f>
        <v>-0.1697725426886354</v>
      </c>
      <c r="I39" s="238">
        <f>Package!I111</f>
        <v>5.8018010879365045</v>
      </c>
      <c r="J39" s="239">
        <f>Package!J111</f>
        <v>0.12005002784107077</v>
      </c>
      <c r="K39" s="96">
        <f>Package!K111</f>
        <v>2.1129054506491236E-2</v>
      </c>
      <c r="L39" s="202">
        <f>Package!L111</f>
        <v>104697209.63982964</v>
      </c>
      <c r="M39" s="201">
        <f>Package!M111</f>
        <v>2735585.0953295231</v>
      </c>
      <c r="N39" s="96">
        <f>Package!N111</f>
        <v>2.682955580151241E-2</v>
      </c>
      <c r="O39" s="200">
        <f>Package!O111</f>
        <v>22891329.527987897</v>
      </c>
      <c r="P39" s="199">
        <f>Package!P111</f>
        <v>622382.28458934277</v>
      </c>
      <c r="Q39" s="96">
        <f>Package!Q111</f>
        <v>2.7948437696076668E-2</v>
      </c>
    </row>
    <row r="40" spans="2:17">
      <c r="B40" s="494"/>
      <c r="C40" s="204" t="s">
        <v>125</v>
      </c>
      <c r="D40" s="99">
        <f>Package!D112</f>
        <v>31519960.3305711</v>
      </c>
      <c r="E40" s="98">
        <f>Package!E112</f>
        <v>-102545.15980489552</v>
      </c>
      <c r="F40" s="96">
        <f>Package!F112</f>
        <v>-3.2427904814849081E-3</v>
      </c>
      <c r="G40" s="203">
        <f>Package!G112</f>
        <v>16.717768250083505</v>
      </c>
      <c r="H40" s="97">
        <f>Package!H112</f>
        <v>-0.44718384943761791</v>
      </c>
      <c r="I40" s="238">
        <f>Package!I112</f>
        <v>4.7396922920278124</v>
      </c>
      <c r="J40" s="239">
        <f>Package!J112</f>
        <v>0.10146374002092973</v>
      </c>
      <c r="K40" s="96">
        <f>Package!K112</f>
        <v>2.1875536938995403E-2</v>
      </c>
      <c r="L40" s="202">
        <f>Package!L112</f>
        <v>149394913.02383026</v>
      </c>
      <c r="M40" s="201">
        <f>Package!M112</f>
        <v>2722505.1723739207</v>
      </c>
      <c r="N40" s="96">
        <f>Package!N112</f>
        <v>1.8561808674547427E-2</v>
      </c>
      <c r="O40" s="200">
        <f>Package!O112</f>
        <v>27443367.151279449</v>
      </c>
      <c r="P40" s="199">
        <f>Package!P112</f>
        <v>-551219.9790501073</v>
      </c>
      <c r="Q40" s="96">
        <f>Package!Q112</f>
        <v>-1.9690234275786523E-2</v>
      </c>
    </row>
    <row r="41" spans="2:17">
      <c r="B41" s="494"/>
      <c r="C41" s="204" t="s">
        <v>124</v>
      </c>
      <c r="D41" s="99">
        <f>Package!D113</f>
        <v>33672654.290088177</v>
      </c>
      <c r="E41" s="98">
        <f>Package!E113</f>
        <v>2937259.5495565832</v>
      </c>
      <c r="F41" s="96">
        <f>Package!F113</f>
        <v>9.5566026542133198E-2</v>
      </c>
      <c r="G41" s="203">
        <f>Package!G113</f>
        <v>17.85952852995468</v>
      </c>
      <c r="H41" s="97">
        <f>Package!H113</f>
        <v>1.1761073304023668</v>
      </c>
      <c r="I41" s="238">
        <f>Package!I113</f>
        <v>4.8619407681900846</v>
      </c>
      <c r="J41" s="239">
        <f>Package!J113</f>
        <v>1.7481646534982964E-2</v>
      </c>
      <c r="K41" s="96">
        <f>Package!K113</f>
        <v>3.6085858288779178E-3</v>
      </c>
      <c r="L41" s="202">
        <f>Package!L113</f>
        <v>163714450.66615045</v>
      </c>
      <c r="M41" s="201">
        <f>Package!M113</f>
        <v>14818087.257711947</v>
      </c>
      <c r="N41" s="96">
        <f>Package!N113</f>
        <v>9.9519470580113248E-2</v>
      </c>
      <c r="O41" s="200">
        <f>Package!O113</f>
        <v>38496360.376242101</v>
      </c>
      <c r="P41" s="199">
        <f>Package!P113</f>
        <v>1960552.6843994185</v>
      </c>
      <c r="Q41" s="96">
        <f>Package!Q113</f>
        <v>5.3661128855710213E-2</v>
      </c>
    </row>
    <row r="42" spans="2:17" ht="15" thickBot="1">
      <c r="B42" s="495"/>
      <c r="C42" s="198" t="s">
        <v>123</v>
      </c>
      <c r="D42" s="197">
        <f>Package!D114</f>
        <v>2389685.9973095166</v>
      </c>
      <c r="E42" s="139">
        <f>Package!E114</f>
        <v>582511.87164410111</v>
      </c>
      <c r="F42" s="137">
        <f>Package!F114</f>
        <v>0.32233300785535302</v>
      </c>
      <c r="G42" s="196">
        <f>Package!G114</f>
        <v>1.2674577085283512</v>
      </c>
      <c r="H42" s="138">
        <f>Package!H114</f>
        <v>0.28650895631826834</v>
      </c>
      <c r="I42" s="244">
        <f>Package!I114</f>
        <v>6.3228665165383156</v>
      </c>
      <c r="J42" s="245">
        <f>Package!J114</f>
        <v>-0.30851593639351282</v>
      </c>
      <c r="K42" s="137">
        <f>Package!K114</f>
        <v>-4.6523622877023711E-2</v>
      </c>
      <c r="L42" s="195">
        <f>Package!L114</f>
        <v>15109665.577428814</v>
      </c>
      <c r="M42" s="194">
        <f>Package!M114</f>
        <v>3125602.7910987586</v>
      </c>
      <c r="N42" s="137">
        <f>Package!N114</f>
        <v>0.26081328568005013</v>
      </c>
      <c r="O42" s="193">
        <f>Package!O114</f>
        <v>1666349.7557484508</v>
      </c>
      <c r="P42" s="192">
        <f>Package!P114</f>
        <v>414721.41734717041</v>
      </c>
      <c r="Q42" s="137">
        <f>Package!Q114</f>
        <v>0.33134549979660816</v>
      </c>
    </row>
    <row r="43" spans="2:17">
      <c r="B43" s="505" t="s">
        <v>122</v>
      </c>
      <c r="C43" s="219" t="s">
        <v>12</v>
      </c>
      <c r="D43" s="136">
        <f>'NB &amp; PL'!D33</f>
        <v>79995950.563332573</v>
      </c>
      <c r="E43" s="119">
        <f>'NB &amp; PL'!E33</f>
        <v>2239759.1952195615</v>
      </c>
      <c r="F43" s="117">
        <f>'NB &amp; PL'!F33</f>
        <v>2.8804898437168863E-2</v>
      </c>
      <c r="G43" s="181">
        <f>'NB &amp; PL'!G33</f>
        <v>42.428789517410536</v>
      </c>
      <c r="H43" s="118">
        <f>'NB &amp; PL'!H33</f>
        <v>0.22209907407880536</v>
      </c>
      <c r="I43" s="246">
        <f>'NB &amp; PL'!I33</f>
        <v>5.407912353640306</v>
      </c>
      <c r="J43" s="247">
        <f>'NB &amp; PL'!J33</f>
        <v>3.0387043135117864E-2</v>
      </c>
      <c r="K43" s="117">
        <f>'NB &amp; PL'!K33</f>
        <v>5.6507485098685984E-3</v>
      </c>
      <c r="L43" s="180">
        <f>'NB &amp; PL'!L33</f>
        <v>432611089.29264539</v>
      </c>
      <c r="M43" s="179">
        <f>'NB &amp; PL'!M33</f>
        <v>14475202.16213268</v>
      </c>
      <c r="N43" s="117">
        <f>'NB &amp; PL'!N33</f>
        <v>3.461841618395825E-2</v>
      </c>
      <c r="O43" s="178">
        <f>'NB &amp; PL'!O33</f>
        <v>75966343.350522161</v>
      </c>
      <c r="P43" s="177">
        <f>'NB &amp; PL'!P33</f>
        <v>581811.29703892767</v>
      </c>
      <c r="Q43" s="117">
        <f>'NB &amp; PL'!Q33</f>
        <v>7.7179134922022025E-3</v>
      </c>
    </row>
    <row r="44" spans="2:17" ht="15" thickBot="1">
      <c r="B44" s="506"/>
      <c r="C44" s="217" t="s">
        <v>11</v>
      </c>
      <c r="D44" s="134">
        <f>'NB &amp; PL'!D34</f>
        <v>100480557.51898636</v>
      </c>
      <c r="E44" s="113">
        <f>'NB &amp; PL'!E34</f>
        <v>1860637.7758307904</v>
      </c>
      <c r="F44" s="111">
        <f>'NB &amp; PL'!F34</f>
        <v>1.8866754106843842E-2</v>
      </c>
      <c r="G44" s="171">
        <f>'NB &amp; PL'!G34</f>
        <v>53.293552930406356</v>
      </c>
      <c r="H44" s="112">
        <f>'NB &amp; PL'!H34</f>
        <v>-0.23813825595686211</v>
      </c>
      <c r="I44" s="234">
        <f>'NB &amp; PL'!I34</f>
        <v>3.95853078125633</v>
      </c>
      <c r="J44" s="235">
        <f>'NB &amp; PL'!J34</f>
        <v>0.18592751773675964</v>
      </c>
      <c r="K44" s="111">
        <f>'NB &amp; PL'!K34</f>
        <v>4.9283612601051109E-2</v>
      </c>
      <c r="L44" s="170">
        <f>'NB &amp; PL'!L34</f>
        <v>397755379.85670465</v>
      </c>
      <c r="M44" s="169">
        <f>'NB &amp; PL'!M34</f>
        <v>25701548.785637856</v>
      </c>
      <c r="N44" s="111">
        <f>'NB &amp; PL'!N34</f>
        <v>6.9080188508335902E-2</v>
      </c>
      <c r="O44" s="168">
        <f>'NB &amp; PL'!O34</f>
        <v>98280734.386578083</v>
      </c>
      <c r="P44" s="167">
        <f>'NB &amp; PL'!P34</f>
        <v>2741613.5845398307</v>
      </c>
      <c r="Q44" s="111">
        <f>'NB &amp; PL'!Q34</f>
        <v>2.8696240466987221E-2</v>
      </c>
    </row>
    <row r="45" spans="2:17">
      <c r="B45" s="493" t="s">
        <v>121</v>
      </c>
      <c r="C45" s="120" t="s">
        <v>120</v>
      </c>
      <c r="D45" s="166">
        <f>Sodium!D63</f>
        <v>189806598.17182672</v>
      </c>
      <c r="E45" s="165">
        <f>Sodium!E63</f>
        <v>4163620.4625281096</v>
      </c>
      <c r="F45" s="158">
        <f>Sodium!F63</f>
        <v>2.2428106432595536E-2</v>
      </c>
      <c r="G45" s="164">
        <f>Sodium!G63</f>
        <v>100.67089829093796</v>
      </c>
      <c r="H45" s="163">
        <f>Sodium!H63</f>
        <v>-9.7613583061885834E-2</v>
      </c>
      <c r="I45" s="248">
        <f>Sodium!I63</f>
        <v>4.761701580871188</v>
      </c>
      <c r="J45" s="249">
        <f>Sodium!J63</f>
        <v>0.11241156302319677</v>
      </c>
      <c r="K45" s="158">
        <f>Sodium!K63</f>
        <v>2.417822131802148E-2</v>
      </c>
      <c r="L45" s="162">
        <f>Sodium!L63</f>
        <v>903802378.5745697</v>
      </c>
      <c r="M45" s="161">
        <f>Sodium!M63</f>
        <v>40694335.427150488</v>
      </c>
      <c r="N45" s="158">
        <f>Sodium!N63</f>
        <v>4.7148599471688479E-2</v>
      </c>
      <c r="O45" s="160">
        <f>Sodium!O63</f>
        <v>191686079.31056154</v>
      </c>
      <c r="P45" s="159">
        <f>Sodium!P63</f>
        <v>3116090.6463016272</v>
      </c>
      <c r="Q45" s="158">
        <f>Sodium!Q63</f>
        <v>1.6524849305950173E-2</v>
      </c>
    </row>
    <row r="46" spans="2:17">
      <c r="B46" s="494"/>
      <c r="C46" s="100" t="s">
        <v>119</v>
      </c>
      <c r="D46" s="157">
        <f>Sodium!D64</f>
        <v>28440.01186127559</v>
      </c>
      <c r="E46" s="156">
        <f>Sodium!E64</f>
        <v>-3220.2626377561246</v>
      </c>
      <c r="F46" s="149">
        <f>Sodium!F64</f>
        <v>-0.10171303593260418</v>
      </c>
      <c r="G46" s="155">
        <f>Sodium!G64</f>
        <v>1.5084204495818819E-2</v>
      </c>
      <c r="H46" s="154">
        <f>Sodium!H64</f>
        <v>-2.1012489275021914E-3</v>
      </c>
      <c r="I46" s="250">
        <f>Sodium!I64</f>
        <v>7.5461001790270075</v>
      </c>
      <c r="J46" s="251">
        <f>Sodium!J64</f>
        <v>-0.17704256668419482</v>
      </c>
      <c r="K46" s="149">
        <f>Sodium!K64</f>
        <v>-2.292364294088824E-2</v>
      </c>
      <c r="L46" s="153">
        <f>Sodium!L64</f>
        <v>214611.17859790195</v>
      </c>
      <c r="M46" s="152">
        <f>Sodium!M64</f>
        <v>-29905.640726520214</v>
      </c>
      <c r="N46" s="149">
        <f>Sodium!N64</f>
        <v>-0.12230504555533968</v>
      </c>
      <c r="O46" s="151">
        <f>Sodium!O64</f>
        <v>41115.628119730565</v>
      </c>
      <c r="P46" s="150">
        <f>Sodium!P64</f>
        <v>-4972.1271772042965</v>
      </c>
      <c r="Q46" s="149">
        <f>Sodium!Q64</f>
        <v>-0.10788390853860864</v>
      </c>
    </row>
    <row r="47" spans="2:17">
      <c r="B47" s="494"/>
      <c r="C47" s="100" t="s">
        <v>118</v>
      </c>
      <c r="D47" s="157">
        <f>Sodium!D65</f>
        <v>13531.259071597015</v>
      </c>
      <c r="E47" s="156">
        <f>Sodium!E65</f>
        <v>5298.032086883788</v>
      </c>
      <c r="F47" s="149">
        <f>Sodium!F65</f>
        <v>0.64349399047551281</v>
      </c>
      <c r="G47" s="155">
        <f>Sodium!G65</f>
        <v>7.1768000631459014E-3</v>
      </c>
      <c r="H47" s="154">
        <f>Sodium!H65</f>
        <v>2.7077377726800952E-3</v>
      </c>
      <c r="I47" s="250">
        <f>Sodium!I65</f>
        <v>7.2110159744519366</v>
      </c>
      <c r="J47" s="251">
        <f>Sodium!J65</f>
        <v>0.20840533341923351</v>
      </c>
      <c r="K47" s="149">
        <f>Sodium!K65</f>
        <v>2.9761091127651091E-2</v>
      </c>
      <c r="L47" s="153">
        <f>Sodium!L65</f>
        <v>97574.12531973375</v>
      </c>
      <c r="M47" s="152">
        <f>Sodium!M65</f>
        <v>39920.04242654331</v>
      </c>
      <c r="N47" s="149">
        <f>Sodium!N65</f>
        <v>0.69240616489380136</v>
      </c>
      <c r="O47" s="151">
        <f>Sodium!O65</f>
        <v>17442.809668500908</v>
      </c>
      <c r="P47" s="150">
        <f>Sodium!P65</f>
        <v>5253.375707950443</v>
      </c>
      <c r="Q47" s="149">
        <f>Sodium!Q65</f>
        <v>0.43097782267431922</v>
      </c>
    </row>
    <row r="48" spans="2:17" ht="15" thickBot="1">
      <c r="B48" s="495"/>
      <c r="C48" s="297" t="s">
        <v>117</v>
      </c>
      <c r="D48" s="148">
        <f>Sodium!D66</f>
        <v>0</v>
      </c>
      <c r="E48" s="147">
        <f>Sodium!E66</f>
        <v>-4.1875</v>
      </c>
      <c r="F48" s="140">
        <f>Sodium!F66</f>
        <v>-1</v>
      </c>
      <c r="G48" s="146">
        <f>Sodium!G66</f>
        <v>0</v>
      </c>
      <c r="H48" s="145">
        <f>Sodium!H66</f>
        <v>-2.2730089157110007E-6</v>
      </c>
      <c r="I48" s="254">
        <f>Sodium!I66</f>
        <v>0</v>
      </c>
      <c r="J48" s="255">
        <f>Sodium!J66</f>
        <v>-16.195820895524054</v>
      </c>
      <c r="K48" s="140">
        <f>Sodium!K66</f>
        <v>-1</v>
      </c>
      <c r="L48" s="144">
        <f>Sodium!L66</f>
        <v>0</v>
      </c>
      <c r="M48" s="143">
        <f>Sodium!M66</f>
        <v>-67.820000000006985</v>
      </c>
      <c r="N48" s="140">
        <f>Sodium!N66</f>
        <v>-1</v>
      </c>
      <c r="O48" s="142">
        <f>Sodium!O66</f>
        <v>0</v>
      </c>
      <c r="P48" s="141">
        <f>Sodium!P66</f>
        <v>-8</v>
      </c>
      <c r="Q48" s="140">
        <f>Sodium!Q66</f>
        <v>-1</v>
      </c>
    </row>
    <row r="49" spans="2:17" hidden="1">
      <c r="B49" s="503"/>
      <c r="C49" s="285" t="s">
        <v>114</v>
      </c>
      <c r="D49" s="286">
        <f>'Flavor Groups'!D183</f>
        <v>951865.40965160867</v>
      </c>
      <c r="E49" s="287">
        <f>'Flavor Groups'!E183</f>
        <v>-29939.64907867997</v>
      </c>
      <c r="F49" s="288">
        <f>'Flavor Groups'!F183</f>
        <v>-3.0494494617291111E-2</v>
      </c>
      <c r="G49" s="289">
        <f>'Flavor Groups'!G183</f>
        <v>0.50485676875653818</v>
      </c>
      <c r="H49" s="290">
        <f>'Flavor Groups'!H183</f>
        <v>-2.8074969030711605E-2</v>
      </c>
      <c r="I49" s="291">
        <f>'Flavor Groups'!I183</f>
        <v>6.3005435405054451</v>
      </c>
      <c r="J49" s="292">
        <f>'Flavor Groups'!J183</f>
        <v>0.14423618967448881</v>
      </c>
      <c r="K49" s="288">
        <f>'Flavor Groups'!K183</f>
        <v>2.3429010517972325E-2</v>
      </c>
      <c r="L49" s="293">
        <f>'Flavor Groups'!L183</f>
        <v>5997269.4582110122</v>
      </c>
      <c r="M49" s="294">
        <f>'Flavor Groups'!M183</f>
        <v>-47024.241933282465</v>
      </c>
      <c r="N49" s="288">
        <f>'Flavor Groups'!N183</f>
        <v>-7.7799399344475701E-3</v>
      </c>
      <c r="O49" s="295">
        <f>'Flavor Groups'!O183</f>
        <v>1711320.087540959</v>
      </c>
      <c r="P49" s="296">
        <f>'Flavor Groups'!P183</f>
        <v>-35033.332391716074</v>
      </c>
      <c r="Q49" s="288">
        <f>'Flavor Groups'!Q183</f>
        <v>-2.0060849076624289E-2</v>
      </c>
    </row>
    <row r="50" spans="2:17" hidden="1">
      <c r="B50" s="503"/>
      <c r="C50" s="218" t="s">
        <v>113</v>
      </c>
      <c r="D50" s="135">
        <f>'Flavor Groups'!D184</f>
        <v>101544.75252545293</v>
      </c>
      <c r="E50" s="116">
        <f>'Flavor Groups'!E184</f>
        <v>-7852.2229329303955</v>
      </c>
      <c r="F50" s="114">
        <f>'Flavor Groups'!F184</f>
        <v>-7.1777331137619332E-2</v>
      </c>
      <c r="G50" s="176">
        <f>'Flavor Groups'!G184</f>
        <v>5.3857987825133964E-2</v>
      </c>
      <c r="H50" s="115">
        <f>'Flavor Groups'!H184</f>
        <v>-5.5235764897849302E-3</v>
      </c>
      <c r="I50" s="232">
        <f>'Flavor Groups'!I184</f>
        <v>8.1965326243976726</v>
      </c>
      <c r="J50" s="233">
        <f>'Flavor Groups'!J184</f>
        <v>-0.14865629373050204</v>
      </c>
      <c r="K50" s="114">
        <f>'Flavor Groups'!K184</f>
        <v>-1.7813412636780143E-2</v>
      </c>
      <c r="L50" s="175">
        <f>'Flavor Groups'!L184</f>
        <v>832314.87691126298</v>
      </c>
      <c r="M50" s="174">
        <f>'Flavor Groups'!M184</f>
        <v>-80623.550360777415</v>
      </c>
      <c r="N50" s="114">
        <f>'Flavor Groups'!N184</f>
        <v>-8.831214455687815E-2</v>
      </c>
      <c r="O50" s="173">
        <f>'Flavor Groups'!O184</f>
        <v>166178.77333100792</v>
      </c>
      <c r="P50" s="172">
        <f>'Flavor Groups'!P184</f>
        <v>763.69850277656224</v>
      </c>
      <c r="Q50" s="114">
        <f>'Flavor Groups'!Q184</f>
        <v>4.6168615742524935E-3</v>
      </c>
    </row>
    <row r="51" spans="2:17" hidden="1">
      <c r="B51" s="503"/>
      <c r="C51" s="218" t="s">
        <v>112</v>
      </c>
      <c r="D51" s="135">
        <f>'Flavor Groups'!D185</f>
        <v>103330.35206237853</v>
      </c>
      <c r="E51" s="116">
        <f>'Flavor Groups'!E185</f>
        <v>-6153.1090662967617</v>
      </c>
      <c r="F51" s="114">
        <f>'Flavor Groups'!F185</f>
        <v>-5.6201265495845511E-2</v>
      </c>
      <c r="G51" s="176">
        <f>'Flavor Groups'!G185</f>
        <v>5.4805046099722782E-2</v>
      </c>
      <c r="H51" s="115">
        <f>'Flavor Groups'!H185</f>
        <v>-4.6234633375017431E-3</v>
      </c>
      <c r="I51" s="232">
        <f>'Flavor Groups'!I185</f>
        <v>12.480618930795529</v>
      </c>
      <c r="J51" s="233">
        <f>'Flavor Groups'!J185</f>
        <v>0.12701337408149094</v>
      </c>
      <c r="K51" s="114">
        <f>'Flavor Groups'!K185</f>
        <v>1.0281482074070324E-2</v>
      </c>
      <c r="L51" s="175">
        <f>'Flavor Groups'!L185</f>
        <v>1289626.7480754883</v>
      </c>
      <c r="M51" s="174">
        <f>'Flavor Groups'!M185</f>
        <v>-62888.745692000259</v>
      </c>
      <c r="N51" s="114">
        <f>'Flavor Groups'!N185</f>
        <v>-4.6497615725510859E-2</v>
      </c>
      <c r="O51" s="173">
        <f>'Flavor Groups'!O185</f>
        <v>390176.00242996227</v>
      </c>
      <c r="P51" s="172">
        <f>'Flavor Groups'!P185</f>
        <v>16046.184739865945</v>
      </c>
      <c r="Q51" s="114">
        <f>'Flavor Groups'!Q185</f>
        <v>4.2889350116321154E-2</v>
      </c>
    </row>
    <row r="52" spans="2:17" hidden="1">
      <c r="B52" s="503"/>
      <c r="C52" s="218" t="s">
        <v>111</v>
      </c>
      <c r="D52" s="135">
        <f>'Flavor Groups'!D186</f>
        <v>29329.93089562931</v>
      </c>
      <c r="E52" s="116">
        <f>'Flavor Groups'!E186</f>
        <v>-523.35259295805008</v>
      </c>
      <c r="F52" s="114">
        <f>'Flavor Groups'!F186</f>
        <v>-1.7530821799153953E-2</v>
      </c>
      <c r="G52" s="176">
        <f>'Flavor Groups'!G186</f>
        <v>1.5556205730009268E-2</v>
      </c>
      <c r="H52" s="115">
        <f>'Flavor Groups'!H186</f>
        <v>-6.4839833752675102E-4</v>
      </c>
      <c r="I52" s="232">
        <f>'Flavor Groups'!I186</f>
        <v>7.8709386994689003</v>
      </c>
      <c r="J52" s="233">
        <f>'Flavor Groups'!J186</f>
        <v>0.44827118677774536</v>
      </c>
      <c r="K52" s="114">
        <f>'Flavor Groups'!K186</f>
        <v>6.039219539488986E-2</v>
      </c>
      <c r="L52" s="175">
        <f>'Flavor Groups'!L186</f>
        <v>230854.08813915728</v>
      </c>
      <c r="M52" s="174">
        <f>'Flavor Groups'!M186</f>
        <v>9263.0906412606128</v>
      </c>
      <c r="N52" s="114">
        <f>'Flavor Groups'!N186</f>
        <v>4.1802648780208403E-2</v>
      </c>
      <c r="O52" s="173">
        <f>'Flavor Groups'!O186</f>
        <v>73039.760222077311</v>
      </c>
      <c r="P52" s="172">
        <f>'Flavor Groups'!P186</f>
        <v>148.41685092443367</v>
      </c>
      <c r="Q52" s="114">
        <f>'Flavor Groups'!Q186</f>
        <v>2.036138230691059E-3</v>
      </c>
    </row>
    <row r="53" spans="2:17" hidden="1">
      <c r="B53" s="503"/>
      <c r="C53" s="218" t="s">
        <v>110</v>
      </c>
      <c r="D53" s="135">
        <f>'Flavor Groups'!D187</f>
        <v>6977731.7213400686</v>
      </c>
      <c r="E53" s="116">
        <f>'Flavor Groups'!E187</f>
        <v>283232.44086017366</v>
      </c>
      <c r="F53" s="114">
        <f>'Flavor Groups'!F187</f>
        <v>4.2308233819075135E-2</v>
      </c>
      <c r="G53" s="176">
        <f>'Flavor Groups'!G187</f>
        <v>3.7008962132315584</v>
      </c>
      <c r="H53" s="115">
        <f>'Flavor Groups'!H187</f>
        <v>6.7067783201306241E-2</v>
      </c>
      <c r="I53" s="232">
        <f>'Flavor Groups'!I187</f>
        <v>4.6193592800123167</v>
      </c>
      <c r="J53" s="233">
        <f>'Flavor Groups'!J187</f>
        <v>3.8333245983054098E-2</v>
      </c>
      <c r="K53" s="114">
        <f>'Flavor Groups'!K187</f>
        <v>8.3678297609101147E-3</v>
      </c>
      <c r="L53" s="175">
        <f>'Flavor Groups'!L187</f>
        <v>32232649.780408561</v>
      </c>
      <c r="M53" s="174">
        <f>'Flavor Groups'!M187</f>
        <v>1564974.2917399965</v>
      </c>
      <c r="N53" s="114">
        <f>'Flavor Groups'!N187</f>
        <v>5.1030091678068025E-2</v>
      </c>
      <c r="O53" s="173">
        <f>'Flavor Groups'!O187</f>
        <v>7441431.5378591586</v>
      </c>
      <c r="P53" s="172">
        <f>'Flavor Groups'!P187</f>
        <v>462784.57531488221</v>
      </c>
      <c r="Q53" s="114">
        <f>'Flavor Groups'!Q187</f>
        <v>6.631436979098311E-2</v>
      </c>
    </row>
    <row r="54" spans="2:17" hidden="1">
      <c r="B54" s="503"/>
      <c r="C54" s="218" t="s">
        <v>109</v>
      </c>
      <c r="D54" s="135">
        <f>'Flavor Groups'!D188</f>
        <v>6057485.0902559552</v>
      </c>
      <c r="E54" s="116">
        <f>'Flavor Groups'!E188</f>
        <v>459564.10550750792</v>
      </c>
      <c r="F54" s="114">
        <f>'Flavor Groups'!F188</f>
        <v>8.2095497017480548E-2</v>
      </c>
      <c r="G54" s="176">
        <f>'Flavor Groups'!G188</f>
        <v>3.2128096246052729</v>
      </c>
      <c r="H54" s="115">
        <f>'Flavor Groups'!H188</f>
        <v>0.17421277498642507</v>
      </c>
      <c r="I54" s="232">
        <f>'Flavor Groups'!I188</f>
        <v>5.1821666455760589</v>
      </c>
      <c r="J54" s="233">
        <f>'Flavor Groups'!J188</f>
        <v>4.643745259943266E-3</v>
      </c>
      <c r="K54" s="114">
        <f>'Flavor Groups'!K188</f>
        <v>8.969048228950838E-4</v>
      </c>
      <c r="L54" s="175">
        <f>'Flavor Groups'!L188</f>
        <v>31390897.190798692</v>
      </c>
      <c r="M54" s="174">
        <f>'Flavor Groups'!M188</f>
        <v>2407533.0981034636</v>
      </c>
      <c r="N54" s="114">
        <f>'Flavor Groups'!N188</f>
        <v>8.3066033687588456E-2</v>
      </c>
      <c r="O54" s="173">
        <f>'Flavor Groups'!O188</f>
        <v>8501713.8058507573</v>
      </c>
      <c r="P54" s="172">
        <f>'Flavor Groups'!P188</f>
        <v>480097.20353248715</v>
      </c>
      <c r="Q54" s="114">
        <f>'Flavor Groups'!Q188</f>
        <v>5.985043007337669E-2</v>
      </c>
    </row>
    <row r="55" spans="2:17" hidden="1">
      <c r="B55" s="503"/>
      <c r="C55" s="218" t="s">
        <v>108</v>
      </c>
      <c r="D55" s="135">
        <f>'Flavor Groups'!D189</f>
        <v>171256832.5718416</v>
      </c>
      <c r="E55" s="116">
        <f>'Flavor Groups'!E189</f>
        <v>3684349.0043221414</v>
      </c>
      <c r="F55" s="114">
        <f>'Flavor Groups'!F189</f>
        <v>2.1986599027981932E-2</v>
      </c>
      <c r="G55" s="176">
        <f>'Flavor Groups'!G189</f>
        <v>90.832349030672972</v>
      </c>
      <c r="H55" s="115">
        <f>'Flavor Groups'!H189</f>
        <v>-0.12735226528090493</v>
      </c>
      <c r="I55" s="232">
        <f>'Flavor Groups'!I189</f>
        <v>4.6939117480767312</v>
      </c>
      <c r="J55" s="233">
        <f>'Flavor Groups'!J189</f>
        <v>0.12004744383573218</v>
      </c>
      <c r="K55" s="114">
        <f>'Flavor Groups'!K189</f>
        <v>2.6246393825986758E-2</v>
      </c>
      <c r="L55" s="175">
        <f>'Flavor Groups'!L189</f>
        <v>803864458.34737706</v>
      </c>
      <c r="M55" s="174">
        <f>'Flavor Groups'!M189</f>
        <v>37410657.384888411</v>
      </c>
      <c r="N55" s="114">
        <f>'Flavor Groups'!N189</f>
        <v>4.8810061790951105E-2</v>
      </c>
      <c r="O55" s="173">
        <f>'Flavor Groups'!O189</f>
        <v>166822921.91119599</v>
      </c>
      <c r="P55" s="172">
        <f>'Flavor Groups'!P189</f>
        <v>2366161.200255096</v>
      </c>
      <c r="Q55" s="114">
        <f>'Flavor Groups'!Q189</f>
        <v>1.4387740522349235E-2</v>
      </c>
    </row>
    <row r="56" spans="2:17" hidden="1">
      <c r="B56" s="503"/>
      <c r="C56" s="218" t="s">
        <v>107</v>
      </c>
      <c r="D56" s="135">
        <f>'Flavor Groups'!D190</f>
        <v>1136939.4984034128</v>
      </c>
      <c r="E56" s="116">
        <f>'Flavor Groups'!E190</f>
        <v>-296354.12471412495</v>
      </c>
      <c r="F56" s="114">
        <f>'Flavor Groups'!F190</f>
        <v>-0.20676442002827661</v>
      </c>
      <c r="G56" s="176">
        <f>'Flavor Groups'!G190</f>
        <v>0.60301760691746575</v>
      </c>
      <c r="H56" s="115">
        <f>'Flavor Groups'!H190</f>
        <v>-0.17498578034889511</v>
      </c>
      <c r="I56" s="232">
        <f>'Flavor Groups'!I190</f>
        <v>6.076312760179408</v>
      </c>
      <c r="J56" s="233">
        <f>'Flavor Groups'!J190</f>
        <v>0.41509124512288054</v>
      </c>
      <c r="K56" s="114">
        <f>'Flavor Groups'!K190</f>
        <v>7.3321851833373433E-2</v>
      </c>
      <c r="L56" s="175">
        <f>'Flavor Groups'!L190</f>
        <v>6908399.9817006327</v>
      </c>
      <c r="M56" s="174">
        <f>'Flavor Groups'!M190</f>
        <v>-1205792.714885693</v>
      </c>
      <c r="N56" s="114">
        <f>'Flavor Groups'!N190</f>
        <v>-0.1486029183646298</v>
      </c>
      <c r="O56" s="173">
        <f>'Flavor Groups'!O190</f>
        <v>1575529.6479479466</v>
      </c>
      <c r="P56" s="172">
        <f>'Flavor Groups'!P190</f>
        <v>-340036.66286433488</v>
      </c>
      <c r="Q56" s="114">
        <f>'Flavor Groups'!Q190</f>
        <v>-0.17751234240496999</v>
      </c>
    </row>
    <row r="57" spans="2:17" hidden="1">
      <c r="B57" s="503"/>
      <c r="C57" s="218" t="s">
        <v>106</v>
      </c>
      <c r="D57" s="135">
        <f>'Flavor Groups'!D191</f>
        <v>814434.05259200977</v>
      </c>
      <c r="E57" s="116">
        <f>'Flavor Groups'!E191</f>
        <v>-160087.71892177127</v>
      </c>
      <c r="F57" s="114">
        <f>'Flavor Groups'!F191</f>
        <v>-0.16427310666758912</v>
      </c>
      <c r="G57" s="176">
        <f>'Flavor Groups'!G191</f>
        <v>0.43196500260198284</v>
      </c>
      <c r="H57" s="115">
        <f>'Flavor Groups'!H191</f>
        <v>-9.7013307894805945E-2</v>
      </c>
      <c r="I57" s="232">
        <f>'Flavor Groups'!I191</f>
        <v>4.5401398411818565</v>
      </c>
      <c r="J57" s="233">
        <f>'Flavor Groups'!J191</f>
        <v>-4.1800754571641896E-2</v>
      </c>
      <c r="K57" s="114">
        <f>'Flavor Groups'!K191</f>
        <v>-9.1229368207834168E-3</v>
      </c>
      <c r="L57" s="175">
        <f>'Flavor Groups'!L191</f>
        <v>3697644.4901881833</v>
      </c>
      <c r="M57" s="174">
        <f>'Flavor Groups'!M191</f>
        <v>-767556.3761564251</v>
      </c>
      <c r="N57" s="114">
        <f>'Flavor Groups'!N191</f>
        <v>-0.17189739031489021</v>
      </c>
      <c r="O57" s="173">
        <f>'Flavor Groups'!O191</f>
        <v>1084781.4164313707</v>
      </c>
      <c r="P57" s="172">
        <f>'Flavor Groups'!P191</f>
        <v>-142922.11629003147</v>
      </c>
      <c r="Q57" s="114">
        <f>'Flavor Groups'!Q191</f>
        <v>-0.11641419323215731</v>
      </c>
    </row>
    <row r="58" spans="2:17" hidden="1">
      <c r="B58" s="503"/>
      <c r="C58" s="218" t="s">
        <v>105</v>
      </c>
      <c r="D58" s="135">
        <f>'Flavor Groups'!D192</f>
        <v>485618.55275685468</v>
      </c>
      <c r="E58" s="116">
        <f>'Flavor Groups'!E192</f>
        <v>207334.27859661024</v>
      </c>
      <c r="F58" s="114">
        <f>'Flavor Groups'!F192</f>
        <v>0.74504489778398664</v>
      </c>
      <c r="G58" s="176">
        <f>'Flavor Groups'!G192</f>
        <v>0.25756562945467865</v>
      </c>
      <c r="H58" s="115">
        <f>'Flavor Groups'!H192</f>
        <v>0.10651067153983684</v>
      </c>
      <c r="I58" s="232">
        <f>'Flavor Groups'!I192</f>
        <v>4.1962119641014795</v>
      </c>
      <c r="J58" s="233">
        <f>'Flavor Groups'!J192</f>
        <v>7.0156826792375782E-3</v>
      </c>
      <c r="K58" s="114">
        <f>'Flavor Groups'!K192</f>
        <v>1.6747085139815262E-3</v>
      </c>
      <c r="L58" s="175">
        <f>'Flavor Groups'!L192</f>
        <v>2037758.3810679591</v>
      </c>
      <c r="M58" s="174">
        <f>'Flavor Groups'!M192</f>
        <v>871970.93457757542</v>
      </c>
      <c r="N58" s="114">
        <f>'Flavor Groups'!N192</f>
        <v>0.74796733933158555</v>
      </c>
      <c r="O58" s="173">
        <f>'Flavor Groups'!O192</f>
        <v>390696.0015232563</v>
      </c>
      <c r="P58" s="172">
        <f>'Flavor Groups'!P192</f>
        <v>178055.3854020572</v>
      </c>
      <c r="Q58" s="114">
        <f>'Flavor Groups'!Q192</f>
        <v>0.83735359993770286</v>
      </c>
    </row>
    <row r="59" spans="2:17" hidden="1">
      <c r="B59" s="503"/>
      <c r="C59" s="218" t="s">
        <v>104</v>
      </c>
      <c r="D59" s="135">
        <f>'Flavor Groups'!D193</f>
        <v>442445.35503775405</v>
      </c>
      <c r="E59" s="116">
        <f>'Flavor Groups'!E193</f>
        <v>9464.5053662055871</v>
      </c>
      <c r="F59" s="114">
        <f>'Flavor Groups'!F193</f>
        <v>2.1858946818052557E-2</v>
      </c>
      <c r="G59" s="176">
        <f>'Flavor Groups'!G193</f>
        <v>0.23466713889462151</v>
      </c>
      <c r="H59" s="115">
        <f>'Flavor Groups'!H193</f>
        <v>-3.5837313774964019E-4</v>
      </c>
      <c r="I59" s="232">
        <f>'Flavor Groups'!I193</f>
        <v>6.5783022578275405</v>
      </c>
      <c r="J59" s="233">
        <f>'Flavor Groups'!J193</f>
        <v>-0.16010533194685106</v>
      </c>
      <c r="K59" s="114">
        <f>'Flavor Groups'!K193</f>
        <v>-2.3760113916203685E-2</v>
      </c>
      <c r="L59" s="175">
        <f>'Flavor Groups'!L193</f>
        <v>2910539.2780101653</v>
      </c>
      <c r="M59" s="174">
        <f>'Flavor Groups'!M193</f>
        <v>-7062.1656435616314</v>
      </c>
      <c r="N59" s="114">
        <f>'Flavor Groups'!N193</f>
        <v>-2.4205381646362381E-3</v>
      </c>
      <c r="O59" s="173">
        <f>'Flavor Groups'!O193</f>
        <v>780562.42659217585</v>
      </c>
      <c r="P59" s="172">
        <f>'Flavor Groups'!P193</f>
        <v>15984.413570582401</v>
      </c>
      <c r="Q59" s="114">
        <f>'Flavor Groups'!Q193</f>
        <v>2.0906190471541804E-2</v>
      </c>
    </row>
    <row r="60" spans="2:17" ht="15" hidden="1" thickBot="1">
      <c r="B60" s="504"/>
      <c r="C60" s="217" t="s">
        <v>103</v>
      </c>
      <c r="D60" s="134">
        <f>'Flavor Groups'!D194</f>
        <v>73604.792407726985</v>
      </c>
      <c r="E60" s="113">
        <f>'Flavor Groups'!E194</f>
        <v>-7242.8389670414035</v>
      </c>
      <c r="F60" s="111">
        <f>'Flavor Groups'!F194</f>
        <v>-8.9586285261312057E-2</v>
      </c>
      <c r="G60" s="171">
        <f>'Flavor Groups'!G194</f>
        <v>3.9039004131436683E-2</v>
      </c>
      <c r="H60" s="112">
        <f>'Flavor Groups'!H194</f>
        <v>-4.8457449859280882E-3</v>
      </c>
      <c r="I60" s="234">
        <f>'Flavor Groups'!I194</f>
        <v>6.7492537713109328</v>
      </c>
      <c r="J60" s="235">
        <f>'Flavor Groups'!J194</f>
        <v>0.23995769901861141</v>
      </c>
      <c r="K60" s="111">
        <f>'Flavor Groups'!K194</f>
        <v>3.6863847696223723E-2</v>
      </c>
      <c r="L60" s="170">
        <f>'Flavor Groups'!L194</f>
        <v>496777.42274440965</v>
      </c>
      <c r="M60" s="169">
        <f>'Flavor Groups'!M194</f>
        <v>-29483.746617507655</v>
      </c>
      <c r="N60" s="111">
        <f>'Flavor Groups'!N194</f>
        <v>-5.6024932740631798E-2</v>
      </c>
      <c r="O60" s="168">
        <f>'Flavor Groups'!O194</f>
        <v>96301.424933314207</v>
      </c>
      <c r="P60" s="167">
        <f>'Flavor Groups'!P194</f>
        <v>-10501.770303487778</v>
      </c>
      <c r="Q60" s="111">
        <f>'Flavor Groups'!Q194</f>
        <v>-9.8328240837771336E-2</v>
      </c>
    </row>
    <row r="61" spans="2:17">
      <c r="B61" s="498" t="s">
        <v>102</v>
      </c>
      <c r="C61" s="120" t="s">
        <v>101</v>
      </c>
      <c r="D61" s="166">
        <f>'Cheddar Sharpness'!D78</f>
        <v>189848569.44275913</v>
      </c>
      <c r="E61" s="165">
        <f>'Cheddar Sharpness'!E78</f>
        <v>4165694.0444766879</v>
      </c>
      <c r="F61" s="158">
        <f>'Cheddar Sharpness'!F78</f>
        <v>2.2434454634232902E-2</v>
      </c>
      <c r="G61" s="164">
        <f>'Cheddar Sharpness'!G78</f>
        <v>100.69315929549668</v>
      </c>
      <c r="H61" s="163">
        <f>'Cheddar Sharpness'!H78</f>
        <v>-9.7009367225894039E-2</v>
      </c>
      <c r="I61" s="248">
        <f>'Cheddar Sharpness'!I78</f>
        <v>4.7622932663239643</v>
      </c>
      <c r="J61" s="249">
        <f>'Cheddar Sharpness'!J78</f>
        <v>0.11237452708828233</v>
      </c>
      <c r="K61" s="158">
        <f>'Cheddar Sharpness'!K78</f>
        <v>2.4166987293793782E-2</v>
      </c>
      <c r="L61" s="162">
        <f>'Cheddar Sharpness'!L78</f>
        <v>904114563.87848926</v>
      </c>
      <c r="M61" s="161">
        <f>'Cheddar Sharpness'!M78</f>
        <v>40704282.008851528</v>
      </c>
      <c r="N61" s="158">
        <f>'Cheddar Sharpness'!N78</f>
        <v>4.714361510811528E-2</v>
      </c>
      <c r="O61" s="160">
        <f>'Cheddar Sharpness'!O78</f>
        <v>191744637.74834961</v>
      </c>
      <c r="P61" s="159">
        <f>'Cheddar Sharpness'!P78</f>
        <v>3116363.8948316574</v>
      </c>
      <c r="Q61" s="158">
        <f>'Cheddar Sharpness'!Q78</f>
        <v>1.6521191819057389E-2</v>
      </c>
    </row>
    <row r="62" spans="2:17">
      <c r="B62" s="496"/>
      <c r="C62" s="106" t="s">
        <v>100</v>
      </c>
      <c r="D62" s="157">
        <f>'Cheddar Sharpness'!D79</f>
        <v>4729729.0385928769</v>
      </c>
      <c r="E62" s="156">
        <f>'Cheddar Sharpness'!E79</f>
        <v>34522.869742759503</v>
      </c>
      <c r="F62" s="149">
        <f>'Cheddar Sharpness'!F79</f>
        <v>7.3527910173142299E-3</v>
      </c>
      <c r="G62" s="155">
        <f>'Cheddar Sharpness'!G79</f>
        <v>2.5085854526344615</v>
      </c>
      <c r="H62" s="154">
        <f>'Cheddar Sharpness'!H79</f>
        <v>-4.0010483579892231E-2</v>
      </c>
      <c r="I62" s="250">
        <f>'Cheddar Sharpness'!I79</f>
        <v>5.3593708018844595</v>
      </c>
      <c r="J62" s="251">
        <f>'Cheddar Sharpness'!J79</f>
        <v>8.3121739301149411E-2</v>
      </c>
      <c r="K62" s="149">
        <f>'Cheddar Sharpness'!K79</f>
        <v>1.5753945334121906E-2</v>
      </c>
      <c r="L62" s="153">
        <f>'Cheddar Sharpness'!L79</f>
        <v>25348371.710259721</v>
      </c>
      <c r="M62" s="152">
        <f>'Cheddar Sharpness'!M79</f>
        <v>575294.56322891265</v>
      </c>
      <c r="N62" s="149">
        <f>'Cheddar Sharpness'!N79</f>
        <v>2.3222571819176082E-2</v>
      </c>
      <c r="O62" s="151">
        <f>'Cheddar Sharpness'!O79</f>
        <v>5947834.4307725634</v>
      </c>
      <c r="P62" s="150">
        <f>'Cheddar Sharpness'!P79</f>
        <v>73515.841952148825</v>
      </c>
      <c r="Q62" s="149">
        <f>'Cheddar Sharpness'!Q79</f>
        <v>1.2514786326376466E-2</v>
      </c>
    </row>
    <row r="63" spans="2:17">
      <c r="B63" s="496"/>
      <c r="C63" s="106" t="s">
        <v>99</v>
      </c>
      <c r="D63" s="157">
        <f>'Cheddar Sharpness'!D80</f>
        <v>14416282.921250626</v>
      </c>
      <c r="E63" s="156">
        <f>'Cheddar Sharpness'!E80</f>
        <v>528550.24419757724</v>
      </c>
      <c r="F63" s="149">
        <f>'Cheddar Sharpness'!F80</f>
        <v>3.8058785871570695E-2</v>
      </c>
      <c r="G63" s="155">
        <f>'Cheddar Sharpness'!G80</f>
        <v>7.6462049563987531</v>
      </c>
      <c r="H63" s="154">
        <f>'Cheddar Sharpness'!H80</f>
        <v>0.10783117873843473</v>
      </c>
      <c r="I63" s="250">
        <f>'Cheddar Sharpness'!I80</f>
        <v>4.6646326550973978</v>
      </c>
      <c r="J63" s="251">
        <f>'Cheddar Sharpness'!J80</f>
        <v>9.125869345043558E-2</v>
      </c>
      <c r="K63" s="149">
        <f>'Cheddar Sharpness'!K80</f>
        <v>1.9954347537670312E-2</v>
      </c>
      <c r="L63" s="153">
        <f>'Cheddar Sharpness'!L80</f>
        <v>67246664.079588577</v>
      </c>
      <c r="M63" s="152">
        <f>'Cheddar Sharpness'!M80</f>
        <v>3732869.0680405051</v>
      </c>
      <c r="N63" s="149">
        <f>'Cheddar Sharpness'!N80</f>
        <v>5.8772571649384125E-2</v>
      </c>
      <c r="O63" s="151">
        <f>'Cheddar Sharpness'!O80</f>
        <v>16787100.19197645</v>
      </c>
      <c r="P63" s="150">
        <f>'Cheddar Sharpness'!P80</f>
        <v>465175.06833212078</v>
      </c>
      <c r="Q63" s="149">
        <f>'Cheddar Sharpness'!Q80</f>
        <v>2.8500012394877188E-2</v>
      </c>
    </row>
    <row r="64" spans="2:17">
      <c r="B64" s="496"/>
      <c r="C64" s="106" t="s">
        <v>98</v>
      </c>
      <c r="D64" s="157">
        <f>'Cheddar Sharpness'!D81</f>
        <v>4605596.2602734426</v>
      </c>
      <c r="E64" s="156">
        <f>'Cheddar Sharpness'!E81</f>
        <v>201699.28674332611</v>
      </c>
      <c r="F64" s="149">
        <f>'Cheddar Sharpness'!F81</f>
        <v>4.5800182873407716E-2</v>
      </c>
      <c r="G64" s="155">
        <f>'Cheddar Sharpness'!G81</f>
        <v>2.4427470759861722</v>
      </c>
      <c r="H64" s="154">
        <f>'Cheddar Sharpness'!H81</f>
        <v>5.2276130384584452E-2</v>
      </c>
      <c r="I64" s="250">
        <f>'Cheddar Sharpness'!I81</f>
        <v>4.6781849064439633</v>
      </c>
      <c r="J64" s="251">
        <f>'Cheddar Sharpness'!J81</f>
        <v>-0.1022081386313225</v>
      </c>
      <c r="K64" s="149">
        <f>'Cheddar Sharpness'!K81</f>
        <v>-2.1380697709912435E-2</v>
      </c>
      <c r="L64" s="153">
        <f>'Cheddar Sharpness'!L81</f>
        <v>21545830.909985982</v>
      </c>
      <c r="M64" s="152">
        <f>'Cheddar Sharpness'!M81</f>
        <v>493472.44649451226</v>
      </c>
      <c r="N64" s="149">
        <f>'Cheddar Sharpness'!N81</f>
        <v>2.3440245298420183E-2</v>
      </c>
      <c r="O64" s="151">
        <f>'Cheddar Sharpness'!O81</f>
        <v>4184351.5981394146</v>
      </c>
      <c r="P64" s="150">
        <f>'Cheddar Sharpness'!P81</f>
        <v>56170.786383950152</v>
      </c>
      <c r="Q64" s="149">
        <f>'Cheddar Sharpness'!Q81</f>
        <v>1.3606668153681023E-2</v>
      </c>
    </row>
    <row r="65" spans="2:17" ht="15" thickBot="1">
      <c r="B65" s="497"/>
      <c r="C65" s="105" t="s">
        <v>97</v>
      </c>
      <c r="D65" s="148">
        <f>'Cheddar Sharpness'!D82</f>
        <v>7827391.3126444444</v>
      </c>
      <c r="E65" s="147">
        <f>'Cheddar Sharpness'!E82</f>
        <v>-658563.26730400696</v>
      </c>
      <c r="F65" s="140">
        <f>'Cheddar Sharpness'!F82</f>
        <v>-7.7606268228224182E-2</v>
      </c>
      <c r="G65" s="146">
        <f>'Cheddar Sharpness'!G82</f>
        <v>4.1515443736326496</v>
      </c>
      <c r="H65" s="145">
        <f>'Cheddar Sharpness'!H82</f>
        <v>-0.45470050243694526</v>
      </c>
      <c r="I65" s="254">
        <f>'Cheddar Sharpness'!I82</f>
        <v>4.5165955365379702</v>
      </c>
      <c r="J65" s="255">
        <f>'Cheddar Sharpness'!J82</f>
        <v>0.16959698594754258</v>
      </c>
      <c r="K65" s="140">
        <f>'Cheddar Sharpness'!K82</f>
        <v>3.9014732573238883E-2</v>
      </c>
      <c r="L65" s="144">
        <f>'Cheddar Sharpness'!L82</f>
        <v>35353160.665425979</v>
      </c>
      <c r="M65" s="143">
        <f>'Cheddar Sharpness'!M82</f>
        <v>-1535271.5939861387</v>
      </c>
      <c r="N65" s="140">
        <f>'Cheddar Sharpness'!N82</f>
        <v>-4.1619323455916526E-2</v>
      </c>
      <c r="O65" s="142">
        <f>'Cheddar Sharpness'!O82</f>
        <v>9787471.4616396241</v>
      </c>
      <c r="P65" s="141">
        <f>'Cheddar Sharpness'!P82</f>
        <v>-502097.94457296655</v>
      </c>
      <c r="Q65" s="140">
        <f>'Cheddar Sharpness'!Q82</f>
        <v>-4.8796788743153047E-2</v>
      </c>
    </row>
    <row r="66" spans="2:17">
      <c r="B66" s="493" t="s">
        <v>69</v>
      </c>
      <c r="C66" s="362" t="s">
        <v>294</v>
      </c>
      <c r="D66" s="317">
        <f>Size!D93</f>
        <v>73275.551629021647</v>
      </c>
      <c r="E66" s="318">
        <f>Size!E93</f>
        <v>-11297.488433528662</v>
      </c>
      <c r="F66" s="321">
        <f>Size!F93</f>
        <v>-0.1335826218990476</v>
      </c>
      <c r="G66" s="333">
        <f>Size!G93</f>
        <v>3.8864379196026019E-2</v>
      </c>
      <c r="H66" s="334">
        <f>Size!H93</f>
        <v>-7.0425519301735018E-3</v>
      </c>
      <c r="I66" s="332">
        <f>Size!I93</f>
        <v>16.063127864257012</v>
      </c>
      <c r="J66" s="319">
        <f>Size!J93</f>
        <v>0.75400749783994137</v>
      </c>
      <c r="K66" s="321">
        <f>Size!K93</f>
        <v>4.9252176466910123E-2</v>
      </c>
      <c r="L66" s="337">
        <f>Size!L93</f>
        <v>1177034.5551409409</v>
      </c>
      <c r="M66" s="340">
        <f>Size!M93</f>
        <v>-117704.29493045481</v>
      </c>
      <c r="N66" s="321">
        <f>Size!N93</f>
        <v>-9.0909680298821835E-2</v>
      </c>
      <c r="O66" s="329">
        <f>Size!O93</f>
        <v>512857.11280035973</v>
      </c>
      <c r="P66" s="320">
        <f>Size!P93</f>
        <v>-51975.894607202848</v>
      </c>
      <c r="Q66" s="321">
        <f>Size!Q93</f>
        <v>-9.2019931423198448E-2</v>
      </c>
    </row>
    <row r="67" spans="2:17">
      <c r="B67" s="494"/>
      <c r="C67" s="362" t="s">
        <v>295</v>
      </c>
      <c r="D67" s="157">
        <f>Size!D94</f>
        <v>7529809.9431094304</v>
      </c>
      <c r="E67" s="357">
        <f>Size!E94</f>
        <v>429610.39971151482</v>
      </c>
      <c r="F67" s="325">
        <f>Size!F94</f>
        <v>6.0506806475739951E-2</v>
      </c>
      <c r="G67" s="313">
        <f>Size!G94</f>
        <v>3.993711168284237</v>
      </c>
      <c r="H67" s="335">
        <f>Size!H94</f>
        <v>0.13966534966438315</v>
      </c>
      <c r="I67" s="315">
        <f>Size!I94</f>
        <v>8.4264791735139859</v>
      </c>
      <c r="J67" s="358">
        <f>Size!J94</f>
        <v>1.1394163323625861E-3</v>
      </c>
      <c r="K67" s="325">
        <f>Size!K94</f>
        <v>1.3523684091093965E-4</v>
      </c>
      <c r="L67" s="338">
        <f>Size!L94</f>
        <v>63449786.666130148</v>
      </c>
      <c r="M67" s="359">
        <f>Size!M94</f>
        <v>3628193.1692168787</v>
      </c>
      <c r="N67" s="325">
        <f>Size!N94</f>
        <v>6.065022606601226E-2</v>
      </c>
      <c r="O67" s="360">
        <f>Size!O94</f>
        <v>18927620.69626224</v>
      </c>
      <c r="P67" s="361">
        <f>Size!P94</f>
        <v>1138103.0382542498</v>
      </c>
      <c r="Q67" s="325">
        <f>Size!Q94</f>
        <v>6.3976048150014356E-2</v>
      </c>
    </row>
    <row r="68" spans="2:17">
      <c r="B68" s="494"/>
      <c r="C68" s="100" t="s">
        <v>96</v>
      </c>
      <c r="D68" s="157">
        <f>Size!D95</f>
        <v>35075539.491793893</v>
      </c>
      <c r="E68" s="322">
        <f>Size!E95</f>
        <v>417816.09032318741</v>
      </c>
      <c r="F68" s="325">
        <f>Size!F95</f>
        <v>1.2055497283628772E-2</v>
      </c>
      <c r="G68" s="313">
        <f>Size!G95</f>
        <v>18.60360020509701</v>
      </c>
      <c r="H68" s="335">
        <f>Size!H95</f>
        <v>-0.20889275962865028</v>
      </c>
      <c r="I68" s="315">
        <f>Size!I95</f>
        <v>5.3580609151121363</v>
      </c>
      <c r="J68" s="323">
        <f>Size!J95</f>
        <v>6.92798958828309E-2</v>
      </c>
      <c r="K68" s="325">
        <f>Size!K95</f>
        <v>1.3099407147117341E-2</v>
      </c>
      <c r="L68" s="338">
        <f>Size!L95</f>
        <v>187936877.22745305</v>
      </c>
      <c r="M68" s="341">
        <f>Size!M95</f>
        <v>4639767.5320554674</v>
      </c>
      <c r="N68" s="325">
        <f>Size!N95</f>
        <v>2.5312824298025293E-2</v>
      </c>
      <c r="O68" s="330">
        <f>Size!O95</f>
        <v>68452668.383483291</v>
      </c>
      <c r="P68" s="324">
        <f>Size!P95</f>
        <v>717995.35698536038</v>
      </c>
      <c r="Q68" s="325">
        <f>Size!Q95</f>
        <v>1.0600115493352706E-2</v>
      </c>
    </row>
    <row r="69" spans="2:17">
      <c r="B69" s="494"/>
      <c r="C69" s="100" t="s">
        <v>95</v>
      </c>
      <c r="D69" s="157">
        <f>Size!D96</f>
        <v>9688728.547961548</v>
      </c>
      <c r="E69" s="322">
        <f>Size!E96</f>
        <v>-399214.08560027555</v>
      </c>
      <c r="F69" s="325">
        <f>Size!F96</f>
        <v>-3.9573389748680805E-2</v>
      </c>
      <c r="G69" s="313">
        <f>Size!G96</f>
        <v>5.138772917353303</v>
      </c>
      <c r="H69" s="335">
        <f>Size!H96</f>
        <v>-0.33704404915825226</v>
      </c>
      <c r="I69" s="315">
        <f>Size!I96</f>
        <v>5.2595928112997772</v>
      </c>
      <c r="J69" s="323">
        <f>Size!J96</f>
        <v>0.14759572894738682</v>
      </c>
      <c r="K69" s="325">
        <f>Size!K96</f>
        <v>2.8872420419979505E-2</v>
      </c>
      <c r="L69" s="338">
        <f>Size!L96</f>
        <v>50958767.021493487</v>
      </c>
      <c r="M69" s="341">
        <f>Size!M96</f>
        <v>-610766.28821284324</v>
      </c>
      <c r="N69" s="325">
        <f>Size!N96</f>
        <v>-1.1843548874968893E-2</v>
      </c>
      <c r="O69" s="330">
        <f>Size!O96</f>
        <v>12277453.026483595</v>
      </c>
      <c r="P69" s="324">
        <f>Size!P96</f>
        <v>-540526.01636388712</v>
      </c>
      <c r="Q69" s="325">
        <f>Size!Q96</f>
        <v>-4.2169363404093267E-2</v>
      </c>
    </row>
    <row r="70" spans="2:17">
      <c r="B70" s="494"/>
      <c r="C70" s="100" t="s">
        <v>94</v>
      </c>
      <c r="D70" s="157">
        <f>Size!D97</f>
        <v>48837483.637878716</v>
      </c>
      <c r="E70" s="322">
        <f>Size!E97</f>
        <v>1338383.3515035659</v>
      </c>
      <c r="F70" s="325">
        <f>Size!F97</f>
        <v>2.8177025321203267E-2</v>
      </c>
      <c r="G70" s="313">
        <f>Size!G97</f>
        <v>25.902752567344631</v>
      </c>
      <c r="H70" s="335">
        <f>Size!H97</f>
        <v>0.11985622365945758</v>
      </c>
      <c r="I70" s="315">
        <f>Size!I97</f>
        <v>5.0014318080268412</v>
      </c>
      <c r="J70" s="323">
        <f>Size!J97</f>
        <v>0.18259048769634312</v>
      </c>
      <c r="K70" s="325">
        <f>Size!K97</f>
        <v>3.7890952525454859E-2</v>
      </c>
      <c r="L70" s="338">
        <f>Size!L97</f>
        <v>244257344.09047702</v>
      </c>
      <c r="M70" s="341">
        <f>Size!M97</f>
        <v>15366716.951970249</v>
      </c>
      <c r="N70" s="325">
        <f>Size!N97</f>
        <v>6.7135632175412366E-2</v>
      </c>
      <c r="O70" s="330">
        <f>Size!O97</f>
        <v>44485514.56855613</v>
      </c>
      <c r="P70" s="324">
        <f>Size!P97</f>
        <v>1319215.0172160044</v>
      </c>
      <c r="Q70" s="325">
        <f>Size!Q97</f>
        <v>3.0561225560856504E-2</v>
      </c>
    </row>
    <row r="71" spans="2:17" ht="15" thickBot="1">
      <c r="B71" s="495"/>
      <c r="C71" s="95" t="s">
        <v>93</v>
      </c>
      <c r="D71" s="148">
        <f>Size!D98</f>
        <v>78648991.757898405</v>
      </c>
      <c r="E71" s="147">
        <f>Size!E98</f>
        <v>2198915.5818862021</v>
      </c>
      <c r="F71" s="328">
        <f>Size!F98</f>
        <v>2.8762765086376166E-2</v>
      </c>
      <c r="G71" s="314">
        <f>Size!G98</f>
        <v>41.71438045992776</v>
      </c>
      <c r="H71" s="336">
        <f>Size!H98</f>
        <v>0.21665992145351254</v>
      </c>
      <c r="I71" s="316">
        <f>Size!I98</f>
        <v>3.5965895784024626</v>
      </c>
      <c r="J71" s="326">
        <f>Size!J98</f>
        <v>0.12122914759695069</v>
      </c>
      <c r="K71" s="328">
        <f>Size!K98</f>
        <v>3.4882467591671476E-2</v>
      </c>
      <c r="L71" s="339">
        <f>Size!L98</f>
        <v>282868144.10831857</v>
      </c>
      <c r="M71" s="342">
        <f>Size!M98</f>
        <v>17176574.434138596</v>
      </c>
      <c r="N71" s="328">
        <f>Size!N98</f>
        <v>6.464854889901997E-2</v>
      </c>
      <c r="O71" s="331">
        <f>Size!O98</f>
        <v>29963364.622273862</v>
      </c>
      <c r="P71" s="327">
        <f>Size!P98</f>
        <v>984113.91607292742</v>
      </c>
      <c r="Q71" s="328">
        <f>Size!Q98</f>
        <v>3.395926023243756E-2</v>
      </c>
    </row>
    <row r="72" spans="2:17">
      <c r="B72" s="493" t="s">
        <v>92</v>
      </c>
      <c r="C72" s="120" t="s">
        <v>189</v>
      </c>
      <c r="D72" s="129">
        <f>Variety!D738</f>
        <v>42264.999999999985</v>
      </c>
      <c r="E72" s="128">
        <f>Variety!E738</f>
        <v>3323.4999999999636</v>
      </c>
      <c r="F72" s="127">
        <f>Variety!F738</f>
        <v>8.5345967669451919E-2</v>
      </c>
      <c r="G72" s="133">
        <f>Variety!G738</f>
        <v>2.2416794554289871E-2</v>
      </c>
      <c r="H72" s="132">
        <f>Variety!H738</f>
        <v>1.2790329564009197E-3</v>
      </c>
      <c r="I72" s="256">
        <f>Variety!I738</f>
        <v>3.2704923695729335</v>
      </c>
      <c r="J72" s="257">
        <f>Variety!J738</f>
        <v>0.56658625398930385</v>
      </c>
      <c r="K72" s="127">
        <f>Variety!K738</f>
        <v>0.20954361200777416</v>
      </c>
      <c r="L72" s="131">
        <f>Variety!L738</f>
        <v>138227.35999999999</v>
      </c>
      <c r="M72" s="130">
        <f>Variety!M738</f>
        <v>32933.200000000012</v>
      </c>
      <c r="N72" s="127">
        <f>Variety!N738</f>
        <v>0.31277328201298171</v>
      </c>
      <c r="O72" s="129">
        <f>Variety!O738</f>
        <v>8453</v>
      </c>
      <c r="P72" s="128">
        <f>Variety!P738</f>
        <v>663</v>
      </c>
      <c r="Q72" s="127">
        <f>Variety!Q738</f>
        <v>8.5109114249037221E-2</v>
      </c>
    </row>
    <row r="73" spans="2:17">
      <c r="B73" s="494"/>
      <c r="C73" s="120" t="s">
        <v>176</v>
      </c>
      <c r="D73" s="124">
        <f>Variety!D739</f>
        <v>37690.486760386848</v>
      </c>
      <c r="E73" s="88">
        <f>Variety!E739</f>
        <v>-20875.637201351637</v>
      </c>
      <c r="F73" s="87">
        <f>Variety!F739</f>
        <v>-0.35644560010476001</v>
      </c>
      <c r="G73" s="126">
        <f>Variety!G739</f>
        <v>1.9990533499556956E-2</v>
      </c>
      <c r="H73" s="90">
        <f>Variety!H739</f>
        <v>-1.1799632929975525E-2</v>
      </c>
      <c r="I73" s="258">
        <f>Variety!I739</f>
        <v>9.9564212182610436</v>
      </c>
      <c r="J73" s="259">
        <f>Variety!J739</f>
        <v>1.5758843633923174</v>
      </c>
      <c r="K73" s="87">
        <f>Variety!K739</f>
        <v>0.18804098003301511</v>
      </c>
      <c r="L73" s="125">
        <f>Variety!L739</f>
        <v>375262.36210770253</v>
      </c>
      <c r="M73" s="89">
        <f>Variety!M739</f>
        <v>-115553.19820045726</v>
      </c>
      <c r="N73" s="87">
        <f>Variety!N739</f>
        <v>-0.23543100004390019</v>
      </c>
      <c r="O73" s="124">
        <f>Variety!O739</f>
        <v>63855.24160266039</v>
      </c>
      <c r="P73" s="88">
        <f>Variety!P739</f>
        <v>-18655.619825492497</v>
      </c>
      <c r="Q73" s="87">
        <f>Variety!Q739</f>
        <v>-0.22609895839879279</v>
      </c>
    </row>
    <row r="74" spans="2:17">
      <c r="B74" s="494"/>
      <c r="C74" s="120" t="s">
        <v>171</v>
      </c>
      <c r="D74" s="124">
        <f>Variety!D740</f>
        <v>570285.04368804605</v>
      </c>
      <c r="E74" s="88">
        <f>Variety!E740</f>
        <v>-353686.29266315117</v>
      </c>
      <c r="F74" s="87">
        <f>Variety!F740</f>
        <v>-0.38278924761873417</v>
      </c>
      <c r="G74" s="126">
        <f>Variety!G740</f>
        <v>0.30247161154002505</v>
      </c>
      <c r="H74" s="90">
        <f>Variety!H740</f>
        <v>-0.19906751332867439</v>
      </c>
      <c r="I74" s="258">
        <f>Variety!I740</f>
        <v>5.4518794751048238</v>
      </c>
      <c r="J74" s="259">
        <f>Variety!J740</f>
        <v>0.52023545463309695</v>
      </c>
      <c r="K74" s="87">
        <f>Variety!K740</f>
        <v>0.10548925520040574</v>
      </c>
      <c r="L74" s="125">
        <f>Variety!L740</f>
        <v>3109125.3246421162</v>
      </c>
      <c r="M74" s="89">
        <f>Variety!M740</f>
        <v>-1447572.3913615365</v>
      </c>
      <c r="N74" s="87">
        <f>Variety!N740</f>
        <v>-0.3176801450483524</v>
      </c>
      <c r="O74" s="124">
        <f>Variety!O740</f>
        <v>643534.9412179701</v>
      </c>
      <c r="P74" s="88">
        <f>Variety!P740</f>
        <v>-598417.28297277261</v>
      </c>
      <c r="Q74" s="87">
        <f>Variety!Q740</f>
        <v>-0.48183599281582823</v>
      </c>
    </row>
    <row r="75" spans="2:17">
      <c r="B75" s="494"/>
      <c r="C75" s="120" t="s">
        <v>173</v>
      </c>
      <c r="D75" s="124">
        <f>Variety!D741</f>
        <v>137626.78200526355</v>
      </c>
      <c r="E75" s="88">
        <f>Variety!E741</f>
        <v>-54913.500453362998</v>
      </c>
      <c r="F75" s="87">
        <f>Variety!F741</f>
        <v>-0.28520525550367842</v>
      </c>
      <c r="G75" s="126">
        <f>Variety!G741</f>
        <v>7.2995416949722766E-2</v>
      </c>
      <c r="H75" s="90">
        <f>Variety!H741</f>
        <v>-3.1517007805375155E-2</v>
      </c>
      <c r="I75" s="258">
        <f>Variety!I741</f>
        <v>11.35967179446768</v>
      </c>
      <c r="J75" s="259">
        <f>Variety!J741</f>
        <v>1.4967733308069207</v>
      </c>
      <c r="K75" s="87">
        <f>Variety!K741</f>
        <v>0.15175795800004327</v>
      </c>
      <c r="L75" s="125">
        <f>Variety!L741</f>
        <v>1563395.0737085445</v>
      </c>
      <c r="M75" s="89">
        <f>Variety!M741</f>
        <v>-335610.18234545179</v>
      </c>
      <c r="N75" s="87">
        <f>Variety!N741</f>
        <v>-0.1767294646897539</v>
      </c>
      <c r="O75" s="124">
        <f>Variety!O741</f>
        <v>388195.45809821296</v>
      </c>
      <c r="P75" s="88">
        <f>Variety!P741</f>
        <v>-40098.403499544365</v>
      </c>
      <c r="Q75" s="87">
        <f>Variety!Q741</f>
        <v>-9.3623577396035065E-2</v>
      </c>
    </row>
    <row r="76" spans="2:17">
      <c r="B76" s="494"/>
      <c r="C76" s="120" t="s">
        <v>169</v>
      </c>
      <c r="D76" s="124">
        <f>Variety!D742</f>
        <v>649976.6123043804</v>
      </c>
      <c r="E76" s="88">
        <f>Variety!E742</f>
        <v>-59980.038723075297</v>
      </c>
      <c r="F76" s="87">
        <f>Variety!F742</f>
        <v>-8.4484085945630116E-2</v>
      </c>
      <c r="G76" s="126">
        <f>Variety!G742</f>
        <v>0.34473896091613915</v>
      </c>
      <c r="H76" s="90">
        <f>Variety!H742</f>
        <v>-4.0631259395199404E-2</v>
      </c>
      <c r="I76" s="258">
        <f>Variety!I742</f>
        <v>8.0905489067505219</v>
      </c>
      <c r="J76" s="259">
        <f>Variety!J742</f>
        <v>1.8156922580478962E-2</v>
      </c>
      <c r="K76" s="87">
        <f>Variety!K742</f>
        <v>2.2492617573681606E-3</v>
      </c>
      <c r="L76" s="125">
        <f>Variety!L742</f>
        <v>5258667.5700926129</v>
      </c>
      <c r="M76" s="89">
        <f>Variety!M742</f>
        <v>-472380.80876962841</v>
      </c>
      <c r="N76" s="87">
        <f>Variety!N742</f>
        <v>-8.2424851011885542E-2</v>
      </c>
      <c r="O76" s="124">
        <f>Variety!O742</f>
        <v>722944.26439441694</v>
      </c>
      <c r="P76" s="88">
        <f>Variety!P742</f>
        <v>-71218.742067076731</v>
      </c>
      <c r="Q76" s="87">
        <f>Variety!Q742</f>
        <v>-8.9677738055820522E-2</v>
      </c>
    </row>
    <row r="77" spans="2:17">
      <c r="B77" s="494"/>
      <c r="C77" s="120" t="s">
        <v>233</v>
      </c>
      <c r="D77" s="124">
        <f>Variety!D743</f>
        <v>154877.62209802872</v>
      </c>
      <c r="E77" s="88">
        <f>Variety!E743</f>
        <v>-22847.664852332848</v>
      </c>
      <c r="F77" s="87">
        <f>Variety!F743</f>
        <v>-0.12855607237654465</v>
      </c>
      <c r="G77" s="126">
        <f>Variety!G743</f>
        <v>8.2145033375806378E-2</v>
      </c>
      <c r="H77" s="90">
        <f>Variety!H743</f>
        <v>-1.432569182669341E-2</v>
      </c>
      <c r="I77" s="258">
        <f>Variety!I743</f>
        <v>8.18701464322743</v>
      </c>
      <c r="J77" s="259">
        <f>Variety!J743</f>
        <v>0.3007765351325391</v>
      </c>
      <c r="K77" s="87">
        <f>Variety!K743</f>
        <v>3.8139418441323077E-2</v>
      </c>
      <c r="L77" s="125">
        <f>Variety!L743</f>
        <v>1267985.3600248052</v>
      </c>
      <c r="M77" s="89">
        <f>Variety!M743</f>
        <v>-133598.57069523586</v>
      </c>
      <c r="N77" s="87">
        <f>Variety!N743</f>
        <v>-9.5319707772763745E-2</v>
      </c>
      <c r="O77" s="124">
        <f>Variety!O743</f>
        <v>177373.98377931118</v>
      </c>
      <c r="P77" s="88">
        <f>Variety!P743</f>
        <v>-19511.972517156275</v>
      </c>
      <c r="Q77" s="87">
        <f>Variety!Q743</f>
        <v>-9.9102916653819054E-2</v>
      </c>
    </row>
    <row r="78" spans="2:17">
      <c r="B78" s="494"/>
      <c r="C78" s="120" t="s">
        <v>153</v>
      </c>
      <c r="D78" s="124">
        <f>Variety!D744</f>
        <v>30900587.436805695</v>
      </c>
      <c r="E78" s="88">
        <f>Variety!E744</f>
        <v>-330837.07943098992</v>
      </c>
      <c r="F78" s="87">
        <f>Variety!F744</f>
        <v>-1.0593083234451678E-2</v>
      </c>
      <c r="G78" s="126">
        <f>Variety!G744</f>
        <v>16.389261094942491</v>
      </c>
      <c r="H78" s="90">
        <f>Variety!H744</f>
        <v>-0.56340908434374626</v>
      </c>
      <c r="I78" s="258">
        <f>Variety!I744</f>
        <v>4.7741591441783129</v>
      </c>
      <c r="J78" s="259">
        <f>Variety!J744</f>
        <v>6.9536087212946462E-2</v>
      </c>
      <c r="K78" s="87">
        <f>Variety!K744</f>
        <v>1.4780373766607241E-2</v>
      </c>
      <c r="L78" s="125">
        <f>Variety!L744</f>
        <v>147524322.0719074</v>
      </c>
      <c r="M78" s="89">
        <f>Variety!M744</f>
        <v>592242.190946877</v>
      </c>
      <c r="N78" s="87">
        <f>Variety!N744</f>
        <v>4.0307208026095585E-3</v>
      </c>
      <c r="O78" s="124">
        <f>Variety!O744</f>
        <v>36222965.294410884</v>
      </c>
      <c r="P78" s="88">
        <f>Variety!P744</f>
        <v>-500829.91556896269</v>
      </c>
      <c r="Q78" s="87">
        <f>Variety!Q744</f>
        <v>-1.3637749385794963E-2</v>
      </c>
    </row>
    <row r="79" spans="2:17">
      <c r="B79" s="494"/>
      <c r="C79" s="120" t="s">
        <v>234</v>
      </c>
      <c r="D79" s="124">
        <f>Variety!D745</f>
        <v>4678750.87206956</v>
      </c>
      <c r="E79" s="88">
        <f>Variety!E745</f>
        <v>-398744.27401572838</v>
      </c>
      <c r="F79" s="87">
        <f>Variety!F745</f>
        <v>-7.853168984773079E-2</v>
      </c>
      <c r="G79" s="126">
        <f>Variety!G745</f>
        <v>2.4815473103013832</v>
      </c>
      <c r="H79" s="90">
        <f>Variety!H745</f>
        <v>-0.27455817901949819</v>
      </c>
      <c r="I79" s="258">
        <f>Variety!I745</f>
        <v>2.4594174090996277</v>
      </c>
      <c r="J79" s="259">
        <f>Variety!J745</f>
        <v>0.10458451499497778</v>
      </c>
      <c r="K79" s="87">
        <f>Variety!K745</f>
        <v>4.4412711940964585E-2</v>
      </c>
      <c r="L79" s="125">
        <f>Variety!L745</f>
        <v>11507001.34760794</v>
      </c>
      <c r="M79" s="89">
        <f>Variety!M745</f>
        <v>-449651.24205039069</v>
      </c>
      <c r="N79" s="87">
        <f>Variety!N745</f>
        <v>-3.7606783226210617E-2</v>
      </c>
      <c r="O79" s="124">
        <f>Variety!O745</f>
        <v>2175195.3444027891</v>
      </c>
      <c r="P79" s="88">
        <f>Variety!P745</f>
        <v>-175422.27252613753</v>
      </c>
      <c r="Q79" s="87">
        <f>Variety!Q745</f>
        <v>-7.4628162089300634E-2</v>
      </c>
    </row>
    <row r="80" spans="2:17">
      <c r="B80" s="494"/>
      <c r="C80" s="120" t="s">
        <v>235</v>
      </c>
      <c r="D80" s="124">
        <f>Variety!D746</f>
        <v>12894549.012958299</v>
      </c>
      <c r="E80" s="88">
        <f>Variety!E746</f>
        <v>305970.92453425564</v>
      </c>
      <c r="F80" s="87">
        <f>Variety!F746</f>
        <v>2.430543961240661E-2</v>
      </c>
      <c r="G80" s="126">
        <f>Variety!G746</f>
        <v>6.8390975060619335</v>
      </c>
      <c r="H80" s="90">
        <f>Variety!H746</f>
        <v>5.9153613187694631E-3</v>
      </c>
      <c r="I80" s="258">
        <f>Variety!I746</f>
        <v>3.9184126133728685</v>
      </c>
      <c r="J80" s="259">
        <f>Variety!J746</f>
        <v>0.19292960983966712</v>
      </c>
      <c r="K80" s="87">
        <f>Variety!K746</f>
        <v>5.178646893750289E-2</v>
      </c>
      <c r="L80" s="125">
        <f>Variety!L746</f>
        <v>50526163.496130474</v>
      </c>
      <c r="M80" s="89">
        <f>Variety!M746</f>
        <v>3627629.7890562192</v>
      </c>
      <c r="N80" s="87">
        <f>Variety!N746</f>
        <v>7.7350601443409758E-2</v>
      </c>
      <c r="O80" s="124">
        <f>Variety!O746</f>
        <v>9720255.6068695784</v>
      </c>
      <c r="P80" s="88">
        <f>Variety!P746</f>
        <v>472976.7662840914</v>
      </c>
      <c r="Q80" s="87">
        <f>Variety!Q746</f>
        <v>5.1147669972731687E-2</v>
      </c>
    </row>
    <row r="81" spans="2:17">
      <c r="B81" s="494"/>
      <c r="C81" s="120" t="s">
        <v>236</v>
      </c>
      <c r="D81" s="124">
        <f>Variety!D747</f>
        <v>308296.63321720919</v>
      </c>
      <c r="E81" s="88">
        <f>Variety!E747</f>
        <v>-39039.613834271266</v>
      </c>
      <c r="F81" s="87">
        <f>Variety!F747</f>
        <v>-0.1123971775640364</v>
      </c>
      <c r="G81" s="126">
        <f>Variety!G747</f>
        <v>0.1635164388645319</v>
      </c>
      <c r="H81" s="90">
        <f>Variety!H747</f>
        <v>-2.502048920654007E-2</v>
      </c>
      <c r="I81" s="258">
        <f>Variety!I747</f>
        <v>5.9924381701284331</v>
      </c>
      <c r="J81" s="259">
        <f>Variety!J747</f>
        <v>-0.19392441682423467</v>
      </c>
      <c r="K81" s="87">
        <f>Variety!K747</f>
        <v>-3.1347082247204595E-2</v>
      </c>
      <c r="L81" s="125">
        <f>Variety!L747</f>
        <v>1847448.5126128898</v>
      </c>
      <c r="M81" s="89">
        <f>Variety!M747</f>
        <v>-301299.45123893791</v>
      </c>
      <c r="N81" s="87">
        <f>Variety!N747</f>
        <v>-0.14022093624178752</v>
      </c>
      <c r="O81" s="124">
        <f>Variety!O747</f>
        <v>512176.73403441906</v>
      </c>
      <c r="P81" s="88">
        <f>Variety!P747</f>
        <v>-60969.641232848051</v>
      </c>
      <c r="Q81" s="87">
        <f>Variety!Q747</f>
        <v>-0.1063770859658965</v>
      </c>
    </row>
    <row r="82" spans="2:17">
      <c r="B82" s="494"/>
      <c r="C82" s="120" t="s">
        <v>160</v>
      </c>
      <c r="D82" s="124">
        <f>Variety!D748</f>
        <v>1974429.1126472144</v>
      </c>
      <c r="E82" s="88">
        <f>Variety!E748</f>
        <v>-185462.76620515017</v>
      </c>
      <c r="F82" s="87">
        <f>Variety!F748</f>
        <v>-8.5866689912132921E-2</v>
      </c>
      <c r="G82" s="126">
        <f>Variety!G748</f>
        <v>1.0472109731508692</v>
      </c>
      <c r="H82" s="90">
        <f>Variety!H748</f>
        <v>-0.12519583224691222</v>
      </c>
      <c r="I82" s="258">
        <f>Variety!I748</f>
        <v>4.5737316821480265</v>
      </c>
      <c r="J82" s="259">
        <f>Variety!J748</f>
        <v>0.10627285229253225</v>
      </c>
      <c r="K82" s="87">
        <f>Variety!K748</f>
        <v>2.3788210779318985E-2</v>
      </c>
      <c r="L82" s="125">
        <f>Variety!L748</f>
        <v>9030508.98666998</v>
      </c>
      <c r="M82" s="89">
        <f>Variety!M748</f>
        <v>-618719.05904218927</v>
      </c>
      <c r="N82" s="87">
        <f>Variety!N748</f>
        <v>-6.4121094051366082E-2</v>
      </c>
      <c r="O82" s="124">
        <f>Variety!O748</f>
        <v>2071579.5485533462</v>
      </c>
      <c r="P82" s="88">
        <f>Variety!P748</f>
        <v>-187806.79958859691</v>
      </c>
      <c r="Q82" s="87">
        <f>Variety!Q748</f>
        <v>-8.3122923949259075E-2</v>
      </c>
    </row>
    <row r="83" spans="2:17">
      <c r="B83" s="494"/>
      <c r="C83" s="120" t="s">
        <v>155</v>
      </c>
      <c r="D83" s="124">
        <f>Variety!D749</f>
        <v>18303118.050126586</v>
      </c>
      <c r="E83" s="88">
        <f>Variety!E749</f>
        <v>-62576.700119856745</v>
      </c>
      <c r="F83" s="87">
        <f>Variety!F749</f>
        <v>-3.4072601647164506E-3</v>
      </c>
      <c r="G83" s="126">
        <f>Variety!G749</f>
        <v>9.7077306762712059</v>
      </c>
      <c r="H83" s="90">
        <f>Variety!H749</f>
        <v>-0.26131718296148421</v>
      </c>
      <c r="I83" s="258">
        <f>Variety!I749</f>
        <v>4.0466896703502115</v>
      </c>
      <c r="J83" s="259">
        <f>Variety!J749</f>
        <v>-1.2271329819941279E-2</v>
      </c>
      <c r="K83" s="87">
        <f>Variety!K749</f>
        <v>-3.0232687181342369E-3</v>
      </c>
      <c r="L83" s="125">
        <f>Variety!L749</f>
        <v>74067038.748647764</v>
      </c>
      <c r="M83" s="89">
        <f>Variety!M749</f>
        <v>-478599.98363226652</v>
      </c>
      <c r="N83" s="87">
        <f>Variety!N749</f>
        <v>-6.4202278197801714E-3</v>
      </c>
      <c r="O83" s="124">
        <f>Variety!O749</f>
        <v>15333970.926831033</v>
      </c>
      <c r="P83" s="88">
        <f>Variety!P749</f>
        <v>236272.3395164609</v>
      </c>
      <c r="Q83" s="87">
        <f>Variety!Q749</f>
        <v>1.5649559974324979E-2</v>
      </c>
    </row>
    <row r="84" spans="2:17">
      <c r="B84" s="494"/>
      <c r="C84" s="120" t="s">
        <v>168</v>
      </c>
      <c r="D84" s="124">
        <f>Variety!D750</f>
        <v>300105.73974663042</v>
      </c>
      <c r="E84" s="88">
        <f>Variety!E750</f>
        <v>-64257.014159640064</v>
      </c>
      <c r="F84" s="87">
        <f>Variety!F750</f>
        <v>-0.17635450789289425</v>
      </c>
      <c r="G84" s="126">
        <f>Variety!G750</f>
        <v>0.1591720977750716</v>
      </c>
      <c r="H84" s="90">
        <f>Variety!H750</f>
        <v>-3.860695611912926E-2</v>
      </c>
      <c r="I84" s="258">
        <f>Variety!I750</f>
        <v>5.3817948172644403</v>
      </c>
      <c r="J84" s="259">
        <f>Variety!J750</f>
        <v>0.14096218006208616</v>
      </c>
      <c r="K84" s="87">
        <f>Variety!K750</f>
        <v>2.6896905476709553E-2</v>
      </c>
      <c r="L84" s="125">
        <f>Variety!L750</f>
        <v>1615107.5147997267</v>
      </c>
      <c r="M84" s="89">
        <f>Variety!M750</f>
        <v>-294456.69765318511</v>
      </c>
      <c r="N84" s="87">
        <f>Variety!N750</f>
        <v>-0.15420099294537137</v>
      </c>
      <c r="O84" s="124">
        <f>Variety!O750</f>
        <v>431490.61286805477</v>
      </c>
      <c r="P84" s="88">
        <f>Variety!P750</f>
        <v>-95969.760784642538</v>
      </c>
      <c r="Q84" s="87">
        <f>Variety!Q750</f>
        <v>-0.18194686383745895</v>
      </c>
    </row>
    <row r="85" spans="2:17">
      <c r="B85" s="494"/>
      <c r="C85" s="120" t="s">
        <v>157</v>
      </c>
      <c r="D85" s="124">
        <f>Variety!D751</f>
        <v>13393623.132504664</v>
      </c>
      <c r="E85" s="88">
        <f>Variety!E751</f>
        <v>433596.9678566549</v>
      </c>
      <c r="F85" s="87">
        <f>Variety!F751</f>
        <v>3.3456488617238163E-2</v>
      </c>
      <c r="G85" s="126">
        <f>Variety!G751</f>
        <v>7.1037997893988294</v>
      </c>
      <c r="H85" s="90">
        <f>Variety!H751</f>
        <v>6.8992620421451711E-2</v>
      </c>
      <c r="I85" s="258">
        <f>Variety!I751</f>
        <v>4.715419744693583</v>
      </c>
      <c r="J85" s="259">
        <f>Variety!J751</f>
        <v>3.1964820975831643E-2</v>
      </c>
      <c r="K85" s="87">
        <f>Variety!K751</f>
        <v>6.825051483672186E-3</v>
      </c>
      <c r="L85" s="125">
        <f>Variety!L751</f>
        <v>63156554.971997216</v>
      </c>
      <c r="M85" s="89">
        <f>Variety!M751</f>
        <v>2458856.6196656078</v>
      </c>
      <c r="N85" s="87">
        <f>Variety!N751</f>
        <v>4.0509882358185902E-2</v>
      </c>
      <c r="O85" s="124">
        <f>Variety!O751</f>
        <v>16998952.031106416</v>
      </c>
      <c r="P85" s="88">
        <f>Variety!P751</f>
        <v>499715.96275717393</v>
      </c>
      <c r="Q85" s="87">
        <f>Variety!Q751</f>
        <v>3.02872181891977E-2</v>
      </c>
    </row>
    <row r="86" spans="2:17">
      <c r="B86" s="494"/>
      <c r="C86" s="120" t="s">
        <v>178</v>
      </c>
      <c r="D86" s="124">
        <f>Variety!D752</f>
        <v>710252.45181037253</v>
      </c>
      <c r="E86" s="88">
        <f>Variety!E752</f>
        <v>123531.88639310189</v>
      </c>
      <c r="F86" s="87">
        <f>Variety!F752</f>
        <v>0.21054637194325559</v>
      </c>
      <c r="G86" s="126">
        <f>Variety!G752</f>
        <v>0.37670846548950182</v>
      </c>
      <c r="H86" s="90">
        <f>Variety!H752</f>
        <v>5.8231790570228814E-2</v>
      </c>
      <c r="I86" s="258">
        <f>Variety!I752</f>
        <v>3.4759377509141163</v>
      </c>
      <c r="J86" s="259">
        <f>Variety!J752</f>
        <v>-3.3631717746489542E-3</v>
      </c>
      <c r="K86" s="87">
        <f>Variety!K752</f>
        <v>-9.6662285021610964E-4</v>
      </c>
      <c r="L86" s="125">
        <f>Variety!L752</f>
        <v>2468793.309926983</v>
      </c>
      <c r="M86" s="89">
        <f>Variety!M752</f>
        <v>427415.90531019913</v>
      </c>
      <c r="N86" s="87">
        <f>Variety!N752</f>
        <v>0.20937623015888895</v>
      </c>
      <c r="O86" s="124">
        <f>Variety!O752</f>
        <v>449528.96410000382</v>
      </c>
      <c r="P86" s="88">
        <f>Variety!P752</f>
        <v>52755.264191985829</v>
      </c>
      <c r="Q86" s="87">
        <f>Variety!Q752</f>
        <v>0.13296058736810382</v>
      </c>
    </row>
    <row r="87" spans="2:17" ht="15" customHeight="1">
      <c r="B87" s="494"/>
      <c r="C87" s="120" t="s">
        <v>154</v>
      </c>
      <c r="D87" s="124">
        <f>Variety!D753</f>
        <v>19814904.928694397</v>
      </c>
      <c r="E87" s="88">
        <f>Variety!E753</f>
        <v>455143.42313747853</v>
      </c>
      <c r="F87" s="87">
        <f>Variety!F753</f>
        <v>2.3509763950699324E-2</v>
      </c>
      <c r="G87" s="126">
        <f>Variety!G753</f>
        <v>10.509562354177884</v>
      </c>
      <c r="H87" s="90">
        <f>Variety!H753</f>
        <v>9.2700894337482964E-4</v>
      </c>
      <c r="I87" s="258">
        <f>Variety!I753</f>
        <v>4.6038823019031012</v>
      </c>
      <c r="J87" s="259">
        <f>Variety!J753</f>
        <v>0.25484278756304679</v>
      </c>
      <c r="K87" s="87">
        <f>Variety!K753</f>
        <v>5.8597487266500027E-2</v>
      </c>
      <c r="L87" s="125">
        <f>Variety!L753</f>
        <v>91225490.115108669</v>
      </c>
      <c r="M87" s="89">
        <f>Variety!M753</f>
        <v>7029122.3392421305</v>
      </c>
      <c r="N87" s="87">
        <f>Variety!N753</f>
        <v>8.3484864310938947E-2</v>
      </c>
      <c r="O87" s="124">
        <f>Variety!O753</f>
        <v>22241313.505938105</v>
      </c>
      <c r="P87" s="88">
        <f>Variety!P753</f>
        <v>-155763.76895557344</v>
      </c>
      <c r="Q87" s="87">
        <f>Variety!Q753</f>
        <v>-6.954647119523003E-3</v>
      </c>
    </row>
    <row r="88" spans="2:17">
      <c r="B88" s="494"/>
      <c r="C88" s="120" t="s">
        <v>237</v>
      </c>
      <c r="D88" s="124">
        <f>Variety!D754</f>
        <v>468208.14118113869</v>
      </c>
      <c r="E88" s="88">
        <f>Variety!E754</f>
        <v>106249.91860094172</v>
      </c>
      <c r="F88" s="87">
        <f>Variety!F754</f>
        <v>0.29354193929770594</v>
      </c>
      <c r="G88" s="126">
        <f>Variety!G754</f>
        <v>0.2483313784337759</v>
      </c>
      <c r="H88" s="90">
        <f>Variety!H754</f>
        <v>5.1857523618326434E-2</v>
      </c>
      <c r="I88" s="258">
        <f>Variety!I754</f>
        <v>7.0957196974697556</v>
      </c>
      <c r="J88" s="259">
        <f>Variety!J754</f>
        <v>-0.16615650739541987</v>
      </c>
      <c r="K88" s="87">
        <f>Variety!K754</f>
        <v>-2.288065820842573E-2</v>
      </c>
      <c r="L88" s="125">
        <f>Variety!L754</f>
        <v>3322273.729894706</v>
      </c>
      <c r="M88" s="89">
        <f>Variety!M754</f>
        <v>693777.92618428078</v>
      </c>
      <c r="N88" s="87">
        <f>Variety!N754</f>
        <v>0.26394484830637094</v>
      </c>
      <c r="O88" s="124">
        <f>Variety!O754</f>
        <v>310131.21244950464</v>
      </c>
      <c r="P88" s="88">
        <f>Variety!P754</f>
        <v>62567.806461389468</v>
      </c>
      <c r="Q88" s="87">
        <f>Variety!Q754</f>
        <v>0.25273447104049446</v>
      </c>
    </row>
    <row r="89" spans="2:17">
      <c r="B89" s="494"/>
      <c r="C89" s="120" t="s">
        <v>183</v>
      </c>
      <c r="D89" s="124">
        <f>Variety!D755</f>
        <v>6883.045400317118</v>
      </c>
      <c r="E89" s="88">
        <f>Variety!E755</f>
        <v>1086.5748990469438</v>
      </c>
      <c r="F89" s="87">
        <f>Variety!F755</f>
        <v>0.18745457236586363</v>
      </c>
      <c r="G89" s="126">
        <f>Variety!G755</f>
        <v>3.6506758463683616E-3</v>
      </c>
      <c r="H89" s="90">
        <f>Variety!H755</f>
        <v>5.0430471107453011E-4</v>
      </c>
      <c r="I89" s="258">
        <f>Variety!I755</f>
        <v>5.0357142782180588</v>
      </c>
      <c r="J89" s="259">
        <f>Variety!J755</f>
        <v>3.9494145884599874E-4</v>
      </c>
      <c r="K89" s="87">
        <f>Variety!K755</f>
        <v>7.8434242683044492E-5</v>
      </c>
      <c r="L89" s="125">
        <f>Variety!L755</f>
        <v>34661.050000000047</v>
      </c>
      <c r="M89" s="89">
        <f>Variety!M755</f>
        <v>5473.9699999999721</v>
      </c>
      <c r="N89" s="87">
        <f>Variety!N755</f>
        <v>0.18754770946596774</v>
      </c>
      <c r="O89" s="124">
        <f>Variety!O755</f>
        <v>5386.0199971199327</v>
      </c>
      <c r="P89" s="88">
        <f>Variety!P755</f>
        <v>766.05000759664108</v>
      </c>
      <c r="Q89" s="87">
        <f>Variety!Q755</f>
        <v>0.16581276703827363</v>
      </c>
    </row>
    <row r="90" spans="2:17">
      <c r="B90" s="494"/>
      <c r="C90" s="120" t="s">
        <v>167</v>
      </c>
      <c r="D90" s="124">
        <f>Variety!D756</f>
        <v>1824744.3155375114</v>
      </c>
      <c r="E90" s="88">
        <f>Variety!E756</f>
        <v>127779.4780600809</v>
      </c>
      <c r="F90" s="87">
        <f>Variety!F756</f>
        <v>7.5298836627650731E-2</v>
      </c>
      <c r="G90" s="126">
        <f>Variety!G756</f>
        <v>0.96782014516769677</v>
      </c>
      <c r="H90" s="90">
        <f>Variety!H756</f>
        <v>4.6693887201304296E-2</v>
      </c>
      <c r="I90" s="258">
        <f>Variety!I756</f>
        <v>6.3399083121103477</v>
      </c>
      <c r="J90" s="259">
        <f>Variety!J756</f>
        <v>4.178884828669549E-2</v>
      </c>
      <c r="K90" s="87">
        <f>Variety!K756</f>
        <v>6.6351310937701798E-3</v>
      </c>
      <c r="L90" s="125">
        <f>Variety!L756</f>
        <v>11568711.653552376</v>
      </c>
      <c r="M90" s="89">
        <f>Variety!M756</f>
        <v>881024.38121142983</v>
      </c>
      <c r="N90" s="87">
        <f>Variety!N756</f>
        <v>8.2433585373653737E-2</v>
      </c>
      <c r="O90" s="124">
        <f>Variety!O756</f>
        <v>2010073.0272719851</v>
      </c>
      <c r="P90" s="88">
        <f>Variety!P756</f>
        <v>100886.55130645446</v>
      </c>
      <c r="Q90" s="87">
        <f>Variety!Q756</f>
        <v>5.2842691154845536E-2</v>
      </c>
    </row>
    <row r="91" spans="2:17">
      <c r="B91" s="494"/>
      <c r="C91" s="120" t="s">
        <v>187</v>
      </c>
      <c r="D91" s="124">
        <f>Variety!D757</f>
        <v>32396.98583761137</v>
      </c>
      <c r="E91" s="88">
        <f>Variety!E757</f>
        <v>27453.133171122841</v>
      </c>
      <c r="F91" s="87">
        <f>Variety!F757</f>
        <v>5.5529836795524865</v>
      </c>
      <c r="G91" s="126">
        <f>Variety!G757</f>
        <v>1.7182930928663742E-2</v>
      </c>
      <c r="H91" s="90">
        <f>Variety!H757</f>
        <v>1.4499367659675078E-2</v>
      </c>
      <c r="I91" s="258">
        <f>Variety!I757</f>
        <v>6.4057462164585512</v>
      </c>
      <c r="J91" s="259">
        <f>Variety!J757</f>
        <v>-4.4297720510638303</v>
      </c>
      <c r="K91" s="87">
        <f>Variety!K757</f>
        <v>-0.40881958220137166</v>
      </c>
      <c r="L91" s="125">
        <f>Variety!L757</f>
        <v>207526.86945394031</v>
      </c>
      <c r="M91" s="89">
        <f>Variety!M757</f>
        <v>153957.66357426462</v>
      </c>
      <c r="N91" s="87">
        <f>Variety!N757</f>
        <v>2.8739956295054321</v>
      </c>
      <c r="O91" s="124">
        <f>Variety!O757</f>
        <v>33029.037143961701</v>
      </c>
      <c r="P91" s="88">
        <f>Variety!P757</f>
        <v>21376.228962240391</v>
      </c>
      <c r="Q91" s="87">
        <f>Variety!Q757</f>
        <v>1.8344272581240391</v>
      </c>
    </row>
    <row r="92" spans="2:17">
      <c r="B92" s="494"/>
      <c r="C92" s="120" t="s">
        <v>165</v>
      </c>
      <c r="D92" s="124">
        <f>Variety!D758</f>
        <v>2766034.3448922038</v>
      </c>
      <c r="E92" s="88">
        <f>Variety!E758</f>
        <v>33387.003279572353</v>
      </c>
      <c r="F92" s="87">
        <f>Variety!F758</f>
        <v>1.2217823636133562E-2</v>
      </c>
      <c r="G92" s="126">
        <f>Variety!G758</f>
        <v>1.4670678726974644</v>
      </c>
      <c r="H92" s="90">
        <f>Variety!H758</f>
        <v>-1.6235236790171692E-2</v>
      </c>
      <c r="I92" s="258">
        <f>Variety!I758</f>
        <v>5.5112374183779869</v>
      </c>
      <c r="J92" s="259">
        <f>Variety!J758</f>
        <v>0.16910058744551826</v>
      </c>
      <c r="K92" s="87">
        <f>Variety!K758</f>
        <v>3.165411010560016E-2</v>
      </c>
      <c r="L92" s="125">
        <f>Variety!L758</f>
        <v>15244271.982088555</v>
      </c>
      <c r="M92" s="89">
        <f>Variety!M758</f>
        <v>646095.97251001745</v>
      </c>
      <c r="N92" s="87">
        <f>Variety!N758</f>
        <v>4.4258678076362697E-2</v>
      </c>
      <c r="O92" s="124">
        <f>Variety!O758</f>
        <v>2231146.7646745406</v>
      </c>
      <c r="P92" s="88">
        <f>Variety!P758</f>
        <v>38641.083311722614</v>
      </c>
      <c r="Q92" s="87">
        <f>Variety!Q758</f>
        <v>1.762416564763658E-2</v>
      </c>
    </row>
    <row r="93" spans="2:17">
      <c r="B93" s="494"/>
      <c r="C93" s="120" t="s">
        <v>238</v>
      </c>
      <c r="D93" s="124">
        <f>Variety!D759</f>
        <v>635817.45876006293</v>
      </c>
      <c r="E93" s="88">
        <f>Variety!E759</f>
        <v>-36571.61344098323</v>
      </c>
      <c r="F93" s="87">
        <f>Variety!F759</f>
        <v>-5.4390552959564187E-2</v>
      </c>
      <c r="G93" s="126">
        <f>Variety!G759</f>
        <v>0.33722913396557458</v>
      </c>
      <c r="H93" s="90">
        <f>Variety!H759</f>
        <v>-2.7749100288664397E-2</v>
      </c>
      <c r="I93" s="258">
        <f>Variety!I759</f>
        <v>8.4066332791588003</v>
      </c>
      <c r="J93" s="259">
        <f>Variety!J759</f>
        <v>0.26162140587218552</v>
      </c>
      <c r="K93" s="87">
        <f>Variety!K759</f>
        <v>3.2120444996554434E-2</v>
      </c>
      <c r="L93" s="125">
        <f>Variety!L759</f>
        <v>5345084.2082825229</v>
      </c>
      <c r="M93" s="89">
        <f>Variety!M759</f>
        <v>-131532.76826316863</v>
      </c>
      <c r="N93" s="87">
        <f>Variety!N759</f>
        <v>-2.4017156727679595E-2</v>
      </c>
      <c r="O93" s="124">
        <f>Variety!O759</f>
        <v>903833.62374032196</v>
      </c>
      <c r="P93" s="88">
        <f>Variety!P759</f>
        <v>3201.8326275129803</v>
      </c>
      <c r="Q93" s="87">
        <f>Variety!Q759</f>
        <v>3.5550961659446168E-3</v>
      </c>
    </row>
    <row r="94" spans="2:17">
      <c r="B94" s="494"/>
      <c r="C94" s="120" t="s">
        <v>184</v>
      </c>
      <c r="D94" s="124">
        <f>Variety!D760</f>
        <v>81663.503896157868</v>
      </c>
      <c r="E94" s="88">
        <f>Variety!E760</f>
        <v>-12202.099116348865</v>
      </c>
      <c r="F94" s="87">
        <f>Variety!F760</f>
        <v>-0.12999542670303887</v>
      </c>
      <c r="G94" s="126">
        <f>Variety!G760</f>
        <v>4.3313237653463205E-2</v>
      </c>
      <c r="H94" s="90">
        <f>Variety!H760</f>
        <v>-7.6377719049886619E-3</v>
      </c>
      <c r="I94" s="258">
        <f>Variety!I760</f>
        <v>6.8823490521419153</v>
      </c>
      <c r="J94" s="259">
        <f>Variety!J760</f>
        <v>0.11549450823208396</v>
      </c>
      <c r="K94" s="87">
        <f>Variety!K760</f>
        <v>1.7067680039912932E-2</v>
      </c>
      <c r="L94" s="125">
        <f>Variety!L760</f>
        <v>562036.73863430973</v>
      </c>
      <c r="M94" s="89">
        <f>Variety!M760</f>
        <v>-73138.143627707846</v>
      </c>
      <c r="N94" s="87">
        <f>Variety!N760</f>
        <v>-0.11514646701274539</v>
      </c>
      <c r="O94" s="124">
        <f>Variety!O760</f>
        <v>96261.219087842561</v>
      </c>
      <c r="P94" s="88">
        <f>Variety!P760</f>
        <v>-12144.127761435462</v>
      </c>
      <c r="Q94" s="87">
        <f>Variety!Q760</f>
        <v>-0.11202517324463818</v>
      </c>
    </row>
    <row r="95" spans="2:17">
      <c r="B95" s="494"/>
      <c r="C95" s="120" t="s">
        <v>170</v>
      </c>
      <c r="D95" s="124">
        <f>Variety!D761</f>
        <v>1260957.1971597197</v>
      </c>
      <c r="E95" s="88">
        <f>Variety!E761</f>
        <v>48921.150385168381</v>
      </c>
      <c r="F95" s="87">
        <f>Variety!F761</f>
        <v>4.0362785013990696E-2</v>
      </c>
      <c r="G95" s="126">
        <f>Variety!G761</f>
        <v>0.66879494689418284</v>
      </c>
      <c r="H95" s="90">
        <f>Variety!H761</f>
        <v>1.0891964092589856E-2</v>
      </c>
      <c r="I95" s="258">
        <f>Variety!I761</f>
        <v>6.6490648762968165</v>
      </c>
      <c r="J95" s="259">
        <f>Variety!J761</f>
        <v>-0.26779084658563335</v>
      </c>
      <c r="K95" s="87">
        <f>Variety!K761</f>
        <v>-3.8715690671373051E-2</v>
      </c>
      <c r="L95" s="125">
        <f>Variety!L761</f>
        <v>8384186.2101483718</v>
      </c>
      <c r="M95" s="89">
        <f>Variety!M761</f>
        <v>707.7436759956181</v>
      </c>
      <c r="N95" s="87">
        <f>Variety!N761</f>
        <v>8.4421243380783026E-5</v>
      </c>
      <c r="O95" s="124">
        <f>Variety!O761</f>
        <v>1709324.4622702505</v>
      </c>
      <c r="P95" s="88">
        <f>Variety!P761</f>
        <v>83905.65899641905</v>
      </c>
      <c r="Q95" s="87">
        <f>Variety!Q761</f>
        <v>5.1620947676636178E-2</v>
      </c>
    </row>
    <row r="96" spans="2:17">
      <c r="B96" s="494"/>
      <c r="C96" s="120" t="s">
        <v>174</v>
      </c>
      <c r="D96" s="124">
        <f>Variety!D762</f>
        <v>680110.9669259009</v>
      </c>
      <c r="E96" s="88">
        <f>Variety!E762</f>
        <v>41752.004096523393</v>
      </c>
      <c r="F96" s="87">
        <f>Variety!F762</f>
        <v>6.5405213254102923E-2</v>
      </c>
      <c r="G96" s="126">
        <f>Variety!G762</f>
        <v>0.36072182230444483</v>
      </c>
      <c r="H96" s="90">
        <f>Variety!H762</f>
        <v>1.421540703633678E-2</v>
      </c>
      <c r="I96" s="258">
        <f>Variety!I762</f>
        <v>9.3008525955918113</v>
      </c>
      <c r="J96" s="259">
        <f>Variety!J762</f>
        <v>-3.7169143643332347E-2</v>
      </c>
      <c r="K96" s="87">
        <f>Variety!K762</f>
        <v>-3.9804087719308295E-3</v>
      </c>
      <c r="L96" s="125">
        <f>Variety!L762</f>
        <v>6325611.8520232216</v>
      </c>
      <c r="M96" s="89">
        <f>Variety!M762</f>
        <v>364601.97968689539</v>
      </c>
      <c r="N96" s="87">
        <f>Variety!N762</f>
        <v>6.1164464997605389E-2</v>
      </c>
      <c r="O96" s="124">
        <f>Variety!O762</f>
        <v>938937.70916932821</v>
      </c>
      <c r="P96" s="88">
        <f>Variety!P762</f>
        <v>62991.076499370625</v>
      </c>
      <c r="Q96" s="87">
        <f>Variety!Q762</f>
        <v>7.1912002569572794E-2</v>
      </c>
    </row>
    <row r="97" spans="2:17">
      <c r="B97" s="494"/>
      <c r="C97" s="120" t="s">
        <v>182</v>
      </c>
      <c r="D97" s="124">
        <f>Variety!D763</f>
        <v>224205.55737874698</v>
      </c>
      <c r="E97" s="88">
        <f>Variety!E763</f>
        <v>21405.513224750874</v>
      </c>
      <c r="F97" s="87">
        <f>Variety!F763</f>
        <v>0.10554984499163426</v>
      </c>
      <c r="G97" s="126">
        <f>Variety!G763</f>
        <v>0.11891564930058969</v>
      </c>
      <c r="H97" s="90">
        <f>Variety!H763</f>
        <v>8.8341428006212669E-3</v>
      </c>
      <c r="I97" s="258">
        <f>Variety!I763</f>
        <v>13.101162160045117</v>
      </c>
      <c r="J97" s="259">
        <f>Variety!J763</f>
        <v>-0.15438094021713056</v>
      </c>
      <c r="K97" s="87">
        <f>Variety!K763</f>
        <v>-1.1646519425829959E-2</v>
      </c>
      <c r="L97" s="125">
        <f>Variety!L763</f>
        <v>2937353.3644022644</v>
      </c>
      <c r="M97" s="89">
        <f>Variety!M763</f>
        <v>249128.63838388212</v>
      </c>
      <c r="N97" s="87">
        <f>Variety!N763</f>
        <v>9.2674037245715948E-2</v>
      </c>
      <c r="O97" s="124">
        <f>Variety!O763</f>
        <v>320160.06626816024</v>
      </c>
      <c r="P97" s="88">
        <f>Variety!P763</f>
        <v>30792.309268940822</v>
      </c>
      <c r="Q97" s="87">
        <f>Variety!Q763</f>
        <v>0.10641237153807667</v>
      </c>
    </row>
    <row r="98" spans="2:17">
      <c r="B98" s="494"/>
      <c r="C98" s="120" t="s">
        <v>172</v>
      </c>
      <c r="D98" s="124">
        <f>Variety!D764</f>
        <v>1066786.3442847382</v>
      </c>
      <c r="E98" s="88">
        <f>Variety!E764</f>
        <v>-43069.248527801828</v>
      </c>
      <c r="F98" s="87">
        <f>Variety!F764</f>
        <v>-3.8806173349685891E-2</v>
      </c>
      <c r="G98" s="126">
        <f>Variety!G764</f>
        <v>0.56580930588318779</v>
      </c>
      <c r="H98" s="90">
        <f>Variety!H764</f>
        <v>-3.6629298920303865E-2</v>
      </c>
      <c r="I98" s="258">
        <f>Variety!I764</f>
        <v>5.3543589057873273</v>
      </c>
      <c r="J98" s="259">
        <f>Variety!J764</f>
        <v>8.0291697185757904E-2</v>
      </c>
      <c r="K98" s="87">
        <f>Variety!K764</f>
        <v>1.5223866896274805E-2</v>
      </c>
      <c r="L98" s="125">
        <f>Variety!L764</f>
        <v>5711956.9630932938</v>
      </c>
      <c r="M98" s="89">
        <f>Variety!M764</f>
        <v>-141496.02524237894</v>
      </c>
      <c r="N98" s="87">
        <f>Variety!N764</f>
        <v>-2.4173086471240432E-2</v>
      </c>
      <c r="O98" s="124">
        <f>Variety!O764</f>
        <v>944920.81362392008</v>
      </c>
      <c r="P98" s="88">
        <f>Variety!P764</f>
        <v>-85679.15589360008</v>
      </c>
      <c r="Q98" s="87">
        <f>Variety!Q764</f>
        <v>-8.3135220675109422E-2</v>
      </c>
    </row>
    <row r="99" spans="2:17">
      <c r="B99" s="494"/>
      <c r="C99" s="120" t="s">
        <v>162</v>
      </c>
      <c r="D99" s="124">
        <f>Variety!D765</f>
        <v>1867958.6137928944</v>
      </c>
      <c r="E99" s="88">
        <f>Variety!E765</f>
        <v>59284.59150037216</v>
      </c>
      <c r="F99" s="87">
        <f>Variety!F765</f>
        <v>3.2777930555572432E-2</v>
      </c>
      <c r="G99" s="126">
        <f>Variety!G765</f>
        <v>0.9907404349062211</v>
      </c>
      <c r="H99" s="90">
        <f>Variety!H765</f>
        <v>8.9775266588706382E-3</v>
      </c>
      <c r="I99" s="258">
        <f>Variety!I765</f>
        <v>5.4604452007217663</v>
      </c>
      <c r="J99" s="259">
        <f>Variety!J765</f>
        <v>6.3558533437124254E-2</v>
      </c>
      <c r="K99" s="87">
        <f>Variety!K765</f>
        <v>1.177688866850019E-2</v>
      </c>
      <c r="L99" s="125">
        <f>Variety!L765</f>
        <v>10199885.647832293</v>
      </c>
      <c r="M99" s="89">
        <f>Variety!M765</f>
        <v>438676.93145769462</v>
      </c>
      <c r="N99" s="87">
        <f>Variety!N765</f>
        <v>4.4940841263009408E-2</v>
      </c>
      <c r="O99" s="124">
        <f>Variety!O765</f>
        <v>2582715.3806798486</v>
      </c>
      <c r="P99" s="88">
        <f>Variety!P765</f>
        <v>56574.129406620748</v>
      </c>
      <c r="Q99" s="87">
        <f>Variety!Q765</f>
        <v>2.23954734827699E-2</v>
      </c>
    </row>
    <row r="100" spans="2:17">
      <c r="B100" s="494"/>
      <c r="C100" s="120" t="s">
        <v>188</v>
      </c>
      <c r="D100" s="124">
        <f>Variety!D766</f>
        <v>398982.79828785115</v>
      </c>
      <c r="E100" s="88">
        <f>Variety!E766</f>
        <v>-198548.29621321114</v>
      </c>
      <c r="F100" s="87">
        <f>Variety!F766</f>
        <v>-0.33228111146081646</v>
      </c>
      <c r="G100" s="126">
        <f>Variety!G766</f>
        <v>0.21161517614845476</v>
      </c>
      <c r="H100" s="90">
        <f>Variety!H766</f>
        <v>-0.11272954151494041</v>
      </c>
      <c r="I100" s="258">
        <f>Variety!I766</f>
        <v>6.412779508811437</v>
      </c>
      <c r="J100" s="259">
        <f>Variety!J766</f>
        <v>0.67464043336864599</v>
      </c>
      <c r="K100" s="87">
        <f>Variety!K766</f>
        <v>0.11757129349755024</v>
      </c>
      <c r="L100" s="125">
        <f>Variety!L766</f>
        <v>2558588.7132285787</v>
      </c>
      <c r="M100" s="89">
        <f>Variety!M766</f>
        <v>-870127.80892006587</v>
      </c>
      <c r="N100" s="87">
        <f>Variety!N766</f>
        <v>-0.2537765380425181</v>
      </c>
      <c r="O100" s="124">
        <f>Variety!O766</f>
        <v>194391.41469362105</v>
      </c>
      <c r="P100" s="88">
        <f>Variety!P766</f>
        <v>-97474.028928009444</v>
      </c>
      <c r="Q100" s="87">
        <f>Variety!Q766</f>
        <v>-0.33396906368392537</v>
      </c>
    </row>
    <row r="101" spans="2:17">
      <c r="B101" s="494"/>
      <c r="C101" s="120" t="s">
        <v>179</v>
      </c>
      <c r="D101" s="124">
        <f>Variety!D767</f>
        <v>55409.246472495928</v>
      </c>
      <c r="E101" s="88">
        <f>Variety!E767</f>
        <v>7346.1679797086399</v>
      </c>
      <c r="F101" s="87">
        <f>Variety!F767</f>
        <v>0.1528443081483235</v>
      </c>
      <c r="G101" s="126">
        <f>Variety!G767</f>
        <v>2.9388328275924584E-2</v>
      </c>
      <c r="H101" s="90">
        <f>Variety!H767</f>
        <v>3.2992999939847265E-3</v>
      </c>
      <c r="I101" s="258">
        <f>Variety!I767</f>
        <v>7.463894780580679</v>
      </c>
      <c r="J101" s="259">
        <f>Variety!J767</f>
        <v>-3.9393414650493952E-2</v>
      </c>
      <c r="K101" s="87">
        <f>Variety!K767</f>
        <v>-5.25015348277986E-3</v>
      </c>
      <c r="L101" s="125">
        <f>Variety!L767</f>
        <v>413568.78554197075</v>
      </c>
      <c r="M101" s="89">
        <f>Variety!M767</f>
        <v>52937.656060570618</v>
      </c>
      <c r="N101" s="87">
        <f>Variety!N767</f>
        <v>0.14679169858879562</v>
      </c>
      <c r="O101" s="124">
        <f>Variety!O767</f>
        <v>91396.541668891907</v>
      </c>
      <c r="P101" s="88">
        <f>Variety!P767</f>
        <v>8233.3238284651889</v>
      </c>
      <c r="Q101" s="87">
        <f>Variety!Q767</f>
        <v>9.9001987203805181E-2</v>
      </c>
    </row>
    <row r="102" spans="2:17">
      <c r="B102" s="494"/>
      <c r="C102" s="120" t="s">
        <v>158</v>
      </c>
      <c r="D102" s="124">
        <f>Variety!D768</f>
        <v>6036986.0306746615</v>
      </c>
      <c r="E102" s="88">
        <f>Variety!E768</f>
        <v>263297.28678471874</v>
      </c>
      <c r="F102" s="87">
        <f>Variety!F768</f>
        <v>4.5602958258419354E-2</v>
      </c>
      <c r="G102" s="126">
        <f>Variety!G768</f>
        <v>3.2019371957116252</v>
      </c>
      <c r="H102" s="90">
        <f>Variety!H768</f>
        <v>6.7932182839484767E-2</v>
      </c>
      <c r="I102" s="258">
        <f>Variety!I768</f>
        <v>4.5212558764825026</v>
      </c>
      <c r="J102" s="259">
        <f>Variety!J768</f>
        <v>2.1096600505547514E-2</v>
      </c>
      <c r="K102" s="87">
        <f>Variety!K768</f>
        <v>4.6879675166536369E-3</v>
      </c>
      <c r="L102" s="125">
        <f>Variety!L768</f>
        <v>27294758.567430593</v>
      </c>
      <c r="M102" s="89">
        <f>Variety!M768</f>
        <v>1312239.6100105345</v>
      </c>
      <c r="N102" s="87">
        <f>Variety!N768</f>
        <v>5.0504710962051912E-2</v>
      </c>
      <c r="O102" s="124">
        <f>Variety!O768</f>
        <v>7981785.4728127196</v>
      </c>
      <c r="P102" s="88">
        <f>Variety!P768</f>
        <v>306750.77923471294</v>
      </c>
      <c r="Q102" s="87">
        <f>Variety!Q768</f>
        <v>3.9967347573214615E-2</v>
      </c>
    </row>
    <row r="103" spans="2:17">
      <c r="B103" s="494"/>
      <c r="C103" s="120" t="s">
        <v>156</v>
      </c>
      <c r="D103" s="124">
        <f>Variety!D769</f>
        <v>20511839.074798096</v>
      </c>
      <c r="E103" s="88">
        <f>Variety!E769</f>
        <v>1064127.9930716492</v>
      </c>
      <c r="F103" s="87">
        <f>Variety!F769</f>
        <v>5.4717390061986802E-2</v>
      </c>
      <c r="G103" s="126">
        <f>Variety!G769</f>
        <v>10.879206967240137</v>
      </c>
      <c r="H103" s="90">
        <f>Variety!H769</f>
        <v>0.32283187973306937</v>
      </c>
      <c r="I103" s="258">
        <f>Variety!I769</f>
        <v>3.908225596455392</v>
      </c>
      <c r="J103" s="259">
        <f>Variety!J769</f>
        <v>0.16541407989383528</v>
      </c>
      <c r="K103" s="87">
        <f>Variety!K769</f>
        <v>4.4195140247350141E-2</v>
      </c>
      <c r="L103" s="125">
        <f>Variety!L769</f>
        <v>80164894.502499804</v>
      </c>
      <c r="M103" s="89">
        <f>Variety!M769</f>
        <v>7375777.4950522482</v>
      </c>
      <c r="N103" s="87">
        <f>Variety!N769</f>
        <v>0.1013307730370954</v>
      </c>
      <c r="O103" s="124">
        <f>Variety!O769</f>
        <v>14951069.493962929</v>
      </c>
      <c r="P103" s="88">
        <f>Variety!P769</f>
        <v>971830.12214399502</v>
      </c>
      <c r="Q103" s="87">
        <f>Variety!Q769</f>
        <v>6.9519527943925866E-2</v>
      </c>
    </row>
    <row r="104" spans="2:17">
      <c r="B104" s="494"/>
      <c r="C104" s="120" t="s">
        <v>166</v>
      </c>
      <c r="D104" s="124">
        <f>Variety!D770</f>
        <v>1300060.3049883083</v>
      </c>
      <c r="E104" s="88">
        <f>Variety!E770</f>
        <v>26100.209241259377</v>
      </c>
      <c r="F104" s="87">
        <f>Variety!F770</f>
        <v>2.0487462149239643E-2</v>
      </c>
      <c r="G104" s="126">
        <f>Variety!G770</f>
        <v>0.68953471584314108</v>
      </c>
      <c r="H104" s="90">
        <f>Variety!H770</f>
        <v>-1.981142280580106E-3</v>
      </c>
      <c r="I104" s="258">
        <f>Variety!I770</f>
        <v>4.9651591605465892</v>
      </c>
      <c r="J104" s="259">
        <f>Variety!J770</f>
        <v>-8.7554007202479411E-3</v>
      </c>
      <c r="K104" s="87">
        <f>Variety!K770</f>
        <v>-1.7602635936749935E-3</v>
      </c>
      <c r="L104" s="125">
        <f>Variety!L770</f>
        <v>6455006.3325756919</v>
      </c>
      <c r="M104" s="89">
        <f>Variety!M770</f>
        <v>118437.66186655127</v>
      </c>
      <c r="N104" s="87">
        <f>Variety!N770</f>
        <v>1.8691135221816608E-2</v>
      </c>
      <c r="O104" s="124">
        <f>Variety!O770</f>
        <v>1712917.258725428</v>
      </c>
      <c r="P104" s="88">
        <f>Variety!P770</f>
        <v>118903.17201409489</v>
      </c>
      <c r="Q104" s="87">
        <f>Variety!Q770</f>
        <v>7.4593551591133192E-2</v>
      </c>
    </row>
    <row r="105" spans="2:17">
      <c r="B105" s="494"/>
      <c r="C105" s="120" t="s">
        <v>186</v>
      </c>
      <c r="D105" s="124">
        <f>Variety!D771</f>
        <v>300548.6165136249</v>
      </c>
      <c r="E105" s="88">
        <f>Variety!E771</f>
        <v>39953.108191430627</v>
      </c>
      <c r="F105" s="87">
        <f>Variety!F771</f>
        <v>0.15331464632166078</v>
      </c>
      <c r="G105" s="126">
        <f>Variety!G771</f>
        <v>0.15940699372913722</v>
      </c>
      <c r="H105" s="90">
        <f>Variety!H771</f>
        <v>1.795364117735504E-2</v>
      </c>
      <c r="I105" s="258">
        <f>Variety!I771</f>
        <v>3.7471643463291584</v>
      </c>
      <c r="J105" s="259">
        <f>Variety!J771</f>
        <v>-0.25603521147627584</v>
      </c>
      <c r="K105" s="87">
        <f>Variety!K771</f>
        <v>-6.3957643824440039E-2</v>
      </c>
      <c r="L105" s="125">
        <f>Variety!L771</f>
        <v>1126205.0601384102</v>
      </c>
      <c r="M105" s="89">
        <f>Variety!M771</f>
        <v>82989.236456919694</v>
      </c>
      <c r="N105" s="87">
        <f>Variety!N771</f>
        <v>7.9551358954709994E-2</v>
      </c>
      <c r="O105" s="124">
        <f>Variety!O771</f>
        <v>199055.23212933569</v>
      </c>
      <c r="P105" s="88">
        <f>Variety!P771</f>
        <v>9040.1147673730738</v>
      </c>
      <c r="Q105" s="87">
        <f>Variety!Q771</f>
        <v>4.7575766038406436E-2</v>
      </c>
    </row>
    <row r="106" spans="2:17">
      <c r="B106" s="494"/>
      <c r="C106" s="120" t="s">
        <v>181</v>
      </c>
      <c r="D106" s="124">
        <f>Variety!D772</f>
        <v>1072831.7781990175</v>
      </c>
      <c r="E106" s="88">
        <f>Variety!E772</f>
        <v>363146.72494588851</v>
      </c>
      <c r="F106" s="87">
        <f>Variety!F772</f>
        <v>0.51170124449043752</v>
      </c>
      <c r="G106" s="126">
        <f>Variety!G772</f>
        <v>0.56901572372414211</v>
      </c>
      <c r="H106" s="90">
        <f>Variety!H772</f>
        <v>0.18379292888445292</v>
      </c>
      <c r="I106" s="258">
        <f>Variety!I772</f>
        <v>3.6416314535757466</v>
      </c>
      <c r="J106" s="259">
        <f>Variety!J772</f>
        <v>-0.76923371970397225</v>
      </c>
      <c r="K106" s="87">
        <f>Variety!K772</f>
        <v>-0.17439520127794</v>
      </c>
      <c r="L106" s="125">
        <f>Variety!L772</f>
        <v>3906857.9478851412</v>
      </c>
      <c r="M106" s="89">
        <f>Variety!M772</f>
        <v>776532.86249375204</v>
      </c>
      <c r="N106" s="87">
        <f>Variety!N772</f>
        <v>0.24806780168541537</v>
      </c>
      <c r="O106" s="124">
        <f>Variety!O772</f>
        <v>569643.26801431179</v>
      </c>
      <c r="P106" s="88">
        <f>Variety!P772</f>
        <v>133917.18720865267</v>
      </c>
      <c r="Q106" s="87">
        <f>Variety!Q772</f>
        <v>0.30734260148265463</v>
      </c>
    </row>
    <row r="107" spans="2:17">
      <c r="B107" s="494"/>
      <c r="C107" s="120" t="s">
        <v>159</v>
      </c>
      <c r="D107" s="124">
        <f>Variety!D773</f>
        <v>6622298.1113670776</v>
      </c>
      <c r="E107" s="88">
        <f>Variety!E773</f>
        <v>168190.25164014194</v>
      </c>
      <c r="F107" s="87">
        <f>Variety!F773</f>
        <v>2.605941135406712E-2</v>
      </c>
      <c r="G107" s="126">
        <f>Variety!G773</f>
        <v>3.5123789480605154</v>
      </c>
      <c r="H107" s="90">
        <f>Variety!H773</f>
        <v>9.0369282110183136E-3</v>
      </c>
      <c r="I107" s="258">
        <f>Variety!I773</f>
        <v>8.0112980102011679</v>
      </c>
      <c r="J107" s="259">
        <f>Variety!J773</f>
        <v>0.27267161534812789</v>
      </c>
      <c r="K107" s="87">
        <f>Variety!K773</f>
        <v>3.5235143995254993E-2</v>
      </c>
      <c r="L107" s="125">
        <f>Variety!L773</f>
        <v>53053203.682554021</v>
      </c>
      <c r="M107" s="89">
        <f>Variety!M773</f>
        <v>3107274.2440426946</v>
      </c>
      <c r="N107" s="87">
        <f>Variety!N773</f>
        <v>6.2212762460814246E-2</v>
      </c>
      <c r="O107" s="124">
        <f>Variety!O773</f>
        <v>10384548.493101154</v>
      </c>
      <c r="P107" s="88">
        <f>Variety!P773</f>
        <v>560093.2829903774</v>
      </c>
      <c r="Q107" s="87">
        <f>Variety!Q773</f>
        <v>5.7010111096436264E-2</v>
      </c>
    </row>
    <row r="108" spans="2:17">
      <c r="B108" s="494"/>
      <c r="C108" s="120" t="s">
        <v>161</v>
      </c>
      <c r="D108" s="124">
        <f>Variety!D774</f>
        <v>4619370.064251665</v>
      </c>
      <c r="E108" s="88">
        <f>Variety!E774</f>
        <v>-303327.42419971246</v>
      </c>
      <c r="F108" s="87">
        <f>Variety!F774</f>
        <v>-6.1618132113808947E-2</v>
      </c>
      <c r="G108" s="126">
        <f>Variety!G774</f>
        <v>2.4500525186458399</v>
      </c>
      <c r="H108" s="90">
        <f>Variety!H774</f>
        <v>-0.22202754836266925</v>
      </c>
      <c r="I108" s="258">
        <f>Variety!I774</f>
        <v>3.8031389711242745</v>
      </c>
      <c r="J108" s="259">
        <f>Variety!J774</f>
        <v>0.22365219430663386</v>
      </c>
      <c r="K108" s="87">
        <f>Variety!K774</f>
        <v>6.2481637243390765E-2</v>
      </c>
      <c r="L108" s="125">
        <f>Variety!L774</f>
        <v>17568106.313400351</v>
      </c>
      <c r="M108" s="89">
        <f>Variety!M774</f>
        <v>-52624.252784766257</v>
      </c>
      <c r="N108" s="87">
        <f>Variety!N774</f>
        <v>-2.9864966487685982E-3</v>
      </c>
      <c r="O108" s="124">
        <f>Variety!O774</f>
        <v>2808000.8941419516</v>
      </c>
      <c r="P108" s="88">
        <f>Variety!P774</f>
        <v>-166801.60216256231</v>
      </c>
      <c r="Q108" s="87">
        <f>Variety!Q774</f>
        <v>-5.6071487895338841E-2</v>
      </c>
    </row>
    <row r="109" spans="2:17">
      <c r="B109" s="494"/>
      <c r="C109" s="120" t="s">
        <v>177</v>
      </c>
      <c r="D109" s="124">
        <f>Variety!D775</f>
        <v>364283.60523204313</v>
      </c>
      <c r="E109" s="88">
        <f>Variety!E775</f>
        <v>36651.036255267798</v>
      </c>
      <c r="F109" s="87">
        <f>Variety!F775</f>
        <v>0.11186627864785278</v>
      </c>
      <c r="G109" s="126">
        <f>Variety!G775</f>
        <v>0.1932111850936413</v>
      </c>
      <c r="H109" s="90">
        <f>Variety!H775</f>
        <v>1.5369573067012116E-2</v>
      </c>
      <c r="I109" s="258">
        <f>Variety!I775</f>
        <v>10.630760821927135</v>
      </c>
      <c r="J109" s="259">
        <f>Variety!J775</f>
        <v>-0.58092397867898171</v>
      </c>
      <c r="K109" s="87">
        <f>Variety!K775</f>
        <v>-5.1814155411109696E-2</v>
      </c>
      <c r="L109" s="125">
        <f>Variety!L775</f>
        <v>3872611.878571175</v>
      </c>
      <c r="M109" s="89">
        <f>Variety!M775</f>
        <v>199298.78479072824</v>
      </c>
      <c r="N109" s="87">
        <f>Variety!N775</f>
        <v>5.4255866489620906E-2</v>
      </c>
      <c r="O109" s="124">
        <f>Variety!O775</f>
        <v>248475.18691064091</v>
      </c>
      <c r="P109" s="88">
        <f>Variety!P775</f>
        <v>20020.680807051715</v>
      </c>
      <c r="Q109" s="87">
        <f>Variety!Q775</f>
        <v>8.763530712751029E-2</v>
      </c>
    </row>
    <row r="110" spans="2:17">
      <c r="B110" s="494"/>
      <c r="C110" s="120" t="s">
        <v>164</v>
      </c>
      <c r="D110" s="124">
        <f>Variety!D776</f>
        <v>2399835.1092254259</v>
      </c>
      <c r="E110" s="88">
        <f>Variety!E776</f>
        <v>-37184.039740313776</v>
      </c>
      <c r="F110" s="87">
        <f>Variety!F776</f>
        <v>-1.5258000642339852E-2</v>
      </c>
      <c r="G110" s="126">
        <f>Variety!G776</f>
        <v>1.2728406626683588</v>
      </c>
      <c r="H110" s="90">
        <f>Variety!H776</f>
        <v>-4.9993069476730545E-2</v>
      </c>
      <c r="I110" s="258">
        <f>Variety!I776</f>
        <v>5.2696988870744699</v>
      </c>
      <c r="J110" s="259">
        <f>Variety!J776</f>
        <v>7.0537714783855954E-2</v>
      </c>
      <c r="K110" s="87">
        <f>Variety!K776</f>
        <v>1.3567133706066452E-2</v>
      </c>
      <c r="L110" s="125">
        <f>Variety!L776</f>
        <v>12646408.404247466</v>
      </c>
      <c r="M110" s="89">
        <f>Variety!M776</f>
        <v>-24046.931183923036</v>
      </c>
      <c r="N110" s="87">
        <f>Variety!N776</f>
        <v>-1.8978742710752245E-3</v>
      </c>
      <c r="O110" s="124">
        <f>Variety!O776</f>
        <v>3519668.4635616709</v>
      </c>
      <c r="P110" s="88">
        <f>Variety!P776</f>
        <v>13256.067230911925</v>
      </c>
      <c r="Q110" s="87">
        <f>Variety!Q776</f>
        <v>3.7805214368918983E-3</v>
      </c>
    </row>
    <row r="111" spans="2:17">
      <c r="B111" s="494"/>
      <c r="C111" s="120" t="s">
        <v>190</v>
      </c>
      <c r="D111" s="124">
        <f>Variety!D777</f>
        <v>0</v>
      </c>
      <c r="E111" s="88">
        <f>Variety!E777</f>
        <v>0</v>
      </c>
      <c r="F111" s="87">
        <f>Variety!F777</f>
        <v>0</v>
      </c>
      <c r="G111" s="126">
        <f>Variety!G777</f>
        <v>0</v>
      </c>
      <c r="H111" s="90">
        <f>Variety!H777</f>
        <v>0</v>
      </c>
      <c r="I111" s="258">
        <f>Variety!I777</f>
        <v>0</v>
      </c>
      <c r="J111" s="259">
        <f>Variety!J777</f>
        <v>0</v>
      </c>
      <c r="K111" s="87">
        <f>Variety!K777</f>
        <v>0</v>
      </c>
      <c r="L111" s="125">
        <f>Variety!L777</f>
        <v>0</v>
      </c>
      <c r="M111" s="89">
        <f>Variety!M777</f>
        <v>0</v>
      </c>
      <c r="N111" s="87">
        <f>Variety!N777</f>
        <v>0</v>
      </c>
      <c r="O111" s="124">
        <f>Variety!O777</f>
        <v>0</v>
      </c>
      <c r="P111" s="88">
        <f>Variety!P777</f>
        <v>0</v>
      </c>
      <c r="Q111" s="87">
        <f>Variety!Q777</f>
        <v>0</v>
      </c>
    </row>
    <row r="112" spans="2:17" ht="15.75" customHeight="1">
      <c r="B112" s="494"/>
      <c r="C112" s="120" t="s">
        <v>180</v>
      </c>
      <c r="D112" s="124">
        <f>Variety!D778</f>
        <v>346794.84895391593</v>
      </c>
      <c r="E112" s="88">
        <f>Variety!E778</f>
        <v>-25328.675252976012</v>
      </c>
      <c r="F112" s="87">
        <f>Variety!F778</f>
        <v>-6.806523534613701E-2</v>
      </c>
      <c r="G112" s="126">
        <f>Variety!G778</f>
        <v>0.18393538108330593</v>
      </c>
      <c r="H112" s="90">
        <f>Variety!H778</f>
        <v>-1.8056281786679451E-2</v>
      </c>
      <c r="I112" s="258">
        <f>Variety!I778</f>
        <v>4.1028186084958769</v>
      </c>
      <c r="J112" s="259">
        <f>Variety!J778</f>
        <v>0.23309436592946398</v>
      </c>
      <c r="K112" s="87">
        <f>Variety!K778</f>
        <v>6.023539438946561E-2</v>
      </c>
      <c r="L112" s="125">
        <f>Variety!L778</f>
        <v>1422836.3596186433</v>
      </c>
      <c r="M112" s="89">
        <f>Variety!M778</f>
        <v>-17179.063234015834</v>
      </c>
      <c r="N112" s="87">
        <f>Variety!N778</f>
        <v>-1.1929777251957653E-2</v>
      </c>
      <c r="O112" s="124">
        <f>Variety!O778</f>
        <v>279014.61198626849</v>
      </c>
      <c r="P112" s="88">
        <f>Variety!P778</f>
        <v>-26482.021969388763</v>
      </c>
      <c r="Q112" s="87">
        <f>Variety!Q778</f>
        <v>-8.6685151409009051E-2</v>
      </c>
    </row>
    <row r="113" spans="2:17">
      <c r="B113" s="494"/>
      <c r="C113" s="120" t="s">
        <v>185</v>
      </c>
      <c r="D113" s="124">
        <f>Variety!D779</f>
        <v>320326.7527564764</v>
      </c>
      <c r="E113" s="88">
        <f>Variety!E779</f>
        <v>24045.750648856105</v>
      </c>
      <c r="F113" s="87">
        <f>Variety!F779</f>
        <v>8.1158597675195496E-2</v>
      </c>
      <c r="G113" s="126">
        <f>Variety!G779</f>
        <v>0.16989705446077705</v>
      </c>
      <c r="H113" s="90">
        <f>Variety!H779</f>
        <v>9.0733268556640323E-3</v>
      </c>
      <c r="I113" s="258">
        <f>Variety!I779</f>
        <v>5.2198372646779401</v>
      </c>
      <c r="J113" s="259">
        <f>Variety!J779</f>
        <v>-5.4545635378200785E-2</v>
      </c>
      <c r="K113" s="87">
        <f>Variety!K779</f>
        <v>-1.0341614632798124E-2</v>
      </c>
      <c r="L113" s="125">
        <f>Variety!L779</f>
        <v>1672053.5209115325</v>
      </c>
      <c r="M113" s="89">
        <f>Variety!M779</f>
        <v>109354.06978360261</v>
      </c>
      <c r="N113" s="87">
        <f>Variety!N779</f>
        <v>6.9977672101102173E-2</v>
      </c>
      <c r="O113" s="124">
        <f>Variety!O779</f>
        <v>239914.50947356224</v>
      </c>
      <c r="P113" s="88">
        <f>Variety!P779</f>
        <v>15449.353833913774</v>
      </c>
      <c r="Q113" s="87">
        <f>Variety!Q779</f>
        <v>6.8827403477784474E-2</v>
      </c>
    </row>
    <row r="114" spans="2:17">
      <c r="B114" s="494"/>
      <c r="C114" s="120" t="s">
        <v>163</v>
      </c>
      <c r="D114" s="124">
        <f>Variety!D780</f>
        <v>4394826.7946883719</v>
      </c>
      <c r="E114" s="88">
        <f>Variety!E780</f>
        <v>780969.47059661429</v>
      </c>
      <c r="F114" s="87">
        <f>Variety!F780</f>
        <v>0.21610412380983779</v>
      </c>
      <c r="G114" s="126">
        <f>Variety!G780</f>
        <v>2.3309577512887154</v>
      </c>
      <c r="H114" s="90">
        <f>Variety!H780</f>
        <v>0.36932672615007323</v>
      </c>
      <c r="I114" s="258">
        <f>Variety!I780</f>
        <v>4.3842232085167181</v>
      </c>
      <c r="J114" s="259">
        <f>Variety!J780</f>
        <v>-9.3825450114366937E-2</v>
      </c>
      <c r="K114" s="87">
        <f>Variety!K780</f>
        <v>-2.0952306968242917E-2</v>
      </c>
      <c r="L114" s="125">
        <f>Variety!L780</f>
        <v>19267901.630683899</v>
      </c>
      <c r="M114" s="89">
        <f>Variety!M780</f>
        <v>3084872.6880506817</v>
      </c>
      <c r="N114" s="87">
        <f>Variety!N780</f>
        <v>0.19062393690242807</v>
      </c>
      <c r="O114" s="124">
        <f>Variety!O780</f>
        <v>3694588.0237036031</v>
      </c>
      <c r="P114" s="88">
        <f>Variety!P780</f>
        <v>565004.18970074225</v>
      </c>
      <c r="Q114" s="87">
        <f>Variety!Q780</f>
        <v>0.18053652487656152</v>
      </c>
    </row>
    <row r="115" spans="2:17">
      <c r="B115" s="494"/>
      <c r="C115" s="120" t="s">
        <v>175</v>
      </c>
      <c r="D115" s="124">
        <f>Variety!D781</f>
        <v>1822268.6170394963</v>
      </c>
      <c r="E115" s="88">
        <f>Variety!E781</f>
        <v>398956.11649676436</v>
      </c>
      <c r="F115" s="87">
        <f>Variety!F781</f>
        <v>0.28030114001291773</v>
      </c>
      <c r="G115" s="126">
        <f>Variety!G781</f>
        <v>0.96650706757137905</v>
      </c>
      <c r="H115" s="90">
        <f>Variety!H781</f>
        <v>0.19392151447847206</v>
      </c>
      <c r="I115" s="258">
        <f>Variety!I781</f>
        <v>5.0426862083104558</v>
      </c>
      <c r="J115" s="259">
        <f>Variety!J781</f>
        <v>-2.8773230767161984E-2</v>
      </c>
      <c r="K115" s="87">
        <f>Variety!K781</f>
        <v>-5.6735602665877131E-3</v>
      </c>
      <c r="L115" s="125">
        <f>Variety!L781</f>
        <v>9189128.8229820356</v>
      </c>
      <c r="M115" s="89">
        <f>Variety!M781</f>
        <v>1970857.2073474312</v>
      </c>
      <c r="N115" s="87">
        <f>Variety!N781</f>
        <v>0.2730372743356736</v>
      </c>
      <c r="O115" s="124">
        <f>Variety!O781</f>
        <v>1226578.8779067989</v>
      </c>
      <c r="P115" s="88">
        <f>Variety!P781</f>
        <v>218815.8097869145</v>
      </c>
      <c r="Q115" s="87">
        <f>Variety!Q781</f>
        <v>0.21713021315133568</v>
      </c>
    </row>
    <row r="116" spans="2:17">
      <c r="B116" s="494"/>
      <c r="C116" s="120" t="s">
        <v>207</v>
      </c>
      <c r="D116" s="124">
        <f>Variety!D782</f>
        <v>2121168.4523091419</v>
      </c>
      <c r="E116" s="88">
        <f>Variety!E782</f>
        <v>21938.758837500587</v>
      </c>
      <c r="F116" s="87">
        <f>Variety!F782</f>
        <v>1.0450861525886167E-2</v>
      </c>
      <c r="G116" s="126">
        <f>Variety!G782</f>
        <v>1.1250395696310203</v>
      </c>
      <c r="H116" s="90">
        <f>Variety!H782</f>
        <v>-1.4439310222427393E-2</v>
      </c>
      <c r="I116" s="258">
        <f>Variety!I782</f>
        <v>2.6443818040854232</v>
      </c>
      <c r="J116" s="259">
        <f>Variety!J782</f>
        <v>1.1978441075734647E-2</v>
      </c>
      <c r="K116" s="87">
        <f>Variety!K782</f>
        <v>4.5503820744399199E-3</v>
      </c>
      <c r="L116" s="125">
        <f>Variety!L782</f>
        <v>5609179.2586863339</v>
      </c>
      <c r="M116" s="89">
        <f>Variety!M782</f>
        <v>83159.953861787915</v>
      </c>
      <c r="N116" s="87">
        <f>Variety!N782</f>
        <v>1.5048799013276029E-2</v>
      </c>
      <c r="O116" s="124">
        <f>Variety!O782</f>
        <v>1507914.8263887167</v>
      </c>
      <c r="P116" s="88">
        <f>Variety!P782</f>
        <v>19481.972492321394</v>
      </c>
      <c r="Q116" s="87">
        <f>Variety!Q782</f>
        <v>1.3088915930148817E-2</v>
      </c>
    </row>
    <row r="117" spans="2:17">
      <c r="B117" s="494"/>
      <c r="C117" s="120" t="s">
        <v>208</v>
      </c>
      <c r="D117" s="124">
        <f>Variety!D783</f>
        <v>14930.530880689621</v>
      </c>
      <c r="E117" s="88">
        <f>Variety!E783</f>
        <v>2042.3259951397777</v>
      </c>
      <c r="F117" s="87">
        <f>Variety!F783</f>
        <v>0.15846473680982662</v>
      </c>
      <c r="G117" s="126">
        <f>Variety!G783</f>
        <v>7.9189552428463265E-3</v>
      </c>
      <c r="H117" s="90">
        <f>Variety!H783</f>
        <v>9.2313324586367103E-4</v>
      </c>
      <c r="I117" s="258">
        <f>Variety!I783</f>
        <v>10.768520283052117</v>
      </c>
      <c r="J117" s="259">
        <f>Variety!J783</f>
        <v>0.85231732599575238</v>
      </c>
      <c r="K117" s="87">
        <f>Variety!K783</f>
        <v>8.595198481584565E-2</v>
      </c>
      <c r="L117" s="125">
        <f>Variety!L783</f>
        <v>160779.72462544218</v>
      </c>
      <c r="M117" s="89">
        <f>Variety!M783</f>
        <v>32977.669228204526</v>
      </c>
      <c r="N117" s="87">
        <f>Variety!N783</f>
        <v>0.25803708027779743</v>
      </c>
      <c r="O117" s="124">
        <f>Variety!O783</f>
        <v>30273.450125932635</v>
      </c>
      <c r="P117" s="88">
        <f>Variety!P783</f>
        <v>4177.2636874913587</v>
      </c>
      <c r="Q117" s="87">
        <f>Variety!Q783</f>
        <v>0.16007180579220548</v>
      </c>
    </row>
    <row r="118" spans="2:17">
      <c r="B118" s="494"/>
      <c r="C118" s="120" t="s">
        <v>239</v>
      </c>
      <c r="D118" s="124">
        <f>Variety!D784</f>
        <v>205136.83604145906</v>
      </c>
      <c r="E118" s="88">
        <f>Variety!E784</f>
        <v>26502.810104244913</v>
      </c>
      <c r="F118" s="87">
        <f>Variety!F784</f>
        <v>0.14836372838375181</v>
      </c>
      <c r="G118" s="126">
        <f>Variety!G784</f>
        <v>0.10880185281103599</v>
      </c>
      <c r="H118" s="90">
        <f>Variety!H784</f>
        <v>1.1837856726346338E-2</v>
      </c>
      <c r="I118" s="258">
        <f>Variety!I784</f>
        <v>13.853346602852174</v>
      </c>
      <c r="J118" s="259">
        <f>Variety!J784</f>
        <v>8.0790168913994265E-2</v>
      </c>
      <c r="K118" s="87">
        <f>Variety!K784</f>
        <v>5.8660256214243594E-3</v>
      </c>
      <c r="L118" s="125">
        <f>Variety!L784</f>
        <v>2841831.6906947903</v>
      </c>
      <c r="M118" s="89">
        <f>Variety!M784</f>
        <v>381584.48745293217</v>
      </c>
      <c r="N118" s="87">
        <f>Variety!N784</f>
        <v>0.1551000594371654</v>
      </c>
      <c r="O118" s="124">
        <f>Variety!O784</f>
        <v>230576.67046668124</v>
      </c>
      <c r="P118" s="88">
        <f>Variety!P784</f>
        <v>39522.469069909595</v>
      </c>
      <c r="Q118" s="87">
        <f>Variety!Q784</f>
        <v>0.20686521825202547</v>
      </c>
    </row>
    <row r="119" spans="2:17">
      <c r="B119" s="494"/>
      <c r="C119" s="120" t="s">
        <v>209</v>
      </c>
      <c r="D119" s="124">
        <f>Variety!D785</f>
        <v>10462168.495407362</v>
      </c>
      <c r="E119" s="88">
        <f>Variety!E785</f>
        <v>218747.90699469298</v>
      </c>
      <c r="F119" s="87">
        <f>Variety!F785</f>
        <v>2.1354966840094417E-2</v>
      </c>
      <c r="G119" s="126">
        <f>Variety!G785</f>
        <v>5.548995191148963</v>
      </c>
      <c r="H119" s="90">
        <f>Variety!H785</f>
        <v>-1.1216468514230193E-2</v>
      </c>
      <c r="I119" s="258">
        <f>Variety!I785</f>
        <v>4.7116283981805092</v>
      </c>
      <c r="J119" s="259">
        <f>Variety!J785</f>
        <v>0.17756691781724232</v>
      </c>
      <c r="K119" s="87">
        <f>Variety!K785</f>
        <v>3.9162882679529908E-2</v>
      </c>
      <c r="L119" s="125">
        <f>Variety!L785</f>
        <v>49293850.189510778</v>
      </c>
      <c r="M119" s="89">
        <f>Variety!M785</f>
        <v>2849551.4724288657</v>
      </c>
      <c r="N119" s="87">
        <f>Variety!N785</f>
        <v>6.135417158060822E-2</v>
      </c>
      <c r="O119" s="124">
        <f>Variety!O785</f>
        <v>9640907.3258942906</v>
      </c>
      <c r="P119" s="88">
        <f>Variety!P785</f>
        <v>-402588.83863733523</v>
      </c>
      <c r="Q119" s="87">
        <f>Variety!Q785</f>
        <v>-4.0084531525891191E-2</v>
      </c>
    </row>
    <row r="120" spans="2:17" ht="15" thickBot="1">
      <c r="B120" s="495"/>
      <c r="C120" s="95" t="s">
        <v>210</v>
      </c>
      <c r="D120" s="121">
        <f>Variety!D786</f>
        <v>2343497.7649551639</v>
      </c>
      <c r="E120" s="84">
        <f>Variety!E786</f>
        <v>163312.60497904941</v>
      </c>
      <c r="F120" s="83">
        <f>Variety!F786</f>
        <v>7.4907676640106391E-2</v>
      </c>
      <c r="G120" s="123">
        <f>Variety!G786</f>
        <v>1.2429600836492944</v>
      </c>
      <c r="H120" s="86">
        <f>Variety!H786</f>
        <v>5.9537920896691965E-2</v>
      </c>
      <c r="I120" s="260">
        <f>Variety!I786</f>
        <v>5.4182885192654826</v>
      </c>
      <c r="J120" s="261">
        <f>Variety!J786</f>
        <v>-0.1201057391335727</v>
      </c>
      <c r="K120" s="83">
        <f>Variety!K786</f>
        <v>-2.1686021891892331E-2</v>
      </c>
      <c r="L120" s="122">
        <f>Variety!L786</f>
        <v>12697747.034780882</v>
      </c>
      <c r="M120" s="85">
        <f>Variety!M786</f>
        <v>623022.06252234429</v>
      </c>
      <c r="N120" s="83">
        <f>Variety!N786</f>
        <v>5.1597205232725894E-2</v>
      </c>
      <c r="O120" s="121">
        <f>Variety!O786</f>
        <v>3851691.3719195593</v>
      </c>
      <c r="P120" s="84">
        <f>Variety!P786</f>
        <v>350209.04589516111</v>
      </c>
      <c r="Q120" s="83">
        <f>Variety!Q786</f>
        <v>0.10001736787082126</v>
      </c>
    </row>
    <row r="121" spans="2:17" s="55" customFormat="1">
      <c r="B121" s="82"/>
      <c r="C121" s="70"/>
      <c r="D121" s="50"/>
      <c r="E121" s="50"/>
      <c r="F121" s="51"/>
      <c r="G121" s="52"/>
      <c r="H121" s="52"/>
      <c r="I121" s="262"/>
      <c r="J121" s="262"/>
      <c r="K121" s="51"/>
      <c r="L121" s="53"/>
      <c r="M121" s="53"/>
      <c r="N121" s="51"/>
      <c r="O121" s="50"/>
      <c r="P121" s="50"/>
      <c r="Q121" s="51"/>
    </row>
    <row r="122" spans="2:17" s="55" customFormat="1" ht="23.5">
      <c r="B122" s="500" t="s">
        <v>212</v>
      </c>
      <c r="C122" s="500"/>
      <c r="D122" s="500"/>
      <c r="E122" s="500"/>
      <c r="F122" s="500"/>
      <c r="G122" s="500"/>
      <c r="H122" s="500"/>
      <c r="I122" s="500"/>
      <c r="J122" s="500"/>
      <c r="K122" s="500"/>
      <c r="L122" s="500"/>
      <c r="M122" s="500"/>
      <c r="N122" s="500"/>
      <c r="O122" s="500"/>
      <c r="P122" s="500"/>
      <c r="Q122" s="500"/>
    </row>
    <row r="123" spans="2:17" s="55" customFormat="1">
      <c r="B123" s="501" t="s">
        <v>17</v>
      </c>
      <c r="C123" s="501"/>
      <c r="D123" s="501"/>
      <c r="E123" s="501"/>
      <c r="F123" s="501"/>
      <c r="G123" s="501"/>
      <c r="H123" s="501"/>
      <c r="I123" s="501"/>
      <c r="J123" s="501"/>
      <c r="K123" s="501"/>
      <c r="L123" s="501"/>
      <c r="M123" s="501"/>
      <c r="N123" s="501"/>
      <c r="O123" s="501"/>
      <c r="P123" s="501"/>
      <c r="Q123" s="501"/>
    </row>
    <row r="124" spans="2:17" s="55" customFormat="1" ht="15" thickBot="1">
      <c r="B124" s="501" t="str">
        <f>'HOME PAGE'!H6</f>
        <v>LATEST 52 WEEKS ENDING 11-03-2024</v>
      </c>
      <c r="C124" s="501"/>
      <c r="D124" s="501"/>
      <c r="E124" s="501"/>
      <c r="F124" s="501"/>
      <c r="G124" s="501"/>
      <c r="H124" s="501"/>
      <c r="I124" s="501"/>
      <c r="J124" s="501"/>
      <c r="K124" s="501"/>
      <c r="L124" s="501"/>
      <c r="M124" s="501"/>
      <c r="N124" s="501"/>
      <c r="O124" s="501"/>
      <c r="P124" s="501"/>
      <c r="Q124" s="501"/>
    </row>
    <row r="125" spans="2:17" s="55" customFormat="1" ht="24" customHeight="1">
      <c r="B125" s="1"/>
      <c r="C125" s="68"/>
      <c r="D125" s="507" t="s">
        <v>70</v>
      </c>
      <c r="E125" s="508"/>
      <c r="F125" s="509"/>
      <c r="G125" s="510" t="s">
        <v>19</v>
      </c>
      <c r="H125" s="511"/>
      <c r="I125" s="507" t="s">
        <v>20</v>
      </c>
      <c r="J125" s="508"/>
      <c r="K125" s="509"/>
      <c r="L125" s="510" t="s">
        <v>21</v>
      </c>
      <c r="M125" s="508"/>
      <c r="N125" s="511"/>
      <c r="O125" s="507" t="s">
        <v>22</v>
      </c>
      <c r="P125" s="508"/>
      <c r="Q125" s="509"/>
    </row>
    <row r="126" spans="2:17" s="55" customFormat="1" ht="29.25" customHeight="1" thickBot="1">
      <c r="B126" s="14"/>
      <c r="C126" s="69"/>
      <c r="D126" s="15" t="s">
        <v>18</v>
      </c>
      <c r="E126" s="16" t="s">
        <v>24</v>
      </c>
      <c r="F126" s="17" t="s">
        <v>25</v>
      </c>
      <c r="G126" s="18" t="s">
        <v>18</v>
      </c>
      <c r="H126" s="49" t="s">
        <v>24</v>
      </c>
      <c r="I126" s="15" t="s">
        <v>18</v>
      </c>
      <c r="J126" s="16" t="s">
        <v>24</v>
      </c>
      <c r="K126" s="17" t="s">
        <v>25</v>
      </c>
      <c r="L126" s="18" t="s">
        <v>18</v>
      </c>
      <c r="M126" s="16" t="s">
        <v>24</v>
      </c>
      <c r="N126" s="49" t="s">
        <v>25</v>
      </c>
      <c r="O126" s="15" t="s">
        <v>18</v>
      </c>
      <c r="P126" s="16" t="s">
        <v>24</v>
      </c>
      <c r="Q126" s="17" t="s">
        <v>25</v>
      </c>
    </row>
    <row r="127" spans="2:17" s="55" customFormat="1" ht="15" thickBot="1">
      <c r="B127" s="1"/>
      <c r="C127" s="423" t="s">
        <v>152</v>
      </c>
      <c r="D127" s="424">
        <f>'Segment Data'!D99</f>
        <v>2489660500.1187663</v>
      </c>
      <c r="E127" s="425">
        <f>'Segment Data'!E99</f>
        <v>100108164.36485577</v>
      </c>
      <c r="F127" s="426">
        <f>'Segment Data'!F99</f>
        <v>4.1894108309317009E-2</v>
      </c>
      <c r="G127" s="427">
        <f>'Segment Data'!G99</f>
        <v>100.73515304161241</v>
      </c>
      <c r="H127" s="428">
        <f>'Segment Data'!H99</f>
        <v>-9.3830382588322436E-2</v>
      </c>
      <c r="I127" s="429">
        <f>'Segment Data'!I99</f>
        <v>4.6273249174654927</v>
      </c>
      <c r="J127" s="430">
        <f>'Segment Data'!J99</f>
        <v>-7.5811775452077512E-2</v>
      </c>
      <c r="K127" s="426">
        <f>'Segment Data'!K99</f>
        <v>-1.6119407196104267E-2</v>
      </c>
      <c r="L127" s="431">
        <f>'Segment Data'!L99</f>
        <v>11520468068.229168</v>
      </c>
      <c r="M127" s="432">
        <f>'Segment Data'!M99</f>
        <v>282076798.29806519</v>
      </c>
      <c r="N127" s="426">
        <f>'Segment Data'!N99</f>
        <v>2.5099392922257144E-2</v>
      </c>
      <c r="O127" s="424">
        <f>'Segment Data'!O99</f>
        <v>2514894726.901228</v>
      </c>
      <c r="P127" s="425">
        <f>'Segment Data'!P99</f>
        <v>77997012.804141045</v>
      </c>
      <c r="Q127" s="426">
        <f>'Segment Data'!Q99</f>
        <v>3.200668306795975E-2</v>
      </c>
    </row>
    <row r="128" spans="2:17" s="55" customFormat="1">
      <c r="B128" s="493" t="s">
        <v>66</v>
      </c>
      <c r="C128" s="421" t="s">
        <v>194</v>
      </c>
      <c r="D128" s="355">
        <f>'Segment Data'!D100</f>
        <v>2121481960.5222173</v>
      </c>
      <c r="E128" s="347">
        <f>'Segment Data'!E100</f>
        <v>94526615.664836407</v>
      </c>
      <c r="F128" s="114">
        <f>'Segment Data'!F100</f>
        <v>4.6634779549860984E-2</v>
      </c>
      <c r="G128" s="348">
        <f>'Segment Data'!G100</f>
        <v>85.838133335059467</v>
      </c>
      <c r="H128" s="115">
        <f>'Segment Data'!H100</f>
        <v>0.30920651047129866</v>
      </c>
      <c r="I128" s="349">
        <f>'Segment Data'!I100</f>
        <v>4.6972295479074928</v>
      </c>
      <c r="J128" s="350">
        <f>'Segment Data'!J100</f>
        <v>-8.0244011121984649E-2</v>
      </c>
      <c r="K128" s="114">
        <f>'Segment Data'!K100</f>
        <v>-1.6796327625994409E-2</v>
      </c>
      <c r="L128" s="351">
        <f>'Segment Data'!L100</f>
        <v>9965087750.3176765</v>
      </c>
      <c r="M128" s="352">
        <f>'Segment Data'!M100</f>
        <v>281362184.92806244</v>
      </c>
      <c r="N128" s="114">
        <f>'Segment Data'!N100</f>
        <v>2.905515888778103E-2</v>
      </c>
      <c r="O128" s="353">
        <f>'Segment Data'!O100</f>
        <v>2199556889.4681034</v>
      </c>
      <c r="P128" s="354">
        <f>'Segment Data'!P100</f>
        <v>72566504.050412178</v>
      </c>
      <c r="Q128" s="114">
        <f>'Segment Data'!Q100</f>
        <v>3.4116987339442913E-2</v>
      </c>
    </row>
    <row r="129" spans="2:17" s="55" customFormat="1">
      <c r="B129" s="494"/>
      <c r="C129" s="421" t="s">
        <v>195</v>
      </c>
      <c r="D129" s="355">
        <f>'Segment Data'!D101</f>
        <v>348074699.09009761</v>
      </c>
      <c r="E129" s="347">
        <f>'Segment Data'!E101</f>
        <v>7012175.8465602398</v>
      </c>
      <c r="F129" s="114">
        <f>'Segment Data'!F101</f>
        <v>2.0559795839993716E-2</v>
      </c>
      <c r="G129" s="348">
        <f>'Segment Data'!G101</f>
        <v>14.083590144552444</v>
      </c>
      <c r="H129" s="115">
        <f>'Segment Data'!H101</f>
        <v>-0.30780316715289935</v>
      </c>
      <c r="I129" s="349">
        <f>'Segment Data'!I101</f>
        <v>4.1135851940642647</v>
      </c>
      <c r="J129" s="350">
        <f>'Segment Data'!J101</f>
        <v>-4.4439737083683539E-3</v>
      </c>
      <c r="K129" s="114">
        <f>'Segment Data'!K101</f>
        <v>-1.0791506148490975E-3</v>
      </c>
      <c r="L129" s="351">
        <f>'Segment Data'!L101</f>
        <v>1431834928.6053996</v>
      </c>
      <c r="M129" s="352">
        <f>'Segment Data'!M101</f>
        <v>27329509.854381084</v>
      </c>
      <c r="N129" s="114">
        <f>'Segment Data'!N101</f>
        <v>1.9458458108822633E-2</v>
      </c>
      <c r="O129" s="353">
        <f>'Segment Data'!O101</f>
        <v>285528322.15288174</v>
      </c>
      <c r="P129" s="354">
        <f>'Segment Data'!P101</f>
        <v>11278053.412113369</v>
      </c>
      <c r="Q129" s="114">
        <f>'Segment Data'!Q101</f>
        <v>4.1123217358717733E-2</v>
      </c>
    </row>
    <row r="130" spans="2:17" s="55" customFormat="1">
      <c r="B130" s="494"/>
      <c r="C130" s="421" t="s">
        <v>293</v>
      </c>
      <c r="D130" s="355">
        <f>'Segment Data'!D102</f>
        <v>4615841.7010561209</v>
      </c>
      <c r="E130" s="347">
        <f>'Segment Data'!E102</f>
        <v>-391974.48970140517</v>
      </c>
      <c r="F130" s="114">
        <f>'Segment Data'!F102</f>
        <v>-7.8272539320599882E-2</v>
      </c>
      <c r="G130" s="348">
        <f>'Segment Data'!G102</f>
        <v>0.18676342422975489</v>
      </c>
      <c r="H130" s="115">
        <f>'Segment Data'!H102</f>
        <v>-2.454519962176116E-2</v>
      </c>
      <c r="I130" s="349">
        <f>'Segment Data'!I102</f>
        <v>9.7655121517093129</v>
      </c>
      <c r="J130" s="350">
        <f>'Segment Data'!J102</f>
        <v>-0.18381032841321066</v>
      </c>
      <c r="K130" s="114">
        <f>'Segment Data'!K102</f>
        <v>-1.8474657825237873E-2</v>
      </c>
      <c r="L130" s="351">
        <f>'Segment Data'!L102</f>
        <v>45076058.222030133</v>
      </c>
      <c r="M130" s="352">
        <f>'Segment Data'!M102</f>
        <v>-4748319.9809952676</v>
      </c>
      <c r="N130" s="114">
        <f>'Segment Data'!N102</f>
        <v>-9.5301138764777263E-2</v>
      </c>
      <c r="O130" s="353">
        <f>'Segment Data'!O102</f>
        <v>9236643.6890398115</v>
      </c>
      <c r="P130" s="354">
        <f>'Segment Data'!P102</f>
        <v>-396852.19566484541</v>
      </c>
      <c r="Q130" s="114">
        <f>'Segment Data'!Q102</f>
        <v>-4.1195034535171975E-2</v>
      </c>
    </row>
    <row r="131" spans="2:17" s="55" customFormat="1">
      <c r="B131" s="494"/>
      <c r="C131" s="421" t="s">
        <v>193</v>
      </c>
      <c r="D131" s="355">
        <f>'Segment Data'!D103</f>
        <v>5088108.7563191764</v>
      </c>
      <c r="E131" s="347">
        <f>'Segment Data'!E103</f>
        <v>-413689.21309100557</v>
      </c>
      <c r="F131" s="114">
        <f>'Segment Data'!F103</f>
        <v>-7.5191640149475533E-2</v>
      </c>
      <c r="G131" s="348">
        <f>'Segment Data'!G103</f>
        <v>0.20587201115803933</v>
      </c>
      <c r="H131" s="115">
        <f>'Segment Data'!H103</f>
        <v>-2.6280550625437271E-2</v>
      </c>
      <c r="I131" s="349">
        <f>'Segment Data'!I103</f>
        <v>2.3402045450835383</v>
      </c>
      <c r="J131" s="350">
        <f>'Segment Data'!J103</f>
        <v>3.0048828764979163E-3</v>
      </c>
      <c r="K131" s="114">
        <f>'Segment Data'!K103</f>
        <v>1.2856765834290667E-3</v>
      </c>
      <c r="L131" s="351">
        <f>'Segment Data'!L103</f>
        <v>11907215.237417486</v>
      </c>
      <c r="M131" s="352">
        <f>'Segment Data'!M103</f>
        <v>-951585.11821937189</v>
      </c>
      <c r="N131" s="114">
        <f>'Segment Data'!N103</f>
        <v>-7.4002635697056257E-2</v>
      </c>
      <c r="O131" s="353">
        <f>'Segment Data'!O103</f>
        <v>7717710.0968774334</v>
      </c>
      <c r="P131" s="354">
        <f>'Segment Data'!P103</f>
        <v>-809864.38297854923</v>
      </c>
      <c r="Q131" s="114">
        <f>'Segment Data'!Q103</f>
        <v>-9.4970074420531667E-2</v>
      </c>
    </row>
    <row r="132" spans="2:17" s="55" customFormat="1" ht="15" thickBot="1">
      <c r="B132" s="495"/>
      <c r="C132" s="422" t="s">
        <v>292</v>
      </c>
      <c r="D132" s="356">
        <f>'Segment Data'!D104</f>
        <v>564517.45949711441</v>
      </c>
      <c r="E132" s="113">
        <f>'Segment Data'!E104</f>
        <v>-931072.12797333137</v>
      </c>
      <c r="F132" s="111">
        <f>'Segment Data'!F104</f>
        <v>-0.62254520610035358</v>
      </c>
      <c r="G132" s="171">
        <f>'Segment Data'!G104</f>
        <v>2.2841167570594983E-2</v>
      </c>
      <c r="H132" s="112">
        <f>'Segment Data'!H104</f>
        <v>-4.0266375824928646E-2</v>
      </c>
      <c r="I132" s="234">
        <f>'Segment Data'!I104</f>
        <v>17.808930004603393</v>
      </c>
      <c r="J132" s="235">
        <f>'Segment Data'!J104</f>
        <v>1.6920363031787176</v>
      </c>
      <c r="K132" s="111">
        <f>'Segment Data'!K104</f>
        <v>0.10498526170890782</v>
      </c>
      <c r="L132" s="170">
        <f>'Segment Data'!L104</f>
        <v>10053451.922560642</v>
      </c>
      <c r="M132" s="169">
        <f>'Segment Data'!M104</f>
        <v>-14050806.479658118</v>
      </c>
      <c r="N132" s="111">
        <f>'Segment Data'!N104</f>
        <v>-0.5829180157795173</v>
      </c>
      <c r="O132" s="168">
        <f>'Segment Data'!O104</f>
        <v>2292826.0329911206</v>
      </c>
      <c r="P132" s="167">
        <f>'Segment Data'!P104</f>
        <v>-2084249.3471546574</v>
      </c>
      <c r="Q132" s="111">
        <f>'Segment Data'!Q104</f>
        <v>-0.4761739668932185</v>
      </c>
    </row>
    <row r="133" spans="2:17" s="55" customFormat="1">
      <c r="B133" s="493" t="s">
        <v>151</v>
      </c>
      <c r="C133" s="224" t="s">
        <v>150</v>
      </c>
      <c r="D133" s="110">
        <f>Fat!D67</f>
        <v>2387393539.3129263</v>
      </c>
      <c r="E133" s="109">
        <f>Fat!E67</f>
        <v>100823231.64996529</v>
      </c>
      <c r="F133" s="107">
        <f>Fat!F67</f>
        <v>4.4093650351391935E-2</v>
      </c>
      <c r="G133" s="223">
        <f>Fat!G67</f>
        <v>96.597288482414299</v>
      </c>
      <c r="H133" s="108">
        <f>Fat!H67</f>
        <v>0.11371028245062575</v>
      </c>
      <c r="I133" s="236">
        <f>Fat!I67</f>
        <v>4.6212767151121454</v>
      </c>
      <c r="J133" s="237">
        <f>Fat!J67</f>
        <v>-7.5570071253094007E-2</v>
      </c>
      <c r="K133" s="107">
        <f>Fat!K67</f>
        <v>-1.6089532976138573E-2</v>
      </c>
      <c r="L133" s="222">
        <f>Fat!L67</f>
        <v>11032806173.035999</v>
      </c>
      <c r="M133" s="221">
        <f>Fat!M67</f>
        <v>293135771.69104385</v>
      </c>
      <c r="N133" s="107">
        <f>Fat!N67</f>
        <v>2.7294671133886356E-2</v>
      </c>
      <c r="O133" s="225">
        <f>Fat!O67</f>
        <v>2405536010.0258703</v>
      </c>
      <c r="P133" s="226">
        <f>Fat!P67</f>
        <v>80630211.115225792</v>
      </c>
      <c r="Q133" s="107">
        <f>Fat!Q67</f>
        <v>3.4681065853509337E-2</v>
      </c>
    </row>
    <row r="134" spans="2:17" s="55" customFormat="1">
      <c r="B134" s="494"/>
      <c r="C134" s="220" t="s">
        <v>213</v>
      </c>
      <c r="D134" s="99">
        <f>Fat!D68</f>
        <v>94565606.732383937</v>
      </c>
      <c r="E134" s="98">
        <f>Fat!E68</f>
        <v>-2030846.5009136796</v>
      </c>
      <c r="F134" s="96">
        <f>Fat!F68</f>
        <v>-2.1024027621478234E-2</v>
      </c>
      <c r="G134" s="203">
        <f>Fat!G68</f>
        <v>3.8262569801003785</v>
      </c>
      <c r="H134" s="97">
        <f>Fat!H68</f>
        <v>-0.2497040424581991</v>
      </c>
      <c r="I134" s="238">
        <f>Fat!I68</f>
        <v>4.7565258757488778</v>
      </c>
      <c r="J134" s="239">
        <f>Fat!J68</f>
        <v>-4.2520699539722706E-2</v>
      </c>
      <c r="K134" s="96">
        <f>Fat!K68</f>
        <v>-8.8602389813575919E-3</v>
      </c>
      <c r="L134" s="202">
        <f>Fat!L68</f>
        <v>449803755.3784765</v>
      </c>
      <c r="M134" s="201">
        <f>Fat!M68</f>
        <v>-13767122.695805907</v>
      </c>
      <c r="N134" s="96">
        <f>Fat!N68</f>
        <v>-2.9697988693758864E-2</v>
      </c>
      <c r="O134" s="200">
        <f>Fat!O68</f>
        <v>95590492.794544667</v>
      </c>
      <c r="P134" s="199">
        <f>Fat!P68</f>
        <v>-4602512.6580553055</v>
      </c>
      <c r="Q134" s="96">
        <f>Fat!Q68</f>
        <v>-4.5936466695099744E-2</v>
      </c>
    </row>
    <row r="135" spans="2:17" s="55" customFormat="1">
      <c r="B135" s="494"/>
      <c r="C135" s="220" t="s">
        <v>65</v>
      </c>
      <c r="D135" s="99">
        <f>Fat!D69</f>
        <v>855.22915837913752</v>
      </c>
      <c r="E135" s="98">
        <f>Fat!E69</f>
        <v>-328.96135690063238</v>
      </c>
      <c r="F135" s="96">
        <f>Fat!F69</f>
        <v>-0.27779428449729976</v>
      </c>
      <c r="G135" s="203">
        <f>Fat!G69</f>
        <v>3.4603770333690893E-5</v>
      </c>
      <c r="H135" s="97">
        <f>Fat!H69</f>
        <v>-1.5364051692926649E-5</v>
      </c>
      <c r="I135" s="238">
        <f>Fat!I69</f>
        <v>4.8424354214541694</v>
      </c>
      <c r="J135" s="239">
        <f>Fat!J69</f>
        <v>-0.65254899291560964</v>
      </c>
      <c r="K135" s="96">
        <f>Fat!K69</f>
        <v>-0.11875356574427165</v>
      </c>
      <c r="L135" s="202">
        <f>Fat!L69</f>
        <v>4141.3919699955732</v>
      </c>
      <c r="M135" s="201">
        <f>Fat!M69</f>
        <v>-2365.7164551112801</v>
      </c>
      <c r="N135" s="96">
        <f>Fat!N69</f>
        <v>-0.36355878841413847</v>
      </c>
      <c r="O135" s="200">
        <f>Fat!O69</f>
        <v>1217.3583588600159</v>
      </c>
      <c r="P135" s="199">
        <f>Fat!P69</f>
        <v>-412.11152410507202</v>
      </c>
      <c r="Q135" s="96">
        <f>Fat!Q69</f>
        <v>-0.25291140904989756</v>
      </c>
    </row>
    <row r="136" spans="2:17" s="55" customFormat="1" ht="15" thickBot="1">
      <c r="B136" s="495"/>
      <c r="C136" s="227" t="s">
        <v>13</v>
      </c>
      <c r="D136" s="94">
        <f>Fat!D70</f>
        <v>7583136.2154662414</v>
      </c>
      <c r="E136" s="93">
        <f>Fat!E70</f>
        <v>1336357.1217359202</v>
      </c>
      <c r="F136" s="91">
        <f>Fat!F70</f>
        <v>0.21392738588710081</v>
      </c>
      <c r="G136" s="215">
        <f>Fat!G70</f>
        <v>0.30682431888361689</v>
      </c>
      <c r="H136" s="92">
        <f>Fat!H70</f>
        <v>4.3236710329457861E-2</v>
      </c>
      <c r="I136" s="240">
        <f>Fat!I70</f>
        <v>4.7596918068382132</v>
      </c>
      <c r="J136" s="241">
        <f>Fat!J70</f>
        <v>-0.54410314205947063</v>
      </c>
      <c r="K136" s="91">
        <f>Fat!K70</f>
        <v>-0.10258751465732183</v>
      </c>
      <c r="L136" s="214">
        <f>Fat!L70</f>
        <v>36093391.314892806</v>
      </c>
      <c r="M136" s="213">
        <f>Fat!M70</f>
        <v>2961755.9106862769</v>
      </c>
      <c r="N136" s="91">
        <f>Fat!N70</f>
        <v>8.9393592394483495E-2</v>
      </c>
      <c r="O136" s="212">
        <f>Fat!O70</f>
        <v>12894743.076248856</v>
      </c>
      <c r="P136" s="211">
        <f>Fat!P70</f>
        <v>2125863.4903908763</v>
      </c>
      <c r="Q136" s="91">
        <f>Fat!Q70</f>
        <v>0.19740804727565389</v>
      </c>
    </row>
    <row r="137" spans="2:17" s="55" customFormat="1">
      <c r="B137" s="493" t="s">
        <v>67</v>
      </c>
      <c r="C137" s="224" t="s">
        <v>148</v>
      </c>
      <c r="D137" s="110">
        <f>'Form Data'!D307</f>
        <v>19268353.042982221</v>
      </c>
      <c r="E137" s="109">
        <f>'Form Data'!E307</f>
        <v>1600577.6794889905</v>
      </c>
      <c r="F137" s="107">
        <f>'Form Data'!F307</f>
        <v>9.0593051278897857E-2</v>
      </c>
      <c r="G137" s="223">
        <f>'Form Data'!G307</f>
        <v>0.77962456831043359</v>
      </c>
      <c r="H137" s="108">
        <f>'Form Data'!H307</f>
        <v>3.4119310855539986E-2</v>
      </c>
      <c r="I137" s="236">
        <f>'Form Data'!I307</f>
        <v>6.8585367217933886</v>
      </c>
      <c r="J137" s="237">
        <f>'Form Data'!J307</f>
        <v>-1.7509010217526821E-2</v>
      </c>
      <c r="K137" s="107">
        <f>'Form Data'!K307</f>
        <v>-2.5463778019996198E-3</v>
      </c>
      <c r="L137" s="222">
        <f>'Form Data'!L307</f>
        <v>132152706.91377294</v>
      </c>
      <c r="M137" s="221">
        <f>'Form Data'!M307</f>
        <v>10668275.531497717</v>
      </c>
      <c r="N137" s="107">
        <f>'Form Data'!N307</f>
        <v>8.7815989342106229E-2</v>
      </c>
      <c r="O137" s="225">
        <f>'Form Data'!O307</f>
        <v>20212873.956045039</v>
      </c>
      <c r="P137" s="226">
        <f>'Form Data'!P307</f>
        <v>2044931.6041111648</v>
      </c>
      <c r="Q137" s="107">
        <f>'Form Data'!Q307</f>
        <v>0.11255713852997191</v>
      </c>
    </row>
    <row r="138" spans="2:17" s="55" customFormat="1">
      <c r="B138" s="494"/>
      <c r="C138" s="220" t="s">
        <v>147</v>
      </c>
      <c r="D138" s="99">
        <f>'Form Data'!D308</f>
        <v>434154066.08306551</v>
      </c>
      <c r="E138" s="98">
        <f>'Form Data'!E308</f>
        <v>35411723.704040527</v>
      </c>
      <c r="F138" s="96">
        <f>'Form Data'!F308</f>
        <v>8.8808536090656434E-2</v>
      </c>
      <c r="G138" s="203">
        <f>'Form Data'!G308</f>
        <v>17.566481971509603</v>
      </c>
      <c r="H138" s="97">
        <f>'Form Data'!H308</f>
        <v>0.74124469643775726</v>
      </c>
      <c r="I138" s="238">
        <f>'Form Data'!I308</f>
        <v>4.3695611794217175</v>
      </c>
      <c r="J138" s="239">
        <f>'Form Data'!J308</f>
        <v>-4.6273627134065798E-2</v>
      </c>
      <c r="K138" s="96">
        <f>'Form Data'!K308</f>
        <v>-1.0479021331451894E-2</v>
      </c>
      <c r="L138" s="202">
        <f>'Form Data'!L308</f>
        <v>1897062753.0446539</v>
      </c>
      <c r="M138" s="201">
        <f>'Form Data'!M308</f>
        <v>136282438.71977234</v>
      </c>
      <c r="N138" s="96">
        <f>'Form Data'!N308</f>
        <v>7.7398888215095565E-2</v>
      </c>
      <c r="O138" s="200">
        <f>'Form Data'!O308</f>
        <v>443461042.97508287</v>
      </c>
      <c r="P138" s="199">
        <f>'Form Data'!P308</f>
        <v>32705767.253273368</v>
      </c>
      <c r="Q138" s="96">
        <f>'Form Data'!Q308</f>
        <v>7.9623486748406039E-2</v>
      </c>
    </row>
    <row r="139" spans="2:17" s="55" customFormat="1">
      <c r="B139" s="494"/>
      <c r="C139" s="220" t="s">
        <v>146</v>
      </c>
      <c r="D139" s="99">
        <f>'Form Data'!D309</f>
        <v>1043849.9418574786</v>
      </c>
      <c r="E139" s="98">
        <f>'Form Data'!E309</f>
        <v>-1066950.6989394603</v>
      </c>
      <c r="F139" s="96">
        <f>'Form Data'!F309</f>
        <v>-0.5054720366849188</v>
      </c>
      <c r="G139" s="203">
        <f>'Form Data'!G309</f>
        <v>4.2235631581283919E-2</v>
      </c>
      <c r="H139" s="97">
        <f>'Form Data'!H309</f>
        <v>-4.6831211457982871E-2</v>
      </c>
      <c r="I139" s="238">
        <f>'Form Data'!I309</f>
        <v>5.8732072520156002</v>
      </c>
      <c r="J139" s="239">
        <f>'Form Data'!J309</f>
        <v>0.36807427353774447</v>
      </c>
      <c r="K139" s="96">
        <f>'Form Data'!K309</f>
        <v>6.686019665223697E-2</v>
      </c>
      <c r="L139" s="202">
        <f>'Form Data'!L309</f>
        <v>6130747.0485334061</v>
      </c>
      <c r="M139" s="201">
        <f>'Form Data'!M309</f>
        <v>-5489491.1701100133</v>
      </c>
      <c r="N139" s="96">
        <f>'Form Data'!N309</f>
        <v>-0.47240779980764219</v>
      </c>
      <c r="O139" s="200">
        <f>'Form Data'!O309</f>
        <v>988550.02826445317</v>
      </c>
      <c r="P139" s="199">
        <f>'Form Data'!P309</f>
        <v>-732416.10806771601</v>
      </c>
      <c r="Q139" s="96">
        <f>'Form Data'!Q309</f>
        <v>-0.42558426491103835</v>
      </c>
    </row>
    <row r="140" spans="2:17" s="55" customFormat="1">
      <c r="B140" s="494"/>
      <c r="C140" s="220" t="s">
        <v>145</v>
      </c>
      <c r="D140" s="99">
        <f>'Form Data'!D310</f>
        <v>22991040.668389976</v>
      </c>
      <c r="E140" s="98">
        <f>'Form Data'!E310</f>
        <v>1234319.7461303361</v>
      </c>
      <c r="F140" s="96">
        <f>'Form Data'!F310</f>
        <v>5.6732802270193408E-2</v>
      </c>
      <c r="G140" s="203">
        <f>'Form Data'!G310</f>
        <v>0.93024972690281105</v>
      </c>
      <c r="H140" s="97">
        <f>'Form Data'!H310</f>
        <v>1.2208292776465401E-2</v>
      </c>
      <c r="I140" s="238">
        <f>'Form Data'!I310</f>
        <v>6.8861926059952285</v>
      </c>
      <c r="J140" s="239">
        <f>'Form Data'!J310</f>
        <v>-0.16260890333522493</v>
      </c>
      <c r="K140" s="96">
        <f>'Form Data'!K310</f>
        <v>-2.3069014373575503E-2</v>
      </c>
      <c r="L140" s="202">
        <f>'Form Data'!L310</f>
        <v>158320734.25480264</v>
      </c>
      <c r="M140" s="201">
        <f>'Form Data'!M310</f>
        <v>4961926.9798974395</v>
      </c>
      <c r="N140" s="96">
        <f>'Form Data'!N310</f>
        <v>3.2355018065593565E-2</v>
      </c>
      <c r="O140" s="200">
        <f>'Form Data'!O310</f>
        <v>31974242.403584763</v>
      </c>
      <c r="P140" s="199">
        <f>'Form Data'!P310</f>
        <v>1283414.5891127586</v>
      </c>
      <c r="Q140" s="96">
        <f>'Form Data'!Q310</f>
        <v>4.1817529226356516E-2</v>
      </c>
    </row>
    <row r="141" spans="2:17" s="55" customFormat="1">
      <c r="B141" s="494"/>
      <c r="C141" s="220" t="s">
        <v>144</v>
      </c>
      <c r="D141" s="99">
        <f>'Form Data'!D311</f>
        <v>14754194.159977648</v>
      </c>
      <c r="E141" s="98">
        <f>'Form Data'!E311</f>
        <v>1127263.0018046536</v>
      </c>
      <c r="F141" s="96">
        <f>'Form Data'!F311</f>
        <v>8.2723174331775909E-2</v>
      </c>
      <c r="G141" s="203">
        <f>'Form Data'!G311</f>
        <v>0.59697537340537443</v>
      </c>
      <c r="H141" s="97">
        <f>'Form Data'!H311</f>
        <v>2.1976619324245661E-2</v>
      </c>
      <c r="I141" s="238">
        <f>'Form Data'!I311</f>
        <v>5.2767507544406591</v>
      </c>
      <c r="J141" s="239">
        <f>'Form Data'!J311</f>
        <v>0.13120817057562029</v>
      </c>
      <c r="K141" s="96">
        <f>'Form Data'!K311</f>
        <v>2.5499384843699839E-2</v>
      </c>
      <c r="L141" s="202">
        <f>'Form Data'!L311</f>
        <v>77854205.164826021</v>
      </c>
      <c r="M141" s="201">
        <f>'Form Data'!M311</f>
        <v>7736250.6030495465</v>
      </c>
      <c r="N141" s="96">
        <f>'Form Data'!N311</f>
        <v>0.11033194923325419</v>
      </c>
      <c r="O141" s="200">
        <f>'Form Data'!O311</f>
        <v>22427541.249361012</v>
      </c>
      <c r="P141" s="199">
        <f>'Form Data'!P311</f>
        <v>1463013.796202857</v>
      </c>
      <c r="Q141" s="96">
        <f>'Form Data'!Q311</f>
        <v>6.9785202622464293E-2</v>
      </c>
    </row>
    <row r="142" spans="2:17" s="55" customFormat="1">
      <c r="B142" s="494"/>
      <c r="C142" s="220" t="s">
        <v>143</v>
      </c>
      <c r="D142" s="99">
        <f>'Form Data'!D312</f>
        <v>2371522.5325578656</v>
      </c>
      <c r="E142" s="98">
        <f>'Form Data'!E312</f>
        <v>-222423.33567294758</v>
      </c>
      <c r="F142" s="96">
        <f>'Form Data'!F312</f>
        <v>-8.5747099967298165E-2</v>
      </c>
      <c r="G142" s="203">
        <f>'Form Data'!G312</f>
        <v>9.595512530622248E-2</v>
      </c>
      <c r="H142" s="97">
        <f>'Form Data'!H312</f>
        <v>-1.3498399120812313E-2</v>
      </c>
      <c r="I142" s="238">
        <f>'Form Data'!I312</f>
        <v>9.1431168233209252</v>
      </c>
      <c r="J142" s="239">
        <f>'Form Data'!J312</f>
        <v>4.3717795129499137E-2</v>
      </c>
      <c r="K142" s="96">
        <f>'Form Data'!K312</f>
        <v>4.8044706022951911E-3</v>
      </c>
      <c r="L142" s="202">
        <f>'Form Data'!L312</f>
        <v>21683107.56431447</v>
      </c>
      <c r="M142" s="201">
        <f>'Form Data'!M312</f>
        <v>-1920240.9482461587</v>
      </c>
      <c r="N142" s="96">
        <f>'Form Data'!N312</f>
        <v>-8.135459878602791E-2</v>
      </c>
      <c r="O142" s="200">
        <f>'Form Data'!O312</f>
        <v>3884665.3691326883</v>
      </c>
      <c r="P142" s="199">
        <f>'Form Data'!P312</f>
        <v>-422262.82260773331</v>
      </c>
      <c r="Q142" s="96">
        <f>'Form Data'!Q312</f>
        <v>-9.804268931567621E-2</v>
      </c>
    </row>
    <row r="143" spans="2:17" s="55" customFormat="1">
      <c r="B143" s="494"/>
      <c r="C143" s="220" t="s">
        <v>142</v>
      </c>
      <c r="D143" s="99">
        <f>'Form Data'!D313</f>
        <v>51799878.43272689</v>
      </c>
      <c r="E143" s="98">
        <f>'Form Data'!E313</f>
        <v>704633.92188258469</v>
      </c>
      <c r="F143" s="96">
        <f>'Form Data'!F313</f>
        <v>1.3790596925963143E-2</v>
      </c>
      <c r="G143" s="203">
        <f>'Form Data'!G313</f>
        <v>2.0958956778278552</v>
      </c>
      <c r="H143" s="97">
        <f>'Form Data'!H313</f>
        <v>-6.010713690604863E-2</v>
      </c>
      <c r="I143" s="238">
        <f>'Form Data'!I313</f>
        <v>6.4937917986044562</v>
      </c>
      <c r="J143" s="239">
        <f>'Form Data'!J313</f>
        <v>1.985543691580105E-2</v>
      </c>
      <c r="K143" s="96">
        <f>'Form Data'!K313</f>
        <v>3.0669805519407327E-3</v>
      </c>
      <c r="L143" s="202">
        <f>'Form Data'!L313</f>
        <v>336377625.73514974</v>
      </c>
      <c r="M143" s="201">
        <f>'Form Data'!M313</f>
        <v>5590264.3870221376</v>
      </c>
      <c r="N143" s="96">
        <f>'Form Data'!N313</f>
        <v>1.6899872970475512E-2</v>
      </c>
      <c r="O143" s="200">
        <f>'Form Data'!O313</f>
        <v>69725562.972164914</v>
      </c>
      <c r="P143" s="199">
        <f>'Form Data'!P313</f>
        <v>1396182.5858324766</v>
      </c>
      <c r="Q143" s="96">
        <f>'Form Data'!Q313</f>
        <v>2.0433122295833779E-2</v>
      </c>
    </row>
    <row r="144" spans="2:17" s="55" customFormat="1">
      <c r="B144" s="494"/>
      <c r="C144" s="220" t="s">
        <v>141</v>
      </c>
      <c r="D144" s="99">
        <f>'Form Data'!D314</f>
        <v>78022256.302246988</v>
      </c>
      <c r="E144" s="98">
        <f>'Form Data'!E314</f>
        <v>-1809841.6283813417</v>
      </c>
      <c r="F144" s="96">
        <f>'Form Data'!F314</f>
        <v>-2.2670600864755416E-2</v>
      </c>
      <c r="G144" s="203">
        <f>'Form Data'!G314</f>
        <v>3.1568898365394893</v>
      </c>
      <c r="H144" s="97">
        <f>'Form Data'!H314</f>
        <v>-0.21168642710902796</v>
      </c>
      <c r="I144" s="238">
        <f>'Form Data'!I314</f>
        <v>3.7743622675199795</v>
      </c>
      <c r="J144" s="239">
        <f>'Form Data'!J314</f>
        <v>8.2801955426643925E-2</v>
      </c>
      <c r="K144" s="96">
        <f>'Form Data'!K314</f>
        <v>2.2430069787940227E-2</v>
      </c>
      <c r="L144" s="202">
        <f>'Form Data'!L314</f>
        <v>294484260.21397394</v>
      </c>
      <c r="M144" s="201">
        <f>'Form Data'!M314</f>
        <v>-220744.13788211346</v>
      </c>
      <c r="N144" s="96">
        <f>'Form Data'!N314</f>
        <v>-7.4903423634625906E-4</v>
      </c>
      <c r="O144" s="200">
        <f>'Form Data'!O314</f>
        <v>37446447.485912591</v>
      </c>
      <c r="P144" s="199">
        <f>'Form Data'!P314</f>
        <v>413235.58067969978</v>
      </c>
      <c r="Q144" s="96">
        <f>'Form Data'!Q314</f>
        <v>1.1158513113503625E-2</v>
      </c>
    </row>
    <row r="145" spans="2:17" s="55" customFormat="1">
      <c r="B145" s="494"/>
      <c r="C145" s="220" t="s">
        <v>140</v>
      </c>
      <c r="D145" s="99">
        <f>'Form Data'!D315</f>
        <v>7835330.127955474</v>
      </c>
      <c r="E145" s="98">
        <f>'Form Data'!E315</f>
        <v>580478.00930820592</v>
      </c>
      <c r="F145" s="96">
        <f>'Form Data'!F315</f>
        <v>8.0012383411123378E-2</v>
      </c>
      <c r="G145" s="203">
        <f>'Form Data'!G315</f>
        <v>0.31702843802739311</v>
      </c>
      <c r="H145" s="97">
        <f>'Form Data'!H315</f>
        <v>1.0904419285061195E-2</v>
      </c>
      <c r="I145" s="238">
        <f>'Form Data'!I315</f>
        <v>7.8326554187125881</v>
      </c>
      <c r="J145" s="239">
        <f>'Form Data'!J315</f>
        <v>5.9769916521105415E-2</v>
      </c>
      <c r="K145" s="96">
        <f>'Form Data'!K315</f>
        <v>7.6895403263374873E-3</v>
      </c>
      <c r="L145" s="202">
        <f>'Form Data'!L315</f>
        <v>61371440.984132439</v>
      </c>
      <c r="M145" s="201">
        <f>'Form Data'!M315</f>
        <v>4980306.1305559278</v>
      </c>
      <c r="N145" s="96">
        <f>'Form Data'!N315</f>
        <v>8.8317182186307075E-2</v>
      </c>
      <c r="O145" s="200">
        <f>'Form Data'!O315</f>
        <v>10067419.654405087</v>
      </c>
      <c r="P145" s="199">
        <f>'Form Data'!P315</f>
        <v>426614.03241574764</v>
      </c>
      <c r="Q145" s="96">
        <f>'Form Data'!Q315</f>
        <v>4.425086959980816E-2</v>
      </c>
    </row>
    <row r="146" spans="2:17" s="55" customFormat="1">
      <c r="B146" s="494"/>
      <c r="C146" s="220" t="s">
        <v>139</v>
      </c>
      <c r="D146" s="99">
        <f>'Form Data'!D316</f>
        <v>21816209.435379244</v>
      </c>
      <c r="E146" s="98">
        <f>'Form Data'!E316</f>
        <v>3711547.856511198</v>
      </c>
      <c r="F146" s="96">
        <f>'Form Data'!F316</f>
        <v>0.20500509442514828</v>
      </c>
      <c r="G146" s="203">
        <f>'Form Data'!G316</f>
        <v>0.8827144087139428</v>
      </c>
      <c r="H146" s="97">
        <f>'Form Data'!H316</f>
        <v>0.11877440416890406</v>
      </c>
      <c r="I146" s="238">
        <f>'Form Data'!I316</f>
        <v>8.8082411525284776</v>
      </c>
      <c r="J146" s="239">
        <f>'Form Data'!J316</f>
        <v>-0.18042093785084568</v>
      </c>
      <c r="K146" s="96">
        <f>'Form Data'!K316</f>
        <v>-2.0072057002115191E-2</v>
      </c>
      <c r="L146" s="202">
        <f>'Form Data'!L316</f>
        <v>192162433.74088752</v>
      </c>
      <c r="M146" s="201">
        <f>'Form Data'!M316</f>
        <v>29425748.547769248</v>
      </c>
      <c r="N146" s="96">
        <f>'Form Data'!N316</f>
        <v>0.18081816348200749</v>
      </c>
      <c r="O146" s="200">
        <f>'Form Data'!O316</f>
        <v>31975097.003169671</v>
      </c>
      <c r="P146" s="199">
        <f>'Form Data'!P316</f>
        <v>3950741.6170728207</v>
      </c>
      <c r="Q146" s="96">
        <f>'Form Data'!Q316</f>
        <v>0.14097528962371142</v>
      </c>
    </row>
    <row r="147" spans="2:17" s="55" customFormat="1">
      <c r="B147" s="494"/>
      <c r="C147" s="220" t="s">
        <v>138</v>
      </c>
      <c r="D147" s="99">
        <f>'Form Data'!D317</f>
        <v>85508061.608977228</v>
      </c>
      <c r="E147" s="98">
        <f>'Form Data'!E317</f>
        <v>8218871.0543623865</v>
      </c>
      <c r="F147" s="96">
        <f>'Form Data'!F317</f>
        <v>0.10633920468548171</v>
      </c>
      <c r="G147" s="203">
        <f>'Form Data'!G317</f>
        <v>3.4597760104484268</v>
      </c>
      <c r="H147" s="97">
        <f>'Form Data'!H317</f>
        <v>0.19849966311852318</v>
      </c>
      <c r="I147" s="238">
        <f>'Form Data'!I317</f>
        <v>5.8996303780238506</v>
      </c>
      <c r="J147" s="239">
        <f>'Form Data'!J317</f>
        <v>-6.0764478341379657E-2</v>
      </c>
      <c r="K147" s="96">
        <f>'Form Data'!K317</f>
        <v>-1.0194706861826108E-2</v>
      </c>
      <c r="L147" s="202">
        <f>'Form Data'!L317</f>
        <v>504465957.83425701</v>
      </c>
      <c r="M147" s="201">
        <f>'Form Data'!M317</f>
        <v>43791863.999898553</v>
      </c>
      <c r="N147" s="96">
        <f>'Form Data'!N317</f>
        <v>9.5060400803967299E-2</v>
      </c>
      <c r="O147" s="200">
        <f>'Form Data'!O317</f>
        <v>77625387.547116473</v>
      </c>
      <c r="P147" s="199">
        <f>'Form Data'!P317</f>
        <v>5625930.1039405167</v>
      </c>
      <c r="Q147" s="96">
        <f>'Form Data'!Q317</f>
        <v>7.8138506923898177E-2</v>
      </c>
    </row>
    <row r="148" spans="2:17" s="55" customFormat="1">
      <c r="B148" s="494"/>
      <c r="C148" s="220" t="s">
        <v>137</v>
      </c>
      <c r="D148" s="99">
        <f>'Form Data'!D318</f>
        <v>4855288.2767637549</v>
      </c>
      <c r="E148" s="98">
        <f>'Form Data'!E318</f>
        <v>619435.86111274175</v>
      </c>
      <c r="F148" s="96">
        <f>'Form Data'!F318</f>
        <v>0.14623641249255845</v>
      </c>
      <c r="G148" s="203">
        <f>'Form Data'!G318</f>
        <v>0.19645176826222346</v>
      </c>
      <c r="H148" s="97">
        <f>'Form Data'!H318</f>
        <v>1.7716744712179933E-2</v>
      </c>
      <c r="I148" s="238">
        <f>'Form Data'!I318</f>
        <v>8.5379576994669844</v>
      </c>
      <c r="J148" s="239">
        <f>'Form Data'!J318</f>
        <v>0.30353463833210093</v>
      </c>
      <c r="K148" s="96">
        <f>'Form Data'!K318</f>
        <v>3.6861676413583157E-2</v>
      </c>
      <c r="L148" s="202">
        <f>'Form Data'!L318</f>
        <v>41454245.925726891</v>
      </c>
      <c r="M148" s="201">
        <f>'Form Data'!M318</f>
        <v>6574445.110726282</v>
      </c>
      <c r="N148" s="96">
        <f>'Form Data'!N318</f>
        <v>0.18848860822332558</v>
      </c>
      <c r="O148" s="200">
        <f>'Form Data'!O318</f>
        <v>7321600.8442267217</v>
      </c>
      <c r="P148" s="199">
        <f>'Form Data'!P318</f>
        <v>983671.48537299037</v>
      </c>
      <c r="Q148" s="96">
        <f>'Form Data'!Q318</f>
        <v>0.15520392066201505</v>
      </c>
    </row>
    <row r="149" spans="2:17" s="55" customFormat="1">
      <c r="B149" s="494"/>
      <c r="C149" s="220" t="s">
        <v>136</v>
      </c>
      <c r="D149" s="99">
        <f>'Form Data'!D319</f>
        <v>437174074.50527751</v>
      </c>
      <c r="E149" s="98">
        <f>'Form Data'!E319</f>
        <v>16027334.85394609</v>
      </c>
      <c r="F149" s="96">
        <f>'Form Data'!F319</f>
        <v>3.8056414415591024E-2</v>
      </c>
      <c r="G149" s="203">
        <f>'Form Data'!G319</f>
        <v>17.688675744750562</v>
      </c>
      <c r="H149" s="97">
        <f>'Form Data'!H319</f>
        <v>-8.1932162049202617E-2</v>
      </c>
      <c r="I149" s="238">
        <f>'Form Data'!I319</f>
        <v>3.987845258467213</v>
      </c>
      <c r="J149" s="239">
        <f>'Form Data'!J319</f>
        <v>-0.11625744920928938</v>
      </c>
      <c r="K149" s="96">
        <f>'Form Data'!K319</f>
        <v>-2.8327129579831446E-2</v>
      </c>
      <c r="L149" s="202">
        <f>'Form Data'!L319</f>
        <v>1743382560.1406631</v>
      </c>
      <c r="M149" s="201">
        <f>'Form Data'!M319</f>
        <v>14953085.608502865</v>
      </c>
      <c r="N149" s="96">
        <f>'Form Data'!N319</f>
        <v>8.6512558532654427E-3</v>
      </c>
      <c r="O149" s="200">
        <f>'Form Data'!O319</f>
        <v>314677231.36506963</v>
      </c>
      <c r="P149" s="199">
        <f>'Form Data'!P319</f>
        <v>5995195.0453697443</v>
      </c>
      <c r="Q149" s="96">
        <f>'Form Data'!Q319</f>
        <v>1.9421911028086394E-2</v>
      </c>
    </row>
    <row r="150" spans="2:17" s="55" customFormat="1">
      <c r="B150" s="494"/>
      <c r="C150" s="220" t="s">
        <v>135</v>
      </c>
      <c r="D150" s="99">
        <f>'Form Data'!D320</f>
        <v>349925831.20823145</v>
      </c>
      <c r="E150" s="98">
        <f>'Form Data'!E320</f>
        <v>9613339.1645573974</v>
      </c>
      <c r="F150" s="96">
        <f>'Form Data'!F320</f>
        <v>2.8248563862074354E-2</v>
      </c>
      <c r="G150" s="203">
        <f>'Form Data'!G320</f>
        <v>14.158489544374849</v>
      </c>
      <c r="H150" s="97">
        <f>'Form Data'!H320</f>
        <v>-0.20125562877035463</v>
      </c>
      <c r="I150" s="238">
        <f>'Form Data'!I320</f>
        <v>3.8080903506079542</v>
      </c>
      <c r="J150" s="239">
        <f>'Form Data'!J320</f>
        <v>-8.8266724296850008E-2</v>
      </c>
      <c r="K150" s="96">
        <f>'Form Data'!K320</f>
        <v>-2.2653653810465135E-2</v>
      </c>
      <c r="L150" s="202">
        <f>'Form Data'!L320</f>
        <v>1332549181.2525339</v>
      </c>
      <c r="M150" s="201">
        <f>'Form Data'!M320</f>
        <v>6570195.1996796131</v>
      </c>
      <c r="N150" s="96">
        <f>'Form Data'!N320</f>
        <v>4.9549768652349677E-3</v>
      </c>
      <c r="O150" s="200">
        <f>'Form Data'!O320</f>
        <v>373108565.56436574</v>
      </c>
      <c r="P150" s="199">
        <f>'Form Data'!P320</f>
        <v>16482781.327110529</v>
      </c>
      <c r="Q150" s="96">
        <f>'Form Data'!Q320</f>
        <v>4.621870334575949E-2</v>
      </c>
    </row>
    <row r="151" spans="2:17" s="55" customFormat="1">
      <c r="B151" s="494"/>
      <c r="C151" s="220" t="s">
        <v>134</v>
      </c>
      <c r="D151" s="99">
        <f>'Form Data'!D321</f>
        <v>551813239.14818084</v>
      </c>
      <c r="E151" s="98">
        <f>'Form Data'!E321</f>
        <v>21576545.714581251</v>
      </c>
      <c r="F151" s="96">
        <f>'Form Data'!F321</f>
        <v>4.0692290785951116E-2</v>
      </c>
      <c r="G151" s="203">
        <f>'Form Data'!G321</f>
        <v>22.327137010579609</v>
      </c>
      <c r="H151" s="97">
        <f>'Form Data'!H321</f>
        <v>-4.6604703787000545E-2</v>
      </c>
      <c r="I151" s="238">
        <f>'Form Data'!I321</f>
        <v>4.520591836472728</v>
      </c>
      <c r="J151" s="239">
        <f>'Form Data'!J321</f>
        <v>-4.9050395868987628E-2</v>
      </c>
      <c r="K151" s="96">
        <f>'Form Data'!K321</f>
        <v>-1.0733968519861943E-2</v>
      </c>
      <c r="L151" s="202">
        <f>'Form Data'!L321</f>
        <v>2494522424.1508393</v>
      </c>
      <c r="M151" s="201">
        <f>'Form Data'!M321</f>
        <v>71530436.699435234</v>
      </c>
      <c r="N151" s="96">
        <f>'Form Data'!N321</f>
        <v>2.9521532497791578E-2</v>
      </c>
      <c r="O151" s="200">
        <f>'Form Data'!O321</f>
        <v>589736575.69839573</v>
      </c>
      <c r="P151" s="199">
        <f>'Form Data'!P321</f>
        <v>35366279.805673122</v>
      </c>
      <c r="Q151" s="96">
        <f>'Form Data'!Q321</f>
        <v>6.3795409075303205E-2</v>
      </c>
    </row>
    <row r="152" spans="2:17" s="55" customFormat="1">
      <c r="B152" s="494"/>
      <c r="C152" s="220" t="s">
        <v>133</v>
      </c>
      <c r="D152" s="99">
        <f>'Form Data'!D322</f>
        <v>131130746.31261411</v>
      </c>
      <c r="E152" s="98">
        <f>'Form Data'!E322</f>
        <v>12546.984083086252</v>
      </c>
      <c r="F152" s="96">
        <f>'Form Data'!F322</f>
        <v>9.5692162852606052E-5</v>
      </c>
      <c r="G152" s="203">
        <f>'Form Data'!G322</f>
        <v>5.3057337727902611</v>
      </c>
      <c r="H152" s="97">
        <f>'Form Data'!H322</f>
        <v>-0.22689865751656324</v>
      </c>
      <c r="I152" s="238">
        <f>'Form Data'!I322</f>
        <v>5.5744524721016422</v>
      </c>
      <c r="J152" s="239">
        <f>'Form Data'!J322</f>
        <v>8.0287347619084848E-2</v>
      </c>
      <c r="K152" s="96">
        <f>'Form Data'!K322</f>
        <v>1.4613202515759179E-2</v>
      </c>
      <c r="L152" s="202">
        <f>'Form Data'!L322</f>
        <v>730982112.95088506</v>
      </c>
      <c r="M152" s="201">
        <f>'Form Data'!M322</f>
        <v>10597075.015117645</v>
      </c>
      <c r="N152" s="96">
        <f>'Form Data'!N322</f>
        <v>1.4710293047566773E-2</v>
      </c>
      <c r="O152" s="200">
        <f>'Form Data'!O322</f>
        <v>185388356.86138058</v>
      </c>
      <c r="P152" s="199">
        <f>'Form Data'!P322</f>
        <v>-5470586.929433763</v>
      </c>
      <c r="Q152" s="96">
        <f>'Form Data'!Q322</f>
        <v>-2.866298440501509E-2</v>
      </c>
    </row>
    <row r="153" spans="2:17" s="55" customFormat="1">
      <c r="B153" s="494"/>
      <c r="C153" s="220" t="s">
        <v>132</v>
      </c>
      <c r="D153" s="99">
        <f>'Form Data'!D323</f>
        <v>31302642.573986594</v>
      </c>
      <c r="E153" s="98">
        <f>'Form Data'!E323</f>
        <v>-1060440.2293772399</v>
      </c>
      <c r="F153" s="96">
        <f>'Form Data'!F323</f>
        <v>-3.2766972040964445E-2</v>
      </c>
      <c r="G153" s="203">
        <f>'Form Data'!G323</f>
        <v>1.2665487885384401</v>
      </c>
      <c r="H153" s="97">
        <f>'Form Data'!H323</f>
        <v>-9.9036175101571366E-2</v>
      </c>
      <c r="I153" s="238">
        <f>'Form Data'!I323</f>
        <v>7.4029265536471636</v>
      </c>
      <c r="J153" s="239">
        <f>'Form Data'!J323</f>
        <v>1.5564444104126274E-2</v>
      </c>
      <c r="K153" s="96">
        <f>'Form Data'!K323</f>
        <v>2.1069014721804467E-3</v>
      </c>
      <c r="L153" s="202">
        <f>'Form Data'!L323</f>
        <v>231731163.91029155</v>
      </c>
      <c r="M153" s="201">
        <f>'Form Data'!M323</f>
        <v>-7346647.7392822802</v>
      </c>
      <c r="N153" s="96">
        <f>'Form Data'!N323</f>
        <v>-3.0729107350415955E-2</v>
      </c>
      <c r="O153" s="200">
        <f>'Form Data'!O323</f>
        <v>74886746.696135789</v>
      </c>
      <c r="P153" s="199">
        <f>'Form Data'!P323</f>
        <v>-2757729.3064091206</v>
      </c>
      <c r="Q153" s="96">
        <f>'Form Data'!Q323</f>
        <v>-3.551739220081454E-2</v>
      </c>
    </row>
    <row r="154" spans="2:17" s="55" customFormat="1">
      <c r="B154" s="499"/>
      <c r="C154" s="216" t="s">
        <v>131</v>
      </c>
      <c r="D154" s="99">
        <f>'Form Data'!D324</f>
        <v>141612370.28315961</v>
      </c>
      <c r="E154" s="98">
        <f>'Form Data'!E324</f>
        <v>10013369.688103542</v>
      </c>
      <c r="F154" s="96">
        <f>'Form Data'!F324</f>
        <v>7.6090013167468731E-2</v>
      </c>
      <c r="G154" s="203">
        <f>'Form Data'!G324</f>
        <v>5.7298349684139875</v>
      </c>
      <c r="H154" s="97">
        <f>'Form Data'!H324</f>
        <v>0.17691476193778577</v>
      </c>
      <c r="I154" s="238">
        <f>'Form Data'!I324</f>
        <v>4.5013472619864228</v>
      </c>
      <c r="J154" s="239">
        <f>'Form Data'!J324</f>
        <v>-0.21876175238387141</v>
      </c>
      <c r="K154" s="96">
        <f>'Form Data'!K324</f>
        <v>-4.6346758457877744E-2</v>
      </c>
      <c r="L154" s="202">
        <f>'Form Data'!L324</f>
        <v>637446455.23750794</v>
      </c>
      <c r="M154" s="201">
        <f>'Form Data'!M324</f>
        <v>16284826.246662021</v>
      </c>
      <c r="N154" s="96">
        <f>'Form Data'!N324</f>
        <v>2.6216729248261423E-2</v>
      </c>
      <c r="O154" s="200">
        <f>'Form Data'!O324</f>
        <v>132811232.7664578</v>
      </c>
      <c r="P154" s="199">
        <f>'Form Data'!P324</f>
        <v>-2512381.8978158832</v>
      </c>
      <c r="Q154" s="96">
        <f>'Form Data'!Q324</f>
        <v>-1.8565731517362197E-2</v>
      </c>
    </row>
    <row r="155" spans="2:17" s="55" customFormat="1" ht="15" thickBot="1">
      <c r="B155" s="494"/>
      <c r="C155" s="228" t="s">
        <v>130</v>
      </c>
      <c r="D155" s="94">
        <f>'Form Data'!D325</f>
        <v>27014863.176967278</v>
      </c>
      <c r="E155" s="93">
        <f>'Form Data'!E325</f>
        <v>1011527.6356171146</v>
      </c>
      <c r="F155" s="91">
        <f>'Form Data'!F325</f>
        <v>3.8899918589620802E-2</v>
      </c>
      <c r="G155" s="215">
        <f>'Form Data'!G325</f>
        <v>1.0930592249024309</v>
      </c>
      <c r="H155" s="92">
        <f>'Form Data'!H325</f>
        <v>-4.1713521568962353E-3</v>
      </c>
      <c r="I155" s="240">
        <f>'Form Data'!I325</f>
        <v>2.6373790817840299</v>
      </c>
      <c r="J155" s="241">
        <f>'Form Data'!J325</f>
        <v>1.0869272087662196E-2</v>
      </c>
      <c r="K155" s="91">
        <f>'Form Data'!K325</f>
        <v>4.1382948761644698E-3</v>
      </c>
      <c r="L155" s="214">
        <f>'Form Data'!L325</f>
        <v>71248435.040191159</v>
      </c>
      <c r="M155" s="213">
        <f>'Form Data'!M325</f>
        <v>2950419.1560087502</v>
      </c>
      <c r="N155" s="91">
        <f>'Form Data'!N325</f>
        <v>4.3199192799567951E-2</v>
      </c>
      <c r="O155" s="212">
        <f>'Form Data'!O325</f>
        <v>18860921.365083456</v>
      </c>
      <c r="P155" s="211">
        <f>'Form Data'!P325</f>
        <v>775076.9903518036</v>
      </c>
      <c r="Q155" s="91">
        <f>'Form Data'!Q325</f>
        <v>4.2855449504734765E-2</v>
      </c>
    </row>
    <row r="156" spans="2:17" s="55" customFormat="1">
      <c r="B156" s="493" t="s">
        <v>68</v>
      </c>
      <c r="C156" s="210" t="s">
        <v>129</v>
      </c>
      <c r="D156" s="104">
        <f>Package!D115</f>
        <v>1023189656.0480411</v>
      </c>
      <c r="E156" s="103">
        <f>Package!E115</f>
        <v>41679272.176781654</v>
      </c>
      <c r="F156" s="101">
        <f>Package!F115</f>
        <v>4.2464423058257268E-2</v>
      </c>
      <c r="G156" s="209">
        <f>Package!G115</f>
        <v>41.399687462478219</v>
      </c>
      <c r="H156" s="102">
        <f>Package!H115</f>
        <v>-1.5891826272742549E-2</v>
      </c>
      <c r="I156" s="242">
        <f>Package!I115</f>
        <v>4.0225949116310726</v>
      </c>
      <c r="J156" s="243">
        <f>Package!J115</f>
        <v>-0.14045885116762147</v>
      </c>
      <c r="K156" s="101">
        <f>Package!K115</f>
        <v>-3.3739379592637127E-2</v>
      </c>
      <c r="L156" s="208">
        <f>Package!L115</f>
        <v>4115877504.0523977</v>
      </c>
      <c r="M156" s="207">
        <f>Package!M115</f>
        <v>29797007.251160622</v>
      </c>
      <c r="N156" s="101">
        <f>Package!N115</f>
        <v>7.292320176875376E-3</v>
      </c>
      <c r="O156" s="206">
        <f>Package!O115</f>
        <v>981699210.47486782</v>
      </c>
      <c r="P156" s="205">
        <f>Package!P115</f>
        <v>33794510.771866083</v>
      </c>
      <c r="Q156" s="101">
        <f>Package!Q115</f>
        <v>3.5651802108856094E-2</v>
      </c>
    </row>
    <row r="157" spans="2:17" s="55" customFormat="1">
      <c r="B157" s="494"/>
      <c r="C157" s="204" t="s">
        <v>128</v>
      </c>
      <c r="D157" s="99">
        <f>Package!D116</f>
        <v>11371867.354735075</v>
      </c>
      <c r="E157" s="98">
        <f>Package!E116</f>
        <v>193759.98501495086</v>
      </c>
      <c r="F157" s="96">
        <f>Package!F116</f>
        <v>1.7333881184557115E-2</v>
      </c>
      <c r="G157" s="203">
        <f>Package!G116</f>
        <v>0.46012169060540836</v>
      </c>
      <c r="H157" s="97">
        <f>Package!H116</f>
        <v>-1.1547075895933179E-2</v>
      </c>
      <c r="I157" s="238">
        <f>Package!I116</f>
        <v>11.201141013544495</v>
      </c>
      <c r="J157" s="239">
        <f>Package!J116</f>
        <v>0.40286377586250488</v>
      </c>
      <c r="K157" s="96">
        <f>Package!K116</f>
        <v>3.7308152679823722E-2</v>
      </c>
      <c r="L157" s="202">
        <f>Package!L116</f>
        <v>127377889.82771079</v>
      </c>
      <c r="M157" s="201">
        <f>Package!M116</f>
        <v>6673587.4568966776</v>
      </c>
      <c r="N157" s="96">
        <f>Package!N116</f>
        <v>5.528872895014824E-2</v>
      </c>
      <c r="O157" s="200">
        <f>Package!O116</f>
        <v>12164195.976296348</v>
      </c>
      <c r="P157" s="199">
        <f>Package!P116</f>
        <v>36267.312822414562</v>
      </c>
      <c r="Q157" s="96">
        <f>Package!Q116</f>
        <v>2.9903962851992997E-3</v>
      </c>
    </row>
    <row r="158" spans="2:17" s="55" customFormat="1">
      <c r="B158" s="494"/>
      <c r="C158" s="204" t="s">
        <v>127</v>
      </c>
      <c r="D158" s="99">
        <f>Package!D117</f>
        <v>2937991.561678071</v>
      </c>
      <c r="E158" s="98">
        <f>Package!E117</f>
        <v>-82406.222086882219</v>
      </c>
      <c r="F158" s="96">
        <f>Package!F117</f>
        <v>-2.7283234853974138E-2</v>
      </c>
      <c r="G158" s="203">
        <f>Package!G117</f>
        <v>0.11887525611885148</v>
      </c>
      <c r="H158" s="97">
        <f>Package!H117</f>
        <v>-8.572732157850052E-3</v>
      </c>
      <c r="I158" s="238">
        <f>Package!I117</f>
        <v>6.0335446159086947</v>
      </c>
      <c r="J158" s="239">
        <f>Package!J117</f>
        <v>8.0941064418580844E-2</v>
      </c>
      <c r="K158" s="96">
        <f>Package!K117</f>
        <v>1.3597590317991005E-2</v>
      </c>
      <c r="L158" s="202">
        <f>Package!L117</f>
        <v>17726503.168547902</v>
      </c>
      <c r="M158" s="201">
        <f>Package!M117</f>
        <v>-252727.4060042277</v>
      </c>
      <c r="N158" s="96">
        <f>Package!N117</f>
        <v>-1.4056630786077075E-2</v>
      </c>
      <c r="O158" s="200">
        <f>Package!O117</f>
        <v>5748872.5389408059</v>
      </c>
      <c r="P158" s="199">
        <f>Package!P117</f>
        <v>-126432.11048757099</v>
      </c>
      <c r="Q158" s="96">
        <f>Package!Q117</f>
        <v>-2.1519243346789153E-2</v>
      </c>
    </row>
    <row r="159" spans="2:17" s="55" customFormat="1">
      <c r="B159" s="494"/>
      <c r="C159" s="204" t="s">
        <v>126</v>
      </c>
      <c r="D159" s="99">
        <f>Package!D118</f>
        <v>232186921.20064777</v>
      </c>
      <c r="E159" s="98">
        <f>Package!E118</f>
        <v>8104984.6847522259</v>
      </c>
      <c r="F159" s="96">
        <f>Package!F118</f>
        <v>3.6169736886298681E-2</v>
      </c>
      <c r="G159" s="203">
        <f>Package!G118</f>
        <v>9.3946082368629309</v>
      </c>
      <c r="H159" s="97">
        <f>Package!H118</f>
        <v>-6.069999161141304E-2</v>
      </c>
      <c r="I159" s="238">
        <f>Package!I118</f>
        <v>5.8336735496280223</v>
      </c>
      <c r="J159" s="239">
        <f>Package!J118</f>
        <v>-1.6391383833895823E-2</v>
      </c>
      <c r="K159" s="96">
        <f>Package!K118</f>
        <v>-2.8019148539939064E-3</v>
      </c>
      <c r="L159" s="202">
        <f>Package!L118</f>
        <v>1354502700.7777848</v>
      </c>
      <c r="M159" s="201">
        <f>Package!M118</f>
        <v>43608821.743904591</v>
      </c>
      <c r="N159" s="96">
        <f>Package!N118</f>
        <v>3.3266477509258027E-2</v>
      </c>
      <c r="O159" s="200">
        <f>Package!O118</f>
        <v>296778824.07414472</v>
      </c>
      <c r="P159" s="199">
        <f>Package!P118</f>
        <v>10748615.925298691</v>
      </c>
      <c r="Q159" s="96">
        <f>Package!Q118</f>
        <v>3.7578604004319935E-2</v>
      </c>
    </row>
    <row r="160" spans="2:17" s="55" customFormat="1">
      <c r="B160" s="494"/>
      <c r="C160" s="204" t="s">
        <v>125</v>
      </c>
      <c r="D160" s="99">
        <f>Package!D119</f>
        <v>427229541.57314229</v>
      </c>
      <c r="E160" s="98">
        <f>Package!E119</f>
        <v>10629690.366669238</v>
      </c>
      <c r="F160" s="96">
        <f>Package!F119</f>
        <v>2.5515348447402601E-2</v>
      </c>
      <c r="G160" s="203">
        <f>Package!G119</f>
        <v>17.286306005262706</v>
      </c>
      <c r="H160" s="97">
        <f>Package!H119</f>
        <v>-0.29244247549370073</v>
      </c>
      <c r="I160" s="238">
        <f>Package!I119</f>
        <v>4.599617971910515</v>
      </c>
      <c r="J160" s="239">
        <f>Package!J119</f>
        <v>-3.7515622443030416E-2</v>
      </c>
      <c r="K160" s="96">
        <f>Package!K119</f>
        <v>-8.0902612960540334E-3</v>
      </c>
      <c r="L160" s="202">
        <f>Package!L119</f>
        <v>1965092677.550916</v>
      </c>
      <c r="M160" s="201">
        <f>Package!M119</f>
        <v>33263512.118691444</v>
      </c>
      <c r="N160" s="96">
        <f>Package!N119</f>
        <v>1.721866131534934E-2</v>
      </c>
      <c r="O160" s="200">
        <f>Package!O119</f>
        <v>371508022.6134761</v>
      </c>
      <c r="P160" s="199">
        <f>Package!P119</f>
        <v>5533616.8322787881</v>
      </c>
      <c r="Q160" s="96">
        <f>Package!Q119</f>
        <v>1.5120229023849102E-2</v>
      </c>
    </row>
    <row r="161" spans="2:17" s="55" customFormat="1">
      <c r="B161" s="494"/>
      <c r="C161" s="204" t="s">
        <v>124</v>
      </c>
      <c r="D161" s="99">
        <f>Package!D120</f>
        <v>434567186.45668507</v>
      </c>
      <c r="E161" s="98">
        <f>Package!E120</f>
        <v>25208010.324791253</v>
      </c>
      <c r="F161" s="96">
        <f>Package!F120</f>
        <v>6.1579199379347339E-2</v>
      </c>
      <c r="G161" s="203">
        <f>Package!G120</f>
        <v>17.583197400805762</v>
      </c>
      <c r="H161" s="97">
        <f>Package!H120</f>
        <v>0.30997472760378031</v>
      </c>
      <c r="I161" s="238">
        <f>Package!I120</f>
        <v>4.750966948218954</v>
      </c>
      <c r="J161" s="239">
        <f>Package!J120</f>
        <v>-8.3458723719959771E-2</v>
      </c>
      <c r="K161" s="96">
        <f>Package!K120</f>
        <v>-1.7263420597071148E-2</v>
      </c>
      <c r="L161" s="202">
        <f>Package!L120</f>
        <v>2064614339.6362143</v>
      </c>
      <c r="M161" s="201">
        <f>Package!M120</f>
        <v>85597829.500423431</v>
      </c>
      <c r="N161" s="96">
        <f>Package!N120</f>
        <v>4.3252711163359679E-2</v>
      </c>
      <c r="O161" s="200">
        <f>Package!O120</f>
        <v>501625469.82808495</v>
      </c>
      <c r="P161" s="199">
        <f>Package!P120</f>
        <v>19118560.962316275</v>
      </c>
      <c r="Q161" s="96">
        <f>Package!Q120</f>
        <v>3.9623393180541949E-2</v>
      </c>
    </row>
    <row r="162" spans="2:17" s="55" customFormat="1" ht="15" thickBot="1">
      <c r="B162" s="495"/>
      <c r="C162" s="198" t="s">
        <v>123</v>
      </c>
      <c r="D162" s="197">
        <f>Package!D121</f>
        <v>28390331.865495645</v>
      </c>
      <c r="E162" s="139">
        <f>Package!E121</f>
        <v>3584732.071631521</v>
      </c>
      <c r="F162" s="137">
        <f>Package!F121</f>
        <v>0.14451301727919658</v>
      </c>
      <c r="G162" s="196">
        <f>Package!G121</f>
        <v>1.148712615730715</v>
      </c>
      <c r="H162" s="138">
        <f>Package!H121</f>
        <v>0.10202141210249582</v>
      </c>
      <c r="I162" s="244">
        <f>Package!I121</f>
        <v>6.5543359867660387</v>
      </c>
      <c r="J162" s="245">
        <f>Package!J121</f>
        <v>-0.1487933208354919</v>
      </c>
      <c r="K162" s="137">
        <f>Package!K121</f>
        <v>-2.2197590708380972E-2</v>
      </c>
      <c r="L162" s="195">
        <f>Package!L121</f>
        <v>186079773.8222487</v>
      </c>
      <c r="M162" s="194">
        <f>Package!M121</f>
        <v>19804630.851363599</v>
      </c>
      <c r="N162" s="137">
        <f>Package!N121</f>
        <v>0.11910758576121871</v>
      </c>
      <c r="O162" s="193">
        <f>Package!O121</f>
        <v>19602801.671690807</v>
      </c>
      <c r="P162" s="192">
        <f>Package!P121</f>
        <v>2378456.1231779382</v>
      </c>
      <c r="Q162" s="137">
        <f>Package!Q121</f>
        <v>0.13808687920704724</v>
      </c>
    </row>
    <row r="163" spans="2:17" s="55" customFormat="1">
      <c r="B163" s="493" t="s">
        <v>122</v>
      </c>
      <c r="C163" s="219" t="s">
        <v>12</v>
      </c>
      <c r="D163" s="136">
        <f>'NB &amp; PL'!D35</f>
        <v>1041914830.5606308</v>
      </c>
      <c r="E163" s="119">
        <f>'NB &amp; PL'!E35</f>
        <v>31559431.561115265</v>
      </c>
      <c r="F163" s="117">
        <f>'NB &amp; PL'!F35</f>
        <v>3.1235970622185388E-2</v>
      </c>
      <c r="G163" s="181">
        <f>'NB &amp; PL'!G35</f>
        <v>42.15733426619569</v>
      </c>
      <c r="H163" s="118">
        <f>'NB &amp; PL'!H35</f>
        <v>-0.47538243725857399</v>
      </c>
      <c r="I163" s="246">
        <f>'NB &amp; PL'!I35</f>
        <v>5.3729601389164099</v>
      </c>
      <c r="J163" s="247">
        <f>'NB &amp; PL'!J35</f>
        <v>-5.2882487282718493E-2</v>
      </c>
      <c r="K163" s="117">
        <f>'NB &amp; PL'!K35</f>
        <v>-9.7464100833612542E-3</v>
      </c>
      <c r="L163" s="180">
        <f>'NB &amp; PL'!L35</f>
        <v>5598166852.7481146</v>
      </c>
      <c r="M163" s="179">
        <f>'NB &amp; PL'!M35</f>
        <v>116137461.24611473</v>
      </c>
      <c r="N163" s="117">
        <f>'NB &amp; PL'!N35</f>
        <v>2.1185121959788451E-2</v>
      </c>
      <c r="O163" s="178">
        <f>'NB &amp; PL'!O35</f>
        <v>996423736.02544427</v>
      </c>
      <c r="P163" s="177">
        <f>'NB &amp; PL'!P35</f>
        <v>18381177.087230444</v>
      </c>
      <c r="Q163" s="117">
        <f>'NB &amp; PL'!Q35</f>
        <v>1.8793841760000183E-2</v>
      </c>
    </row>
    <row r="164" spans="2:17" s="55" customFormat="1" ht="15" thickBot="1">
      <c r="B164" s="495"/>
      <c r="C164" s="217" t="s">
        <v>11</v>
      </c>
      <c r="D164" s="134">
        <f>'NB &amp; PL'!D36</f>
        <v>1323426428.1373017</v>
      </c>
      <c r="E164" s="113">
        <f>'NB &amp; PL'!E36</f>
        <v>63914670.135195017</v>
      </c>
      <c r="F164" s="111">
        <f>'NB &amp; PL'!F36</f>
        <v>5.0745592273453086E-2</v>
      </c>
      <c r="G164" s="171">
        <f>'NB &amp; PL'!G36</f>
        <v>53.547688036728637</v>
      </c>
      <c r="H164" s="112">
        <f>'NB &amp; PL'!H36</f>
        <v>0.40162872260485472</v>
      </c>
      <c r="I164" s="234">
        <f>'NB &amp; PL'!I36</f>
        <v>3.7398117169905305</v>
      </c>
      <c r="J164" s="235">
        <f>'NB &amp; PL'!J36</f>
        <v>-6.1624524053820018E-2</v>
      </c>
      <c r="K164" s="111">
        <f>'NB &amp; PL'!K36</f>
        <v>-1.621085298984002E-2</v>
      </c>
      <c r="L164" s="170">
        <f>'NB &amp; PL'!L36</f>
        <v>4949365662.5228071</v>
      </c>
      <c r="M164" s="169">
        <f>'NB &amp; PL'!M36</f>
        <v>161412019.63211727</v>
      </c>
      <c r="N164" s="111">
        <f>'NB &amp; PL'!N36</f>
        <v>3.3712109947385792E-2</v>
      </c>
      <c r="O164" s="168">
        <f>'NB &amp; PL'!O36</f>
        <v>1287523916.6556048</v>
      </c>
      <c r="P164" s="167">
        <f>'NB &amp; PL'!P36</f>
        <v>62832204.398861647</v>
      </c>
      <c r="Q164" s="111">
        <f>'NB &amp; PL'!Q36</f>
        <v>5.1304506897560817E-2</v>
      </c>
    </row>
    <row r="165" spans="2:17" s="55" customFormat="1">
      <c r="B165" s="493" t="s">
        <v>121</v>
      </c>
      <c r="C165" s="120" t="s">
        <v>120</v>
      </c>
      <c r="D165" s="166">
        <f>Sodium!D67</f>
        <v>2489113591.6966329</v>
      </c>
      <c r="E165" s="165">
        <f>Sodium!E67</f>
        <v>99935731.968303204</v>
      </c>
      <c r="F165" s="158">
        <f>Sodium!F67</f>
        <v>4.1828502453838561E-2</v>
      </c>
      <c r="G165" s="164">
        <f>Sodium!G67</f>
        <v>100.7130243603722</v>
      </c>
      <c r="H165" s="163">
        <f>Sodium!H67</f>
        <v>-0.10015776229977291</v>
      </c>
      <c r="I165" s="248">
        <f>Sodium!I67</f>
        <v>4.6267139394770496</v>
      </c>
      <c r="J165" s="249">
        <f>Sodium!J67</f>
        <v>-7.5932361791574365E-2</v>
      </c>
      <c r="K165" s="158">
        <f>Sodium!K67</f>
        <v>-1.6146730357137477E-2</v>
      </c>
      <c r="L165" s="162">
        <f>Sodium!L67</f>
        <v>11516416551.644596</v>
      </c>
      <c r="M165" s="161">
        <f>Sodium!M67</f>
        <v>280958126.52027893</v>
      </c>
      <c r="N165" s="158">
        <f>Sodium!N67</f>
        <v>2.5006378546336014E-2</v>
      </c>
      <c r="O165" s="160">
        <f>Sodium!O67</f>
        <v>2514128237.6636295</v>
      </c>
      <c r="P165" s="159">
        <f>Sodium!P67</f>
        <v>77794139.096475601</v>
      </c>
      <c r="Q165" s="158">
        <f>Sodium!Q67</f>
        <v>3.1930817346532046E-2</v>
      </c>
    </row>
    <row r="166" spans="2:17" s="55" customFormat="1">
      <c r="B166" s="494"/>
      <c r="C166" s="100" t="s">
        <v>119</v>
      </c>
      <c r="D166" s="157">
        <f>Sodium!D68</f>
        <v>406901.85404985771</v>
      </c>
      <c r="E166" s="156">
        <f>Sodium!E68</f>
        <v>142768.46925955359</v>
      </c>
      <c r="F166" s="149">
        <f>Sodium!F68</f>
        <v>0.54051656276959348</v>
      </c>
      <c r="G166" s="155">
        <f>Sodium!G68</f>
        <v>1.6463819279244254E-2</v>
      </c>
      <c r="H166" s="154">
        <f>Sodium!H68</f>
        <v>5.3185096418233817E-3</v>
      </c>
      <c r="I166" s="250">
        <f>Sodium!I68</f>
        <v>7.540511679269863</v>
      </c>
      <c r="J166" s="251">
        <f>Sodium!J68</f>
        <v>-0.51166423225485058</v>
      </c>
      <c r="K166" s="149">
        <f>Sodium!K68</f>
        <v>-6.3543598385937997E-2</v>
      </c>
      <c r="L166" s="153">
        <f>Sodium!L68</f>
        <v>3068248.1827795133</v>
      </c>
      <c r="M166" s="152">
        <f>Sodium!M68</f>
        <v>941399.70434153825</v>
      </c>
      <c r="N166" s="149">
        <f>Sodium!N68</f>
        <v>0.44262659699807672</v>
      </c>
      <c r="O166" s="151">
        <f>Sodium!O68</f>
        <v>579807.99382686615</v>
      </c>
      <c r="P166" s="150">
        <f>Sodium!P68</f>
        <v>201422.50885086507</v>
      </c>
      <c r="Q166" s="149">
        <f>Sodium!Q68</f>
        <v>0.53232091834505801</v>
      </c>
    </row>
    <row r="167" spans="2:17" s="55" customFormat="1">
      <c r="B167" s="494"/>
      <c r="C167" s="100" t="s">
        <v>118</v>
      </c>
      <c r="D167" s="157">
        <f>Sodium!D69</f>
        <v>139754.91538984515</v>
      </c>
      <c r="E167" s="156">
        <f>Sodium!E69</f>
        <v>30153.647474084049</v>
      </c>
      <c r="F167" s="149">
        <f>Sodium!F69</f>
        <v>0.2751213379872573</v>
      </c>
      <c r="G167" s="155">
        <f>Sodium!G69</f>
        <v>5.6546797402465326E-3</v>
      </c>
      <c r="H167" s="154">
        <f>Sodium!H69</f>
        <v>1.0299706428150909E-3</v>
      </c>
      <c r="I167" s="250">
        <f>Sodium!I69</f>
        <v>7.0288668210961438</v>
      </c>
      <c r="J167" s="251">
        <f>Sodium!J69</f>
        <v>-0.29001159384692254</v>
      </c>
      <c r="K167" s="149">
        <f>Sodium!K69</f>
        <v>-3.9625141641211233E-2</v>
      </c>
      <c r="L167" s="153">
        <f>Sodium!L69</f>
        <v>982318.68786878139</v>
      </c>
      <c r="M167" s="152">
        <f>Sodium!M69</f>
        <v>180160.33386972547</v>
      </c>
      <c r="N167" s="149">
        <f>Sodium!N69</f>
        <v>0.22459447435978147</v>
      </c>
      <c r="O167" s="151">
        <f>Sodium!O69</f>
        <v>186399.9798164703</v>
      </c>
      <c r="P167" s="150">
        <f>Sodium!P69</f>
        <v>1846.5992526486516</v>
      </c>
      <c r="Q167" s="149">
        <f>Sodium!Q69</f>
        <v>1.0005773110236075E-2</v>
      </c>
    </row>
    <row r="168" spans="2:17" s="55" customFormat="1" ht="15" thickBot="1">
      <c r="B168" s="495"/>
      <c r="C168" s="297" t="s">
        <v>117</v>
      </c>
      <c r="D168" s="148">
        <f>Sodium!D70</f>
        <v>251.65269175637513</v>
      </c>
      <c r="E168" s="147">
        <f>Sodium!E70</f>
        <v>-489.72018154989928</v>
      </c>
      <c r="F168" s="140">
        <f>Sodium!F70</f>
        <v>-0.66055853833161104</v>
      </c>
      <c r="G168" s="146">
        <f>Sodium!G70</f>
        <v>1.0182220594415524E-5</v>
      </c>
      <c r="H168" s="145">
        <f>Sodium!H70</f>
        <v>-2.1100573272564589E-5</v>
      </c>
      <c r="I168" s="254">
        <f>Sodium!I70</f>
        <v>3.773907179015827</v>
      </c>
      <c r="J168" s="255">
        <f>Sodium!J70</f>
        <v>-1.4029403827056384</v>
      </c>
      <c r="K168" s="140">
        <f>Sodium!K70</f>
        <v>-0.27100283830631405</v>
      </c>
      <c r="L168" s="144">
        <f>Sodium!L70</f>
        <v>949.71390003804117</v>
      </c>
      <c r="M168" s="143">
        <f>Sodium!M70</f>
        <v>-2888.2604514639825</v>
      </c>
      <c r="N168" s="140">
        <f>Sodium!N70</f>
        <v>-0.75254813788258834</v>
      </c>
      <c r="O168" s="142">
        <f>Sodium!O70</f>
        <v>281.26396214962006</v>
      </c>
      <c r="P168" s="141">
        <f>Sodium!P70</f>
        <v>-395.40043604373932</v>
      </c>
      <c r="Q168" s="140">
        <f>Sodium!Q70</f>
        <v>-0.5843375787161661</v>
      </c>
    </row>
    <row r="169" spans="2:17" s="55" customFormat="1" hidden="1">
      <c r="B169" s="496"/>
      <c r="C169" s="285" t="s">
        <v>114</v>
      </c>
      <c r="D169" s="286">
        <f>'Flavor Groups'!D195</f>
        <v>12401580.527908901</v>
      </c>
      <c r="E169" s="287">
        <f>'Flavor Groups'!E195</f>
        <v>-445431.49707904272</v>
      </c>
      <c r="F169" s="288">
        <f>'Flavor Groups'!F195</f>
        <v>-3.4671991916304039E-2</v>
      </c>
      <c r="G169" s="289">
        <f>'Flavor Groups'!G195</f>
        <v>0.50178532871336778</v>
      </c>
      <c r="H169" s="290">
        <f>'Flavor Groups'!H195</f>
        <v>-4.0304142664261633E-2</v>
      </c>
      <c r="I169" s="291">
        <f>'Flavor Groups'!I195</f>
        <v>6.1548012516561075</v>
      </c>
      <c r="J169" s="292">
        <f>'Flavor Groups'!J195</f>
        <v>0.14264186871253681</v>
      </c>
      <c r="K169" s="288">
        <f>'Flavor Groups'!K195</f>
        <v>2.3725563416899794E-2</v>
      </c>
      <c r="L169" s="293">
        <f>'Flavor Groups'!L195</f>
        <v>76329263.355687708</v>
      </c>
      <c r="M169" s="294">
        <f>'Flavor Groups'!M195</f>
        <v>-909020.53313243389</v>
      </c>
      <c r="N169" s="288">
        <f>'Flavor Groups'!N195</f>
        <v>-1.1769041042404751E-2</v>
      </c>
      <c r="O169" s="295">
        <f>'Flavor Groups'!O195</f>
        <v>22592132.617833376</v>
      </c>
      <c r="P169" s="296">
        <f>'Flavor Groups'!P195</f>
        <v>-581644.70010209829</v>
      </c>
      <c r="Q169" s="288">
        <f>'Flavor Groups'!Q195</f>
        <v>-2.5099261640523798E-2</v>
      </c>
    </row>
    <row r="170" spans="2:17" s="55" customFormat="1" hidden="1">
      <c r="B170" s="496"/>
      <c r="C170" s="218" t="s">
        <v>113</v>
      </c>
      <c r="D170" s="135">
        <f>'Flavor Groups'!D196</f>
        <v>1527463.1725686267</v>
      </c>
      <c r="E170" s="116">
        <f>'Flavor Groups'!E196</f>
        <v>85150.299930962734</v>
      </c>
      <c r="F170" s="114">
        <f>'Flavor Groups'!F196</f>
        <v>5.9037329241360854E-2</v>
      </c>
      <c r="G170" s="176">
        <f>'Flavor Groups'!G196</f>
        <v>6.180330066962432E-2</v>
      </c>
      <c r="H170" s="115">
        <f>'Flavor Groups'!H196</f>
        <v>9.4380889297244336E-4</v>
      </c>
      <c r="I170" s="232">
        <f>'Flavor Groups'!I196</f>
        <v>8.2897438069149789</v>
      </c>
      <c r="J170" s="233">
        <f>'Flavor Groups'!J196</f>
        <v>-0.23879627607955278</v>
      </c>
      <c r="K170" s="114">
        <f>'Flavor Groups'!K196</f>
        <v>-2.799966626828667E-2</v>
      </c>
      <c r="L170" s="175">
        <f>'Flavor Groups'!L196</f>
        <v>12662278.375091478</v>
      </c>
      <c r="M170" s="174">
        <f>'Flavor Groups'!M196</f>
        <v>361455.22858217359</v>
      </c>
      <c r="N170" s="114">
        <f>'Flavor Groups'!N196</f>
        <v>2.9384637456945018E-2</v>
      </c>
      <c r="O170" s="173">
        <f>'Flavor Groups'!O196</f>
        <v>2335662.1442091074</v>
      </c>
      <c r="P170" s="172">
        <f>'Flavor Groups'!P196</f>
        <v>20374.262991489843</v>
      </c>
      <c r="Q170" s="114">
        <f>'Flavor Groups'!Q196</f>
        <v>8.7998832269510045E-3</v>
      </c>
    </row>
    <row r="171" spans="2:17" s="55" customFormat="1" hidden="1">
      <c r="B171" s="496"/>
      <c r="C171" s="218" t="s">
        <v>112</v>
      </c>
      <c r="D171" s="135">
        <f>'Flavor Groups'!D197</f>
        <v>1346776.2529852921</v>
      </c>
      <c r="E171" s="116">
        <f>'Flavor Groups'!E197</f>
        <v>-265207.86984137213</v>
      </c>
      <c r="F171" s="114">
        <f>'Flavor Groups'!F197</f>
        <v>-0.16452263151098653</v>
      </c>
      <c r="G171" s="176">
        <f>'Flavor Groups'!G197</f>
        <v>5.4492454674366558E-2</v>
      </c>
      <c r="H171" s="115">
        <f>'Flavor Groups'!H197</f>
        <v>-1.3526444919763625E-2</v>
      </c>
      <c r="I171" s="232">
        <f>'Flavor Groups'!I197</f>
        <v>12.341796326565202</v>
      </c>
      <c r="J171" s="233">
        <f>'Flavor Groups'!J197</f>
        <v>2.2555652763243117E-2</v>
      </c>
      <c r="K171" s="114">
        <f>'Flavor Groups'!K197</f>
        <v>1.8309288178134117E-3</v>
      </c>
      <c r="L171" s="175">
        <f>'Flavor Groups'!L197</f>
        <v>16621638.211799126</v>
      </c>
      <c r="M171" s="174">
        <f>'Flavor Groups'!M197</f>
        <v>-3236782.1596500874</v>
      </c>
      <c r="N171" s="114">
        <f>'Flavor Groups'!N197</f>
        <v>-0.16299293192038899</v>
      </c>
      <c r="O171" s="173">
        <f>'Flavor Groups'!O197</f>
        <v>5072826.2807868011</v>
      </c>
      <c r="P171" s="172">
        <f>'Flavor Groups'!P197</f>
        <v>-294563.1933207931</v>
      </c>
      <c r="Q171" s="114">
        <f>'Flavor Groups'!Q197</f>
        <v>-5.488016003716005E-2</v>
      </c>
    </row>
    <row r="172" spans="2:17" s="55" customFormat="1" hidden="1">
      <c r="B172" s="496"/>
      <c r="C172" s="218" t="s">
        <v>111</v>
      </c>
      <c r="D172" s="135">
        <f>'Flavor Groups'!D198</f>
        <v>503818.45013748691</v>
      </c>
      <c r="E172" s="116">
        <f>'Flavor Groups'!E198</f>
        <v>-8783.2472207779065</v>
      </c>
      <c r="F172" s="114">
        <f>'Flavor Groups'!F198</f>
        <v>-1.7134643264045159E-2</v>
      </c>
      <c r="G172" s="176">
        <f>'Flavor Groups'!G198</f>
        <v>2.0385200583519968E-2</v>
      </c>
      <c r="H172" s="115">
        <f>'Flavor Groups'!H198</f>
        <v>-1.2444190204578057E-3</v>
      </c>
      <c r="I172" s="232">
        <f>'Flavor Groups'!I198</f>
        <v>7.6539058010098575</v>
      </c>
      <c r="J172" s="233">
        <f>'Flavor Groups'!J198</f>
        <v>-4.294562589043327E-2</v>
      </c>
      <c r="K172" s="114">
        <f>'Flavor Groups'!K198</f>
        <v>-5.5796355559546663E-3</v>
      </c>
      <c r="L172" s="175">
        <f>'Flavor Groups'!L198</f>
        <v>3856178.9581631068</v>
      </c>
      <c r="M172" s="174">
        <f>'Flavor Groups'!M198</f>
        <v>-89240.147580364719</v>
      </c>
      <c r="N172" s="114">
        <f>'Flavor Groups'!N198</f>
        <v>-2.2618673755205123E-2</v>
      </c>
      <c r="O172" s="173">
        <f>'Flavor Groups'!O198</f>
        <v>1217510.891886496</v>
      </c>
      <c r="P172" s="172">
        <f>'Flavor Groups'!P198</f>
        <v>-4194.668896868825</v>
      </c>
      <c r="Q172" s="114">
        <f>'Flavor Groups'!Q198</f>
        <v>-3.4334532243425154E-3</v>
      </c>
    </row>
    <row r="173" spans="2:17" s="55" customFormat="1" hidden="1">
      <c r="B173" s="496"/>
      <c r="C173" s="218" t="s">
        <v>110</v>
      </c>
      <c r="D173" s="135">
        <f>'Flavor Groups'!D199</f>
        <v>86799889.260356814</v>
      </c>
      <c r="E173" s="116">
        <f>'Flavor Groups'!E199</f>
        <v>330503.82537013292</v>
      </c>
      <c r="F173" s="114">
        <f>'Flavor Groups'!F199</f>
        <v>3.8222062491542422E-3</v>
      </c>
      <c r="G173" s="176">
        <f>'Flavor Groups'!G199</f>
        <v>3.5120451676925173</v>
      </c>
      <c r="H173" s="115">
        <f>'Flavor Groups'!H199</f>
        <v>-0.13659650475461449</v>
      </c>
      <c r="I173" s="232">
        <f>'Flavor Groups'!I199</f>
        <v>4.4947566283115696</v>
      </c>
      <c r="J173" s="233">
        <f>'Flavor Groups'!J199</f>
        <v>-5.5988239676004525E-2</v>
      </c>
      <c r="K173" s="114">
        <f>'Flavor Groups'!K199</f>
        <v>-1.2303093515493781E-2</v>
      </c>
      <c r="L173" s="175">
        <f>'Flavor Groups'!L199</f>
        <v>390144377.58969903</v>
      </c>
      <c r="M173" s="174">
        <f>'Flavor Groups'!M199</f>
        <v>-3355734.4166060686</v>
      </c>
      <c r="N173" s="114">
        <f>'Flavor Groups'!N199</f>
        <v>-8.5279122272582716E-3</v>
      </c>
      <c r="O173" s="173">
        <f>'Flavor Groups'!O199</f>
        <v>91885400.658603996</v>
      </c>
      <c r="P173" s="172">
        <f>'Flavor Groups'!P199</f>
        <v>3218196.6101751328</v>
      </c>
      <c r="Q173" s="114">
        <f>'Flavor Groups'!Q199</f>
        <v>3.6295230516318028E-2</v>
      </c>
    </row>
    <row r="174" spans="2:17" s="55" customFormat="1" hidden="1">
      <c r="B174" s="496"/>
      <c r="C174" s="218" t="s">
        <v>109</v>
      </c>
      <c r="D174" s="135">
        <f>'Flavor Groups'!D200</f>
        <v>78294912.188004762</v>
      </c>
      <c r="E174" s="116">
        <f>'Flavor Groups'!E200</f>
        <v>3487929.9784888774</v>
      </c>
      <c r="F174" s="114">
        <f>'Flavor Groups'!F200</f>
        <v>4.6625727645583225E-2</v>
      </c>
      <c r="G174" s="176">
        <f>'Flavor Groups'!G200</f>
        <v>3.167921875798736</v>
      </c>
      <c r="H174" s="115">
        <f>'Flavor Groups'!H200</f>
        <v>1.1384202880176275E-2</v>
      </c>
      <c r="I174" s="232">
        <f>'Flavor Groups'!I200</f>
        <v>5.1401792923818075</v>
      </c>
      <c r="J174" s="233">
        <f>'Flavor Groups'!J200</f>
        <v>-0.15747542293689776</v>
      </c>
      <c r="K174" s="114">
        <f>'Flavor Groups'!K200</f>
        <v>-2.9725497677593374E-2</v>
      </c>
      <c r="L174" s="175">
        <f>'Flavor Groups'!L200</f>
        <v>402449886.3276341</v>
      </c>
      <c r="M174" s="174">
        <f>'Flavor Groups'!M200</f>
        <v>6148324.286629796</v>
      </c>
      <c r="N174" s="114">
        <f>'Flavor Groups'!N200</f>
        <v>1.5514257009145084E-2</v>
      </c>
      <c r="O174" s="173">
        <f>'Flavor Groups'!O200</f>
        <v>111577178.31700832</v>
      </c>
      <c r="P174" s="172">
        <f>'Flavor Groups'!P200</f>
        <v>4506643.0057095289</v>
      </c>
      <c r="Q174" s="114">
        <f>'Flavor Groups'!Q200</f>
        <v>4.2090412573420263E-2</v>
      </c>
    </row>
    <row r="175" spans="2:17" s="55" customFormat="1" hidden="1">
      <c r="B175" s="496"/>
      <c r="C175" s="218" t="s">
        <v>108</v>
      </c>
      <c r="D175" s="135">
        <f>'Flavor Groups'!D201</f>
        <v>2251345139.9125772</v>
      </c>
      <c r="E175" s="116">
        <f>'Flavor Groups'!E201</f>
        <v>95435695.818667412</v>
      </c>
      <c r="F175" s="114">
        <f>'Flavor Groups'!F201</f>
        <v>4.4267024331709502E-2</v>
      </c>
      <c r="G175" s="176">
        <f>'Flavor Groups'!G201</f>
        <v>91.092579573706914</v>
      </c>
      <c r="H175" s="115">
        <f>'Flavor Groups'!H201</f>
        <v>0.12233617284863385</v>
      </c>
      <c r="I175" s="232">
        <f>'Flavor Groups'!I201</f>
        <v>4.5562543412515613</v>
      </c>
      <c r="J175" s="233">
        <f>'Flavor Groups'!J201</f>
        <v>-7.6216873489295622E-2</v>
      </c>
      <c r="K175" s="114">
        <f>'Flavor Groups'!K201</f>
        <v>-1.6452746267859808E-2</v>
      </c>
      <c r="L175" s="175">
        <f>'Flavor Groups'!L201</f>
        <v>10257701067.382284</v>
      </c>
      <c r="M175" s="174">
        <f>'Flavor Groups'!M201</f>
        <v>270512626.02928543</v>
      </c>
      <c r="N175" s="114">
        <f>'Flavor Groups'!N201</f>
        <v>2.708596394448708E-2</v>
      </c>
      <c r="O175" s="173">
        <f>'Flavor Groups'!O201</f>
        <v>2193429525.3205657</v>
      </c>
      <c r="P175" s="172">
        <f>'Flavor Groups'!P201</f>
        <v>69182958.31269598</v>
      </c>
      <c r="Q175" s="114">
        <f>'Flavor Groups'!Q201</f>
        <v>3.2568233550281489E-2</v>
      </c>
    </row>
    <row r="176" spans="2:17" s="55" customFormat="1" hidden="1">
      <c r="B176" s="496"/>
      <c r="C176" s="218" t="s">
        <v>107</v>
      </c>
      <c r="D176" s="135">
        <f>'Flavor Groups'!D202</f>
        <v>17919623.995654449</v>
      </c>
      <c r="E176" s="116">
        <f>'Flavor Groups'!E202</f>
        <v>-551066.37894169986</v>
      </c>
      <c r="F176" s="114">
        <f>'Flavor Groups'!F202</f>
        <v>-2.9834638974816804E-2</v>
      </c>
      <c r="G176" s="176">
        <f>'Flavor Groups'!G202</f>
        <v>0.72505310084017016</v>
      </c>
      <c r="H176" s="115">
        <f>'Flavor Groups'!H202</f>
        <v>-5.433176792693839E-2</v>
      </c>
      <c r="I176" s="232">
        <f>'Flavor Groups'!I202</f>
        <v>5.8462515920317744</v>
      </c>
      <c r="J176" s="233">
        <f>'Flavor Groups'!J202</f>
        <v>0.14296437780501758</v>
      </c>
      <c r="K176" s="114">
        <f>'Flavor Groups'!K202</f>
        <v>2.5067013537104582E-2</v>
      </c>
      <c r="L176" s="175">
        <f>'Flavor Groups'!L202</f>
        <v>104762630.3132056</v>
      </c>
      <c r="M176" s="174">
        <f>'Flavor Groups'!M202</f>
        <v>-581021.938169837</v>
      </c>
      <c r="N176" s="114">
        <f>'Flavor Groups'!N202</f>
        <v>-5.5154907367686292E-3</v>
      </c>
      <c r="O176" s="173">
        <f>'Flavor Groups'!O202</f>
        <v>24669573.131015852</v>
      </c>
      <c r="P176" s="172">
        <f>'Flavor Groups'!P202</f>
        <v>-200262.65007022023</v>
      </c>
      <c r="Q176" s="114">
        <f>'Flavor Groups'!Q202</f>
        <v>-8.0524315412859836E-3</v>
      </c>
    </row>
    <row r="177" spans="2:17" s="55" customFormat="1" hidden="1">
      <c r="B177" s="496"/>
      <c r="C177" s="218" t="s">
        <v>106</v>
      </c>
      <c r="D177" s="135">
        <f>'Flavor Groups'!D203</f>
        <v>10811615.535828084</v>
      </c>
      <c r="E177" s="116">
        <f>'Flavor Groups'!E203</f>
        <v>-405909.81513425335</v>
      </c>
      <c r="F177" s="114">
        <f>'Flavor Groups'!F203</f>
        <v>-3.6185326302777723E-2</v>
      </c>
      <c r="G177" s="176">
        <f>'Flavor Groups'!G203</f>
        <v>0.4374531168312954</v>
      </c>
      <c r="H177" s="115">
        <f>'Flavor Groups'!H203</f>
        <v>-3.5878921454395918E-2</v>
      </c>
      <c r="I177" s="232">
        <f>'Flavor Groups'!I203</f>
        <v>4.3325769270106456</v>
      </c>
      <c r="J177" s="233">
        <f>'Flavor Groups'!J203</f>
        <v>-0.17007192382443215</v>
      </c>
      <c r="K177" s="114">
        <f>'Flavor Groups'!K203</f>
        <v>-3.777152726286661E-2</v>
      </c>
      <c r="L177" s="175">
        <f>'Flavor Groups'!L203</f>
        <v>46842156.014238596</v>
      </c>
      <c r="M177" s="174">
        <f>'Flavor Groups'!M203</f>
        <v>-3666421.6164853275</v>
      </c>
      <c r="N177" s="114">
        <f>'Flavor Groups'!N203</f>
        <v>-7.2590078526683269E-2</v>
      </c>
      <c r="O177" s="173">
        <f>'Flavor Groups'!O203</f>
        <v>14030290.289017737</v>
      </c>
      <c r="P177" s="172">
        <f>'Flavor Groups'!P203</f>
        <v>-585940.6933837235</v>
      </c>
      <c r="Q177" s="114">
        <f>'Flavor Groups'!Q203</f>
        <v>-4.0088357531378647E-2</v>
      </c>
    </row>
    <row r="178" spans="2:17" s="55" customFormat="1" hidden="1">
      <c r="B178" s="496"/>
      <c r="C178" s="218" t="s">
        <v>105</v>
      </c>
      <c r="D178" s="135">
        <f>'Flavor Groups'!D204</f>
        <v>5018895.6224636231</v>
      </c>
      <c r="E178" s="116">
        <f>'Flavor Groups'!E204</f>
        <v>1703815.7357336753</v>
      </c>
      <c r="F178" s="114">
        <f>'Flavor Groups'!F204</f>
        <v>0.51395917864722973</v>
      </c>
      <c r="G178" s="176">
        <f>'Flavor Groups'!G204</f>
        <v>0.20307155076149275</v>
      </c>
      <c r="H178" s="115">
        <f>'Flavor Groups'!H204</f>
        <v>6.3189226383133207E-2</v>
      </c>
      <c r="I178" s="232">
        <f>'Flavor Groups'!I204</f>
        <v>4.230156802453684</v>
      </c>
      <c r="J178" s="233">
        <f>'Flavor Groups'!J204</f>
        <v>6.5242181107365127E-2</v>
      </c>
      <c r="K178" s="114">
        <f>'Flavor Groups'!K204</f>
        <v>1.566471033355191E-2</v>
      </c>
      <c r="L178" s="175">
        <f>'Flavor Groups'!L204</f>
        <v>21230715.458169512</v>
      </c>
      <c r="M178" s="174">
        <f>'Flavor Groups'!M204</f>
        <v>7423690.7669968531</v>
      </c>
      <c r="N178" s="114">
        <f>'Flavor Groups'!N204</f>
        <v>0.53767491063756068</v>
      </c>
      <c r="O178" s="173">
        <f>'Flavor Groups'!O204</f>
        <v>3971278.5493209092</v>
      </c>
      <c r="P178" s="172">
        <f>'Flavor Groups'!P204</f>
        <v>1485866.5118341949</v>
      </c>
      <c r="Q178" s="114">
        <f>'Flavor Groups'!Q204</f>
        <v>0.59783508304591826</v>
      </c>
    </row>
    <row r="179" spans="2:17" s="55" customFormat="1" hidden="1">
      <c r="B179" s="496"/>
      <c r="C179" s="218" t="s">
        <v>104</v>
      </c>
      <c r="D179" s="135">
        <f>'Flavor Groups'!D205</f>
        <v>5455320.4707633797</v>
      </c>
      <c r="E179" s="116">
        <f>'Flavor Groups'!E205</f>
        <v>-297489.80995783582</v>
      </c>
      <c r="F179" s="114">
        <f>'Flavor Groups'!F205</f>
        <v>-5.1712084258155003E-2</v>
      </c>
      <c r="G179" s="176">
        <f>'Flavor Groups'!G205</f>
        <v>0.22072991176394313</v>
      </c>
      <c r="H179" s="115">
        <f>'Flavor Groups'!H205</f>
        <v>-2.2014305953474506E-2</v>
      </c>
      <c r="I179" s="232">
        <f>'Flavor Groups'!I205</f>
        <v>6.5921295219228968</v>
      </c>
      <c r="J179" s="233">
        <f>'Flavor Groups'!J205</f>
        <v>1.8309346406904403E-2</v>
      </c>
      <c r="K179" s="114">
        <f>'Flavor Groups'!K205</f>
        <v>2.7851912461945715E-3</v>
      </c>
      <c r="L179" s="175">
        <f>'Flavor Groups'!L205</f>
        <v>35962179.126869589</v>
      </c>
      <c r="M179" s="174">
        <f>'Flavor Groups'!M205</f>
        <v>-1855761.1624513566</v>
      </c>
      <c r="N179" s="114">
        <f>'Flavor Groups'!N205</f>
        <v>-4.9070921056358741E-2</v>
      </c>
      <c r="O179" s="173">
        <f>'Flavor Groups'!O205</f>
        <v>9643576.1659321561</v>
      </c>
      <c r="P179" s="172">
        <f>'Flavor Groups'!P205</f>
        <v>-470903.68686045334</v>
      </c>
      <c r="Q179" s="114">
        <f>'Flavor Groups'!Q205</f>
        <v>-4.6557380479673088E-2</v>
      </c>
    </row>
    <row r="180" spans="2:17" s="55" customFormat="1" ht="15" hidden="1" thickBot="1">
      <c r="B180" s="497"/>
      <c r="C180" s="217" t="s">
        <v>103</v>
      </c>
      <c r="D180" s="134">
        <f>'Flavor Groups'!D206</f>
        <v>1054634.5119294403</v>
      </c>
      <c r="E180" s="113">
        <f>'Flavor Groups'!E206</f>
        <v>-157074.31213186216</v>
      </c>
      <c r="F180" s="111">
        <f>'Flavor Groups'!F206</f>
        <v>-0.12963041038637801</v>
      </c>
      <c r="G180" s="171">
        <f>'Flavor Groups'!G206</f>
        <v>4.2671990400743535E-2</v>
      </c>
      <c r="H180" s="112">
        <f>'Flavor Groups'!H206</f>
        <v>-8.4569876543398176E-3</v>
      </c>
      <c r="I180" s="234">
        <f>'Flavor Groups'!I206</f>
        <v>6.6532466822133438</v>
      </c>
      <c r="J180" s="235">
        <f>'Flavor Groups'!J206</f>
        <v>-0.23146824255317</v>
      </c>
      <c r="K180" s="111">
        <f>'Flavor Groups'!K206</f>
        <v>-3.3620599412258152E-2</v>
      </c>
      <c r="L180" s="170">
        <f>'Flavor Groups'!L206</f>
        <v>7016743.5674422383</v>
      </c>
      <c r="M180" s="169">
        <f>'Flavor Groups'!M206</f>
        <v>-1325526.2580438927</v>
      </c>
      <c r="N180" s="111">
        <f>'Flavor Groups'!N206</f>
        <v>-0.1588927576993891</v>
      </c>
      <c r="O180" s="168">
        <f>'Flavor Groups'!O206</f>
        <v>1378597.593110444</v>
      </c>
      <c r="P180" s="167">
        <f>'Flavor Groups'!P206</f>
        <v>-242815.7061595358</v>
      </c>
      <c r="Q180" s="111">
        <f>'Flavor Groups'!Q206</f>
        <v>-0.14975559055107071</v>
      </c>
    </row>
    <row r="181" spans="2:17" s="55" customFormat="1">
      <c r="B181" s="502" t="s">
        <v>102</v>
      </c>
      <c r="C181" s="120" t="s">
        <v>101</v>
      </c>
      <c r="D181" s="166">
        <f>'Cheddar Sharpness'!D83</f>
        <v>2489660500.1187615</v>
      </c>
      <c r="E181" s="165">
        <f>'Cheddar Sharpness'!E83</f>
        <v>100108164.36485481</v>
      </c>
      <c r="F181" s="158">
        <f>'Cheddar Sharpness'!F83</f>
        <v>4.1894108309316676E-2</v>
      </c>
      <c r="G181" s="164">
        <f>'Cheddar Sharpness'!G83</f>
        <v>100.73515304161218</v>
      </c>
      <c r="H181" s="163">
        <f>'Cheddar Sharpness'!H83</f>
        <v>-9.3830382588421912E-2</v>
      </c>
      <c r="I181" s="248">
        <f>'Cheddar Sharpness'!I83</f>
        <v>4.6273249174655113</v>
      </c>
      <c r="J181" s="249">
        <f>'Cheddar Sharpness'!J83</f>
        <v>-7.5811775452065078E-2</v>
      </c>
      <c r="K181" s="158">
        <f>'Cheddar Sharpness'!K83</f>
        <v>-1.6119407196101602E-2</v>
      </c>
      <c r="L181" s="162">
        <f>'Cheddar Sharpness'!L83</f>
        <v>11520468068.229191</v>
      </c>
      <c r="M181" s="161">
        <f>'Cheddar Sharpness'!M83</f>
        <v>282076798.29809189</v>
      </c>
      <c r="N181" s="158">
        <f>'Cheddar Sharpness'!N83</f>
        <v>2.5099392922259527E-2</v>
      </c>
      <c r="O181" s="160">
        <f>'Cheddar Sharpness'!O83</f>
        <v>2514894726.9012308</v>
      </c>
      <c r="P181" s="159">
        <f>'Cheddar Sharpness'!P83</f>
        <v>77997012.804141045</v>
      </c>
      <c r="Q181" s="158">
        <f>'Cheddar Sharpness'!Q83</f>
        <v>3.2006683067959708E-2</v>
      </c>
    </row>
    <row r="182" spans="2:17" s="55" customFormat="1">
      <c r="B182" s="503"/>
      <c r="C182" s="106" t="s">
        <v>100</v>
      </c>
      <c r="D182" s="157">
        <f>'Cheddar Sharpness'!D84</f>
        <v>61517174.242847145</v>
      </c>
      <c r="E182" s="156">
        <f>'Cheddar Sharpness'!E84</f>
        <v>1955023.9331172854</v>
      </c>
      <c r="F182" s="149">
        <f>'Cheddar Sharpness'!F84</f>
        <v>3.2823259787481511E-2</v>
      </c>
      <c r="G182" s="155">
        <f>'Cheddar Sharpness'!G84</f>
        <v>2.4890710848909414</v>
      </c>
      <c r="H182" s="154">
        <f>'Cheddar Sharpness'!H84</f>
        <v>-2.4199278109802602E-2</v>
      </c>
      <c r="I182" s="250">
        <f>'Cheddar Sharpness'!I84</f>
        <v>5.2129761911110446</v>
      </c>
      <c r="J182" s="251">
        <f>'Cheddar Sharpness'!J84</f>
        <v>-2.9755716989535053E-2</v>
      </c>
      <c r="K182" s="149">
        <f>'Cheddar Sharpness'!K84</f>
        <v>-5.6756129268329169E-3</v>
      </c>
      <c r="L182" s="153">
        <f>'Cheddar Sharpness'!L84</f>
        <v>320687564.67239177</v>
      </c>
      <c r="M182" s="152">
        <f>'Cheddar Sharpness'!M84</f>
        <v>8419178.7284882069</v>
      </c>
      <c r="N182" s="149">
        <f>'Cheddar Sharpness'!N84</f>
        <v>2.6961354743097955E-2</v>
      </c>
      <c r="O182" s="151">
        <f>'Cheddar Sharpness'!O84</f>
        <v>77026967.981518537</v>
      </c>
      <c r="P182" s="150">
        <f>'Cheddar Sharpness'!P84</f>
        <v>1657175.5681258142</v>
      </c>
      <c r="Q182" s="149">
        <f>'Cheddar Sharpness'!Q84</f>
        <v>2.1987264593173336E-2</v>
      </c>
    </row>
    <row r="183" spans="2:17" s="55" customFormat="1">
      <c r="B183" s="503"/>
      <c r="C183" s="106" t="s">
        <v>99</v>
      </c>
      <c r="D183" s="157">
        <f>'Cheddar Sharpness'!D85</f>
        <v>186233611.58965766</v>
      </c>
      <c r="E183" s="156">
        <f>'Cheddar Sharpness'!E85</f>
        <v>7299745.1368023753</v>
      </c>
      <c r="F183" s="149">
        <f>'Cheddar Sharpness'!F85</f>
        <v>4.0795771541245265E-2</v>
      </c>
      <c r="G183" s="155">
        <f>'Cheddar Sharpness'!G85</f>
        <v>7.5352729274057344</v>
      </c>
      <c r="H183" s="154">
        <f>'Cheddar Sharpness'!H85</f>
        <v>-1.4978048332315197E-2</v>
      </c>
      <c r="I183" s="250">
        <f>'Cheddar Sharpness'!I85</f>
        <v>4.5297467231060029</v>
      </c>
      <c r="J183" s="251">
        <f>'Cheddar Sharpness'!J85</f>
        <v>-0.10199711948835244</v>
      </c>
      <c r="K183" s="149">
        <f>'Cheddar Sharpness'!K85</f>
        <v>-2.2021321332662755E-2</v>
      </c>
      <c r="L183" s="153">
        <f>'Cheddar Sharpness'!L85</f>
        <v>843591091.83044791</v>
      </c>
      <c r="M183" s="152">
        <f>'Cheddar Sharpness'!M85</f>
        <v>14815257.655834675</v>
      </c>
      <c r="N183" s="149">
        <f>'Cheddar Sharpness'!N85</f>
        <v>1.7876073414458748E-2</v>
      </c>
      <c r="O183" s="151">
        <f>'Cheddar Sharpness'!O85</f>
        <v>217478151.22504818</v>
      </c>
      <c r="P183" s="150">
        <f>'Cheddar Sharpness'!P85</f>
        <v>7976733.3164290786</v>
      </c>
      <c r="Q183" s="149">
        <f>'Cheddar Sharpness'!Q85</f>
        <v>3.8074841669608131E-2</v>
      </c>
    </row>
    <row r="184" spans="2:17" s="55" customFormat="1">
      <c r="B184" s="503"/>
      <c r="C184" s="106" t="s">
        <v>98</v>
      </c>
      <c r="D184" s="157">
        <f>'Cheddar Sharpness'!D86</f>
        <v>60082795.384005867</v>
      </c>
      <c r="E184" s="156">
        <f>'Cheddar Sharpness'!E86</f>
        <v>2551013.5789956674</v>
      </c>
      <c r="F184" s="149">
        <f>'Cheddar Sharpness'!F86</f>
        <v>4.434094510824816E-2</v>
      </c>
      <c r="G184" s="155">
        <f>'Cheddar Sharpness'!G86</f>
        <v>2.4310341060104328</v>
      </c>
      <c r="H184" s="154">
        <f>'Cheddar Sharpness'!H86</f>
        <v>3.4366907180336526E-3</v>
      </c>
      <c r="I184" s="250">
        <f>'Cheddar Sharpness'!I86</f>
        <v>4.6572561140500257</v>
      </c>
      <c r="J184" s="251">
        <f>'Cheddar Sharpness'!J86</f>
        <v>2.0778164944144528E-2</v>
      </c>
      <c r="K184" s="149">
        <f>'Cheddar Sharpness'!K86</f>
        <v>4.481454494602197E-3</v>
      </c>
      <c r="L184" s="153">
        <f>'Cheddar Sharpness'!L86</f>
        <v>279820966.15137798</v>
      </c>
      <c r="M184" s="152">
        <f>'Cheddar Sharpness'!M86</f>
        <v>13076128.439677238</v>
      </c>
      <c r="N184" s="149">
        <f>'Cheddar Sharpness'!N86</f>
        <v>4.9021111530600597E-2</v>
      </c>
      <c r="O184" s="151">
        <f>'Cheddar Sharpness'!O86</f>
        <v>54948870.796818063</v>
      </c>
      <c r="P184" s="150">
        <f>'Cheddar Sharpness'!P86</f>
        <v>1582519.4612750709</v>
      </c>
      <c r="Q184" s="149">
        <f>'Cheddar Sharpness'!Q86</f>
        <v>2.9653881550284724E-2</v>
      </c>
    </row>
    <row r="185" spans="2:17" s="55" customFormat="1" ht="15" thickBot="1">
      <c r="B185" s="504"/>
      <c r="C185" s="105" t="s">
        <v>97</v>
      </c>
      <c r="D185" s="148">
        <f>'Cheddar Sharpness'!D87</f>
        <v>106964962.80375326</v>
      </c>
      <c r="E185" s="147">
        <f>'Cheddar Sharpness'!E87</f>
        <v>-5237097.6763122976</v>
      </c>
      <c r="F185" s="140">
        <f>'Cheddar Sharpness'!F87</f>
        <v>-4.6675592711087066E-2</v>
      </c>
      <c r="G185" s="146">
        <f>'Cheddar Sharpness'!G87</f>
        <v>4.3279523041846248</v>
      </c>
      <c r="H185" s="145">
        <f>'Cheddar Sharpness'!H87</f>
        <v>-0.40649921923695675</v>
      </c>
      <c r="I185" s="254">
        <f>'Cheddar Sharpness'!I87</f>
        <v>4.305221948987632</v>
      </c>
      <c r="J185" s="255">
        <f>'Cheddar Sharpness'!J87</f>
        <v>-5.8124189656072467E-2</v>
      </c>
      <c r="K185" s="140">
        <f>'Cheddar Sharpness'!K87</f>
        <v>-1.3321012775332946E-2</v>
      </c>
      <c r="L185" s="144">
        <f>'Cheddar Sharpness'!L87</f>
        <v>460507905.63536417</v>
      </c>
      <c r="M185" s="143">
        <f>'Cheddar Sharpness'!M87</f>
        <v>-29068521.708197236</v>
      </c>
      <c r="N185" s="140">
        <f>'Cheddar Sharpness'!N87</f>
        <v>-5.9374839319619309E-2</v>
      </c>
      <c r="O185" s="142">
        <f>'Cheddar Sharpness'!O87</f>
        <v>130353872.90017375</v>
      </c>
      <c r="P185" s="141">
        <f>'Cheddar Sharpness'!P87</f>
        <v>-3651771.872887969</v>
      </c>
      <c r="Q185" s="140">
        <f>'Cheddar Sharpness'!Q87</f>
        <v>-2.7250880954098888E-2</v>
      </c>
    </row>
    <row r="186" spans="2:17" s="55" customFormat="1">
      <c r="B186" s="505" t="s">
        <v>69</v>
      </c>
      <c r="C186" s="362" t="s">
        <v>294</v>
      </c>
      <c r="D186" s="317">
        <f>Size!D99</f>
        <v>979603.24206569511</v>
      </c>
      <c r="E186" s="318">
        <f>Size!E99</f>
        <v>-226397.2090596701</v>
      </c>
      <c r="F186" s="321">
        <f>Size!F99</f>
        <v>-0.18772564209939574</v>
      </c>
      <c r="G186" s="333">
        <f>Size!G99</f>
        <v>3.9636120067310383E-2</v>
      </c>
      <c r="H186" s="334">
        <f>Size!H99</f>
        <v>-1.1251988837713035E-2</v>
      </c>
      <c r="I186" s="332">
        <f>Size!I99</f>
        <v>15.590186403614704</v>
      </c>
      <c r="J186" s="319">
        <f>Size!J99</f>
        <v>-4.0814678389304859E-2</v>
      </c>
      <c r="K186" s="321">
        <f>Size!K99</f>
        <v>-2.6111365596599473E-3</v>
      </c>
      <c r="L186" s="337">
        <f>Size!L99</f>
        <v>15272197.145389482</v>
      </c>
      <c r="M186" s="340">
        <f>Size!M99</f>
        <v>-3578797.2110484242</v>
      </c>
      <c r="N186" s="321">
        <f>Size!N99</f>
        <v>-0.18984660137178438</v>
      </c>
      <c r="O186" s="329">
        <f>Size!O99</f>
        <v>6681229.2384247072</v>
      </c>
      <c r="P186" s="320">
        <f>Size!P99</f>
        <v>-1619745.9526482187</v>
      </c>
      <c r="Q186" s="321">
        <f>Size!Q99</f>
        <v>-0.19512718871755377</v>
      </c>
    </row>
    <row r="187" spans="2:17" s="55" customFormat="1">
      <c r="B187" s="499"/>
      <c r="C187" s="362" t="s">
        <v>295</v>
      </c>
      <c r="D187" s="157">
        <f>Size!D100</f>
        <v>97368537.01961489</v>
      </c>
      <c r="E187" s="357">
        <f>Size!E100</f>
        <v>3884667.2876615822</v>
      </c>
      <c r="F187" s="325">
        <f>Size!F100</f>
        <v>4.1554412529135831E-2</v>
      </c>
      <c r="G187" s="313">
        <f>Size!G100</f>
        <v>3.9396674677695636</v>
      </c>
      <c r="H187" s="335">
        <f>Size!H100</f>
        <v>-4.9557198449359241E-3</v>
      </c>
      <c r="I187" s="315">
        <f>Size!I100</f>
        <v>8.405553205096405</v>
      </c>
      <c r="J187" s="358">
        <f>Size!J100</f>
        <v>-0.15290783756791093</v>
      </c>
      <c r="K187" s="325">
        <f>Size!K100</f>
        <v>-1.7866277220362218E-2</v>
      </c>
      <c r="L187" s="338">
        <f>Size!L100</f>
        <v>818436418.42077184</v>
      </c>
      <c r="M187" s="359">
        <f>Size!M100</f>
        <v>18358361.202343583</v>
      </c>
      <c r="N187" s="325">
        <f>Size!N100</f>
        <v>2.2945712654798618E-2</v>
      </c>
      <c r="O187" s="360">
        <f>Size!O100</f>
        <v>244990733.0189279</v>
      </c>
      <c r="P187" s="361">
        <f>Size!P100</f>
        <v>10476530.272256911</v>
      </c>
      <c r="Q187" s="325">
        <f>Size!Q100</f>
        <v>4.4673329587521661E-2</v>
      </c>
    </row>
    <row r="188" spans="2:17" s="55" customFormat="1">
      <c r="B188" s="499"/>
      <c r="C188" s="100" t="s">
        <v>96</v>
      </c>
      <c r="D188" s="157">
        <f>Size!D101</f>
        <v>462079744.48975009</v>
      </c>
      <c r="E188" s="322">
        <f>Size!E101</f>
        <v>11079121.667177677</v>
      </c>
      <c r="F188" s="325">
        <f>Size!F101</f>
        <v>2.4565646046870983E-2</v>
      </c>
      <c r="G188" s="313">
        <f>Size!G101</f>
        <v>18.696394057094775</v>
      </c>
      <c r="H188" s="335">
        <f>Size!H101</f>
        <v>-0.3339212209902378</v>
      </c>
      <c r="I188" s="315">
        <f>Size!I101</f>
        <v>5.2599022718980182</v>
      </c>
      <c r="J188" s="323">
        <f>Size!J101</f>
        <v>-9.3767542501875134E-2</v>
      </c>
      <c r="K188" s="325">
        <f>Size!K101</f>
        <v>-1.7514629357542062E-2</v>
      </c>
      <c r="L188" s="338">
        <f>Size!L101</f>
        <v>2430494297.8396921</v>
      </c>
      <c r="M188" s="341">
        <f>Size!M101</f>
        <v>15985877.158934593</v>
      </c>
      <c r="N188" s="325">
        <f>Size!N101</f>
        <v>6.6207585038893599E-3</v>
      </c>
      <c r="O188" s="330">
        <f>Size!O101</f>
        <v>902794355.75574648</v>
      </c>
      <c r="P188" s="324">
        <f>Size!P101</f>
        <v>21814115.818615079</v>
      </c>
      <c r="Q188" s="325">
        <f>Size!Q101</f>
        <v>2.4761186266983447E-2</v>
      </c>
    </row>
    <row r="189" spans="2:17" s="55" customFormat="1">
      <c r="B189" s="499"/>
      <c r="C189" s="100" t="s">
        <v>95</v>
      </c>
      <c r="D189" s="157">
        <f>Size!D102</f>
        <v>125264821.05410634</v>
      </c>
      <c r="E189" s="322">
        <f>Size!E102</f>
        <v>1980457.2124382854</v>
      </c>
      <c r="F189" s="325">
        <f>Size!F102</f>
        <v>1.6064139447414045E-2</v>
      </c>
      <c r="G189" s="313">
        <f>Size!G102</f>
        <v>5.0683902158602088</v>
      </c>
      <c r="H189" s="335">
        <f>Size!H102</f>
        <v>-0.13368755086624429</v>
      </c>
      <c r="I189" s="315">
        <f>Size!I102</f>
        <v>5.1079103413294957</v>
      </c>
      <c r="J189" s="323">
        <f>Size!J102</f>
        <v>-3.0092219057964442E-3</v>
      </c>
      <c r="K189" s="325">
        <f>Size!K102</f>
        <v>-5.8878287332926832E-4</v>
      </c>
      <c r="L189" s="338">
        <f>Size!L102</f>
        <v>639841474.86705852</v>
      </c>
      <c r="M189" s="341">
        <f>Size!M102</f>
        <v>9745007.8676595688</v>
      </c>
      <c r="N189" s="325">
        <f>Size!N102</f>
        <v>1.5465898283903351E-2</v>
      </c>
      <c r="O189" s="330">
        <f>Size!O102</f>
        <v>159790216.50526124</v>
      </c>
      <c r="P189" s="324">
        <f>Size!P102</f>
        <v>2129699.4898074567</v>
      </c>
      <c r="Q189" s="325">
        <f>Size!Q102</f>
        <v>1.3508134630807439E-2</v>
      </c>
    </row>
    <row r="190" spans="2:17" s="55" customFormat="1">
      <c r="B190" s="499"/>
      <c r="C190" s="100" t="s">
        <v>94</v>
      </c>
      <c r="D190" s="157">
        <f>Size!D103</f>
        <v>640484219.90575695</v>
      </c>
      <c r="E190" s="322">
        <f>Size!E103</f>
        <v>36233167.080598593</v>
      </c>
      <c r="F190" s="325">
        <f>Size!F103</f>
        <v>5.9963763258982283E-2</v>
      </c>
      <c r="G190" s="313">
        <f>Size!G103</f>
        <v>25.914889162544984</v>
      </c>
      <c r="H190" s="335">
        <f>Size!H103</f>
        <v>0.41805509963193188</v>
      </c>
      <c r="I190" s="315">
        <f>Size!I103</f>
        <v>4.8811631545501299</v>
      </c>
      <c r="J190" s="323">
        <f>Size!J103</f>
        <v>2.6818936892167855E-3</v>
      </c>
      <c r="K190" s="325">
        <f>Size!K103</f>
        <v>5.497394672258119E-4</v>
      </c>
      <c r="L190" s="338">
        <f>Size!L103</f>
        <v>3126307975.2747636</v>
      </c>
      <c r="M190" s="341">
        <f>Size!M103</f>
        <v>178480537.21175098</v>
      </c>
      <c r="N190" s="325">
        <f>Size!N103</f>
        <v>6.0546467173474963E-2</v>
      </c>
      <c r="O190" s="330">
        <f>Size!O103</f>
        <v>582015083.86211574</v>
      </c>
      <c r="P190" s="324">
        <f>Size!P103</f>
        <v>32822307.251251459</v>
      </c>
      <c r="Q190" s="325">
        <f>Size!Q103</f>
        <v>5.9764637571895839E-2</v>
      </c>
    </row>
    <row r="191" spans="2:17" s="55" customFormat="1" ht="15" thickBot="1">
      <c r="B191" s="506"/>
      <c r="C191" s="95" t="s">
        <v>93</v>
      </c>
      <c r="D191" s="148">
        <f>Size!D104</f>
        <v>1029713905.1150908</v>
      </c>
      <c r="E191" s="147">
        <f>Size!E104</f>
        <v>43725463.944830656</v>
      </c>
      <c r="F191" s="328">
        <f>Size!F104</f>
        <v>4.4346832193015696E-2</v>
      </c>
      <c r="G191" s="314">
        <f>Size!G104</f>
        <v>41.663667723328842</v>
      </c>
      <c r="H191" s="336">
        <f>Size!H104</f>
        <v>5.913339123453909E-2</v>
      </c>
      <c r="I191" s="316">
        <f>Size!I104</f>
        <v>3.4153962362828052</v>
      </c>
      <c r="J191" s="326">
        <f>Size!J104</f>
        <v>-9.8349899185309564E-2</v>
      </c>
      <c r="K191" s="328">
        <f>Size!K104</f>
        <v>-2.7990041224821443E-2</v>
      </c>
      <c r="L191" s="339">
        <f>Size!L104</f>
        <v>3516880995.9781508</v>
      </c>
      <c r="M191" s="342">
        <f>Size!M104</f>
        <v>52367921.19991827</v>
      </c>
      <c r="N191" s="328">
        <f>Size!N104</f>
        <v>1.5115521306921436E-2</v>
      </c>
      <c r="O191" s="331">
        <f>Size!O104</f>
        <v>390318670.69440222</v>
      </c>
      <c r="P191" s="327">
        <f>Size!P104</f>
        <v>15142414.85087359</v>
      </c>
      <c r="Q191" s="328">
        <f>Size!Q104</f>
        <v>4.0360802729448045E-2</v>
      </c>
    </row>
    <row r="192" spans="2:17" s="55" customFormat="1">
      <c r="B192" s="512" t="s">
        <v>92</v>
      </c>
      <c r="C192" s="120" t="s">
        <v>189</v>
      </c>
      <c r="D192" s="129">
        <f>Variety!D787</f>
        <v>555949.45469021774</v>
      </c>
      <c r="E192" s="128">
        <f>Variety!E787</f>
        <v>135804.57632338931</v>
      </c>
      <c r="F192" s="127">
        <f>Variety!F787</f>
        <v>0.32323273069823871</v>
      </c>
      <c r="G192" s="133">
        <f>Variety!G787</f>
        <v>2.2494494088229476E-2</v>
      </c>
      <c r="H192" s="132">
        <f>Variety!H787</f>
        <v>4.7661604824931515E-3</v>
      </c>
      <c r="I192" s="256">
        <f>Variety!I787</f>
        <v>2.8185950523630905</v>
      </c>
      <c r="J192" s="257">
        <f>Variety!J787</f>
        <v>-0.19130463459183522</v>
      </c>
      <c r="K192" s="127">
        <f>Variety!K787</f>
        <v>-6.3558475194691794E-2</v>
      </c>
      <c r="L192" s="131">
        <f>Variety!L787</f>
        <v>1566996.3823538059</v>
      </c>
      <c r="M192" s="130">
        <f>Variety!M787</f>
        <v>302402.44448177377</v>
      </c>
      <c r="N192" s="127">
        <f>Variety!N787</f>
        <v>0.23913007600735053</v>
      </c>
      <c r="O192" s="129">
        <f>Variety!O787</f>
        <v>111326.90938043618</v>
      </c>
      <c r="P192" s="128">
        <f>Variety!P787</f>
        <v>27268.267770886654</v>
      </c>
      <c r="Q192" s="127">
        <f>Variety!Q787</f>
        <v>0.32439577000955044</v>
      </c>
    </row>
    <row r="193" spans="2:17" s="55" customFormat="1">
      <c r="B193" s="513"/>
      <c r="C193" s="120" t="s">
        <v>176</v>
      </c>
      <c r="D193" s="124">
        <f>Variety!D788</f>
        <v>646517.12434901623</v>
      </c>
      <c r="E193" s="88">
        <f>Variety!E788</f>
        <v>-69011.880176259205</v>
      </c>
      <c r="F193" s="87">
        <f>Variety!F788</f>
        <v>-9.644875293636182E-2</v>
      </c>
      <c r="G193" s="126">
        <f>Variety!G788</f>
        <v>2.6158988931307896E-2</v>
      </c>
      <c r="H193" s="90">
        <f>Variety!H788</f>
        <v>-4.0333031801982402E-3</v>
      </c>
      <c r="I193" s="258">
        <f>Variety!I788</f>
        <v>8.8228734303455312</v>
      </c>
      <c r="J193" s="259">
        <f>Variety!J788</f>
        <v>0.53739448041540072</v>
      </c>
      <c r="K193" s="87">
        <f>Variety!K788</f>
        <v>6.4859796719407808E-2</v>
      </c>
      <c r="L193" s="125">
        <f>Variety!L788</f>
        <v>5704138.7586823329</v>
      </c>
      <c r="M193" s="89">
        <f>Variety!M788</f>
        <v>-224361.74637629837</v>
      </c>
      <c r="N193" s="87">
        <f>Variety!N788</f>
        <v>-3.7844602726246963E-2</v>
      </c>
      <c r="O193" s="124">
        <f>Variety!O788</f>
        <v>982490.91750698816</v>
      </c>
      <c r="P193" s="88">
        <f>Variety!P788</f>
        <v>-36104.17928356491</v>
      </c>
      <c r="Q193" s="87">
        <f>Variety!Q788</f>
        <v>-3.5445074688975037E-2</v>
      </c>
    </row>
    <row r="194" spans="2:17" s="55" customFormat="1">
      <c r="B194" s="513"/>
      <c r="C194" s="120" t="s">
        <v>171</v>
      </c>
      <c r="D194" s="124">
        <f>Variety!D789</f>
        <v>10044468.838483479</v>
      </c>
      <c r="E194" s="88">
        <f>Variety!E789</f>
        <v>-1498630.476462055</v>
      </c>
      <c r="F194" s="87">
        <f>Variety!F789</f>
        <v>-0.12982912436018718</v>
      </c>
      <c r="G194" s="126">
        <f>Variety!G789</f>
        <v>0.40641328631677753</v>
      </c>
      <c r="H194" s="90">
        <f>Variety!H789</f>
        <v>-8.0656593708821112E-2</v>
      </c>
      <c r="I194" s="258">
        <f>Variety!I789</f>
        <v>5.0095814455815377</v>
      </c>
      <c r="J194" s="259">
        <f>Variety!J789</f>
        <v>-0.13603380855906266</v>
      </c>
      <c r="K194" s="87">
        <f>Variety!K789</f>
        <v>-2.6436840268925718E-2</v>
      </c>
      <c r="L194" s="125">
        <f>Variety!L789</f>
        <v>50318584.723988771</v>
      </c>
      <c r="M194" s="89">
        <f>Variety!M789</f>
        <v>-9077763.1910548806</v>
      </c>
      <c r="N194" s="87">
        <f>Variety!N789</f>
        <v>-0.15283369280614817</v>
      </c>
      <c r="O194" s="124">
        <f>Variety!O789</f>
        <v>12830611.388200678</v>
      </c>
      <c r="P194" s="88">
        <f>Variety!P789</f>
        <v>-3164310.0332929641</v>
      </c>
      <c r="Q194" s="87">
        <f>Variety!Q789</f>
        <v>-0.19783217121909896</v>
      </c>
    </row>
    <row r="195" spans="2:17" s="55" customFormat="1">
      <c r="B195" s="513"/>
      <c r="C195" s="120" t="s">
        <v>173</v>
      </c>
      <c r="D195" s="124">
        <f>Variety!D790</f>
        <v>2394648.7716514496</v>
      </c>
      <c r="E195" s="88">
        <f>Variety!E790</f>
        <v>-464547.49394615088</v>
      </c>
      <c r="F195" s="87">
        <f>Variety!F790</f>
        <v>-0.16247485334801101</v>
      </c>
      <c r="G195" s="126">
        <f>Variety!G790</f>
        <v>9.6890845350886379E-2</v>
      </c>
      <c r="H195" s="90">
        <f>Variety!H790</f>
        <v>-2.3755121911228791E-2</v>
      </c>
      <c r="I195" s="258">
        <f>Variety!I790</f>
        <v>10.321633415377903</v>
      </c>
      <c r="J195" s="259">
        <f>Variety!J790</f>
        <v>0.8254179596743203</v>
      </c>
      <c r="K195" s="87">
        <f>Variety!K790</f>
        <v>8.6920727896770786E-2</v>
      </c>
      <c r="L195" s="125">
        <f>Variety!L790</f>
        <v>24716686.77957125</v>
      </c>
      <c r="M195" s="89">
        <f>Variety!M790</f>
        <v>-2434856.988686651</v>
      </c>
      <c r="N195" s="87">
        <f>Variety!N790</f>
        <v>-8.9676557969170553E-2</v>
      </c>
      <c r="O195" s="124">
        <f>Variety!O790</f>
        <v>5865471.5725177787</v>
      </c>
      <c r="P195" s="88">
        <f>Variety!P790</f>
        <v>-156640.04909332469</v>
      </c>
      <c r="Q195" s="87">
        <f>Variety!Q790</f>
        <v>-2.601081795481874E-2</v>
      </c>
    </row>
    <row r="196" spans="2:17" s="55" customFormat="1">
      <c r="B196" s="513"/>
      <c r="C196" s="120" t="s">
        <v>169</v>
      </c>
      <c r="D196" s="124">
        <f>Variety!D791</f>
        <v>9052434.0958712753</v>
      </c>
      <c r="E196" s="88">
        <f>Variety!E791</f>
        <v>649965.21070174687</v>
      </c>
      <c r="F196" s="87">
        <f>Variety!F791</f>
        <v>7.7354075282438026E-2</v>
      </c>
      <c r="G196" s="126">
        <f>Variety!G791</f>
        <v>0.36627417031486897</v>
      </c>
      <c r="H196" s="90">
        <f>Variety!H791</f>
        <v>1.1725586771155483E-2</v>
      </c>
      <c r="I196" s="258">
        <f>Variety!I791</f>
        <v>7.8471163589200836</v>
      </c>
      <c r="J196" s="259">
        <f>Variety!J791</f>
        <v>1.1691399301847483E-2</v>
      </c>
      <c r="K196" s="87">
        <f>Variety!K791</f>
        <v>1.4921206395443701E-3</v>
      </c>
      <c r="L196" s="125">
        <f>Variety!L791</f>
        <v>71035503.68175742</v>
      </c>
      <c r="M196" s="89">
        <f>Variety!M791</f>
        <v>5198589.2564844787</v>
      </c>
      <c r="N196" s="87">
        <f>Variety!N791</f>
        <v>7.8961617534264131E-2</v>
      </c>
      <c r="O196" s="124">
        <f>Variety!O791</f>
        <v>10001595.318420067</v>
      </c>
      <c r="P196" s="88">
        <f>Variety!P791</f>
        <v>821392.4077757448</v>
      </c>
      <c r="Q196" s="87">
        <f>Variety!Q791</f>
        <v>8.9474319442694586E-2</v>
      </c>
    </row>
    <row r="197" spans="2:17" s="55" customFormat="1">
      <c r="B197" s="513"/>
      <c r="C197" s="120" t="s">
        <v>233</v>
      </c>
      <c r="D197" s="124">
        <f>Variety!D792</f>
        <v>2352388.8263949412</v>
      </c>
      <c r="E197" s="88">
        <f>Variety!E792</f>
        <v>642700.10896993196</v>
      </c>
      <c r="F197" s="87">
        <f>Variety!F792</f>
        <v>0.3759164474910458</v>
      </c>
      <c r="G197" s="126">
        <f>Variety!G792</f>
        <v>9.5180948739383958E-2</v>
      </c>
      <c r="H197" s="90">
        <f>Variety!H792</f>
        <v>2.3039329252568672E-2</v>
      </c>
      <c r="I197" s="258">
        <f>Variety!I792</f>
        <v>7.9893502583047322</v>
      </c>
      <c r="J197" s="259">
        <f>Variety!J792</f>
        <v>-0.29574055728150839</v>
      </c>
      <c r="K197" s="87">
        <f>Variety!K792</f>
        <v>-3.5695511837377757E-2</v>
      </c>
      <c r="L197" s="125">
        <f>Variety!L792</f>
        <v>18794058.277791589</v>
      </c>
      <c r="M197" s="89">
        <f>Variety!M792</f>
        <v>4629131.9875422269</v>
      </c>
      <c r="N197" s="87">
        <f>Variety!N792</f>
        <v>0.32680240565238655</v>
      </c>
      <c r="O197" s="124">
        <f>Variety!O792</f>
        <v>2625156.9072539173</v>
      </c>
      <c r="P197" s="88">
        <f>Variety!P792</f>
        <v>644852.68151987903</v>
      </c>
      <c r="Q197" s="87">
        <f>Variety!Q792</f>
        <v>0.32563313916115683</v>
      </c>
    </row>
    <row r="198" spans="2:17" s="55" customFormat="1">
      <c r="B198" s="513"/>
      <c r="C198" s="120" t="s">
        <v>153</v>
      </c>
      <c r="D198" s="124">
        <f>Variety!D793</f>
        <v>408274313.47779751</v>
      </c>
      <c r="E198" s="88">
        <f>Variety!E793</f>
        <v>2708823.2212507725</v>
      </c>
      <c r="F198" s="87">
        <f>Variety!F793</f>
        <v>6.6791265192146015E-3</v>
      </c>
      <c r="G198" s="126">
        <f>Variety!G793</f>
        <v>16.51935091117171</v>
      </c>
      <c r="H198" s="90">
        <f>Variety!H793</f>
        <v>-0.59379429290829222</v>
      </c>
      <c r="I198" s="258">
        <f>Variety!I793</f>
        <v>4.6436145109932845</v>
      </c>
      <c r="J198" s="259">
        <f>Variety!J793</f>
        <v>-7.9580286753995644E-2</v>
      </c>
      <c r="K198" s="87">
        <f>Variety!K793</f>
        <v>-1.6848825881996508E-2</v>
      </c>
      <c r="L198" s="125">
        <f>Variety!L793</f>
        <v>1895868526.5313215</v>
      </c>
      <c r="M198" s="89">
        <f>Variety!M793</f>
        <v>-19696287.194225311</v>
      </c>
      <c r="N198" s="87">
        <f>Variety!N793</f>
        <v>-1.028223480254806E-2</v>
      </c>
      <c r="O198" s="124">
        <f>Variety!O793</f>
        <v>477496079.82067537</v>
      </c>
      <c r="P198" s="88">
        <f>Variety!P793</f>
        <v>3748639.2743316889</v>
      </c>
      <c r="Q198" s="87">
        <f>Variety!Q793</f>
        <v>7.9127377870550908E-3</v>
      </c>
    </row>
    <row r="199" spans="2:17" s="55" customFormat="1">
      <c r="B199" s="513"/>
      <c r="C199" s="120" t="s">
        <v>234</v>
      </c>
      <c r="D199" s="124">
        <f>Variety!D794</f>
        <v>64974501.78963498</v>
      </c>
      <c r="E199" s="88">
        <f>Variety!E794</f>
        <v>892860.76676245034</v>
      </c>
      <c r="F199" s="87">
        <f>Variety!F794</f>
        <v>1.3933175750660994E-2</v>
      </c>
      <c r="G199" s="126">
        <f>Variety!G794</f>
        <v>2.6289594028057901</v>
      </c>
      <c r="H199" s="90">
        <f>Variety!H794</f>
        <v>-7.5014318051109807E-2</v>
      </c>
      <c r="I199" s="258">
        <f>Variety!I794</f>
        <v>2.2178977829993416</v>
      </c>
      <c r="J199" s="259">
        <f>Variety!J794</f>
        <v>-0.20215485014155421</v>
      </c>
      <c r="K199" s="87">
        <f>Variety!K794</f>
        <v>-8.3533245258052502E-2</v>
      </c>
      <c r="L199" s="125">
        <f>Variety!L794</f>
        <v>144106803.47071818</v>
      </c>
      <c r="M199" s="89">
        <f>Variety!M794</f>
        <v>-10974140.622674137</v>
      </c>
      <c r="N199" s="87">
        <f>Variety!N794</f>
        <v>-7.0763952894595014E-2</v>
      </c>
      <c r="O199" s="124">
        <f>Variety!O794</f>
        <v>29656217.706921935</v>
      </c>
      <c r="P199" s="88">
        <f>Variety!P794</f>
        <v>-648401.3347043246</v>
      </c>
      <c r="Q199" s="87">
        <f>Variety!Q794</f>
        <v>-2.1396122281348729E-2</v>
      </c>
    </row>
    <row r="200" spans="2:17" s="55" customFormat="1">
      <c r="B200" s="513"/>
      <c r="C200" s="120" t="s">
        <v>235</v>
      </c>
      <c r="D200" s="124">
        <f>Variety!D795</f>
        <v>167706569.01061776</v>
      </c>
      <c r="E200" s="88">
        <f>Variety!E795</f>
        <v>7773316.8202674389</v>
      </c>
      <c r="F200" s="87">
        <f>Variety!F795</f>
        <v>4.8603506236562649E-2</v>
      </c>
      <c r="G200" s="126">
        <f>Variety!G795</f>
        <v>6.7856428193974248</v>
      </c>
      <c r="H200" s="90">
        <f>Variety!H795</f>
        <v>3.7137255073141695E-2</v>
      </c>
      <c r="I200" s="258">
        <f>Variety!I795</f>
        <v>3.6589868658157703</v>
      </c>
      <c r="J200" s="259">
        <f>Variety!J795</f>
        <v>-0.1115145964532589</v>
      </c>
      <c r="K200" s="87">
        <f>Variety!K795</f>
        <v>-2.9575534599090472E-2</v>
      </c>
      <c r="L200" s="125">
        <f>Variety!L795</f>
        <v>613636133.32087648</v>
      </c>
      <c r="M200" s="89">
        <f>Variety!M795</f>
        <v>10607572.07171917</v>
      </c>
      <c r="N200" s="87">
        <f>Variety!N795</f>
        <v>1.7590496957135614E-2</v>
      </c>
      <c r="O200" s="124">
        <f>Variety!O795</f>
        <v>123708522.41869465</v>
      </c>
      <c r="P200" s="88">
        <f>Variety!P795</f>
        <v>6436551.5130888224</v>
      </c>
      <c r="Q200" s="87">
        <f>Variety!Q795</f>
        <v>5.4885676972801202E-2</v>
      </c>
    </row>
    <row r="201" spans="2:17" s="55" customFormat="1">
      <c r="B201" s="513"/>
      <c r="C201" s="120" t="s">
        <v>236</v>
      </c>
      <c r="D201" s="124">
        <f>Variety!D796</f>
        <v>4180760.4529584493</v>
      </c>
      <c r="E201" s="88">
        <f>Variety!E796</f>
        <v>-830526.460938551</v>
      </c>
      <c r="F201" s="87">
        <f>Variety!F796</f>
        <v>-0.1657311734906626</v>
      </c>
      <c r="G201" s="126">
        <f>Variety!G796</f>
        <v>0.16915942717450816</v>
      </c>
      <c r="H201" s="90">
        <f>Variety!H796</f>
        <v>-4.2295646487151811E-2</v>
      </c>
      <c r="I201" s="258">
        <f>Variety!I796</f>
        <v>6.0003576285125382</v>
      </c>
      <c r="J201" s="259">
        <f>Variety!J796</f>
        <v>-0.22377479912906395</v>
      </c>
      <c r="K201" s="87">
        <f>Variety!K796</f>
        <v>-3.5952769599707071E-2</v>
      </c>
      <c r="L201" s="125">
        <f>Variety!L796</f>
        <v>25086057.876892764</v>
      </c>
      <c r="M201" s="89">
        <f>Variety!M796</f>
        <v>-6104855.5081095658</v>
      </c>
      <c r="N201" s="87">
        <f>Variety!N796</f>
        <v>-0.19572544839437089</v>
      </c>
      <c r="O201" s="124">
        <f>Variety!O796</f>
        <v>6981573.7622198481</v>
      </c>
      <c r="P201" s="88">
        <f>Variety!P796</f>
        <v>-1086600.4646950802</v>
      </c>
      <c r="Q201" s="87">
        <f>Variety!Q796</f>
        <v>-0.13467736741111125</v>
      </c>
    </row>
    <row r="202" spans="2:17" s="55" customFormat="1">
      <c r="B202" s="513"/>
      <c r="C202" s="120" t="s">
        <v>160</v>
      </c>
      <c r="D202" s="124">
        <f>Variety!D797</f>
        <v>27020183.046985403</v>
      </c>
      <c r="E202" s="88">
        <f>Variety!E797</f>
        <v>-454362.93445080519</v>
      </c>
      <c r="F202" s="87">
        <f>Variety!F797</f>
        <v>-1.6537595735260036E-2</v>
      </c>
      <c r="G202" s="126">
        <f>Variety!G797</f>
        <v>1.0932744742990501</v>
      </c>
      <c r="H202" s="90">
        <f>Variety!H797</f>
        <v>-6.6034949436863721E-2</v>
      </c>
      <c r="I202" s="258">
        <f>Variety!I797</f>
        <v>4.513827067847604</v>
      </c>
      <c r="J202" s="259">
        <f>Variety!J797</f>
        <v>3.1815918180209124E-2</v>
      </c>
      <c r="K202" s="87">
        <f>Variety!K797</f>
        <v>7.0985807749653074E-3</v>
      </c>
      <c r="L202" s="125">
        <f>Variety!L797</f>
        <v>121964433.61567965</v>
      </c>
      <c r="M202" s="89">
        <f>Variety!M797</f>
        <v>-1176787.8051669598</v>
      </c>
      <c r="N202" s="87">
        <f>Variety!N797</f>
        <v>-9.5564084194453263E-3</v>
      </c>
      <c r="O202" s="124">
        <f>Variety!O797</f>
        <v>28464553.345448084</v>
      </c>
      <c r="P202" s="88">
        <f>Variety!P797</f>
        <v>-110823.83518886566</v>
      </c>
      <c r="Q202" s="87">
        <f>Variety!Q797</f>
        <v>-3.8782982456644997E-3</v>
      </c>
    </row>
    <row r="203" spans="2:17" s="55" customFormat="1">
      <c r="B203" s="513"/>
      <c r="C203" s="120" t="s">
        <v>155</v>
      </c>
      <c r="D203" s="124">
        <f>Variety!D798</f>
        <v>246147930.10053232</v>
      </c>
      <c r="E203" s="88">
        <f>Variety!E798</f>
        <v>2211611.6319719255</v>
      </c>
      <c r="F203" s="87">
        <f>Variety!F798</f>
        <v>9.0663483234333063E-3</v>
      </c>
      <c r="G203" s="126">
        <f>Variety!G798</f>
        <v>9.9594902230124855</v>
      </c>
      <c r="H203" s="90">
        <f>Variety!H798</f>
        <v>-0.33358879576823242</v>
      </c>
      <c r="I203" s="258">
        <f>Variety!I798</f>
        <v>4.0008810418263874</v>
      </c>
      <c r="J203" s="259">
        <f>Variety!J798</f>
        <v>-6.4077295534453071E-2</v>
      </c>
      <c r="K203" s="87">
        <f>Variety!K798</f>
        <v>-1.5763333893369008E-2</v>
      </c>
      <c r="L203" s="125">
        <f>Variety!L798</f>
        <v>984808587.02402663</v>
      </c>
      <c r="M203" s="89">
        <f>Variety!M798</f>
        <v>-6782384.5198571682</v>
      </c>
      <c r="N203" s="87">
        <f>Variety!N798</f>
        <v>-6.8399014457515232E-3</v>
      </c>
      <c r="O203" s="124">
        <f>Variety!O798</f>
        <v>203710485.9746747</v>
      </c>
      <c r="P203" s="88">
        <f>Variety!P798</f>
        <v>4331102.9241277277</v>
      </c>
      <c r="Q203" s="87">
        <f>Variety!Q798</f>
        <v>2.1722922690706189E-2</v>
      </c>
    </row>
    <row r="204" spans="2:17" s="55" customFormat="1">
      <c r="B204" s="513"/>
      <c r="C204" s="120" t="s">
        <v>168</v>
      </c>
      <c r="D204" s="124">
        <f>Variety!D799</f>
        <v>4691100.9603317324</v>
      </c>
      <c r="E204" s="88">
        <f>Variety!E799</f>
        <v>-123762.98239041679</v>
      </c>
      <c r="F204" s="87">
        <f>Variety!F799</f>
        <v>-2.5704357145436948E-2</v>
      </c>
      <c r="G204" s="126">
        <f>Variety!G799</f>
        <v>0.18980851933431445</v>
      </c>
      <c r="H204" s="90">
        <f>Variety!H799</f>
        <v>-1.3358337238150553E-2</v>
      </c>
      <c r="I204" s="258">
        <f>Variety!I799</f>
        <v>5.1156366439411496</v>
      </c>
      <c r="J204" s="259">
        <f>Variety!J799</f>
        <v>-0.18975884444603341</v>
      </c>
      <c r="K204" s="87">
        <f>Variety!K799</f>
        <v>-3.5767144006773992E-2</v>
      </c>
      <c r="L204" s="125">
        <f>Variety!L799</f>
        <v>23997967.973100528</v>
      </c>
      <c r="M204" s="89">
        <f>Variety!M799</f>
        <v>-1546789.4658156857</v>
      </c>
      <c r="N204" s="87">
        <f>Variety!N799</f>
        <v>-6.0552129708588504E-2</v>
      </c>
      <c r="O204" s="124">
        <f>Variety!O799</f>
        <v>6708096.1972424313</v>
      </c>
      <c r="P204" s="88">
        <f>Variety!P799</f>
        <v>-98377.755828235298</v>
      </c>
      <c r="Q204" s="87">
        <f>Variety!Q799</f>
        <v>-1.4453556497318739E-2</v>
      </c>
    </row>
    <row r="205" spans="2:17" s="55" customFormat="1">
      <c r="B205" s="513"/>
      <c r="C205" s="120" t="s">
        <v>157</v>
      </c>
      <c r="D205" s="124">
        <f>Variety!D800</f>
        <v>176322149.22647193</v>
      </c>
      <c r="E205" s="88">
        <f>Variety!E800</f>
        <v>5293023.7875271738</v>
      </c>
      <c r="F205" s="87">
        <f>Variety!F800</f>
        <v>3.0948084274784626E-2</v>
      </c>
      <c r="G205" s="126">
        <f>Variety!G800</f>
        <v>7.1342412694852797</v>
      </c>
      <c r="H205" s="90">
        <f>Variety!H800</f>
        <v>-8.2463129875851138E-2</v>
      </c>
      <c r="I205" s="258">
        <f>Variety!I800</f>
        <v>4.5840341626052261</v>
      </c>
      <c r="J205" s="259">
        <f>Variety!J800</f>
        <v>-0.13822129955067375</v>
      </c>
      <c r="K205" s="87">
        <f>Variety!K800</f>
        <v>-2.9270186811869377E-2</v>
      </c>
      <c r="L205" s="125">
        <f>Variety!L800</f>
        <v>808266755.67812395</v>
      </c>
      <c r="M205" s="89">
        <f>Variety!M800</f>
        <v>623533.88632047176</v>
      </c>
      <c r="N205" s="87">
        <f>Variety!N800</f>
        <v>7.7204125472275439E-4</v>
      </c>
      <c r="O205" s="124">
        <f>Variety!O800</f>
        <v>224227622.08496153</v>
      </c>
      <c r="P205" s="88">
        <f>Variety!P800</f>
        <v>6827808.907823801</v>
      </c>
      <c r="Q205" s="87">
        <f>Variety!Q800</f>
        <v>3.1406691698766503E-2</v>
      </c>
    </row>
    <row r="206" spans="2:17" s="55" customFormat="1">
      <c r="B206" s="513"/>
      <c r="C206" s="120" t="s">
        <v>178</v>
      </c>
      <c r="D206" s="124">
        <f>Variety!D801</f>
        <v>8951638.5563338585</v>
      </c>
      <c r="E206" s="88">
        <f>Variety!E801</f>
        <v>1698278.1253485661</v>
      </c>
      <c r="F206" s="87">
        <f>Variety!F801</f>
        <v>0.2341367344843048</v>
      </c>
      <c r="G206" s="126">
        <f>Variety!G801</f>
        <v>0.36219584152235723</v>
      </c>
      <c r="H206" s="90">
        <f>Variety!H801</f>
        <v>5.6134765678698406E-2</v>
      </c>
      <c r="I206" s="258">
        <f>Variety!I801</f>
        <v>3.4659583410308694</v>
      </c>
      <c r="J206" s="259">
        <f>Variety!J801</f>
        <v>-0.17496864239500942</v>
      </c>
      <c r="K206" s="87">
        <f>Variety!K801</f>
        <v>-4.8056070113873896E-2</v>
      </c>
      <c r="L206" s="125">
        <f>Variety!L801</f>
        <v>31026006.320218869</v>
      </c>
      <c r="M206" s="89">
        <f>Variety!M801</f>
        <v>4617050.6065309569</v>
      </c>
      <c r="N206" s="87">
        <f>Variety!N801</f>
        <v>0.1748289730418198</v>
      </c>
      <c r="O206" s="124">
        <f>Variety!O801</f>
        <v>5795197.3888290729</v>
      </c>
      <c r="P206" s="88">
        <f>Variety!P801</f>
        <v>793763.42127105407</v>
      </c>
      <c r="Q206" s="87">
        <f>Variety!Q801</f>
        <v>0.15870716806816385</v>
      </c>
    </row>
    <row r="207" spans="2:17" s="55" customFormat="1">
      <c r="B207" s="513"/>
      <c r="C207" s="120" t="s">
        <v>154</v>
      </c>
      <c r="D207" s="124">
        <f>Variety!D802</f>
        <v>252012314.92736477</v>
      </c>
      <c r="E207" s="88">
        <f>Variety!E802</f>
        <v>7604836.5814235806</v>
      </c>
      <c r="F207" s="87">
        <f>Variety!F802</f>
        <v>3.1115400530664132E-2</v>
      </c>
      <c r="G207" s="126">
        <f>Variety!G802</f>
        <v>10.196771451918071</v>
      </c>
      <c r="H207" s="90">
        <f>Variety!H802</f>
        <v>-0.11618851726316848</v>
      </c>
      <c r="I207" s="258">
        <f>Variety!I802</f>
        <v>4.5272177862203229</v>
      </c>
      <c r="J207" s="259">
        <f>Variety!J802</f>
        <v>4.9452004225400081E-2</v>
      </c>
      <c r="K207" s="87">
        <f>Variety!K802</f>
        <v>1.1043901497538432E-2</v>
      </c>
      <c r="L207" s="125">
        <f>Variety!L802</f>
        <v>1140914634.4857233</v>
      </c>
      <c r="M207" s="89">
        <f>Variety!M802</f>
        <v>46515191.084602833</v>
      </c>
      <c r="N207" s="87">
        <f>Variety!N802</f>
        <v>4.2502937446719839E-2</v>
      </c>
      <c r="O207" s="124">
        <f>Variety!O802</f>
        <v>287253926.29629022</v>
      </c>
      <c r="P207" s="88">
        <f>Variety!P802</f>
        <v>1234421.0686427355</v>
      </c>
      <c r="Q207" s="87">
        <f>Variety!Q802</f>
        <v>4.3158632403767008E-3</v>
      </c>
    </row>
    <row r="208" spans="2:17" s="55" customFormat="1">
      <c r="B208" s="513"/>
      <c r="C208" s="120" t="s">
        <v>237</v>
      </c>
      <c r="D208" s="124">
        <f>Variety!D803</f>
        <v>5769700.0158486618</v>
      </c>
      <c r="E208" s="88">
        <f>Variety!E803</f>
        <v>1290867.0771951908</v>
      </c>
      <c r="F208" s="87">
        <f>Variety!F803</f>
        <v>0.2882150539830764</v>
      </c>
      <c r="G208" s="126">
        <f>Variety!G803</f>
        <v>0.23345014875441139</v>
      </c>
      <c r="H208" s="90">
        <f>Variety!H803</f>
        <v>4.446237670430675E-2</v>
      </c>
      <c r="I208" s="258">
        <f>Variety!I803</f>
        <v>7.0933528729898745</v>
      </c>
      <c r="J208" s="259">
        <f>Variety!J803</f>
        <v>-0.29518178876388923</v>
      </c>
      <c r="K208" s="87">
        <f>Variety!K803</f>
        <v>-3.9951330308007793E-2</v>
      </c>
      <c r="L208" s="125">
        <f>Variety!L803</f>
        <v>40926518.18370983</v>
      </c>
      <c r="M208" s="89">
        <f>Variety!M803</f>
        <v>7834505.77226419</v>
      </c>
      <c r="N208" s="87">
        <f>Variety!N803</f>
        <v>0.23674914885365039</v>
      </c>
      <c r="O208" s="124">
        <f>Variety!O803</f>
        <v>3839107.6443818985</v>
      </c>
      <c r="P208" s="88">
        <f>Variety!P803</f>
        <v>720830.4708313439</v>
      </c>
      <c r="Q208" s="87">
        <f>Variety!Q803</f>
        <v>0.23116305277333216</v>
      </c>
    </row>
    <row r="209" spans="2:17" s="55" customFormat="1">
      <c r="B209" s="513"/>
      <c r="C209" s="120" t="s">
        <v>183</v>
      </c>
      <c r="D209" s="124">
        <f>Variety!D804</f>
        <v>82071.013578010257</v>
      </c>
      <c r="E209" s="88">
        <f>Variety!E804</f>
        <v>11315.982471151976</v>
      </c>
      <c r="F209" s="87">
        <f>Variety!F804</f>
        <v>0.15993184221856865</v>
      </c>
      <c r="G209" s="126">
        <f>Variety!G804</f>
        <v>3.320708230165005E-3</v>
      </c>
      <c r="H209" s="90">
        <f>Variety!H804</f>
        <v>3.3514572462508109E-4</v>
      </c>
      <c r="I209" s="258">
        <f>Variety!I804</f>
        <v>5.0059562564797986</v>
      </c>
      <c r="J209" s="259">
        <f>Variety!J804</f>
        <v>-4.2594764816345609E-2</v>
      </c>
      <c r="K209" s="87">
        <f>Variety!K804</f>
        <v>-8.4370277009521051E-3</v>
      </c>
      <c r="L209" s="125">
        <f>Variety!L804</f>
        <v>410843.90389647894</v>
      </c>
      <c r="M209" s="89">
        <f>Variety!M804</f>
        <v>53633.51934010908</v>
      </c>
      <c r="N209" s="87">
        <f>Variety!N804</f>
        <v>0.15014546513455407</v>
      </c>
      <c r="O209" s="124">
        <f>Variety!O804</f>
        <v>64835.410371827893</v>
      </c>
      <c r="P209" s="88">
        <f>Variety!P804</f>
        <v>8068.7339190035127</v>
      </c>
      <c r="Q209" s="87">
        <f>Variety!Q804</f>
        <v>0.14213856479177511</v>
      </c>
    </row>
    <row r="210" spans="2:17" s="55" customFormat="1">
      <c r="B210" s="513"/>
      <c r="C210" s="120" t="s">
        <v>167</v>
      </c>
      <c r="D210" s="124">
        <f>Variety!D805</f>
        <v>25732631.921071425</v>
      </c>
      <c r="E210" s="88">
        <f>Variety!E805</f>
        <v>1322112.7964437976</v>
      </c>
      <c r="F210" s="87">
        <f>Variety!F805</f>
        <v>5.4161600975946717E-2</v>
      </c>
      <c r="G210" s="126">
        <f>Variety!G805</f>
        <v>1.0411783512687585</v>
      </c>
      <c r="H210" s="90">
        <f>Variety!H805</f>
        <v>1.115787782444233E-2</v>
      </c>
      <c r="I210" s="258">
        <f>Variety!I805</f>
        <v>6.3784097145884209</v>
      </c>
      <c r="J210" s="259">
        <f>Variety!J805</f>
        <v>-9.9832829590175365E-2</v>
      </c>
      <c r="K210" s="87">
        <f>Variety!K805</f>
        <v>-1.541048037478714E-2</v>
      </c>
      <c r="L210" s="125">
        <f>Variety!L805</f>
        <v>164133269.42729008</v>
      </c>
      <c r="M210" s="89">
        <f>Variety!M805</f>
        <v>5996005.9086421132</v>
      </c>
      <c r="N210" s="87">
        <f>Variety!N805</f>
        <v>3.7916464312252679E-2</v>
      </c>
      <c r="O210" s="124">
        <f>Variety!O805</f>
        <v>28877352.679664135</v>
      </c>
      <c r="P210" s="88">
        <f>Variety!P805</f>
        <v>856589.30092275143</v>
      </c>
      <c r="Q210" s="87">
        <f>Variety!Q805</f>
        <v>3.056980601651357E-2</v>
      </c>
    </row>
    <row r="211" spans="2:17" s="55" customFormat="1">
      <c r="B211" s="513"/>
      <c r="C211" s="120" t="s">
        <v>187</v>
      </c>
      <c r="D211" s="124">
        <f>Variety!D806</f>
        <v>167152.5645433655</v>
      </c>
      <c r="E211" s="88">
        <f>Variety!E806</f>
        <v>63895.926822333829</v>
      </c>
      <c r="F211" s="87">
        <f>Variety!F806</f>
        <v>0.61880696711199701</v>
      </c>
      <c r="G211" s="126">
        <f>Variety!G806</f>
        <v>6.7632270222267935E-3</v>
      </c>
      <c r="H211" s="90">
        <f>Variety!H806</f>
        <v>2.4062344351915219E-3</v>
      </c>
      <c r="I211" s="258">
        <f>Variety!I806</f>
        <v>8.6648178169718069</v>
      </c>
      <c r="J211" s="259">
        <f>Variety!J806</f>
        <v>-1.9984210135190494</v>
      </c>
      <c r="K211" s="87">
        <f>Variety!K806</f>
        <v>-0.18741219673376264</v>
      </c>
      <c r="L211" s="125">
        <f>Variety!L806</f>
        <v>1448346.5194078833</v>
      </c>
      <c r="M211" s="89">
        <f>Variety!M806</f>
        <v>347296.33055505157</v>
      </c>
      <c r="N211" s="87">
        <f>Variety!N806</f>
        <v>0.3154227973176178</v>
      </c>
      <c r="O211" s="124">
        <f>Variety!O806</f>
        <v>268500.2622936042</v>
      </c>
      <c r="P211" s="88">
        <f>Variety!P806</f>
        <v>90857.69994559139</v>
      </c>
      <c r="Q211" s="87">
        <f>Variety!Q806</f>
        <v>0.51146357463362591</v>
      </c>
    </row>
    <row r="212" spans="2:17" s="55" customFormat="1">
      <c r="B212" s="513"/>
      <c r="C212" s="120" t="s">
        <v>165</v>
      </c>
      <c r="D212" s="124">
        <f>Variety!D807</f>
        <v>39577381.995296367</v>
      </c>
      <c r="E212" s="88">
        <f>Variety!E807</f>
        <v>2655013.4306782484</v>
      </c>
      <c r="F212" s="87">
        <f>Variety!F807</f>
        <v>7.1907993281408511E-2</v>
      </c>
      <c r="G212" s="126">
        <f>Variety!G807</f>
        <v>1.6013563423978274</v>
      </c>
      <c r="H212" s="90">
        <f>Variety!H807</f>
        <v>4.3388838493150006E-2</v>
      </c>
      <c r="I212" s="258">
        <f>Variety!I807</f>
        <v>5.3531439004398127</v>
      </c>
      <c r="J212" s="259">
        <f>Variety!J807</f>
        <v>-0.20343884938509582</v>
      </c>
      <c r="K212" s="87">
        <f>Variety!K807</f>
        <v>-3.6612223473412017E-2</v>
      </c>
      <c r="L212" s="125">
        <f>Variety!L807</f>
        <v>211863421.02349722</v>
      </c>
      <c r="M212" s="89">
        <f>Variety!M807</f>
        <v>6701224.7746627331</v>
      </c>
      <c r="N212" s="87">
        <f>Variety!N807</f>
        <v>3.266305828845309E-2</v>
      </c>
      <c r="O212" s="124">
        <f>Variety!O807</f>
        <v>31928283.773524106</v>
      </c>
      <c r="P212" s="88">
        <f>Variety!P807</f>
        <v>2448583.8021057993</v>
      </c>
      <c r="Q212" s="87">
        <f>Variety!Q807</f>
        <v>8.3059997370386898E-2</v>
      </c>
    </row>
    <row r="213" spans="2:17" s="55" customFormat="1">
      <c r="B213" s="513"/>
      <c r="C213" s="120" t="s">
        <v>238</v>
      </c>
      <c r="D213" s="124">
        <f>Variety!D808</f>
        <v>8098632.3397359699</v>
      </c>
      <c r="E213" s="88">
        <f>Variety!E808</f>
        <v>822994.07638081536</v>
      </c>
      <c r="F213" s="87">
        <f>Variety!F808</f>
        <v>0.11311640939131742</v>
      </c>
      <c r="G213" s="126">
        <f>Variety!G808</f>
        <v>0.32768201452854179</v>
      </c>
      <c r="H213" s="90">
        <f>Variety!H808</f>
        <v>2.0680908555750332E-2</v>
      </c>
      <c r="I213" s="258">
        <f>Variety!I808</f>
        <v>8.1627178429801326</v>
      </c>
      <c r="J213" s="259">
        <f>Variety!J808</f>
        <v>4.3520017956724999E-2</v>
      </c>
      <c r="K213" s="87">
        <f>Variety!K808</f>
        <v>5.3601376508644848E-3</v>
      </c>
      <c r="L213" s="125">
        <f>Variety!L808</f>
        <v>66106850.703298748</v>
      </c>
      <c r="M213" s="89">
        <f>Variety!M808</f>
        <v>7034504.3398084939</v>
      </c>
      <c r="N213" s="87">
        <f>Variety!N808</f>
        <v>0.11908286656709101</v>
      </c>
      <c r="O213" s="124">
        <f>Variety!O808</f>
        <v>11320491.977048829</v>
      </c>
      <c r="P213" s="88">
        <f>Variety!P808</f>
        <v>590890.88406976312</v>
      </c>
      <c r="Q213" s="87">
        <f>Variety!Q808</f>
        <v>5.5071095276451015E-2</v>
      </c>
    </row>
    <row r="214" spans="2:17" s="55" customFormat="1">
      <c r="B214" s="513"/>
      <c r="C214" s="120" t="s">
        <v>184</v>
      </c>
      <c r="D214" s="124">
        <f>Variety!D809</f>
        <v>1202834.6969719674</v>
      </c>
      <c r="E214" s="88">
        <f>Variety!E809</f>
        <v>335490.89345596125</v>
      </c>
      <c r="F214" s="87">
        <f>Variety!F809</f>
        <v>0.38680266359886439</v>
      </c>
      <c r="G214" s="126">
        <f>Variety!G809</f>
        <v>4.8668377587005297E-2</v>
      </c>
      <c r="H214" s="90">
        <f>Variety!H809</f>
        <v>1.2070144236235508E-2</v>
      </c>
      <c r="I214" s="258">
        <f>Variety!I809</f>
        <v>6.5379606058537165</v>
      </c>
      <c r="J214" s="259">
        <f>Variety!J809</f>
        <v>-1.0698003787411263</v>
      </c>
      <c r="K214" s="87">
        <f>Variety!K809</f>
        <v>-0.14061960948922994</v>
      </c>
      <c r="L214" s="125">
        <f>Variety!L809</f>
        <v>7864085.8641567156</v>
      </c>
      <c r="M214" s="89">
        <f>Variety!M809</f>
        <v>1265541.5155375488</v>
      </c>
      <c r="N214" s="87">
        <f>Variety!N809</f>
        <v>0.19179101460496817</v>
      </c>
      <c r="O214" s="124">
        <f>Variety!O809</f>
        <v>1323617.471767216</v>
      </c>
      <c r="P214" s="88">
        <f>Variety!P809</f>
        <v>118041.73939959239</v>
      </c>
      <c r="Q214" s="87">
        <f>Variety!Q809</f>
        <v>9.7913168148939814E-2</v>
      </c>
    </row>
    <row r="215" spans="2:17" s="55" customFormat="1">
      <c r="B215" s="513"/>
      <c r="C215" s="120" t="s">
        <v>170</v>
      </c>
      <c r="D215" s="124">
        <f>Variety!D810</f>
        <v>17312995.746165104</v>
      </c>
      <c r="E215" s="88">
        <f>Variety!E810</f>
        <v>1982662.1927118525</v>
      </c>
      <c r="F215" s="87">
        <f>Variety!F810</f>
        <v>0.12932935775981505</v>
      </c>
      <c r="G215" s="126">
        <f>Variety!G810</f>
        <v>0.70050807168910334</v>
      </c>
      <c r="H215" s="90">
        <f>Variety!H810</f>
        <v>5.3632954278912459E-2</v>
      </c>
      <c r="I215" s="258">
        <f>Variety!I810</f>
        <v>6.745033147442193</v>
      </c>
      <c r="J215" s="259">
        <f>Variety!J810</f>
        <v>-0.12681728983580598</v>
      </c>
      <c r="K215" s="87">
        <f>Variety!K810</f>
        <v>-1.8454605639822312E-2</v>
      </c>
      <c r="L215" s="125">
        <f>Variety!L810</f>
        <v>116776730.18940932</v>
      </c>
      <c r="M215" s="89">
        <f>Variety!M810</f>
        <v>11428970.856494009</v>
      </c>
      <c r="N215" s="87">
        <f>Variety!N810</f>
        <v>0.10848802982488392</v>
      </c>
      <c r="O215" s="124">
        <f>Variety!O810</f>
        <v>24151157.906389117</v>
      </c>
      <c r="P215" s="88">
        <f>Variety!P810</f>
        <v>3827234.8318826929</v>
      </c>
      <c r="Q215" s="87">
        <f>Variety!Q810</f>
        <v>0.18831181449822718</v>
      </c>
    </row>
    <row r="216" spans="2:17" s="55" customFormat="1">
      <c r="B216" s="513"/>
      <c r="C216" s="120" t="s">
        <v>174</v>
      </c>
      <c r="D216" s="124">
        <f>Variety!D811</f>
        <v>5945847.006819088</v>
      </c>
      <c r="E216" s="88">
        <f>Variety!E811</f>
        <v>931756.68617879972</v>
      </c>
      <c r="F216" s="87">
        <f>Variety!F811</f>
        <v>0.18582766296475817</v>
      </c>
      <c r="G216" s="126">
        <f>Variety!G811</f>
        <v>0.24057730287537646</v>
      </c>
      <c r="H216" s="90">
        <f>Variety!H811</f>
        <v>2.9003937327901352E-2</v>
      </c>
      <c r="I216" s="258">
        <f>Variety!I811</f>
        <v>10.640006683418997</v>
      </c>
      <c r="J216" s="259">
        <f>Variety!J811</f>
        <v>-0.13884590205984892</v>
      </c>
      <c r="K216" s="87">
        <f>Variety!K811</f>
        <v>-1.2881324886741713E-2</v>
      </c>
      <c r="L216" s="125">
        <f>Variety!L811</f>
        <v>63263851.891141936</v>
      </c>
      <c r="M216" s="89">
        <f>Variety!M811</f>
        <v>9217711.4746839106</v>
      </c>
      <c r="N216" s="87">
        <f>Variety!N811</f>
        <v>0.17055263157842351</v>
      </c>
      <c r="O216" s="124">
        <f>Variety!O811</f>
        <v>9041843.7015949097</v>
      </c>
      <c r="P216" s="88">
        <f>Variety!P811</f>
        <v>1378092.7775654998</v>
      </c>
      <c r="Q216" s="87">
        <f>Variety!Q811</f>
        <v>0.17981961982148198</v>
      </c>
    </row>
    <row r="217" spans="2:17" s="55" customFormat="1">
      <c r="B217" s="513"/>
      <c r="C217" s="120" t="s">
        <v>182</v>
      </c>
      <c r="D217" s="124">
        <f>Variety!D812</f>
        <v>3013534.9169300804</v>
      </c>
      <c r="E217" s="88">
        <f>Variety!E812</f>
        <v>406285.7927273307</v>
      </c>
      <c r="F217" s="87">
        <f>Variety!F812</f>
        <v>0.15582929492844902</v>
      </c>
      <c r="G217" s="126">
        <f>Variety!G812</f>
        <v>0.12193184614477071</v>
      </c>
      <c r="H217" s="90">
        <f>Variety!H812</f>
        <v>1.1916980685019382E-2</v>
      </c>
      <c r="I217" s="258">
        <f>Variety!I812</f>
        <v>13.19849602323891</v>
      </c>
      <c r="J217" s="259">
        <f>Variety!J812</f>
        <v>0.15182855950723706</v>
      </c>
      <c r="K217" s="87">
        <f>Variety!K812</f>
        <v>1.1637344166953291E-2</v>
      </c>
      <c r="L217" s="125">
        <f>Variety!L812</f>
        <v>39774128.616993263</v>
      </c>
      <c r="M217" s="89">
        <f>Variety!M812</f>
        <v>5758216.2984143496</v>
      </c>
      <c r="N217" s="87">
        <f>Variety!N812</f>
        <v>0.16928007823177829</v>
      </c>
      <c r="O217" s="124">
        <f>Variety!O812</f>
        <v>4345714.6021385472</v>
      </c>
      <c r="P217" s="88">
        <f>Variety!P812</f>
        <v>696335.52278079651</v>
      </c>
      <c r="Q217" s="87">
        <f>Variety!Q812</f>
        <v>0.19080931512966959</v>
      </c>
    </row>
    <row r="218" spans="2:17" s="55" customFormat="1">
      <c r="B218" s="513"/>
      <c r="C218" s="120" t="s">
        <v>172</v>
      </c>
      <c r="D218" s="124">
        <f>Variety!D813</f>
        <v>14575117.18110906</v>
      </c>
      <c r="E218" s="88">
        <f>Variety!E813</f>
        <v>-308438.24634525552</v>
      </c>
      <c r="F218" s="87">
        <f>Variety!F813</f>
        <v>-2.0723425114963331E-2</v>
      </c>
      <c r="G218" s="126">
        <f>Variety!G813</f>
        <v>0.58972966786773329</v>
      </c>
      <c r="H218" s="90">
        <f>Variety!H813</f>
        <v>-3.8293305738530514E-2</v>
      </c>
      <c r="I218" s="258">
        <f>Variety!I813</f>
        <v>5.0898905846974678</v>
      </c>
      <c r="J218" s="259">
        <f>Variety!J813</f>
        <v>-0.16474359843534625</v>
      </c>
      <c r="K218" s="87">
        <f>Variety!K813</f>
        <v>-3.135205852467661E-2</v>
      </c>
      <c r="L218" s="125">
        <f>Variety!L813</f>
        <v>74185751.710989296</v>
      </c>
      <c r="M218" s="89">
        <f>Variety!M813</f>
        <v>-4021887.4046640694</v>
      </c>
      <c r="N218" s="87">
        <f>Variety!N813</f>
        <v>-5.1425761602603898E-2</v>
      </c>
      <c r="O218" s="124">
        <f>Variety!O813</f>
        <v>13072034.007725209</v>
      </c>
      <c r="P218" s="88">
        <f>Variety!P813</f>
        <v>-9071.2311667427421</v>
      </c>
      <c r="Q218" s="87">
        <f>Variety!Q813</f>
        <v>-6.9346060604823408E-4</v>
      </c>
    </row>
    <row r="219" spans="2:17" s="55" customFormat="1">
      <c r="B219" s="513"/>
      <c r="C219" s="120" t="s">
        <v>162</v>
      </c>
      <c r="D219" s="124">
        <f>Variety!D814</f>
        <v>23676663.964846492</v>
      </c>
      <c r="E219" s="88">
        <f>Variety!E814</f>
        <v>628566.99173917621</v>
      </c>
      <c r="F219" s="87">
        <f>Variety!F814</f>
        <v>2.727196924208505E-2</v>
      </c>
      <c r="G219" s="126">
        <f>Variety!G814</f>
        <v>0.95799100636406564</v>
      </c>
      <c r="H219" s="90">
        <f>Variety!H814</f>
        <v>-1.4541025217325476E-2</v>
      </c>
      <c r="I219" s="258">
        <f>Variety!I814</f>
        <v>5.3684041664013042</v>
      </c>
      <c r="J219" s="259">
        <f>Variety!J814</f>
        <v>-5.9391696446895459E-2</v>
      </c>
      <c r="K219" s="87">
        <f>Variety!K814</f>
        <v>-1.094213893588291E-2</v>
      </c>
      <c r="L219" s="125">
        <f>Variety!L814</f>
        <v>127105901.47536552</v>
      </c>
      <c r="M219" s="89">
        <f>Variety!M814</f>
        <v>2005536.0782095194</v>
      </c>
      <c r="N219" s="87">
        <f>Variety!N814</f>
        <v>1.6031416629700049E-2</v>
      </c>
      <c r="O219" s="124">
        <f>Variety!O814</f>
        <v>33043029.324553415</v>
      </c>
      <c r="P219" s="88">
        <f>Variety!P814</f>
        <v>745355.84147238731</v>
      </c>
      <c r="Q219" s="87">
        <f>Variety!Q814</f>
        <v>2.3077694492850645E-2</v>
      </c>
    </row>
    <row r="220" spans="2:17" s="55" customFormat="1">
      <c r="B220" s="513"/>
      <c r="C220" s="120" t="s">
        <v>188</v>
      </c>
      <c r="D220" s="124">
        <f>Variety!D815</f>
        <v>5730165.8617613912</v>
      </c>
      <c r="E220" s="88">
        <f>Variety!E815</f>
        <v>-1224672.4632888576</v>
      </c>
      <c r="F220" s="87">
        <f>Variety!F815</f>
        <v>-0.17608927857859433</v>
      </c>
      <c r="G220" s="126">
        <f>Variety!G815</f>
        <v>0.23185054147375528</v>
      </c>
      <c r="H220" s="90">
        <f>Variety!H815</f>
        <v>-6.1614166413984539E-2</v>
      </c>
      <c r="I220" s="258">
        <f>Variety!I815</f>
        <v>6.343913827967592</v>
      </c>
      <c r="J220" s="259">
        <f>Variety!J815</f>
        <v>0.25735256467448409</v>
      </c>
      <c r="K220" s="87">
        <f>Variety!K815</f>
        <v>4.2282095512046911E-2</v>
      </c>
      <c r="L220" s="125">
        <f>Variety!L815</f>
        <v>36351678.446975924</v>
      </c>
      <c r="M220" s="89">
        <f>Variety!M815</f>
        <v>-5979371.0947412401</v>
      </c>
      <c r="N220" s="87">
        <f>Variety!N815</f>
        <v>-0.14125260676205492</v>
      </c>
      <c r="O220" s="124">
        <f>Variety!O815</f>
        <v>2876490.9925152119</v>
      </c>
      <c r="P220" s="88">
        <f>Variety!P815</f>
        <v>-604268.51695340779</v>
      </c>
      <c r="Q220" s="87">
        <f>Variety!Q815</f>
        <v>-0.17360248971801465</v>
      </c>
    </row>
    <row r="221" spans="2:17" s="55" customFormat="1">
      <c r="B221" s="513"/>
      <c r="C221" s="120" t="s">
        <v>179</v>
      </c>
      <c r="D221" s="124">
        <f>Variety!D816</f>
        <v>820974.31041112216</v>
      </c>
      <c r="E221" s="88">
        <f>Variety!E816</f>
        <v>142497.33555798233</v>
      </c>
      <c r="F221" s="87">
        <f>Variety!F816</f>
        <v>0.21002530791678919</v>
      </c>
      <c r="G221" s="126">
        <f>Variety!G816</f>
        <v>3.3217771177456293E-2</v>
      </c>
      <c r="H221" s="90">
        <f>Variety!H816</f>
        <v>4.5889177191847826E-3</v>
      </c>
      <c r="I221" s="258">
        <f>Variety!I816</f>
        <v>7.4248066365960481</v>
      </c>
      <c r="J221" s="259">
        <f>Variety!J816</f>
        <v>-0.24881654497026684</v>
      </c>
      <c r="K221" s="87">
        <f>Variety!K816</f>
        <v>-3.242491051267378E-2</v>
      </c>
      <c r="L221" s="125">
        <f>Variety!L816</f>
        <v>6095575.5084153637</v>
      </c>
      <c r="M221" s="89">
        <f>Variety!M816</f>
        <v>889198.86602332443</v>
      </c>
      <c r="N221" s="87">
        <f>Variety!N816</f>
        <v>0.17079034558951678</v>
      </c>
      <c r="O221" s="124">
        <f>Variety!O816</f>
        <v>1383269.7213171925</v>
      </c>
      <c r="P221" s="88">
        <f>Variety!P816</f>
        <v>215144.63369974587</v>
      </c>
      <c r="Q221" s="87">
        <f>Variety!Q816</f>
        <v>0.18417944788649582</v>
      </c>
    </row>
    <row r="222" spans="2:17" s="55" customFormat="1">
      <c r="B222" s="513"/>
      <c r="C222" s="120" t="s">
        <v>158</v>
      </c>
      <c r="D222" s="124">
        <f>Variety!D817</f>
        <v>80694404.720306635</v>
      </c>
      <c r="E222" s="88">
        <f>Variety!E817</f>
        <v>3955470.805731684</v>
      </c>
      <c r="F222" s="87">
        <f>Variety!F817</f>
        <v>5.154451077121916E-2</v>
      </c>
      <c r="G222" s="126">
        <f>Variety!G817</f>
        <v>3.2650087064939672</v>
      </c>
      <c r="H222" s="90">
        <f>Variety!H817</f>
        <v>2.6950857795579708E-2</v>
      </c>
      <c r="I222" s="258">
        <f>Variety!I817</f>
        <v>4.3901188981438422</v>
      </c>
      <c r="J222" s="259">
        <f>Variety!J817</f>
        <v>-0.26028248013040667</v>
      </c>
      <c r="K222" s="87">
        <f>Variety!K817</f>
        <v>-5.5969895705431941E-2</v>
      </c>
      <c r="L222" s="125">
        <f>Variety!L817</f>
        <v>354258031.1370858</v>
      </c>
      <c r="M222" s="89">
        <f>Variety!M817</f>
        <v>-2608812.9065500498</v>
      </c>
      <c r="N222" s="87">
        <f>Variety!N817</f>
        <v>-7.3103258262654895E-3</v>
      </c>
      <c r="O222" s="124">
        <f>Variety!O817</f>
        <v>106910988.70580772</v>
      </c>
      <c r="P222" s="88">
        <f>Variety!P817</f>
        <v>4073784.0498041809</v>
      </c>
      <c r="Q222" s="87">
        <f>Variety!Q817</f>
        <v>3.9613912721871689E-2</v>
      </c>
    </row>
    <row r="223" spans="2:17" s="55" customFormat="1">
      <c r="B223" s="513"/>
      <c r="C223" s="120" t="s">
        <v>156</v>
      </c>
      <c r="D223" s="124">
        <f>Variety!D818</f>
        <v>266741746.66929102</v>
      </c>
      <c r="E223" s="88">
        <f>Variety!E818</f>
        <v>20811518.994360626</v>
      </c>
      <c r="F223" s="87">
        <f>Variety!F818</f>
        <v>8.4623672295661062E-2</v>
      </c>
      <c r="G223" s="126">
        <f>Variety!G818</f>
        <v>10.792744903185078</v>
      </c>
      <c r="H223" s="90">
        <f>Variety!H818</f>
        <v>0.41553136459899598</v>
      </c>
      <c r="I223" s="258">
        <f>Variety!I818</f>
        <v>3.6631140485590801</v>
      </c>
      <c r="J223" s="259">
        <f>Variety!J818</f>
        <v>-0.11830548825006248</v>
      </c>
      <c r="K223" s="87">
        <f>Variety!K818</f>
        <v>-3.1285999106539668E-2</v>
      </c>
      <c r="L223" s="125">
        <f>Variety!L818</f>
        <v>977105439.56146717</v>
      </c>
      <c r="M223" s="89">
        <f>Variety!M818</f>
        <v>47140071.939564943</v>
      </c>
      <c r="N223" s="87">
        <f>Variety!N818</f>
        <v>5.0690137053287315E-2</v>
      </c>
      <c r="O223" s="124">
        <f>Variety!O818</f>
        <v>192620204.933074</v>
      </c>
      <c r="P223" s="88">
        <f>Variety!P818</f>
        <v>14099941.758230031</v>
      </c>
      <c r="Q223" s="87">
        <f>Variety!Q818</f>
        <v>7.8982304347268703E-2</v>
      </c>
    </row>
    <row r="224" spans="2:17" s="55" customFormat="1">
      <c r="B224" s="513"/>
      <c r="C224" s="120" t="s">
        <v>166</v>
      </c>
      <c r="D224" s="124">
        <f>Variety!D819</f>
        <v>17693956.309843674</v>
      </c>
      <c r="E224" s="88">
        <f>Variety!E819</f>
        <v>827365.79319037497</v>
      </c>
      <c r="F224" s="87">
        <f>Variety!F819</f>
        <v>4.905352936466157E-2</v>
      </c>
      <c r="G224" s="126">
        <f>Variety!G819</f>
        <v>0.71592227000375264</v>
      </c>
      <c r="H224" s="90">
        <f>Variety!H819</f>
        <v>4.2236182603246908E-3</v>
      </c>
      <c r="I224" s="258">
        <f>Variety!I819</f>
        <v>4.7702571661750257</v>
      </c>
      <c r="J224" s="259">
        <f>Variety!J819</f>
        <v>-0.21160310219302048</v>
      </c>
      <c r="K224" s="87">
        <f>Variety!K819</f>
        <v>-4.247471643004095E-2</v>
      </c>
      <c r="L224" s="125">
        <f>Variety!L819</f>
        <v>84404721.8850196</v>
      </c>
      <c r="M224" s="89">
        <f>Variety!M819</f>
        <v>377724.72727125883</v>
      </c>
      <c r="N224" s="87">
        <f>Variety!N819</f>
        <v>4.4952781849640078E-3</v>
      </c>
      <c r="O224" s="124">
        <f>Variety!O819</f>
        <v>22873043.986887485</v>
      </c>
      <c r="P224" s="88">
        <f>Variety!P819</f>
        <v>1511761.7402779981</v>
      </c>
      <c r="Q224" s="87">
        <f>Variety!Q819</f>
        <v>7.0771113963345927E-2</v>
      </c>
    </row>
    <row r="225" spans="2:17" s="55" customFormat="1">
      <c r="B225" s="513"/>
      <c r="C225" s="120" t="s">
        <v>186</v>
      </c>
      <c r="D225" s="124">
        <f>Variety!D820</f>
        <v>3550549.2689396762</v>
      </c>
      <c r="E225" s="88">
        <f>Variety!E820</f>
        <v>138188.44831365719</v>
      </c>
      <c r="F225" s="87">
        <f>Variety!F820</f>
        <v>4.0496435042383837E-2</v>
      </c>
      <c r="G225" s="126">
        <f>Variety!G820</f>
        <v>0.14366019944139422</v>
      </c>
      <c r="H225" s="90">
        <f>Variety!H820</f>
        <v>-3.2696814317326184E-4</v>
      </c>
      <c r="I225" s="258">
        <f>Variety!I820</f>
        <v>3.8696706348650132</v>
      </c>
      <c r="J225" s="259">
        <f>Variety!J820</f>
        <v>-0.11646565569753653</v>
      </c>
      <c r="K225" s="87">
        <f>Variety!K820</f>
        <v>-2.9217680281850105E-2</v>
      </c>
      <c r="L225" s="125">
        <f>Variety!L820</f>
        <v>13739456.243657306</v>
      </c>
      <c r="M225" s="89">
        <f>Variety!M820</f>
        <v>137320.94006612897</v>
      </c>
      <c r="N225" s="87">
        <f>Variety!N820</f>
        <v>1.0095542868910743E-2</v>
      </c>
      <c r="O225" s="124">
        <f>Variety!O820</f>
        <v>2417692.2360695479</v>
      </c>
      <c r="P225" s="88">
        <f>Variety!P820</f>
        <v>-74720.937514663674</v>
      </c>
      <c r="Q225" s="87">
        <f>Variety!Q820</f>
        <v>-2.9979354268622856E-2</v>
      </c>
    </row>
    <row r="226" spans="2:17" s="55" customFormat="1">
      <c r="B226" s="513"/>
      <c r="C226" s="120" t="s">
        <v>181</v>
      </c>
      <c r="D226" s="124">
        <f>Variety!D821</f>
        <v>11956830.729094787</v>
      </c>
      <c r="E226" s="88">
        <f>Variety!E821</f>
        <v>3144353.6262274086</v>
      </c>
      <c r="F226" s="87">
        <f>Variety!F821</f>
        <v>0.35680701232168965</v>
      </c>
      <c r="G226" s="126">
        <f>Variety!G821</f>
        <v>0.48379012854586356</v>
      </c>
      <c r="H226" s="90">
        <f>Variety!H821</f>
        <v>0.11194093552501999</v>
      </c>
      <c r="I226" s="258">
        <f>Variety!I821</f>
        <v>4.0055728503634604</v>
      </c>
      <c r="J226" s="259">
        <f>Variety!J821</f>
        <v>-0.47197650497362353</v>
      </c>
      <c r="K226" s="87">
        <f>Variety!K821</f>
        <v>-0.10540955945265994</v>
      </c>
      <c r="L226" s="125">
        <f>Variety!L821</f>
        <v>47893956.544853613</v>
      </c>
      <c r="M226" s="89">
        <f>Variety!M821</f>
        <v>8435655.3739869744</v>
      </c>
      <c r="N226" s="87">
        <f>Variety!N821</f>
        <v>0.21378658289058061</v>
      </c>
      <c r="O226" s="124">
        <f>Variety!O821</f>
        <v>6737979.6694579367</v>
      </c>
      <c r="P226" s="88">
        <f>Variety!P821</f>
        <v>1369108.9931718167</v>
      </c>
      <c r="Q226" s="87">
        <f>Variety!Q821</f>
        <v>0.25500874871489521</v>
      </c>
    </row>
    <row r="227" spans="2:17" s="55" customFormat="1">
      <c r="B227" s="513"/>
      <c r="C227" s="120" t="s">
        <v>159</v>
      </c>
      <c r="D227" s="124">
        <f>Variety!D822</f>
        <v>84444953.014497712</v>
      </c>
      <c r="E227" s="88">
        <f>Variety!E822</f>
        <v>2999072.5282321721</v>
      </c>
      <c r="F227" s="87">
        <f>Variety!F822</f>
        <v>3.6822887914360683E-2</v>
      </c>
      <c r="G227" s="126">
        <f>Variety!G822</f>
        <v>3.4167611467914587</v>
      </c>
      <c r="H227" s="90">
        <f>Variety!H822</f>
        <v>-1.9909902695374182E-2</v>
      </c>
      <c r="I227" s="258">
        <f>Variety!I822</f>
        <v>7.8801462096401842</v>
      </c>
      <c r="J227" s="259">
        <f>Variety!J822</f>
        <v>0.10041722992925717</v>
      </c>
      <c r="K227" s="87">
        <f>Variety!K822</f>
        <v>1.2907548603703209E-2</v>
      </c>
      <c r="L227" s="125">
        <f>Variety!L822</f>
        <v>665438576.42043757</v>
      </c>
      <c r="M227" s="89">
        <f>Variety!M822</f>
        <v>31811699.72336483</v>
      </c>
      <c r="N227" s="87">
        <f>Variety!N822</f>
        <v>5.0205729733547137E-2</v>
      </c>
      <c r="O227" s="124">
        <f>Variety!O822</f>
        <v>132301846.33620518</v>
      </c>
      <c r="P227" s="88">
        <f>Variety!P822</f>
        <v>6581261.16670385</v>
      </c>
      <c r="Q227" s="87">
        <f>Variety!Q822</f>
        <v>5.2348317961062145E-2</v>
      </c>
    </row>
    <row r="228" spans="2:17" s="55" customFormat="1">
      <c r="B228" s="513"/>
      <c r="C228" s="120" t="s">
        <v>161</v>
      </c>
      <c r="D228" s="124">
        <f>Variety!D823</f>
        <v>62524774.85750021</v>
      </c>
      <c r="E228" s="88">
        <f>Variety!E823</f>
        <v>817499.58958698809</v>
      </c>
      <c r="F228" s="87">
        <f>Variety!F823</f>
        <v>1.3248026039679547E-2</v>
      </c>
      <c r="G228" s="126">
        <f>Variety!G823</f>
        <v>2.5298400178908653</v>
      </c>
      <c r="H228" s="90">
        <f>Variety!H823</f>
        <v>-7.3945528901937951E-2</v>
      </c>
      <c r="I228" s="258">
        <f>Variety!I823</f>
        <v>3.5750502372672144</v>
      </c>
      <c r="J228" s="259">
        <f>Variety!J823</f>
        <v>-2.3271075210375525E-2</v>
      </c>
      <c r="K228" s="87">
        <f>Variety!K823</f>
        <v>-6.4672032288168417E-3</v>
      </c>
      <c r="L228" s="125">
        <f>Variety!L823</f>
        <v>223529211.18938529</v>
      </c>
      <c r="M228" s="89">
        <f>Variety!M823</f>
        <v>1486607.4579318762</v>
      </c>
      <c r="N228" s="87">
        <f>Variety!N823</f>
        <v>6.6951451340835225E-3</v>
      </c>
      <c r="O228" s="124">
        <f>Variety!O823</f>
        <v>37586766.464043736</v>
      </c>
      <c r="P228" s="88">
        <f>Variety!P823</f>
        <v>1320972.4840077162</v>
      </c>
      <c r="Q228" s="87">
        <f>Variety!Q823</f>
        <v>3.6424750130519663E-2</v>
      </c>
    </row>
    <row r="229" spans="2:17" s="55" customFormat="1">
      <c r="B229" s="513"/>
      <c r="C229" s="120" t="s">
        <v>177</v>
      </c>
      <c r="D229" s="124">
        <f>Variety!D824</f>
        <v>4430501.256844203</v>
      </c>
      <c r="E229" s="88">
        <f>Variety!E824</f>
        <v>391205.4484374756</v>
      </c>
      <c r="F229" s="87">
        <f>Variety!F824</f>
        <v>9.6849913201029939E-2</v>
      </c>
      <c r="G229" s="126">
        <f>Variety!G824</f>
        <v>0.17926429010620773</v>
      </c>
      <c r="H229" s="90">
        <f>Variety!H824</f>
        <v>8.8231225212390962E-3</v>
      </c>
      <c r="I229" s="258">
        <f>Variety!I824</f>
        <v>11.045424413893977</v>
      </c>
      <c r="J229" s="259">
        <f>Variety!J824</f>
        <v>3.509500532532428E-2</v>
      </c>
      <c r="K229" s="87">
        <f>Variety!K824</f>
        <v>3.1874618844747755E-3</v>
      </c>
      <c r="L229" s="125">
        <f>Variety!L824</f>
        <v>48936766.748134911</v>
      </c>
      <c r="M229" s="89">
        <f>Variety!M824</f>
        <v>4462789.3189262301</v>
      </c>
      <c r="N229" s="87">
        <f>Variety!N824</f>
        <v>0.10034608049234772</v>
      </c>
      <c r="O229" s="124">
        <f>Variety!O824</f>
        <v>3093900.5784293115</v>
      </c>
      <c r="P229" s="88">
        <f>Variety!P824</f>
        <v>289603.5950767491</v>
      </c>
      <c r="Q229" s="87">
        <f>Variety!Q824</f>
        <v>0.10327137132620147</v>
      </c>
    </row>
    <row r="230" spans="2:17" s="55" customFormat="1">
      <c r="B230" s="513"/>
      <c r="C230" s="120" t="s">
        <v>164</v>
      </c>
      <c r="D230" s="124">
        <f>Variety!D825</f>
        <v>32327428.290810265</v>
      </c>
      <c r="E230" s="88">
        <f>Variety!E825</f>
        <v>685484.25219783932</v>
      </c>
      <c r="F230" s="87">
        <f>Variety!F825</f>
        <v>2.1663784354126539E-2</v>
      </c>
      <c r="G230" s="126">
        <f>Variety!G825</f>
        <v>1.3080130548567459</v>
      </c>
      <c r="H230" s="90">
        <f>Variety!H825</f>
        <v>-2.7142908560205958E-2</v>
      </c>
      <c r="I230" s="258">
        <f>Variety!I825</f>
        <v>5.1351375646433262</v>
      </c>
      <c r="J230" s="259">
        <f>Variety!J825</f>
        <v>-0.12048393662576107</v>
      </c>
      <c r="K230" s="87">
        <f>Variety!K825</f>
        <v>-2.2924774281532171E-2</v>
      </c>
      <c r="L230" s="125">
        <f>Variety!L825</f>
        <v>166005791.38445318</v>
      </c>
      <c r="M230" s="89">
        <f>Variety!M825</f>
        <v>-292290.04683148861</v>
      </c>
      <c r="N230" s="87">
        <f>Variety!N825</f>
        <v>-1.7576272938077434E-3</v>
      </c>
      <c r="O230" s="124">
        <f>Variety!O825</f>
        <v>47207326.304042265</v>
      </c>
      <c r="P230" s="88">
        <f>Variety!P825</f>
        <v>1546247.8954037428</v>
      </c>
      <c r="Q230" s="87">
        <f>Variety!Q825</f>
        <v>3.386358687295505E-2</v>
      </c>
    </row>
    <row r="231" spans="2:17" s="55" customFormat="1">
      <c r="B231" s="513"/>
      <c r="C231" s="120" t="s">
        <v>190</v>
      </c>
      <c r="D231" s="124">
        <f>Variety!D826</f>
        <v>0</v>
      </c>
      <c r="E231" s="88">
        <f>Variety!E826</f>
        <v>0</v>
      </c>
      <c r="F231" s="87">
        <f>Variety!F826</f>
        <v>0</v>
      </c>
      <c r="G231" s="126">
        <f>Variety!G826</f>
        <v>0</v>
      </c>
      <c r="H231" s="90">
        <f>Variety!H826</f>
        <v>0</v>
      </c>
      <c r="I231" s="258">
        <f>Variety!I826</f>
        <v>0</v>
      </c>
      <c r="J231" s="259">
        <f>Variety!J826</f>
        <v>0</v>
      </c>
      <c r="K231" s="87">
        <f>Variety!K826</f>
        <v>0</v>
      </c>
      <c r="L231" s="125">
        <f>Variety!L826</f>
        <v>0</v>
      </c>
      <c r="M231" s="89">
        <f>Variety!M826</f>
        <v>0</v>
      </c>
      <c r="N231" s="87">
        <f>Variety!N826</f>
        <v>0</v>
      </c>
      <c r="O231" s="124">
        <f>Variety!O826</f>
        <v>0</v>
      </c>
      <c r="P231" s="88">
        <f>Variety!P826</f>
        <v>0</v>
      </c>
      <c r="Q231" s="87">
        <f>Variety!Q826</f>
        <v>0</v>
      </c>
    </row>
    <row r="232" spans="2:17" s="55" customFormat="1">
      <c r="B232" s="513"/>
      <c r="C232" s="120" t="s">
        <v>180</v>
      </c>
      <c r="D232" s="124">
        <f>Variety!D827</f>
        <v>4509694.293863412</v>
      </c>
      <c r="E232" s="88">
        <f>Variety!E827</f>
        <v>412866.21055181883</v>
      </c>
      <c r="F232" s="87">
        <f>Variety!F827</f>
        <v>0.1007770407144071</v>
      </c>
      <c r="G232" s="126">
        <f>Variety!G827</f>
        <v>0.18246855137138004</v>
      </c>
      <c r="H232" s="90">
        <f>Variety!H827</f>
        <v>9.5997655643945135E-3</v>
      </c>
      <c r="I232" s="258">
        <f>Variety!I827</f>
        <v>4.2351042168404343</v>
      </c>
      <c r="J232" s="259">
        <f>Variety!J827</f>
        <v>-0.11876800905289819</v>
      </c>
      <c r="K232" s="87">
        <f>Variety!K827</f>
        <v>-2.7278707984713362E-2</v>
      </c>
      <c r="L232" s="125">
        <f>Variety!L827</f>
        <v>19099025.320602182</v>
      </c>
      <c r="M232" s="89">
        <f>Variety!M827</f>
        <v>1261959.3144120201</v>
      </c>
      <c r="N232" s="87">
        <f>Variety!N827</f>
        <v>7.0749265264481873E-2</v>
      </c>
      <c r="O232" s="124">
        <f>Variety!O827</f>
        <v>3631754.0368431415</v>
      </c>
      <c r="P232" s="88">
        <f>Variety!P827</f>
        <v>300177.94483568333</v>
      </c>
      <c r="Q232" s="87">
        <f>Variety!Q827</f>
        <v>9.0100882148787892E-2</v>
      </c>
    </row>
    <row r="233" spans="2:17" s="55" customFormat="1">
      <c r="B233" s="513"/>
      <c r="C233" s="120" t="s">
        <v>185</v>
      </c>
      <c r="D233" s="124">
        <f>Variety!D828</f>
        <v>4133296.9345213808</v>
      </c>
      <c r="E233" s="88">
        <f>Variety!E828</f>
        <v>380131.62348814961</v>
      </c>
      <c r="F233" s="87">
        <f>Variety!F828</f>
        <v>0.10128294172672637</v>
      </c>
      <c r="G233" s="126">
        <f>Variety!G828</f>
        <v>0.16723898669942194</v>
      </c>
      <c r="H233" s="90">
        <f>Variety!H828</f>
        <v>8.8713136954909066E-3</v>
      </c>
      <c r="I233" s="258">
        <f>Variety!I828</f>
        <v>5.2389561135978813</v>
      </c>
      <c r="J233" s="259">
        <f>Variety!J828</f>
        <v>-1.1164883242181567E-2</v>
      </c>
      <c r="K233" s="87">
        <f>Variety!K828</f>
        <v>-2.1265954154011833E-3</v>
      </c>
      <c r="L233" s="125">
        <f>Variety!L828</f>
        <v>21654161.244426169</v>
      </c>
      <c r="M233" s="89">
        <f>Variety!M828</f>
        <v>1949589.2403588369</v>
      </c>
      <c r="N233" s="87">
        <f>Variety!N828</f>
        <v>9.8940958471790769E-2</v>
      </c>
      <c r="O233" s="124">
        <f>Variety!O828</f>
        <v>3132750.7358670323</v>
      </c>
      <c r="P233" s="88">
        <f>Variety!P828</f>
        <v>318146.90991119854</v>
      </c>
      <c r="Q233" s="87">
        <f>Variety!Q828</f>
        <v>0.11303434855637506</v>
      </c>
    </row>
    <row r="234" spans="2:17" s="55" customFormat="1">
      <c r="B234" s="513"/>
      <c r="C234" s="120" t="s">
        <v>163</v>
      </c>
      <c r="D234" s="124">
        <f>Variety!D829</f>
        <v>52667167.267244801</v>
      </c>
      <c r="E234" s="88">
        <f>Variety!E829</f>
        <v>3440878.562554419</v>
      </c>
      <c r="F234" s="87">
        <f>Variety!F829</f>
        <v>6.9899207376699218E-2</v>
      </c>
      <c r="G234" s="126">
        <f>Variety!G829</f>
        <v>2.130987399559503</v>
      </c>
      <c r="H234" s="90">
        <f>Variety!H829</f>
        <v>5.3846600601371364E-2</v>
      </c>
      <c r="I234" s="258">
        <f>Variety!I829</f>
        <v>4.5880590637278473</v>
      </c>
      <c r="J234" s="259">
        <f>Variety!J829</f>
        <v>6.2832102317615934E-2</v>
      </c>
      <c r="K234" s="87">
        <f>Variety!K829</f>
        <v>1.3884851048009111E-2</v>
      </c>
      <c r="L234" s="125">
        <f>Variety!L829</f>
        <v>241640074.1413531</v>
      </c>
      <c r="M234" s="89">
        <f>Variety!M829</f>
        <v>18879945.284724236</v>
      </c>
      <c r="N234" s="87">
        <f>Variety!N829</f>
        <v>8.4754598507507592E-2</v>
      </c>
      <c r="O234" s="124">
        <f>Variety!O829</f>
        <v>44364613.855741858</v>
      </c>
      <c r="P234" s="88">
        <f>Variety!P829</f>
        <v>2553558.2265702486</v>
      </c>
      <c r="Q234" s="87">
        <f>Variety!Q829</f>
        <v>6.1073756405916446E-2</v>
      </c>
    </row>
    <row r="235" spans="2:17" s="55" customFormat="1">
      <c r="B235" s="513"/>
      <c r="C235" s="120" t="s">
        <v>175</v>
      </c>
      <c r="D235" s="124">
        <f>Variety!D830</f>
        <v>21273310.975090336</v>
      </c>
      <c r="E235" s="88">
        <f>Variety!E830</f>
        <v>4193840.6031144783</v>
      </c>
      <c r="F235" s="87">
        <f>Variety!F830</f>
        <v>0.24554863305338601</v>
      </c>
      <c r="G235" s="126">
        <f>Variety!G830</f>
        <v>0.86074797614988441</v>
      </c>
      <c r="H235" s="90">
        <f>Variety!H830</f>
        <v>0.14006669653825687</v>
      </c>
      <c r="I235" s="258">
        <f>Variety!I830</f>
        <v>5.0306997887797236</v>
      </c>
      <c r="J235" s="259">
        <f>Variety!J830</f>
        <v>-0.1937835146765865</v>
      </c>
      <c r="K235" s="87">
        <f>Variety!K830</f>
        <v>-3.709142194949442E-2</v>
      </c>
      <c r="L235" s="125">
        <f>Variety!L830</f>
        <v>107019641.02903232</v>
      </c>
      <c r="M235" s="89">
        <f>Variety!M830</f>
        <v>17788233.238767713</v>
      </c>
      <c r="N235" s="87">
        <f>Variety!N830</f>
        <v>0.19934946314618673</v>
      </c>
      <c r="O235" s="124">
        <f>Variety!O830</f>
        <v>14636942.25979997</v>
      </c>
      <c r="P235" s="88">
        <f>Variety!P830</f>
        <v>2490148.5683689415</v>
      </c>
      <c r="Q235" s="87">
        <f>Variety!Q830</f>
        <v>0.20500459887827188</v>
      </c>
    </row>
    <row r="236" spans="2:17" s="55" customFormat="1">
      <c r="B236" s="513"/>
      <c r="C236" s="120" t="s">
        <v>207</v>
      </c>
      <c r="D236" s="124">
        <f>Variety!D831</f>
        <v>27091925.05081524</v>
      </c>
      <c r="E236" s="88">
        <f>Variety!E831</f>
        <v>997224.87491075695</v>
      </c>
      <c r="F236" s="87">
        <f>Variety!F831</f>
        <v>3.8215609613770608E-2</v>
      </c>
      <c r="G236" s="126">
        <f>Variety!G831</f>
        <v>1.0961772563189143</v>
      </c>
      <c r="H236" s="90">
        <f>Variety!H831</f>
        <v>-4.9085211832726738E-3</v>
      </c>
      <c r="I236" s="258">
        <f>Variety!I831</f>
        <v>2.645300228115302</v>
      </c>
      <c r="J236" s="259">
        <f>Variety!J831</f>
        <v>8.96780209909398E-3</v>
      </c>
      <c r="K236" s="87">
        <f>Variety!K831</f>
        <v>3.4016203763215583E-3</v>
      </c>
      <c r="L236" s="125">
        <f>Variety!L831</f>
        <v>71666275.517004222</v>
      </c>
      <c r="M236" s="89">
        <f>Variety!M831</f>
        <v>2871971.2960963845</v>
      </c>
      <c r="N236" s="87">
        <f>Variety!N831</f>
        <v>4.1747224986447937E-2</v>
      </c>
      <c r="O236" s="124">
        <f>Variety!O831</f>
        <v>18920895.731199063</v>
      </c>
      <c r="P236" s="88">
        <f>Variety!P831</f>
        <v>758886.80427425355</v>
      </c>
      <c r="Q236" s="87">
        <f>Variety!Q831</f>
        <v>4.1784298605272642E-2</v>
      </c>
    </row>
    <row r="237" spans="2:17" s="55" customFormat="1">
      <c r="B237" s="513"/>
      <c r="C237" s="120" t="s">
        <v>208</v>
      </c>
      <c r="D237" s="124">
        <f>Variety!D832</f>
        <v>188310.00673687039</v>
      </c>
      <c r="E237" s="88">
        <f>Variety!E832</f>
        <v>-12427.690425238106</v>
      </c>
      <c r="F237" s="87">
        <f>Variety!F832</f>
        <v>-6.1910097609628116E-2</v>
      </c>
      <c r="G237" s="126">
        <f>Variety!G832</f>
        <v>7.619286785086072E-3</v>
      </c>
      <c r="H237" s="90">
        <f>Variety!H832</f>
        <v>-8.5099345817323153E-4</v>
      </c>
      <c r="I237" s="258">
        <f>Variety!I832</f>
        <v>10.691962705599019</v>
      </c>
      <c r="J237" s="259">
        <f>Variety!J832</f>
        <v>2.4479098243265565</v>
      </c>
      <c r="K237" s="87">
        <f>Variety!K832</f>
        <v>0.29693038843641228</v>
      </c>
      <c r="L237" s="125">
        <f>Variety!L832</f>
        <v>2013403.5691217184</v>
      </c>
      <c r="M237" s="89">
        <f>Variety!M832</f>
        <v>358511.37845243886</v>
      </c>
      <c r="N237" s="87">
        <f>Variety!N832</f>
        <v>0.21663730149542124</v>
      </c>
      <c r="O237" s="124">
        <f>Variety!O832</f>
        <v>382164.17874352448</v>
      </c>
      <c r="P237" s="88">
        <f>Variety!P832</f>
        <v>-16433.512272719294</v>
      </c>
      <c r="Q237" s="87">
        <f>Variety!Q832</f>
        <v>-4.1228317782828275E-2</v>
      </c>
    </row>
    <row r="238" spans="2:17" s="55" customFormat="1">
      <c r="B238" s="513"/>
      <c r="C238" s="120" t="s">
        <v>239</v>
      </c>
      <c r="D238" s="124">
        <f>Variety!D833</f>
        <v>2802239.2301428909</v>
      </c>
      <c r="E238" s="88">
        <f>Variety!E833</f>
        <v>497499.78176473593</v>
      </c>
      <c r="F238" s="87">
        <f>Variety!F833</f>
        <v>0.21585944654821027</v>
      </c>
      <c r="G238" s="126">
        <f>Variety!G833</f>
        <v>0.11338252653090175</v>
      </c>
      <c r="H238" s="90">
        <f>Variety!H833</f>
        <v>1.6132287580054666E-2</v>
      </c>
      <c r="I238" s="258">
        <f>Variety!I833</f>
        <v>13.881686680616712</v>
      </c>
      <c r="J238" s="259">
        <f>Variety!J833</f>
        <v>1.3970384236898781E-3</v>
      </c>
      <c r="K238" s="87">
        <f>Variety!K833</f>
        <v>1.0064908295884469E-4</v>
      </c>
      <c r="L238" s="125">
        <f>Variety!L833</f>
        <v>38899806.996976197</v>
      </c>
      <c r="M238" s="89">
        <f>Variety!M833</f>
        <v>6909355.9036992341</v>
      </c>
      <c r="N238" s="87">
        <f>Variety!N833</f>
        <v>0.2159818216865122</v>
      </c>
      <c r="O238" s="124">
        <f>Variety!O833</f>
        <v>3146271.1483725691</v>
      </c>
      <c r="P238" s="88">
        <f>Variety!P833</f>
        <v>534685.43271139357</v>
      </c>
      <c r="Q238" s="87">
        <f>Variety!Q833</f>
        <v>0.20473593093459971</v>
      </c>
    </row>
    <row r="239" spans="2:17" s="55" customFormat="1">
      <c r="B239" s="513"/>
      <c r="C239" s="120" t="s">
        <v>209</v>
      </c>
      <c r="D239" s="124">
        <f>Variety!D834</f>
        <v>138325104.74553394</v>
      </c>
      <c r="E239" s="88">
        <f>Variety!E834</f>
        <v>10798673.102084756</v>
      </c>
      <c r="F239" s="87">
        <f>Variety!F834</f>
        <v>8.4677920984072841E-2</v>
      </c>
      <c r="G239" s="126">
        <f>Variety!G834</f>
        <v>5.5968275977281676</v>
      </c>
      <c r="H239" s="90">
        <f>Variety!H834</f>
        <v>0.21575254449316095</v>
      </c>
      <c r="I239" s="258">
        <f>Variety!I834</f>
        <v>4.4479937025235117</v>
      </c>
      <c r="J239" s="259">
        <f>Variety!J834</f>
        <v>-0.20015350236697937</v>
      </c>
      <c r="K239" s="87">
        <f>Variety!K834</f>
        <v>-4.3060921598263996E-2</v>
      </c>
      <c r="L239" s="125">
        <f>Variety!L834</f>
        <v>615269194.80904007</v>
      </c>
      <c r="M239" s="89">
        <f>Variety!M834</f>
        <v>22507568.015883446</v>
      </c>
      <c r="N239" s="87">
        <f>Variety!N834</f>
        <v>3.7970690069209612E-2</v>
      </c>
      <c r="O239" s="124">
        <f>Variety!O834</f>
        <v>128335558.5086315</v>
      </c>
      <c r="P239" s="88">
        <f>Variety!P834</f>
        <v>-772015.46405123174</v>
      </c>
      <c r="Q239" s="87">
        <f>Variety!Q834</f>
        <v>-5.9796295468659251E-3</v>
      </c>
    </row>
    <row r="240" spans="2:17" ht="15" thickBot="1">
      <c r="B240" s="513"/>
      <c r="C240" s="95" t="s">
        <v>210</v>
      </c>
      <c r="D240" s="124">
        <f>Variety!D835</f>
        <v>29746075.0992302</v>
      </c>
      <c r="E240" s="88">
        <f>Variety!E835</f>
        <v>-1471495.7709487975</v>
      </c>
      <c r="F240" s="87">
        <f>Variety!F835</f>
        <v>-4.7136780022639865E-2</v>
      </c>
      <c r="G240" s="126">
        <f>Variety!G835</f>
        <v>1.2035678870132316</v>
      </c>
      <c r="H240" s="90">
        <f>Variety!H835</f>
        <v>-0.11368132687352017</v>
      </c>
      <c r="I240" s="258">
        <f>Variety!I835</f>
        <v>5.3699784534039603</v>
      </c>
      <c r="J240" s="259">
        <f>Variety!J835</f>
        <v>-0.30095046000129955</v>
      </c>
      <c r="K240" s="87">
        <f>Variety!K835</f>
        <v>-5.3068988272784723E-2</v>
      </c>
      <c r="L240" s="125">
        <f>Variety!L835</f>
        <v>159735782.35620224</v>
      </c>
      <c r="M240" s="89">
        <f>Variety!M835</f>
        <v>-17296842.897773623</v>
      </c>
      <c r="N240" s="87">
        <f>Variety!N835</f>
        <v>-9.7704267069186237E-2</v>
      </c>
      <c r="O240" s="124">
        <f>Variety!O835</f>
        <v>48914888.7372877</v>
      </c>
      <c r="P240" s="88">
        <f>Variety!P835</f>
        <v>-419328.65942588449</v>
      </c>
      <c r="Q240" s="87">
        <f>Variety!Q835</f>
        <v>-8.4997529413290782E-3</v>
      </c>
    </row>
    <row r="241" spans="2:17" ht="23.5">
      <c r="B241" s="500" t="s">
        <v>212</v>
      </c>
      <c r="C241" s="500"/>
      <c r="D241" s="500"/>
      <c r="E241" s="500"/>
      <c r="F241" s="500"/>
      <c r="G241" s="500"/>
      <c r="H241" s="500"/>
      <c r="I241" s="500"/>
      <c r="J241" s="500"/>
      <c r="K241" s="500"/>
      <c r="L241" s="500"/>
      <c r="M241" s="500"/>
      <c r="N241" s="500"/>
      <c r="O241" s="500"/>
      <c r="P241" s="500"/>
      <c r="Q241" s="500"/>
    </row>
    <row r="242" spans="2:17">
      <c r="B242" s="501" t="s">
        <v>17</v>
      </c>
      <c r="C242" s="501"/>
      <c r="D242" s="501"/>
      <c r="E242" s="501"/>
      <c r="F242" s="501"/>
      <c r="G242" s="501"/>
      <c r="H242" s="501"/>
      <c r="I242" s="501"/>
      <c r="J242" s="501"/>
      <c r="K242" s="501"/>
      <c r="L242" s="501"/>
      <c r="M242" s="501"/>
      <c r="N242" s="501"/>
      <c r="O242" s="501"/>
      <c r="P242" s="501"/>
      <c r="Q242" s="501"/>
    </row>
    <row r="243" spans="2:17" ht="15" thickBot="1">
      <c r="B243" s="501" t="str">
        <f>'HOME PAGE'!H7</f>
        <v>YTD ENDING 11-03-2024</v>
      </c>
      <c r="C243" s="501"/>
      <c r="D243" s="501"/>
      <c r="E243" s="501"/>
      <c r="F243" s="501"/>
      <c r="G243" s="501"/>
      <c r="H243" s="501"/>
      <c r="I243" s="501"/>
      <c r="J243" s="501"/>
      <c r="K243" s="501"/>
      <c r="L243" s="501"/>
      <c r="M243" s="501"/>
      <c r="N243" s="501"/>
      <c r="O243" s="501"/>
      <c r="P243" s="501"/>
      <c r="Q243" s="501"/>
    </row>
    <row r="244" spans="2:17">
      <c r="D244" s="507" t="s">
        <v>70</v>
      </c>
      <c r="E244" s="508"/>
      <c r="F244" s="509"/>
      <c r="G244" s="510" t="s">
        <v>19</v>
      </c>
      <c r="H244" s="511"/>
      <c r="I244" s="507" t="s">
        <v>20</v>
      </c>
      <c r="J244" s="508"/>
      <c r="K244" s="509"/>
      <c r="L244" s="510" t="s">
        <v>21</v>
      </c>
      <c r="M244" s="508"/>
      <c r="N244" s="511"/>
      <c r="O244" s="507" t="s">
        <v>22</v>
      </c>
      <c r="P244" s="508"/>
      <c r="Q244" s="509"/>
    </row>
    <row r="245" spans="2:17" ht="28.5" customHeight="1" thickBot="1">
      <c r="B245" s="14"/>
      <c r="C245" s="69"/>
      <c r="D245" s="15" t="s">
        <v>18</v>
      </c>
      <c r="E245" s="16" t="s">
        <v>24</v>
      </c>
      <c r="F245" s="17" t="s">
        <v>25</v>
      </c>
      <c r="G245" s="18" t="s">
        <v>18</v>
      </c>
      <c r="H245" s="49" t="s">
        <v>24</v>
      </c>
      <c r="I245" s="15" t="s">
        <v>18</v>
      </c>
      <c r="J245" s="16" t="s">
        <v>24</v>
      </c>
      <c r="K245" s="17" t="s">
        <v>25</v>
      </c>
      <c r="L245" s="18" t="s">
        <v>18</v>
      </c>
      <c r="M245" s="16" t="s">
        <v>24</v>
      </c>
      <c r="N245" s="49" t="s">
        <v>25</v>
      </c>
      <c r="O245" s="15" t="s">
        <v>18</v>
      </c>
      <c r="P245" s="16" t="s">
        <v>24</v>
      </c>
      <c r="Q245" s="17" t="s">
        <v>25</v>
      </c>
    </row>
    <row r="246" spans="2:17" ht="15" thickBot="1">
      <c r="C246" s="423" t="s">
        <v>152</v>
      </c>
      <c r="D246" s="424">
        <f>'Segment Data'!D105</f>
        <v>2074035962.8858318</v>
      </c>
      <c r="E246" s="425">
        <f>'Segment Data'!E105</f>
        <v>85628734.137825489</v>
      </c>
      <c r="F246" s="426">
        <f>'Segment Data'!F105</f>
        <v>4.3063982518179299E-2</v>
      </c>
      <c r="G246" s="427">
        <f>'Segment Data'!G105</f>
        <v>100.74308202298127</v>
      </c>
      <c r="H246" s="428">
        <f>'Segment Data'!H105</f>
        <v>-9.7520561973865938E-2</v>
      </c>
      <c r="I246" s="429">
        <f>'Segment Data'!I105</f>
        <v>4.6224444964956222</v>
      </c>
      <c r="J246" s="430">
        <f>'Segment Data'!J105</f>
        <v>-7.6536250669738237E-2</v>
      </c>
      <c r="K246" s="426">
        <f>'Segment Data'!K105</f>
        <v>-1.6287840871854687E-2</v>
      </c>
      <c r="L246" s="431">
        <f>'Segment Data'!L105</f>
        <v>9587116122.1756115</v>
      </c>
      <c r="M246" s="432">
        <f>'Segment Data'!M105</f>
        <v>243628836.7643013</v>
      </c>
      <c r="N246" s="426">
        <f>'Segment Data'!N105</f>
        <v>2.6074722351760175E-2</v>
      </c>
      <c r="O246" s="424">
        <f>'Segment Data'!O105</f>
        <v>2095613337.6750021</v>
      </c>
      <c r="P246" s="425">
        <f>'Segment Data'!P105</f>
        <v>66674659.841208458</v>
      </c>
      <c r="Q246" s="426">
        <f>'Segment Data'!Q105</f>
        <v>3.2861840808512746E-2</v>
      </c>
    </row>
    <row r="247" spans="2:17">
      <c r="B247" s="493" t="s">
        <v>66</v>
      </c>
      <c r="C247" s="421" t="s">
        <v>194</v>
      </c>
      <c r="D247" s="135">
        <f>'Segment Data'!D106</f>
        <v>1764936345.3608491</v>
      </c>
      <c r="E247" s="116">
        <f>'Segment Data'!E106</f>
        <v>80419287.324168444</v>
      </c>
      <c r="F247" s="114">
        <f>'Segment Data'!F106</f>
        <v>4.7740262967653067E-2</v>
      </c>
      <c r="G247" s="176">
        <f>'Segment Data'!G106</f>
        <v>85.729047223766159</v>
      </c>
      <c r="H247" s="115">
        <f>'Segment Data'!H106</f>
        <v>0.30000998172629068</v>
      </c>
      <c r="I247" s="232">
        <f>'Segment Data'!I106</f>
        <v>4.6928733984540409</v>
      </c>
      <c r="J247" s="233">
        <f>'Segment Data'!J106</f>
        <v>-8.2481570081243127E-2</v>
      </c>
      <c r="K247" s="114">
        <f>'Segment Data'!K106</f>
        <v>-1.7272343234107725E-2</v>
      </c>
      <c r="L247" s="175">
        <f>'Segment Data'!L106</f>
        <v>8282622825.1086235</v>
      </c>
      <c r="M247" s="174">
        <f>'Segment Data'!M106</f>
        <v>238455922.43072128</v>
      </c>
      <c r="N247" s="114">
        <f>'Segment Data'!N106</f>
        <v>2.9643333525481593E-2</v>
      </c>
      <c r="O247" s="173">
        <f>'Segment Data'!O106</f>
        <v>1829370090.3392787</v>
      </c>
      <c r="P247" s="172">
        <f>'Segment Data'!P106</f>
        <v>60514174.557072163</v>
      </c>
      <c r="Q247" s="114">
        <f>'Segment Data'!Q106</f>
        <v>3.4210912272248109E-2</v>
      </c>
    </row>
    <row r="248" spans="2:17">
      <c r="B248" s="494"/>
      <c r="C248" s="421" t="s">
        <v>195</v>
      </c>
      <c r="D248" s="355">
        <f>'Segment Data'!D107</f>
        <v>292190760.9895798</v>
      </c>
      <c r="E248" s="347">
        <f>'Segment Data'!E107</f>
        <v>5753763.6601685882</v>
      </c>
      <c r="F248" s="114">
        <f>'Segment Data'!F107</f>
        <v>2.0087362016128055E-2</v>
      </c>
      <c r="G248" s="348">
        <f>'Segment Data'!G107</f>
        <v>14.192713302701256</v>
      </c>
      <c r="H248" s="115">
        <f>'Segment Data'!H107</f>
        <v>-0.33372725520700719</v>
      </c>
      <c r="I248" s="349">
        <f>'Segment Data'!I107</f>
        <v>4.1124394519339385</v>
      </c>
      <c r="J248" s="350">
        <f>'Segment Data'!J107</f>
        <v>-9.8742884364835248E-3</v>
      </c>
      <c r="K248" s="114">
        <f>'Segment Data'!K107</f>
        <v>-2.3953267651084325E-3</v>
      </c>
      <c r="L248" s="351">
        <f>'Segment Data'!L107</f>
        <v>1201616812.984148</v>
      </c>
      <c r="M248" s="352">
        <f>'Segment Data'!M107</f>
        <v>20833643.142670393</v>
      </c>
      <c r="N248" s="114">
        <f>'Segment Data'!N107</f>
        <v>1.7643919455142088E-2</v>
      </c>
      <c r="O248" s="353">
        <f>'Segment Data'!O107</f>
        <v>241218579.09575737</v>
      </c>
      <c r="P248" s="354">
        <f>'Segment Data'!P107</f>
        <v>9746446.9308715463</v>
      </c>
      <c r="Q248" s="114">
        <f>'Segment Data'!Q107</f>
        <v>4.210635137679903E-2</v>
      </c>
    </row>
    <row r="249" spans="2:17">
      <c r="B249" s="494"/>
      <c r="C249" s="421" t="s">
        <v>293</v>
      </c>
      <c r="D249" s="355">
        <f>'Segment Data'!D108</f>
        <v>3865321.5134154968</v>
      </c>
      <c r="E249" s="347">
        <f>'Segment Data'!E108</f>
        <v>-388386.02251970582</v>
      </c>
      <c r="F249" s="114">
        <f>'Segment Data'!F108</f>
        <v>-9.1305295260342076E-2</v>
      </c>
      <c r="G249" s="348">
        <f>'Segment Data'!G108</f>
        <v>0.18775200104504977</v>
      </c>
      <c r="H249" s="115">
        <f>'Segment Data'!H108</f>
        <v>-2.7971631892029836E-2</v>
      </c>
      <c r="I249" s="349">
        <f>'Segment Data'!I108</f>
        <v>9.7006053138939716</v>
      </c>
      <c r="J249" s="350">
        <f>'Segment Data'!J108</f>
        <v>-0.22059049672810005</v>
      </c>
      <c r="K249" s="114">
        <f>'Segment Data'!K108</f>
        <v>-2.223426499575042E-2</v>
      </c>
      <c r="L249" s="351">
        <f>'Segment Data'!L108</f>
        <v>37495958.412947059</v>
      </c>
      <c r="M249" s="352">
        <f>'Segment Data'!M108</f>
        <v>-4705906.9721848071</v>
      </c>
      <c r="N249" s="114">
        <f>'Segment Data'!N108</f>
        <v>-0.11150945412575873</v>
      </c>
      <c r="O249" s="353">
        <f>'Segment Data'!O108</f>
        <v>7768877.3099694066</v>
      </c>
      <c r="P249" s="354">
        <f>'Segment Data'!P108</f>
        <v>-386523.63974942267</v>
      </c>
      <c r="Q249" s="114">
        <f>'Segment Data'!Q108</f>
        <v>-4.7394805250224846E-2</v>
      </c>
    </row>
    <row r="250" spans="2:17">
      <c r="B250" s="494"/>
      <c r="C250" s="421" t="s">
        <v>193</v>
      </c>
      <c r="D250" s="355">
        <f>'Segment Data'!D109</f>
        <v>4344282.7910876637</v>
      </c>
      <c r="E250" s="347">
        <f>'Segment Data'!E109</f>
        <v>-354892.11743950099</v>
      </c>
      <c r="F250" s="114">
        <f>'Segment Data'!F109</f>
        <v>-7.552221918692803E-2</v>
      </c>
      <c r="G250" s="348">
        <f>'Segment Data'!G109</f>
        <v>0.21101680269063969</v>
      </c>
      <c r="H250" s="115">
        <f>'Segment Data'!H109</f>
        <v>-2.7298378715308935E-2</v>
      </c>
      <c r="I250" s="349">
        <f>'Segment Data'!I109</f>
        <v>2.337974900421337</v>
      </c>
      <c r="J250" s="350">
        <f>'Segment Data'!J109</f>
        <v>-1.1991767729876646E-2</v>
      </c>
      <c r="K250" s="114">
        <f>'Segment Data'!K109</f>
        <v>-5.1029522641318631E-3</v>
      </c>
      <c r="L250" s="351">
        <f>'Segment Data'!L109</f>
        <v>10156824.125895308</v>
      </c>
      <c r="M250" s="352">
        <f>'Segment Data'!M109</f>
        <v>-886080.27695605718</v>
      </c>
      <c r="N250" s="114">
        <f>'Segment Data'!N109</f>
        <v>-8.0239785171667716E-2</v>
      </c>
      <c r="O250" s="353">
        <f>'Segment Data'!O109</f>
        <v>6593435.1316511855</v>
      </c>
      <c r="P250" s="354">
        <f>'Segment Data'!P109</f>
        <v>-661454.27994603291</v>
      </c>
      <c r="Q250" s="114">
        <f>'Segment Data'!Q109</f>
        <v>-9.1173585484111294E-2</v>
      </c>
    </row>
    <row r="251" spans="2:17" ht="15" thickBot="1">
      <c r="B251" s="495"/>
      <c r="C251" s="422" t="s">
        <v>292</v>
      </c>
      <c r="D251" s="355">
        <f>'Segment Data'!D110</f>
        <v>408557.29914749274</v>
      </c>
      <c r="E251" s="347">
        <f>'Segment Data'!E110</f>
        <v>-466021.44159529789</v>
      </c>
      <c r="F251" s="114">
        <f>'Segment Data'!F110</f>
        <v>-0.53285246929224472</v>
      </c>
      <c r="G251" s="348">
        <f>'Segment Data'!G110</f>
        <v>1.9845037518941625E-2</v>
      </c>
      <c r="H251" s="115">
        <f>'Segment Data'!H110</f>
        <v>-2.4508576745488866E-2</v>
      </c>
      <c r="I251" s="349">
        <f>'Segment Data'!I110</f>
        <v>18.975571319627171</v>
      </c>
      <c r="J251" s="350">
        <f>'Segment Data'!J110</f>
        <v>1.2442718057538791</v>
      </c>
      <c r="K251" s="114">
        <f>'Segment Data'!K110</f>
        <v>7.0173751494093148E-2</v>
      </c>
      <c r="L251" s="351">
        <f>'Segment Data'!L110</f>
        <v>7752608.1681275023</v>
      </c>
      <c r="M251" s="352">
        <f>'Segment Data'!M110</f>
        <v>-7754809.4324490586</v>
      </c>
      <c r="N251" s="114">
        <f>'Segment Data'!N110</f>
        <v>-0.50007097456127947</v>
      </c>
      <c r="O251" s="353">
        <f>'Segment Data'!O110</f>
        <v>1826829.1890225806</v>
      </c>
      <c r="P251" s="354">
        <f>'Segment Data'!P110</f>
        <v>-1238298.9129025317</v>
      </c>
      <c r="Q251" s="114">
        <f>'Segment Data'!Q110</f>
        <v>-0.40399581085201441</v>
      </c>
    </row>
    <row r="252" spans="2:17">
      <c r="B252" s="493" t="s">
        <v>151</v>
      </c>
      <c r="C252" s="224" t="s">
        <v>150</v>
      </c>
      <c r="D252" s="99">
        <f>Fat!D71</f>
        <v>1992046939.7075334</v>
      </c>
      <c r="E252" s="98">
        <f>Fat!E71</f>
        <v>88028169.152518272</v>
      </c>
      <c r="F252" s="96">
        <f>Fat!F71</f>
        <v>4.6232826332304675E-2</v>
      </c>
      <c r="G252" s="203">
        <f>Fat!G71</f>
        <v>96.760592309764021</v>
      </c>
      <c r="H252" s="97">
        <f>Fat!H71</f>
        <v>0.19968799403851278</v>
      </c>
      <c r="I252" s="238">
        <f>Fat!I71</f>
        <v>4.6142956492040366</v>
      </c>
      <c r="J252" s="239">
        <f>Fat!J71</f>
        <v>-7.7185798973436803E-2</v>
      </c>
      <c r="K252" s="96">
        <f>Fat!K71</f>
        <v>-1.6452329573512777E-2</v>
      </c>
      <c r="L252" s="202">
        <f>Fat!L71</f>
        <v>9191893526.9026871</v>
      </c>
      <c r="M252" s="201">
        <f>Fat!M71</f>
        <v>259224787.8621521</v>
      </c>
      <c r="N252" s="96">
        <f>Fat!N71</f>
        <v>2.9019859062857808E-2</v>
      </c>
      <c r="O252" s="200">
        <f>Fat!O71</f>
        <v>2006563001.8228302</v>
      </c>
      <c r="P252" s="199">
        <f>Fat!P71</f>
        <v>70664881.770740509</v>
      </c>
      <c r="Q252" s="96">
        <f>Fat!Q71</f>
        <v>3.6502376358957936E-2</v>
      </c>
    </row>
    <row r="253" spans="2:17">
      <c r="B253" s="494"/>
      <c r="C253" s="220" t="s">
        <v>213</v>
      </c>
      <c r="D253" s="99">
        <f>Fat!D72</f>
        <v>75396932.74419333</v>
      </c>
      <c r="E253" s="98">
        <f>Fat!E72</f>
        <v>-3525309.9219300151</v>
      </c>
      <c r="F253" s="96">
        <f>Fat!F72</f>
        <v>-4.466814174102559E-2</v>
      </c>
      <c r="G253" s="203">
        <f>Fat!G72</f>
        <v>3.6622891384972518</v>
      </c>
      <c r="H253" s="97">
        <f>Fat!H72</f>
        <v>-0.3401940514371451</v>
      </c>
      <c r="I253" s="238">
        <f>Fat!I72</f>
        <v>4.8074762791999737</v>
      </c>
      <c r="J253" s="239">
        <f>Fat!J72</f>
        <v>-1.3493753106619266E-2</v>
      </c>
      <c r="K253" s="96">
        <f>Fat!K72</f>
        <v>-2.7989705424829574E-3</v>
      </c>
      <c r="L253" s="202">
        <f>Fat!L72</f>
        <v>362468965.69214523</v>
      </c>
      <c r="M253" s="201">
        <f>Fat!M72</f>
        <v>-18012801.083664179</v>
      </c>
      <c r="N253" s="96">
        <f>Fat!N72</f>
        <v>-4.7342087470587858E-2</v>
      </c>
      <c r="O253" s="200">
        <f>Fat!O72</f>
        <v>77220865.76694122</v>
      </c>
      <c r="P253" s="199">
        <f>Fat!P72</f>
        <v>-5622063.652556926</v>
      </c>
      <c r="Q253" s="96">
        <f>Fat!Q72</f>
        <v>-6.786413387300741E-2</v>
      </c>
    </row>
    <row r="254" spans="2:17">
      <c r="B254" s="494"/>
      <c r="C254" s="220" t="s">
        <v>65</v>
      </c>
      <c r="D254" s="99">
        <f>Fat!D73</f>
        <v>685.60415837960318</v>
      </c>
      <c r="E254" s="98">
        <f>Fat!E73</f>
        <v>-227.70834162039682</v>
      </c>
      <c r="F254" s="96">
        <f>Fat!F73</f>
        <v>-0.24932138957957634</v>
      </c>
      <c r="G254" s="203">
        <f>Fat!G73</f>
        <v>3.3302159267686449E-5</v>
      </c>
      <c r="H254" s="97">
        <f>Fat!H73</f>
        <v>-1.3015808961770072E-5</v>
      </c>
      <c r="I254" s="238">
        <f>Fat!I73</f>
        <v>4.7941249040299612</v>
      </c>
      <c r="J254" s="239">
        <f>Fat!J73</f>
        <v>-0.86898602459466456</v>
      </c>
      <c r="K254" s="96">
        <f>Fat!K73</f>
        <v>-0.15344676019011186</v>
      </c>
      <c r="L254" s="202">
        <f>Fat!L73</f>
        <v>3286.8719699941576</v>
      </c>
      <c r="M254" s="201">
        <f>Fat!M73</f>
        <v>-1885.3180300053209</v>
      </c>
      <c r="N254" s="96">
        <f>Fat!N73</f>
        <v>-0.36451059029260546</v>
      </c>
      <c r="O254" s="200">
        <f>Fat!O73</f>
        <v>960.35835886001587</v>
      </c>
      <c r="P254" s="199">
        <f>Fat!P73</f>
        <v>-296.64164113998413</v>
      </c>
      <c r="Q254" s="96">
        <f>Fat!Q73</f>
        <v>-0.23599175906124434</v>
      </c>
    </row>
    <row r="255" spans="2:17" ht="15" thickBot="1">
      <c r="B255" s="495"/>
      <c r="C255" s="227" t="s">
        <v>13</v>
      </c>
      <c r="D255" s="94">
        <f>Fat!D74</f>
        <v>6492437.0954510029</v>
      </c>
      <c r="E255" s="93">
        <f>Fat!E74</f>
        <v>1146625.2910240181</v>
      </c>
      <c r="F255" s="91">
        <f>Fat!F74</f>
        <v>0.21449039602824632</v>
      </c>
      <c r="G255" s="215">
        <f>Fat!G74</f>
        <v>0.31536006826322843</v>
      </c>
      <c r="H255" s="92">
        <f>Fat!H74</f>
        <v>4.4251174737624965E-2</v>
      </c>
      <c r="I255" s="240">
        <f>Fat!I74</f>
        <v>4.8142122715820594</v>
      </c>
      <c r="J255" s="241">
        <f>Fat!J74</f>
        <v>-0.53265072649618617</v>
      </c>
      <c r="K255" s="91">
        <f>Fat!K74</f>
        <v>-9.9619295779156861E-2</v>
      </c>
      <c r="L255" s="214">
        <f>Fat!L74</f>
        <v>31255970.3373948</v>
      </c>
      <c r="M255" s="213">
        <f>Fat!M74</f>
        <v>2672647.0056142546</v>
      </c>
      <c r="N255" s="91">
        <f>Fat!N74</f>
        <v>9.3503718045363032E-2</v>
      </c>
      <c r="O255" s="212">
        <f>Fat!O74</f>
        <v>11087104.063065024</v>
      </c>
      <c r="P255" s="211">
        <f>Fat!P74</f>
        <v>1781051.5855255015</v>
      </c>
      <c r="Q255" s="91">
        <f>Fat!Q74</f>
        <v>0.19138636815385801</v>
      </c>
    </row>
    <row r="256" spans="2:17">
      <c r="B256" s="493" t="s">
        <v>67</v>
      </c>
      <c r="C256" s="224" t="s">
        <v>148</v>
      </c>
      <c r="D256" s="110">
        <f>'Form Data'!D326</f>
        <v>16010810.830407362</v>
      </c>
      <c r="E256" s="109">
        <f>'Form Data'!E326</f>
        <v>1196424.7148588561</v>
      </c>
      <c r="F256" s="107">
        <f>'Form Data'!F326</f>
        <v>8.0761005250372345E-2</v>
      </c>
      <c r="G256" s="223">
        <f>'Form Data'!G326</f>
        <v>0.77770031841581611</v>
      </c>
      <c r="H256" s="108">
        <f>'Form Data'!H326</f>
        <v>2.6399678778368241E-2</v>
      </c>
      <c r="I256" s="236">
        <f>'Form Data'!I326</f>
        <v>6.9408422830418743</v>
      </c>
      <c r="J256" s="237">
        <f>'Form Data'!J326</f>
        <v>-1.6006640150547646E-2</v>
      </c>
      <c r="K256" s="107">
        <f>'Form Data'!K326</f>
        <v>-2.3008463066066373E-3</v>
      </c>
      <c r="L256" s="222">
        <f>'Form Data'!L326</f>
        <v>111128512.7974762</v>
      </c>
      <c r="M256" s="221">
        <f>'Form Data'!M326</f>
        <v>8067066.7017658055</v>
      </c>
      <c r="N256" s="107">
        <f>'Form Data'!N326</f>
        <v>7.8274340283117486E-2</v>
      </c>
      <c r="O256" s="225">
        <f>'Form Data'!O326</f>
        <v>16958225.944878235</v>
      </c>
      <c r="P256" s="226">
        <f>'Form Data'!P326</f>
        <v>1405159.5437521115</v>
      </c>
      <c r="Q256" s="107">
        <f>'Form Data'!Q326</f>
        <v>9.0346141880444264E-2</v>
      </c>
    </row>
    <row r="257" spans="2:17">
      <c r="B257" s="494"/>
      <c r="C257" s="220" t="s">
        <v>147</v>
      </c>
      <c r="D257" s="99">
        <f>'Form Data'!D327</f>
        <v>348134974.10373282</v>
      </c>
      <c r="E257" s="98">
        <f>'Form Data'!E327</f>
        <v>29422405.077256382</v>
      </c>
      <c r="F257" s="96">
        <f>'Form Data'!F327</f>
        <v>9.2316425320559517E-2</v>
      </c>
      <c r="G257" s="203">
        <f>'Form Data'!G327</f>
        <v>16.910116737995736</v>
      </c>
      <c r="H257" s="97">
        <f>'Form Data'!H327</f>
        <v>0.74684442266359596</v>
      </c>
      <c r="I257" s="238">
        <f>'Form Data'!I327</f>
        <v>4.3773663511529746</v>
      </c>
      <c r="J257" s="239">
        <f>'Form Data'!J327</f>
        <v>-4.2434100007314512E-2</v>
      </c>
      <c r="K257" s="96">
        <f>'Form Data'!K327</f>
        <v>-9.6009085650404606E-3</v>
      </c>
      <c r="L257" s="202">
        <f>'Form Data'!L327</f>
        <v>1523914321.3011923</v>
      </c>
      <c r="M257" s="201">
        <f>'Form Data'!M327</f>
        <v>115268364.92751694</v>
      </c>
      <c r="N257" s="96">
        <f>'Form Data'!N327</f>
        <v>8.1829195196965007E-2</v>
      </c>
      <c r="O257" s="200">
        <f>'Form Data'!O327</f>
        <v>355520712.92757571</v>
      </c>
      <c r="P257" s="199">
        <f>'Form Data'!P327</f>
        <v>26504375.090193868</v>
      </c>
      <c r="Q257" s="96">
        <f>'Form Data'!Q327</f>
        <v>8.0556410251255678E-2</v>
      </c>
    </row>
    <row r="258" spans="2:17">
      <c r="B258" s="494"/>
      <c r="C258" s="220" t="s">
        <v>146</v>
      </c>
      <c r="D258" s="99">
        <f>'Form Data'!D328</f>
        <v>822520.42096583662</v>
      </c>
      <c r="E258" s="98">
        <f>'Form Data'!E328</f>
        <v>-881014.23139395961</v>
      </c>
      <c r="F258" s="96">
        <f>'Form Data'!F328</f>
        <v>-0.51716836530066923</v>
      </c>
      <c r="G258" s="203">
        <f>'Form Data'!G328</f>
        <v>3.9952654494785952E-2</v>
      </c>
      <c r="H258" s="97">
        <f>'Form Data'!H328</f>
        <v>-4.6440845983724083E-2</v>
      </c>
      <c r="I258" s="238">
        <f>'Form Data'!I328</f>
        <v>5.8815720462268368</v>
      </c>
      <c r="J258" s="239">
        <f>'Form Data'!J328</f>
        <v>0.48549963077415725</v>
      </c>
      <c r="K258" s="96">
        <f>'Form Data'!K328</f>
        <v>8.9972778976026471E-2</v>
      </c>
      <c r="L258" s="202">
        <f>'Form Data'!L328</f>
        <v>4837713.1154033951</v>
      </c>
      <c r="M258" s="201">
        <f>'Form Data'!M328</f>
        <v>-4354683.2309630718</v>
      </c>
      <c r="N258" s="96">
        <f>'Form Data'!N328</f>
        <v>-0.47372666134923275</v>
      </c>
      <c r="O258" s="200">
        <f>'Form Data'!O328</f>
        <v>779028.64818601776</v>
      </c>
      <c r="P258" s="199">
        <f>'Form Data'!P328</f>
        <v>-603906.18072730489</v>
      </c>
      <c r="Q258" s="96">
        <f>'Form Data'!Q328</f>
        <v>-0.43668448295704582</v>
      </c>
    </row>
    <row r="259" spans="2:17">
      <c r="B259" s="494"/>
      <c r="C259" s="220" t="s">
        <v>145</v>
      </c>
      <c r="D259" s="99">
        <f>'Form Data'!D329</f>
        <v>19948556.908063546</v>
      </c>
      <c r="E259" s="98">
        <f>'Form Data'!E329</f>
        <v>883643.66947694495</v>
      </c>
      <c r="F259" s="96">
        <f>'Form Data'!F329</f>
        <v>4.6349210112768123E-2</v>
      </c>
      <c r="G259" s="203">
        <f>'Form Data'!G329</f>
        <v>0.9689702304066462</v>
      </c>
      <c r="H259" s="97">
        <f>'Form Data'!H329</f>
        <v>2.1072501209302708E-3</v>
      </c>
      <c r="I259" s="238">
        <f>'Form Data'!I329</f>
        <v>6.8857789403547756</v>
      </c>
      <c r="J259" s="239">
        <f>'Form Data'!J329</f>
        <v>-0.11984021753783125</v>
      </c>
      <c r="K259" s="96">
        <f>'Form Data'!K329</f>
        <v>-1.7106299220222092E-2</v>
      </c>
      <c r="L259" s="202">
        <f>'Form Data'!L329</f>
        <v>137361353.04801273</v>
      </c>
      <c r="M259" s="201">
        <f>'Form Data'!M329</f>
        <v>3799831.6202100515</v>
      </c>
      <c r="N259" s="96">
        <f>'Form Data'!N329</f>
        <v>2.8450047435735964E-2</v>
      </c>
      <c r="O259" s="200">
        <f>'Form Data'!O329</f>
        <v>27609496.717823014</v>
      </c>
      <c r="P259" s="199">
        <f>'Form Data'!P329</f>
        <v>891857.48497988284</v>
      </c>
      <c r="Q259" s="96">
        <f>'Form Data'!Q329</f>
        <v>3.3380849153900966E-2</v>
      </c>
    </row>
    <row r="260" spans="2:17">
      <c r="B260" s="494"/>
      <c r="C260" s="220" t="s">
        <v>144</v>
      </c>
      <c r="D260" s="99">
        <f>'Form Data'!D330</f>
        <v>12209541.496480128</v>
      </c>
      <c r="E260" s="98">
        <f>'Form Data'!E330</f>
        <v>1075284.0979543868</v>
      </c>
      <c r="F260" s="96">
        <f>'Form Data'!F330</f>
        <v>9.6574388346434531E-2</v>
      </c>
      <c r="G260" s="203">
        <f>'Form Data'!G330</f>
        <v>0.59305955270487243</v>
      </c>
      <c r="H260" s="97">
        <f>'Form Data'!H330</f>
        <v>2.8393920247738902E-2</v>
      </c>
      <c r="I260" s="238">
        <f>'Form Data'!I330</f>
        <v>5.2935711019388982</v>
      </c>
      <c r="J260" s="239">
        <f>'Form Data'!J330</f>
        <v>0.13433036860687775</v>
      </c>
      <c r="K260" s="96">
        <f>'Form Data'!K330</f>
        <v>2.603684835619648E-2</v>
      </c>
      <c r="L260" s="202">
        <f>'Form Data'!L330</f>
        <v>64632076.033691019</v>
      </c>
      <c r="M260" s="201">
        <f>'Form Data'!M330</f>
        <v>7187761.7278136015</v>
      </c>
      <c r="N260" s="96">
        <f>'Form Data'!N330</f>
        <v>0.12512572940709965</v>
      </c>
      <c r="O260" s="200">
        <f>'Form Data'!O330</f>
        <v>18671339.468411423</v>
      </c>
      <c r="P260" s="199">
        <f>'Form Data'!P330</f>
        <v>1355636.9710505083</v>
      </c>
      <c r="Q260" s="96">
        <f>'Form Data'!Q330</f>
        <v>7.8289458441384102E-2</v>
      </c>
    </row>
    <row r="261" spans="2:17">
      <c r="B261" s="494"/>
      <c r="C261" s="220" t="s">
        <v>143</v>
      </c>
      <c r="D261" s="99">
        <f>'Form Data'!D331</f>
        <v>2007196.3639735673</v>
      </c>
      <c r="E261" s="98">
        <f>'Form Data'!E331</f>
        <v>-216304.10499059316</v>
      </c>
      <c r="F261" s="96">
        <f>'Form Data'!F331</f>
        <v>-9.7280890204336473E-2</v>
      </c>
      <c r="G261" s="203">
        <f>'Form Data'!G331</f>
        <v>9.7496452111013751E-2</v>
      </c>
      <c r="H261" s="97">
        <f>'Form Data'!H331</f>
        <v>-1.5266730348071744E-2</v>
      </c>
      <c r="I261" s="238">
        <f>'Form Data'!I331</f>
        <v>9.1389048349293152</v>
      </c>
      <c r="J261" s="239">
        <f>'Form Data'!J331</f>
        <v>9.6948871012436655E-4</v>
      </c>
      <c r="K261" s="96">
        <f>'Form Data'!K331</f>
        <v>1.0609494085832981E-4</v>
      </c>
      <c r="L261" s="202">
        <f>'Form Data'!L331</f>
        <v>18343576.555370577</v>
      </c>
      <c r="M261" s="201">
        <f>'Form Data'!M331</f>
        <v>-1974626.9723119698</v>
      </c>
      <c r="N261" s="96">
        <f>'Form Data'!N331</f>
        <v>-9.7185116273770869E-2</v>
      </c>
      <c r="O261" s="200">
        <f>'Form Data'!O331</f>
        <v>3280469.1509013306</v>
      </c>
      <c r="P261" s="199">
        <f>'Form Data'!P331</f>
        <v>-429264.43113857973</v>
      </c>
      <c r="Q261" s="96">
        <f>'Form Data'!Q331</f>
        <v>-0.11571300786040155</v>
      </c>
    </row>
    <row r="262" spans="2:17">
      <c r="B262" s="494"/>
      <c r="C262" s="220" t="s">
        <v>142</v>
      </c>
      <c r="D262" s="99">
        <f>'Form Data'!D332</f>
        <v>43805078.403460085</v>
      </c>
      <c r="E262" s="98">
        <f>'Form Data'!E332</f>
        <v>496593.94850154966</v>
      </c>
      <c r="F262" s="96">
        <f>'Form Data'!F332</f>
        <v>1.1466435613049787E-2</v>
      </c>
      <c r="G262" s="203">
        <f>'Form Data'!G332</f>
        <v>2.1277637830746845</v>
      </c>
      <c r="H262" s="97">
        <f>'Form Data'!H332</f>
        <v>-6.8593988280331697E-2</v>
      </c>
      <c r="I262" s="238">
        <f>'Form Data'!I332</f>
        <v>6.4803445842236842</v>
      </c>
      <c r="J262" s="239">
        <f>'Form Data'!J332</f>
        <v>9.2127705791105186E-3</v>
      </c>
      <c r="K262" s="96">
        <f>'Form Data'!K332</f>
        <v>1.4236722175377603E-3</v>
      </c>
      <c r="L262" s="202">
        <f>'Form Data'!L332</f>
        <v>283872002.59335643</v>
      </c>
      <c r="M262" s="201">
        <f>'Form Data'!M332</f>
        <v>3617091.0361427665</v>
      </c>
      <c r="N262" s="96">
        <f>'Form Data'!N332</f>
        <v>1.2906432276403984E-2</v>
      </c>
      <c r="O262" s="200">
        <f>'Form Data'!O332</f>
        <v>58974690.602212474</v>
      </c>
      <c r="P262" s="199">
        <f>'Form Data'!P332</f>
        <v>1155021.0026586801</v>
      </c>
      <c r="Q262" s="96">
        <f>'Form Data'!Q332</f>
        <v>1.9976264317283363E-2</v>
      </c>
    </row>
    <row r="263" spans="2:17" ht="15" customHeight="1">
      <c r="B263" s="494"/>
      <c r="C263" s="220" t="s">
        <v>141</v>
      </c>
      <c r="D263" s="99">
        <f>'Form Data'!D333</f>
        <v>60737472.013660617</v>
      </c>
      <c r="E263" s="98">
        <f>'Form Data'!E333</f>
        <v>-1858074.0022496358</v>
      </c>
      <c r="F263" s="96">
        <f>'Form Data'!F333</f>
        <v>-2.9683805326617949E-2</v>
      </c>
      <c r="G263" s="203">
        <f>'Form Data'!G333</f>
        <v>2.9502285565130104</v>
      </c>
      <c r="H263" s="97">
        <f>'Form Data'!H333</f>
        <v>-0.22425828306315987</v>
      </c>
      <c r="I263" s="238">
        <f>'Form Data'!I333</f>
        <v>3.7835634355164789</v>
      </c>
      <c r="J263" s="239">
        <f>'Form Data'!J333</f>
        <v>0.10436010535867668</v>
      </c>
      <c r="K263" s="96">
        <f>'Form Data'!K333</f>
        <v>2.8364864888889042E-2</v>
      </c>
      <c r="L263" s="202">
        <f>'Form Data'!L333</f>
        <v>229804078.27659175</v>
      </c>
      <c r="M263" s="201">
        <f>'Form Data'!M333</f>
        <v>-497663.07819119096</v>
      </c>
      <c r="N263" s="96">
        <f>'Form Data'!N333</f>
        <v>-2.1609175652064841E-3</v>
      </c>
      <c r="O263" s="200">
        <f>'Form Data'!O333</f>
        <v>29036046.674628448</v>
      </c>
      <c r="P263" s="199">
        <f>'Form Data'!P333</f>
        <v>147797.13632152975</v>
      </c>
      <c r="Q263" s="96">
        <f>'Form Data'!Q333</f>
        <v>5.1161679466090572E-3</v>
      </c>
    </row>
    <row r="264" spans="2:17">
      <c r="B264" s="494"/>
      <c r="C264" s="220" t="s">
        <v>140</v>
      </c>
      <c r="D264" s="99">
        <f>'Form Data'!D334</f>
        <v>5563208.0596569274</v>
      </c>
      <c r="E264" s="98">
        <f>'Form Data'!E334</f>
        <v>219977.15165590495</v>
      </c>
      <c r="F264" s="96">
        <f>'Form Data'!F334</f>
        <v>4.1169314117888552E-2</v>
      </c>
      <c r="G264" s="203">
        <f>'Form Data'!G334</f>
        <v>0.27022420820760817</v>
      </c>
      <c r="H264" s="97">
        <f>'Form Data'!H334</f>
        <v>-7.537970637979674E-4</v>
      </c>
      <c r="I264" s="238">
        <f>'Form Data'!I334</f>
        <v>8.033289615234704</v>
      </c>
      <c r="J264" s="239">
        <f>'Form Data'!J334</f>
        <v>-9.1190309567931394E-2</v>
      </c>
      <c r="K264" s="96">
        <f>'Form Data'!K334</f>
        <v>-1.1224141164967755E-2</v>
      </c>
      <c r="L264" s="202">
        <f>'Form Data'!L334</f>
        <v>44690861.533032</v>
      </c>
      <c r="M264" s="201">
        <f>'Form Data'!M334</f>
        <v>1279889.2873927355</v>
      </c>
      <c r="N264" s="96">
        <f>'Form Data'!N334</f>
        <v>2.9483082759596647E-2</v>
      </c>
      <c r="O264" s="200">
        <f>'Form Data'!O334</f>
        <v>7304510.0462647676</v>
      </c>
      <c r="P264" s="199">
        <f>'Form Data'!P334</f>
        <v>81383.267864052206</v>
      </c>
      <c r="Q264" s="96">
        <f>'Form Data'!Q334</f>
        <v>1.1267041318921915E-2</v>
      </c>
    </row>
    <row r="265" spans="2:17">
      <c r="B265" s="494"/>
      <c r="C265" s="220" t="s">
        <v>139</v>
      </c>
      <c r="D265" s="99">
        <f>'Form Data'!D335</f>
        <v>18049833.251778197</v>
      </c>
      <c r="E265" s="98">
        <f>'Form Data'!E335</f>
        <v>2966914.5744210891</v>
      </c>
      <c r="F265" s="96">
        <f>'Form Data'!F335</f>
        <v>0.19670692641704041</v>
      </c>
      <c r="G265" s="203">
        <f>'Form Data'!G335</f>
        <v>0.87674267193269551</v>
      </c>
      <c r="H265" s="97">
        <f>'Form Data'!H335</f>
        <v>0.11182360194810437</v>
      </c>
      <c r="I265" s="238">
        <f>'Form Data'!I335</f>
        <v>8.6546214728363005</v>
      </c>
      <c r="J265" s="239">
        <f>'Form Data'!J335</f>
        <v>-0.23603020083539406</v>
      </c>
      <c r="K265" s="96">
        <f>'Form Data'!K335</f>
        <v>-2.6548132746484873E-2</v>
      </c>
      <c r="L265" s="202">
        <f>'Form Data'!L335</f>
        <v>156214474.44195426</v>
      </c>
      <c r="M265" s="201">
        <f>'Form Data'!M335</f>
        <v>22117498.25925523</v>
      </c>
      <c r="N265" s="96">
        <f>'Form Data'!N335</f>
        <v>0.16493659207588302</v>
      </c>
      <c r="O265" s="200">
        <f>'Form Data'!O335</f>
        <v>26694808.382815987</v>
      </c>
      <c r="P265" s="199">
        <f>'Form Data'!P335</f>
        <v>3610765.5279467255</v>
      </c>
      <c r="Q265" s="96">
        <f>'Form Data'!Q335</f>
        <v>0.15641824747284613</v>
      </c>
    </row>
    <row r="266" spans="2:17">
      <c r="B266" s="494"/>
      <c r="C266" s="220" t="s">
        <v>138</v>
      </c>
      <c r="D266" s="99">
        <f>'Form Data'!D336</f>
        <v>72703676.266041115</v>
      </c>
      <c r="E266" s="98">
        <f>'Form Data'!E336</f>
        <v>7252709.324034445</v>
      </c>
      <c r="F266" s="96">
        <f>'Form Data'!F336</f>
        <v>0.11081133958587294</v>
      </c>
      <c r="G266" s="203">
        <f>'Form Data'!G336</f>
        <v>3.5314683797723694</v>
      </c>
      <c r="H266" s="97">
        <f>'Form Data'!H336</f>
        <v>0.21217097892975501</v>
      </c>
      <c r="I266" s="238">
        <f>'Form Data'!I336</f>
        <v>5.8581649147461157</v>
      </c>
      <c r="J266" s="239">
        <f>'Form Data'!J336</f>
        <v>-6.4421691064881159E-2</v>
      </c>
      <c r="K266" s="96">
        <f>'Form Data'!K336</f>
        <v>-1.0877289831722049E-2</v>
      </c>
      <c r="L266" s="202">
        <f>'Form Data'!L336</f>
        <v>425910125.47478193</v>
      </c>
      <c r="M266" s="201">
        <f>'Form Data'!M336</f>
        <v>38271105.326674879</v>
      </c>
      <c r="N266" s="96">
        <f>'Form Data'!N336</f>
        <v>9.8728722696833915E-2</v>
      </c>
      <c r="O266" s="200">
        <f>'Form Data'!O336</f>
        <v>65413916.530835122</v>
      </c>
      <c r="P266" s="199">
        <f>'Form Data'!P336</f>
        <v>4940799.1851266176</v>
      </c>
      <c r="Q266" s="96">
        <f>'Form Data'!Q336</f>
        <v>8.1702405994409075E-2</v>
      </c>
    </row>
    <row r="267" spans="2:17">
      <c r="B267" s="494"/>
      <c r="C267" s="220" t="s">
        <v>137</v>
      </c>
      <c r="D267" s="99">
        <f>'Form Data'!D337</f>
        <v>4124057.6800442813</v>
      </c>
      <c r="E267" s="98">
        <f>'Form Data'!E337</f>
        <v>507875.34311634675</v>
      </c>
      <c r="F267" s="96">
        <f>'Form Data'!F337</f>
        <v>0.14044517001534926</v>
      </c>
      <c r="G267" s="203">
        <f>'Form Data'!G337</f>
        <v>0.2003197092832073</v>
      </c>
      <c r="H267" s="97">
        <f>'Form Data'!H337</f>
        <v>1.6927695494115769E-2</v>
      </c>
      <c r="I267" s="238">
        <f>'Form Data'!I337</f>
        <v>8.5524450896255306</v>
      </c>
      <c r="J267" s="239">
        <f>'Form Data'!J337</f>
        <v>0.2997484847415457</v>
      </c>
      <c r="K267" s="96">
        <f>'Form Data'!K337</f>
        <v>3.6321277649314421E-2</v>
      </c>
      <c r="L267" s="202">
        <f>'Form Data'!L337</f>
        <v>35270776.855027169</v>
      </c>
      <c r="M267" s="201">
        <f>'Form Data'!M337</f>
        <v>5427521.1604205668</v>
      </c>
      <c r="N267" s="96">
        <f>'Form Data'!N337</f>
        <v>0.18186759567929617</v>
      </c>
      <c r="O267" s="200">
        <f>'Form Data'!O337</f>
        <v>6203350.4274402484</v>
      </c>
      <c r="P267" s="199">
        <f>'Form Data'!P337</f>
        <v>808838.75297641754</v>
      </c>
      <c r="Q267" s="96">
        <f>'Form Data'!Q337</f>
        <v>0.14993734406123224</v>
      </c>
    </row>
    <row r="268" spans="2:17">
      <c r="B268" s="494"/>
      <c r="C268" s="220" t="s">
        <v>136</v>
      </c>
      <c r="D268" s="99">
        <f>'Form Data'!D338</f>
        <v>364865011.30732489</v>
      </c>
      <c r="E268" s="98">
        <f>'Form Data'!E338</f>
        <v>13946116.333508432</v>
      </c>
      <c r="F268" s="96">
        <f>'Form Data'!F338</f>
        <v>3.9741708221636259E-2</v>
      </c>
      <c r="G268" s="203">
        <f>'Form Data'!G338</f>
        <v>17.722752362647043</v>
      </c>
      <c r="H268" s="97">
        <f>'Form Data'!H338</f>
        <v>-7.3839963104767037E-2</v>
      </c>
      <c r="I268" s="238">
        <f>'Form Data'!I338</f>
        <v>3.9790381986061441</v>
      </c>
      <c r="J268" s="239">
        <f>'Form Data'!J338</f>
        <v>-0.1131164560523894</v>
      </c>
      <c r="K268" s="96">
        <f>'Form Data'!K338</f>
        <v>-2.7642272982917923E-2</v>
      </c>
      <c r="L268" s="202">
        <f>'Form Data'!L338</f>
        <v>1451811817.3267083</v>
      </c>
      <c r="M268" s="201">
        <f>'Form Data'!M338</f>
        <v>15797427.851976395</v>
      </c>
      <c r="N268" s="96">
        <f>'Form Data'!N338</f>
        <v>1.1000884091248423E-2</v>
      </c>
      <c r="O268" s="200">
        <f>'Form Data'!O338</f>
        <v>260612590.13908231</v>
      </c>
      <c r="P268" s="199">
        <f>'Form Data'!P338</f>
        <v>4748385.6245479584</v>
      </c>
      <c r="Q268" s="96">
        <f>'Form Data'!Q338</f>
        <v>1.8558225577342245E-2</v>
      </c>
    </row>
    <row r="269" spans="2:17">
      <c r="B269" s="494"/>
      <c r="C269" s="220" t="s">
        <v>135</v>
      </c>
      <c r="D269" s="99">
        <f>'Form Data'!D339</f>
        <v>292896934.3311969</v>
      </c>
      <c r="E269" s="98">
        <f>'Form Data'!E339</f>
        <v>9024175.2285909057</v>
      </c>
      <c r="F269" s="96">
        <f>'Form Data'!F339</f>
        <v>3.1789507584731341E-2</v>
      </c>
      <c r="G269" s="203">
        <f>'Form Data'!G339</f>
        <v>14.22701457816129</v>
      </c>
      <c r="H269" s="97">
        <f>'Form Data'!H339</f>
        <v>-0.16938253380493329</v>
      </c>
      <c r="I269" s="238">
        <f>'Form Data'!I339</f>
        <v>3.7958465873791218</v>
      </c>
      <c r="J269" s="239">
        <f>'Form Data'!J339</f>
        <v>-9.0666302766179374E-2</v>
      </c>
      <c r="K269" s="96">
        <f>'Form Data'!K339</f>
        <v>-2.3328445145794879E-2</v>
      </c>
      <c r="L269" s="202">
        <f>'Form Data'!L339</f>
        <v>1111791828.6348805</v>
      </c>
      <c r="M269" s="201">
        <f>'Form Data'!M339</f>
        <v>8516691.2214903831</v>
      </c>
      <c r="N269" s="96">
        <f>'Form Data'!N339</f>
        <v>7.7194626550341934E-3</v>
      </c>
      <c r="O269" s="200">
        <f>'Form Data'!O339</f>
        <v>312945276.44869292</v>
      </c>
      <c r="P269" s="199">
        <f>'Form Data'!P339</f>
        <v>15620681.901735544</v>
      </c>
      <c r="Q269" s="96">
        <f>'Form Data'!Q339</f>
        <v>5.2537469782939612E-2</v>
      </c>
    </row>
    <row r="270" spans="2:17">
      <c r="B270" s="494"/>
      <c r="C270" s="220" t="s">
        <v>134</v>
      </c>
      <c r="D270" s="99">
        <f>'Form Data'!D340</f>
        <v>471478107.9404375</v>
      </c>
      <c r="E270" s="98">
        <f>'Form Data'!E340</f>
        <v>18134243.019548118</v>
      </c>
      <c r="F270" s="96">
        <f>'Form Data'!F340</f>
        <v>4.0001077378013325E-2</v>
      </c>
      <c r="G270" s="203">
        <f>'Form Data'!G340</f>
        <v>22.901318275211651</v>
      </c>
      <c r="H270" s="97">
        <f>'Form Data'!H340</f>
        <v>-8.9680679061672208E-2</v>
      </c>
      <c r="I270" s="238">
        <f>'Form Data'!I340</f>
        <v>4.4958657103989186</v>
      </c>
      <c r="J270" s="239">
        <f>'Form Data'!J340</f>
        <v>-5.9340577811923367E-2</v>
      </c>
      <c r="K270" s="96">
        <f>'Form Data'!K340</f>
        <v>-1.3026979253497363E-2</v>
      </c>
      <c r="L270" s="202">
        <f>'Form Data'!L340</f>
        <v>2119702258.6931729</v>
      </c>
      <c r="M270" s="201">
        <f>'Form Data'!M340</f>
        <v>54627434.48373127</v>
      </c>
      <c r="N270" s="96">
        <f>'Form Data'!N340</f>
        <v>2.6453004919395069E-2</v>
      </c>
      <c r="O270" s="200">
        <f>'Form Data'!O340</f>
        <v>504717410.67154801</v>
      </c>
      <c r="P270" s="199">
        <f>'Form Data'!P340</f>
        <v>30127259.124844074</v>
      </c>
      <c r="Q270" s="96">
        <f>'Form Data'!Q340</f>
        <v>6.348058219636124E-2</v>
      </c>
    </row>
    <row r="271" spans="2:17">
      <c r="B271" s="494"/>
      <c r="C271" s="220" t="s">
        <v>133</v>
      </c>
      <c r="D271" s="99">
        <f>'Form Data'!D341</f>
        <v>107367062.60818425</v>
      </c>
      <c r="E271" s="98">
        <f>'Form Data'!E341</f>
        <v>118909.93700641394</v>
      </c>
      <c r="F271" s="96">
        <f>'Form Data'!F341</f>
        <v>1.1087364588086759E-3</v>
      </c>
      <c r="G271" s="203">
        <f>'Form Data'!G341</f>
        <v>5.2151886411133921</v>
      </c>
      <c r="H271" s="97">
        <f>'Form Data'!H341</f>
        <v>-0.22382213350264646</v>
      </c>
      <c r="I271" s="238">
        <f>'Form Data'!I341</f>
        <v>5.6251687715774086</v>
      </c>
      <c r="J271" s="239">
        <f>'Form Data'!J341</f>
        <v>0.11535456290782786</v>
      </c>
      <c r="K271" s="96">
        <f>'Form Data'!K341</f>
        <v>2.0936198307071736E-2</v>
      </c>
      <c r="L271" s="202">
        <f>'Form Data'!L341</f>
        <v>603957847.67955446</v>
      </c>
      <c r="M271" s="201">
        <f>'Form Data'!M341</f>
        <v>13040452.238334417</v>
      </c>
      <c r="N271" s="96">
        <f>'Form Data'!N341</f>
        <v>2.2068147492252294E-2</v>
      </c>
      <c r="O271" s="200">
        <f>'Form Data'!O341</f>
        <v>150580485.02215412</v>
      </c>
      <c r="P271" s="199">
        <f>'Form Data'!P341</f>
        <v>-4773213.3046586215</v>
      </c>
      <c r="Q271" s="96">
        <f>'Form Data'!Q341</f>
        <v>-3.0724812837203019E-2</v>
      </c>
    </row>
    <row r="272" spans="2:17">
      <c r="B272" s="494"/>
      <c r="C272" s="220" t="s">
        <v>132</v>
      </c>
      <c r="D272" s="99">
        <f>'Form Data'!D342</f>
        <v>27009070.32782606</v>
      </c>
      <c r="E272" s="98">
        <f>'Form Data'!E342</f>
        <v>-725408.4657305181</v>
      </c>
      <c r="F272" s="96">
        <f>'Form Data'!F342</f>
        <v>-2.6155474964218505E-2</v>
      </c>
      <c r="G272" s="203">
        <f>'Form Data'!G342</f>
        <v>1.3119237255725587</v>
      </c>
      <c r="H272" s="97">
        <f>'Form Data'!H342</f>
        <v>-9.4609862460548921E-2</v>
      </c>
      <c r="I272" s="238">
        <f>'Form Data'!I342</f>
        <v>7.3958169909759972</v>
      </c>
      <c r="J272" s="239">
        <f>'Form Data'!J342</f>
        <v>2.28760264919039E-2</v>
      </c>
      <c r="K272" s="96">
        <f>'Form Data'!K342</f>
        <v>3.1027003474053457E-3</v>
      </c>
      <c r="L272" s="202">
        <f>'Form Data'!L342</f>
        <v>199754141.24100164</v>
      </c>
      <c r="M272" s="201">
        <f>'Form Data'!M342</f>
        <v>-4730533.5846270323</v>
      </c>
      <c r="N272" s="96">
        <f>'Form Data'!N342</f>
        <v>-2.3133927218071115E-2</v>
      </c>
      <c r="O272" s="200">
        <f>'Form Data'!O342</f>
        <v>64303531.509883247</v>
      </c>
      <c r="P272" s="199">
        <f>'Form Data'!P342</f>
        <v>-1903168.5149117932</v>
      </c>
      <c r="Q272" s="96">
        <f>'Form Data'!Q342</f>
        <v>-2.8745859772485841E-2</v>
      </c>
    </row>
    <row r="273" spans="2:17">
      <c r="B273" s="499"/>
      <c r="C273" s="216" t="s">
        <v>131</v>
      </c>
      <c r="D273" s="99">
        <f>'Form Data'!D343</f>
        <v>122635528.12287283</v>
      </c>
      <c r="E273" s="98">
        <f>'Form Data'!E343</f>
        <v>9078874.6242606491</v>
      </c>
      <c r="F273" s="96">
        <f>'Form Data'!F343</f>
        <v>7.9950177682645479E-2</v>
      </c>
      <c r="G273" s="203">
        <f>'Form Data'!G343</f>
        <v>5.956830686495806</v>
      </c>
      <c r="H273" s="97">
        <f>'Form Data'!H343</f>
        <v>0.19788895626424274</v>
      </c>
      <c r="I273" s="238">
        <f>'Form Data'!I343</f>
        <v>4.4884119718493203</v>
      </c>
      <c r="J273" s="239">
        <f>'Form Data'!J343</f>
        <v>-0.21654620314032957</v>
      </c>
      <c r="K273" s="96">
        <f>'Form Data'!K343</f>
        <v>-4.6025106937492795E-2</v>
      </c>
      <c r="L273" s="202">
        <f>'Form Data'!L343</f>
        <v>550438772.60076642</v>
      </c>
      <c r="M273" s="201">
        <f>'Form Data'!M343</f>
        <v>16159467.398004055</v>
      </c>
      <c r="N273" s="96">
        <f>'Form Data'!N343</f>
        <v>3.0245355267637469E-2</v>
      </c>
      <c r="O273" s="200">
        <f>'Form Data'!O343</f>
        <v>114147910.75120147</v>
      </c>
      <c r="P273" s="199">
        <f>'Form Data'!P343</f>
        <v>-2343712.0834989995</v>
      </c>
      <c r="Q273" s="96">
        <f>'Form Data'!Q343</f>
        <v>-2.0119146995013409E-2</v>
      </c>
    </row>
    <row r="274" spans="2:17" ht="15" thickBot="1">
      <c r="B274" s="494"/>
      <c r="C274" s="228" t="s">
        <v>130</v>
      </c>
      <c r="D274" s="94">
        <f>'Form Data'!D344</f>
        <v>21317573.755894527</v>
      </c>
      <c r="E274" s="93">
        <f>'Form Data'!E344</f>
        <v>657117.86030733585</v>
      </c>
      <c r="F274" s="91">
        <f>'Form Data'!F344</f>
        <v>3.180558375034153E-2</v>
      </c>
      <c r="G274" s="215">
        <f>'Form Data'!G344</f>
        <v>1.0354681017357326</v>
      </c>
      <c r="H274" s="92">
        <f>'Form Data'!H344</f>
        <v>-1.2311644821873857E-2</v>
      </c>
      <c r="I274" s="240">
        <f>'Form Data'!I344</f>
        <v>2.6409583497803553</v>
      </c>
      <c r="J274" s="241">
        <f>'Form Data'!J344</f>
        <v>1.1096446944260929E-2</v>
      </c>
      <c r="K274" s="91">
        <f>'Form Data'!K344</f>
        <v>4.2194029018384214E-3</v>
      </c>
      <c r="L274" s="214">
        <f>'Form Data'!L344</f>
        <v>56298824.407688215</v>
      </c>
      <c r="M274" s="213">
        <f>'Form Data'!M344</f>
        <v>1964678.5526580811</v>
      </c>
      <c r="N274" s="91">
        <f>'Form Data'!N344</f>
        <v>3.6159187224550721E-2</v>
      </c>
      <c r="O274" s="212">
        <f>'Form Data'!O344</f>
        <v>15081052.359816372</v>
      </c>
      <c r="P274" s="211">
        <f>'Form Data'!P344</f>
        <v>505657.95293468982</v>
      </c>
      <c r="Q274" s="91">
        <f>'Form Data'!Q344</f>
        <v>3.4692574267214789E-2</v>
      </c>
    </row>
    <row r="275" spans="2:17">
      <c r="B275" s="493" t="s">
        <v>68</v>
      </c>
      <c r="C275" s="210" t="s">
        <v>129</v>
      </c>
      <c r="D275" s="104">
        <f>Package!D122</f>
        <v>858065389.46050823</v>
      </c>
      <c r="E275" s="103">
        <f>Package!E122</f>
        <v>36904926.582592964</v>
      </c>
      <c r="F275" s="101">
        <f>Package!F122</f>
        <v>4.4942405596651025E-2</v>
      </c>
      <c r="G275" s="209">
        <f>Package!G122</f>
        <v>41.679196242683361</v>
      </c>
      <c r="H275" s="102">
        <f>Package!H122</f>
        <v>3.4650448264656575E-2</v>
      </c>
      <c r="I275" s="242">
        <f>Package!I122</f>
        <v>4.0119591566162827</v>
      </c>
      <c r="J275" s="243">
        <f>Package!J122</f>
        <v>-0.14098435596011871</v>
      </c>
      <c r="K275" s="101">
        <f>Package!K122</f>
        <v>-3.3948055284926067E-2</v>
      </c>
      <c r="L275" s="208">
        <f>Package!L122</f>
        <v>3442523296.2216024</v>
      </c>
      <c r="M275" s="207">
        <f>Package!M122</f>
        <v>32290279.128529549</v>
      </c>
      <c r="N275" s="101">
        <f>Package!N122</f>
        <v>9.4686430418922524E-3</v>
      </c>
      <c r="O275" s="206">
        <f>Package!O122</f>
        <v>823198999.99520755</v>
      </c>
      <c r="P275" s="205">
        <f>Package!P122</f>
        <v>30458896.363454819</v>
      </c>
      <c r="Q275" s="101">
        <f>Package!Q122</f>
        <v>3.8422297829912397E-2</v>
      </c>
    </row>
    <row r="276" spans="2:17">
      <c r="B276" s="494"/>
      <c r="C276" s="204" t="s">
        <v>128</v>
      </c>
      <c r="D276" s="99">
        <f>Package!D123</f>
        <v>9454233.5438327733</v>
      </c>
      <c r="E276" s="98">
        <f>Package!E123</f>
        <v>148485.58833179437</v>
      </c>
      <c r="F276" s="96">
        <f>Package!F123</f>
        <v>1.5956330328506151E-2</v>
      </c>
      <c r="G276" s="203">
        <f>Package!G123</f>
        <v>0.45922473978971912</v>
      </c>
      <c r="H276" s="97">
        <f>Package!H123</f>
        <v>-1.2709388073661454E-2</v>
      </c>
      <c r="I276" s="238">
        <f>Package!I123</f>
        <v>11.283371385220326</v>
      </c>
      <c r="J276" s="239">
        <f>Package!J123</f>
        <v>0.39422149654330418</v>
      </c>
      <c r="K276" s="96">
        <f>Package!K123</f>
        <v>3.6203147222101481E-2</v>
      </c>
      <c r="L276" s="202">
        <f>Package!L123</f>
        <v>106675628.23767287</v>
      </c>
      <c r="M276" s="201">
        <f>Package!M123</f>
        <v>5343943.9239729643</v>
      </c>
      <c r="N276" s="96">
        <f>Package!N123</f>
        <v>5.273714692661504E-2</v>
      </c>
      <c r="O276" s="200">
        <f>Package!O123</f>
        <v>10079811.194783598</v>
      </c>
      <c r="P276" s="199">
        <f>Package!P123</f>
        <v>11155.26918678917</v>
      </c>
      <c r="Q276" s="96">
        <f>Package!Q123</f>
        <v>1.1079203887015289E-3</v>
      </c>
    </row>
    <row r="277" spans="2:17">
      <c r="B277" s="494"/>
      <c r="C277" s="204" t="s">
        <v>127</v>
      </c>
      <c r="D277" s="99">
        <f>Package!D124</f>
        <v>2511498.5973481378</v>
      </c>
      <c r="E277" s="98">
        <f>Package!E124</f>
        <v>-16689.262090393808</v>
      </c>
      <c r="F277" s="96">
        <f>Package!F124</f>
        <v>-6.601274516878748E-3</v>
      </c>
      <c r="G277" s="203">
        <f>Package!G124</f>
        <v>0.12199215139991929</v>
      </c>
      <c r="H277" s="97">
        <f>Package!H124</f>
        <v>-6.2230268129831456E-3</v>
      </c>
      <c r="I277" s="238">
        <f>Package!I124</f>
        <v>6.0365588595256225</v>
      </c>
      <c r="J277" s="239">
        <f>Package!J124</f>
        <v>4.5376090595819818E-2</v>
      </c>
      <c r="K277" s="96">
        <f>Package!K124</f>
        <v>7.5738117740523029E-3</v>
      </c>
      <c r="L277" s="202">
        <f>Package!L124</f>
        <v>15160809.108508075</v>
      </c>
      <c r="M277" s="201">
        <f>Package!M124</f>
        <v>13973.568422421813</v>
      </c>
      <c r="N277" s="96">
        <f>Package!N124</f>
        <v>9.2254044651380663E-4</v>
      </c>
      <c r="O277" s="200">
        <f>Package!O124</f>
        <v>4914830.3001713473</v>
      </c>
      <c r="P277" s="199">
        <f>Package!P124</f>
        <v>-49112.577789317816</v>
      </c>
      <c r="Q277" s="96">
        <f>Package!Q124</f>
        <v>-9.8938644131809032E-3</v>
      </c>
    </row>
    <row r="278" spans="2:17">
      <c r="B278" s="494"/>
      <c r="C278" s="204" t="s">
        <v>126</v>
      </c>
      <c r="D278" s="99">
        <f>Package!D125</f>
        <v>193956291.02653611</v>
      </c>
      <c r="E278" s="98">
        <f>Package!E125</f>
        <v>7113573.9090542197</v>
      </c>
      <c r="F278" s="96">
        <f>Package!F125</f>
        <v>3.8072524414111297E-2</v>
      </c>
      <c r="G278" s="203">
        <f>Package!G125</f>
        <v>9.4211261932853674</v>
      </c>
      <c r="H278" s="97">
        <f>Package!H125</f>
        <v>-5.4464073302296967E-2</v>
      </c>
      <c r="I278" s="238">
        <f>Package!I125</f>
        <v>5.8618980479101914</v>
      </c>
      <c r="J278" s="239">
        <f>Package!J125</f>
        <v>-1.3623704508901824E-2</v>
      </c>
      <c r="K278" s="96">
        <f>Package!K125</f>
        <v>-2.3187225038002143E-3</v>
      </c>
      <c r="L278" s="202">
        <f>Package!L125</f>
        <v>1136952003.748353</v>
      </c>
      <c r="M278" s="201">
        <f>Package!M125</f>
        <v>39153555.0435009</v>
      </c>
      <c r="N278" s="96">
        <f>Package!N125</f>
        <v>3.5665522291175603E-2</v>
      </c>
      <c r="O278" s="200">
        <f>Package!O125</f>
        <v>249244338.38743925</v>
      </c>
      <c r="P278" s="199">
        <f>Package!P125</f>
        <v>9579804.6722349524</v>
      </c>
      <c r="Q278" s="96">
        <f>Package!Q125</f>
        <v>3.9971724325380271E-2</v>
      </c>
    </row>
    <row r="279" spans="2:17">
      <c r="B279" s="494"/>
      <c r="C279" s="204" t="s">
        <v>125</v>
      </c>
      <c r="D279" s="99">
        <f>Package!D126</f>
        <v>365980119.35230792</v>
      </c>
      <c r="E279" s="98">
        <f>Package!E126</f>
        <v>9367337.5863193274</v>
      </c>
      <c r="F279" s="96">
        <f>Package!F126</f>
        <v>2.6267531802789474E-2</v>
      </c>
      <c r="G279" s="203">
        <f>Package!G126</f>
        <v>17.776917007450933</v>
      </c>
      <c r="H279" s="97">
        <f>Package!H126</f>
        <v>-0.3084365774996165</v>
      </c>
      <c r="I279" s="238">
        <f>Package!I126</f>
        <v>4.6026947527929227</v>
      </c>
      <c r="J279" s="239">
        <f>Package!J126</f>
        <v>-4.2553438151290202E-2</v>
      </c>
      <c r="K279" s="96">
        <f>Package!K126</f>
        <v>-9.1606382268760132E-3</v>
      </c>
      <c r="L279" s="202">
        <f>Package!L126</f>
        <v>1684494774.9693952</v>
      </c>
      <c r="M279" s="201">
        <f>Package!M126</f>
        <v>27939895.603353262</v>
      </c>
      <c r="N279" s="96">
        <f>Package!N126</f>
        <v>1.6866266219955097E-2</v>
      </c>
      <c r="O279" s="200">
        <f>Package!O126</f>
        <v>318543541.02141529</v>
      </c>
      <c r="P279" s="199">
        <f>Package!P126</f>
        <v>4351287.0571295619</v>
      </c>
      <c r="Q279" s="96">
        <f>Package!Q126</f>
        <v>1.3849122638218105E-2</v>
      </c>
    </row>
    <row r="280" spans="2:17">
      <c r="B280" s="494"/>
      <c r="C280" s="204" t="s">
        <v>124</v>
      </c>
      <c r="D280" s="99">
        <f>Package!D127</f>
        <v>364664556.0108304</v>
      </c>
      <c r="E280" s="98">
        <f>Package!E127</f>
        <v>22612659.507541239</v>
      </c>
      <c r="F280" s="96">
        <f>Package!F127</f>
        <v>6.6108855816046599E-2</v>
      </c>
      <c r="G280" s="203">
        <f>Package!G127</f>
        <v>17.713015557336981</v>
      </c>
      <c r="H280" s="97">
        <f>Package!H127</f>
        <v>0.36610650368373854</v>
      </c>
      <c r="I280" s="238">
        <f>Package!I127</f>
        <v>4.7210700537253123</v>
      </c>
      <c r="J280" s="239">
        <f>Package!J127</f>
        <v>-9.3665249992314514E-2</v>
      </c>
      <c r="K280" s="96">
        <f>Package!K127</f>
        <v>-1.9453873179693236E-2</v>
      </c>
      <c r="L280" s="202">
        <f>Package!L127</f>
        <v>1721606915.0377684</v>
      </c>
      <c r="M280" s="201">
        <f>Package!M127</f>
        <v>74717573.239814281</v>
      </c>
      <c r="N280" s="96">
        <f>Package!N127</f>
        <v>4.536890933925352E-2</v>
      </c>
      <c r="O280" s="200">
        <f>Package!O127</f>
        <v>419568325.55284047</v>
      </c>
      <c r="P280" s="199">
        <f>Package!P127</f>
        <v>16599552.619877458</v>
      </c>
      <c r="Q280" s="96">
        <f>Package!Q127</f>
        <v>4.1193148786838933E-2</v>
      </c>
    </row>
    <row r="281" spans="2:17" ht="15" thickBot="1">
      <c r="B281" s="495"/>
      <c r="C281" s="198" t="s">
        <v>123</v>
      </c>
      <c r="D281" s="197">
        <f>Package!D128</f>
        <v>22024841.402698204</v>
      </c>
      <c r="E281" s="139">
        <f>Package!E128</f>
        <v>2782856.9877501093</v>
      </c>
      <c r="F281" s="137">
        <f>Package!F128</f>
        <v>0.14462422002526168</v>
      </c>
      <c r="G281" s="196">
        <f>Package!G128</f>
        <v>1.069822531373974</v>
      </c>
      <c r="H281" s="138">
        <f>Package!H128</f>
        <v>9.3979517287051784E-2</v>
      </c>
      <c r="I281" s="244">
        <f>Package!I128</f>
        <v>6.4898026373317066</v>
      </c>
      <c r="J281" s="245">
        <f>Package!J128</f>
        <v>-0.13406517987150934</v>
      </c>
      <c r="K281" s="137">
        <f>Package!K128</f>
        <v>-2.023971244162228E-2</v>
      </c>
      <c r="L281" s="195">
        <f>Package!L128</f>
        <v>142936873.82204336</v>
      </c>
      <c r="M281" s="194">
        <f>Package!M128</f>
        <v>15480512.516742826</v>
      </c>
      <c r="N281" s="137">
        <f>Package!N128</f>
        <v>0.12145735495823413</v>
      </c>
      <c r="O281" s="193">
        <f>Package!O128</f>
        <v>15464327.614754595</v>
      </c>
      <c r="P281" s="192">
        <f>Package!P128</f>
        <v>2022082.9278405681</v>
      </c>
      <c r="Q281" s="137">
        <f>Package!Q128</f>
        <v>0.15042747509343124</v>
      </c>
    </row>
    <row r="282" spans="2:17">
      <c r="B282" s="493" t="s">
        <v>122</v>
      </c>
      <c r="C282" s="219" t="s">
        <v>12</v>
      </c>
      <c r="D282" s="136">
        <f>'NB &amp; PL'!D37</f>
        <v>863385576.51267815</v>
      </c>
      <c r="E282" s="119">
        <f>'NB &amp; PL'!E37</f>
        <v>24979965.003556609</v>
      </c>
      <c r="F282" s="117">
        <f>'NB &amp; PL'!F37</f>
        <v>2.9794606167524246E-2</v>
      </c>
      <c r="G282" s="181">
        <f>'NB &amp; PL'!G37</f>
        <v>41.937616082148729</v>
      </c>
      <c r="H282" s="118">
        <f>'NB &amp; PL'!H37</f>
        <v>-0.58150467583663357</v>
      </c>
      <c r="I282" s="246">
        <f>'NB &amp; PL'!I37</f>
        <v>5.3788404526797216</v>
      </c>
      <c r="J282" s="247">
        <f>'NB &amp; PL'!J37</f>
        <v>-5.1159640077494295E-2</v>
      </c>
      <c r="K282" s="117">
        <f>'NB &amp; PL'!K37</f>
        <v>-9.4216646783732809E-3</v>
      </c>
      <c r="L282" s="180">
        <f>'NB &amp; PL'!L37</f>
        <v>4644013265.2065964</v>
      </c>
      <c r="M282" s="179">
        <f>'NB &amp; PL'!M37</f>
        <v>91470716.943896294</v>
      </c>
      <c r="N282" s="117">
        <f>'NB &amp; PL'!N37</f>
        <v>2.0092226700616455E-2</v>
      </c>
      <c r="O282" s="178">
        <f>'NB &amp; PL'!O37</f>
        <v>823155790.46205914</v>
      </c>
      <c r="P282" s="177">
        <f>'NB &amp; PL'!P37</f>
        <v>11662679.109529972</v>
      </c>
      <c r="Q282" s="117">
        <f>'NB &amp; PL'!Q37</f>
        <v>1.4371876909825628E-2</v>
      </c>
    </row>
    <row r="283" spans="2:17" ht="15" thickBot="1">
      <c r="B283" s="495"/>
      <c r="C283" s="217" t="s">
        <v>11</v>
      </c>
      <c r="D283" s="134">
        <f>'NB &amp; PL'!D38</f>
        <v>1106555149.8494227</v>
      </c>
      <c r="E283" s="113">
        <f>'NB &amp; PL'!E38</f>
        <v>56403834.451041937</v>
      </c>
      <c r="F283" s="111">
        <f>'NB &amp; PL'!F38</f>
        <v>5.3710197401071511E-2</v>
      </c>
      <c r="G283" s="171">
        <f>'NB &amp; PL'!G38</f>
        <v>53.749201180254147</v>
      </c>
      <c r="H283" s="112">
        <f>'NB &amp; PL'!H38</f>
        <v>0.49155359222255157</v>
      </c>
      <c r="I283" s="234">
        <f>'NB &amp; PL'!I38</f>
        <v>3.7317300792484054</v>
      </c>
      <c r="J283" s="235">
        <f>'NB &amp; PL'!J38</f>
        <v>-6.1729314073680541E-2</v>
      </c>
      <c r="K283" s="111">
        <f>'NB &amp; PL'!K38</f>
        <v>-1.6272564873726428E-2</v>
      </c>
      <c r="L283" s="170">
        <f>'NB &amp; PL'!L38</f>
        <v>4129365137.0403171</v>
      </c>
      <c r="M283" s="169">
        <f>'NB &amp; PL'!M38</f>
        <v>145658765.23278522</v>
      </c>
      <c r="N283" s="111">
        <f>'NB &amp; PL'!N38</f>
        <v>3.6563629855755481E-2</v>
      </c>
      <c r="O283" s="168">
        <f>'NB &amp; PL'!O38</f>
        <v>1076692820.4217839</v>
      </c>
      <c r="P283" s="167">
        <f>'NB &amp; PL'!P38</f>
        <v>57185481.057149529</v>
      </c>
      <c r="Q283" s="111">
        <f>'NB &amp; PL'!Q38</f>
        <v>5.6091289242496289E-2</v>
      </c>
    </row>
    <row r="284" spans="2:17">
      <c r="B284" s="493" t="s">
        <v>121</v>
      </c>
      <c r="C284" s="120" t="s">
        <v>120</v>
      </c>
      <c r="D284" s="166">
        <f>Sodium!D71</f>
        <v>2073569782.8690267</v>
      </c>
      <c r="E284" s="165">
        <f>Sodium!E71</f>
        <v>85486390.066171169</v>
      </c>
      <c r="F284" s="158">
        <f>Sodium!F71</f>
        <v>4.2999398503927984E-2</v>
      </c>
      <c r="G284" s="164">
        <f>Sodium!G71</f>
        <v>100.72043805127059</v>
      </c>
      <c r="H284" s="163">
        <f>Sodium!H71</f>
        <v>-0.10374143313663353</v>
      </c>
      <c r="I284" s="248">
        <f>Sodium!I71</f>
        <v>4.621821305998651</v>
      </c>
      <c r="J284" s="249">
        <f>Sodium!J71</f>
        <v>-7.6652485075069166E-2</v>
      </c>
      <c r="K284" s="158">
        <f>Sodium!K71</f>
        <v>-1.6314337055725523E-2</v>
      </c>
      <c r="L284" s="162">
        <f>Sodium!L71</f>
        <v>9583669001.939064</v>
      </c>
      <c r="M284" s="161">
        <f>Sodium!M71</f>
        <v>242711286.3859272</v>
      </c>
      <c r="N284" s="158">
        <f>Sodium!N71</f>
        <v>2.5983554767815876E-2</v>
      </c>
      <c r="O284" s="160">
        <f>Sodium!O71</f>
        <v>2094961390.8063054</v>
      </c>
      <c r="P284" s="159">
        <f>Sodium!P71</f>
        <v>66507461.77565527</v>
      </c>
      <c r="Q284" s="158">
        <f>Sodium!Q71</f>
        <v>3.2787267595196311E-2</v>
      </c>
    </row>
    <row r="285" spans="2:17">
      <c r="B285" s="494"/>
      <c r="C285" s="100" t="s">
        <v>119</v>
      </c>
      <c r="D285" s="157">
        <f>Sodium!D72</f>
        <v>343092.24496176047</v>
      </c>
      <c r="E285" s="156">
        <f>Sodium!E72</f>
        <v>114015.61223529465</v>
      </c>
      <c r="F285" s="149">
        <f>Sodium!F72</f>
        <v>0.4977182128019037</v>
      </c>
      <c r="G285" s="155">
        <f>Sodium!G72</f>
        <v>1.6665173986442607E-2</v>
      </c>
      <c r="H285" s="154">
        <f>Sodium!H72</f>
        <v>5.0477219130993529E-3</v>
      </c>
      <c r="I285" s="250">
        <f>Sodium!I72</f>
        <v>7.5275956659370893</v>
      </c>
      <c r="J285" s="251">
        <f>Sodium!J72</f>
        <v>-0.52262419549092254</v>
      </c>
      <c r="K285" s="149">
        <f>Sodium!K72</f>
        <v>-6.4920487202471927E-2</v>
      </c>
      <c r="L285" s="153">
        <f>Sodium!L72</f>
        <v>2582659.6961907744</v>
      </c>
      <c r="M285" s="152">
        <f>Sodium!M72</f>
        <v>738542.43762712926</v>
      </c>
      <c r="N285" s="149">
        <f>Sodium!N72</f>
        <v>0.40048561673478872</v>
      </c>
      <c r="O285" s="151">
        <f>Sodium!O72</f>
        <v>489379.80738992523</v>
      </c>
      <c r="P285" s="150">
        <f>Sodium!P72</f>
        <v>160739.0220613787</v>
      </c>
      <c r="Q285" s="149">
        <f>Sodium!Q72</f>
        <v>0.4891024767381984</v>
      </c>
    </row>
    <row r="286" spans="2:17">
      <c r="B286" s="494"/>
      <c r="C286" s="100" t="s">
        <v>118</v>
      </c>
      <c r="D286" s="157">
        <f>Sodium!D73</f>
        <v>122840.49414953776</v>
      </c>
      <c r="E286" s="156">
        <f>Sodium!E73</f>
        <v>28700.867097461596</v>
      </c>
      <c r="F286" s="149">
        <f>Sodium!F73</f>
        <v>0.3048755130672533</v>
      </c>
      <c r="G286" s="155">
        <f>Sodium!G73</f>
        <v>5.9667865935320074E-3</v>
      </c>
      <c r="H286" s="154">
        <f>Sodium!H73</f>
        <v>1.1925650046115191E-3</v>
      </c>
      <c r="I286" s="250">
        <f>Sodium!I73</f>
        <v>7.0305536655725698</v>
      </c>
      <c r="J286" s="251">
        <f>Sodium!J73</f>
        <v>-0.21838694193160446</v>
      </c>
      <c r="K286" s="149">
        <f>Sodium!K73</f>
        <v>-3.0126739030738942E-2</v>
      </c>
      <c r="L286" s="153">
        <f>Sodium!L73</f>
        <v>863636.68642377853</v>
      </c>
      <c r="M286" s="152">
        <f>Sodium!M73</f>
        <v>181224.12111068517</v>
      </c>
      <c r="N286" s="149">
        <f>Sodium!N73</f>
        <v>0.26556386901747464</v>
      </c>
      <c r="O286" s="151">
        <f>Sodium!O73</f>
        <v>162299.79734935984</v>
      </c>
      <c r="P286" s="150">
        <f>Sodium!P73</f>
        <v>6754.4439315646887</v>
      </c>
      <c r="Q286" s="149">
        <f>Sodium!Q73</f>
        <v>4.3424273262745679E-2</v>
      </c>
    </row>
    <row r="287" spans="2:17" ht="15" thickBot="1">
      <c r="B287" s="495"/>
      <c r="C287" s="191" t="s">
        <v>117</v>
      </c>
      <c r="D287" s="190">
        <f>Sodium!D74</f>
        <v>247.27769175637513</v>
      </c>
      <c r="E287" s="189">
        <f>Sodium!E74</f>
        <v>-372.40768154989928</v>
      </c>
      <c r="F287" s="182">
        <f>Sodium!F74</f>
        <v>-0.60096251677355605</v>
      </c>
      <c r="G287" s="188">
        <f>Sodium!G74</f>
        <v>1.2011130582520792E-5</v>
      </c>
      <c r="H287" s="187">
        <f>Sodium!H74</f>
        <v>-1.9415754993948249E-5</v>
      </c>
      <c r="I287" s="252">
        <f>Sodium!I74</f>
        <v>3.3316952054429145</v>
      </c>
      <c r="J287" s="253">
        <f>Sodium!J74</f>
        <v>-1.5740755008782457</v>
      </c>
      <c r="K287" s="182">
        <f>Sodium!K74</f>
        <v>-0.32086202048742829</v>
      </c>
      <c r="L287" s="186">
        <f>Sodium!L74</f>
        <v>823.8539000377059</v>
      </c>
      <c r="M287" s="185">
        <f>Sodium!M74</f>
        <v>-2216.180451463908</v>
      </c>
      <c r="N287" s="182">
        <f>Sodium!N74</f>
        <v>-0.72899848989181115</v>
      </c>
      <c r="O287" s="184">
        <f>Sodium!O74</f>
        <v>267.26396214962006</v>
      </c>
      <c r="P287" s="183">
        <f>Sodium!P74</f>
        <v>-295.40043604373932</v>
      </c>
      <c r="Q287" s="182">
        <f>Sodium!Q74</f>
        <v>-0.52500289158551861</v>
      </c>
    </row>
    <row r="288" spans="2:17" ht="15.75" hidden="1" customHeight="1" thickBot="1">
      <c r="B288" s="498" t="s">
        <v>116</v>
      </c>
      <c r="C288" s="298" t="s">
        <v>115</v>
      </c>
      <c r="D288" s="299" t="e">
        <f>'Flavor Groups'!#REF!</f>
        <v>#REF!</v>
      </c>
      <c r="E288" s="300" t="e">
        <f>'Flavor Groups'!#REF!</f>
        <v>#REF!</v>
      </c>
      <c r="F288" s="301" t="e">
        <f>'Flavor Groups'!#REF!</f>
        <v>#REF!</v>
      </c>
      <c r="G288" s="302" t="e">
        <f>'Flavor Groups'!#REF!</f>
        <v>#REF!</v>
      </c>
      <c r="H288" s="303" t="e">
        <f>'Flavor Groups'!#REF!</f>
        <v>#REF!</v>
      </c>
      <c r="I288" s="304" t="e">
        <f>'Flavor Groups'!#REF!</f>
        <v>#REF!</v>
      </c>
      <c r="J288" s="305" t="e">
        <f>'Flavor Groups'!#REF!</f>
        <v>#REF!</v>
      </c>
      <c r="K288" s="301" t="e">
        <f>'Flavor Groups'!#REF!</f>
        <v>#REF!</v>
      </c>
      <c r="L288" s="306" t="e">
        <f>'Flavor Groups'!#REF!</f>
        <v>#REF!</v>
      </c>
      <c r="M288" s="307" t="e">
        <f>'Flavor Groups'!#REF!</f>
        <v>#REF!</v>
      </c>
      <c r="N288" s="301" t="e">
        <f>'Flavor Groups'!#REF!</f>
        <v>#REF!</v>
      </c>
      <c r="O288" s="308" t="e">
        <f>'Flavor Groups'!#REF!</f>
        <v>#REF!</v>
      </c>
      <c r="P288" s="309" t="e">
        <f>'Flavor Groups'!#REF!</f>
        <v>#REF!</v>
      </c>
      <c r="Q288" s="301" t="e">
        <f>'Flavor Groups'!#REF!</f>
        <v>#REF!</v>
      </c>
    </row>
    <row r="289" spans="2:17" hidden="1">
      <c r="B289" s="496"/>
      <c r="C289" s="285" t="s">
        <v>113</v>
      </c>
      <c r="D289" s="286">
        <f>'Flavor Groups'!D208</f>
        <v>1268851.958514086</v>
      </c>
      <c r="E289" s="287">
        <f>'Flavor Groups'!E208</f>
        <v>59127.016933578998</v>
      </c>
      <c r="F289" s="288">
        <f>'Flavor Groups'!F208</f>
        <v>4.8876413886556301E-2</v>
      </c>
      <c r="G289" s="289">
        <f>'Flavor Groups'!G208</f>
        <v>6.1632517091817385E-2</v>
      </c>
      <c r="H289" s="290">
        <f>'Flavor Groups'!H208</f>
        <v>2.8221102406183335E-4</v>
      </c>
      <c r="I289" s="291">
        <f>'Flavor Groups'!I208</f>
        <v>8.2778215762194769</v>
      </c>
      <c r="J289" s="292">
        <f>'Flavor Groups'!J208</f>
        <v>-0.20713031788856462</v>
      </c>
      <c r="K289" s="288">
        <f>'Flavor Groups'!K208</f>
        <v>-2.4411489949918999E-2</v>
      </c>
      <c r="L289" s="293">
        <f>'Flavor Groups'!L208</f>
        <v>10503330.119216241</v>
      </c>
      <c r="M289" s="294">
        <f>'Flavor Groups'!M208</f>
        <v>238872.18480297923</v>
      </c>
      <c r="N289" s="288">
        <f>'Flavor Groups'!N208</f>
        <v>2.327177785025758E-2</v>
      </c>
      <c r="O289" s="295">
        <f>'Flavor Groups'!O208</f>
        <v>1956483.2494097501</v>
      </c>
      <c r="P289" s="296">
        <f>'Flavor Groups'!P208</f>
        <v>29462.582985524088</v>
      </c>
      <c r="Q289" s="288">
        <f>'Flavor Groups'!Q208</f>
        <v>1.5289188901224797E-2</v>
      </c>
    </row>
    <row r="290" spans="2:17" hidden="1">
      <c r="B290" s="496"/>
      <c r="C290" s="218" t="s">
        <v>112</v>
      </c>
      <c r="D290" s="135">
        <f>'Flavor Groups'!D209</f>
        <v>1165485.1507841968</v>
      </c>
      <c r="E290" s="116">
        <f>'Flavor Groups'!E209</f>
        <v>-183599.94228874007</v>
      </c>
      <c r="F290" s="114">
        <f>'Flavor Groups'!F209</f>
        <v>-0.13609218812916934</v>
      </c>
      <c r="G290" s="176">
        <f>'Flavor Groups'!G209</f>
        <v>5.6611634630793647E-2</v>
      </c>
      <c r="H290" s="115">
        <f>'Flavor Groups'!H209</f>
        <v>-1.180621849153371E-2</v>
      </c>
      <c r="I290" s="232">
        <f>'Flavor Groups'!I209</f>
        <v>12.432181259180753</v>
      </c>
      <c r="J290" s="233">
        <f>'Flavor Groups'!J209</f>
        <v>-5.8780171005704318E-2</v>
      </c>
      <c r="K290" s="114">
        <f>'Flavor Groups'!K209</f>
        <v>-4.7058163884528851E-3</v>
      </c>
      <c r="L290" s="175">
        <f>'Flavor Groups'!L209</f>
        <v>14489522.649432745</v>
      </c>
      <c r="M290" s="174">
        <f>'Flavor Groups'!M209</f>
        <v>-2361847.214180816</v>
      </c>
      <c r="N290" s="114">
        <f>'Flavor Groups'!N209</f>
        <v>-0.1401575796683836</v>
      </c>
      <c r="O290" s="173">
        <f>'Flavor Groups'!O209</f>
        <v>4424859.975704127</v>
      </c>
      <c r="P290" s="172">
        <f>'Flavor Groups'!P209</f>
        <v>-88082.383330239914</v>
      </c>
      <c r="Q290" s="114">
        <f>'Flavor Groups'!Q209</f>
        <v>-1.9517728418114978E-2</v>
      </c>
    </row>
    <row r="291" spans="2:17" hidden="1">
      <c r="B291" s="496"/>
      <c r="C291" s="218" t="s">
        <v>111</v>
      </c>
      <c r="D291" s="135">
        <f>'Flavor Groups'!D210</f>
        <v>329970.5033879315</v>
      </c>
      <c r="E291" s="116">
        <f>'Flavor Groups'!E210</f>
        <v>25462.099987856345</v>
      </c>
      <c r="F291" s="114">
        <f>'Flavor Groups'!F210</f>
        <v>8.361706837496774E-2</v>
      </c>
      <c r="G291" s="176">
        <f>'Flavor Groups'!G210</f>
        <v>1.6027805728942732E-2</v>
      </c>
      <c r="H291" s="115">
        <f>'Flavor Groups'!H210</f>
        <v>5.8488717227435025E-4</v>
      </c>
      <c r="I291" s="232">
        <f>'Flavor Groups'!I210</f>
        <v>7.6575588581670546</v>
      </c>
      <c r="J291" s="233">
        <f>'Flavor Groups'!J210</f>
        <v>0.26254608645794342</v>
      </c>
      <c r="K291" s="114">
        <f>'Flavor Groups'!K210</f>
        <v>3.5503128197744087E-2</v>
      </c>
      <c r="L291" s="175">
        <f>'Flavor Groups'!L210</f>
        <v>2526768.5511520971</v>
      </c>
      <c r="M291" s="174">
        <f>'Flavor Groups'!M210</f>
        <v>274925.01891579106</v>
      </c>
      <c r="N291" s="114">
        <f>'Flavor Groups'!N210</f>
        <v>0.12208886407074784</v>
      </c>
      <c r="O291" s="173">
        <f>'Flavor Groups'!O210</f>
        <v>800031.83535006223</v>
      </c>
      <c r="P291" s="172">
        <f>'Flavor Groups'!P210</f>
        <v>81622.922467694152</v>
      </c>
      <c r="Q291" s="114">
        <f>'Flavor Groups'!Q210</f>
        <v>0.11361624418078323</v>
      </c>
    </row>
    <row r="292" spans="2:17" hidden="1">
      <c r="B292" s="496"/>
      <c r="C292" s="218" t="s">
        <v>110</v>
      </c>
      <c r="D292" s="135">
        <f>'Flavor Groups'!D211</f>
        <v>73143695.102047607</v>
      </c>
      <c r="E292" s="116">
        <f>'Flavor Groups'!E211</f>
        <v>1237307.9437497705</v>
      </c>
      <c r="F292" s="114">
        <f>'Flavor Groups'!F211</f>
        <v>1.7207204987589032E-2</v>
      </c>
      <c r="G292" s="176">
        <f>'Flavor Groups'!G211</f>
        <v>3.5528416126770579</v>
      </c>
      <c r="H292" s="115">
        <f>'Flavor Groups'!H211</f>
        <v>-9.3837651970075431E-2</v>
      </c>
      <c r="I292" s="232">
        <f>'Flavor Groups'!I211</f>
        <v>4.4609886123513025</v>
      </c>
      <c r="J292" s="233">
        <f>'Flavor Groups'!J211</f>
        <v>-5.2542162258799152E-2</v>
      </c>
      <c r="K292" s="114">
        <f>'Flavor Groups'!K211</f>
        <v>-1.1641033346745702E-2</v>
      </c>
      <c r="L292" s="175">
        <f>'Flavor Groups'!L211</f>
        <v>326293190.91553015</v>
      </c>
      <c r="M292" s="174">
        <f>'Flavor Groups'!M211</f>
        <v>1741499.585524261</v>
      </c>
      <c r="N292" s="114">
        <f>'Flavor Groups'!N211</f>
        <v>5.3658619937786579E-3</v>
      </c>
      <c r="O292" s="173">
        <f>'Flavor Groups'!O211</f>
        <v>77880306.714657485</v>
      </c>
      <c r="P292" s="172">
        <f>'Flavor Groups'!P211</f>
        <v>3500166.273475647</v>
      </c>
      <c r="Q292" s="114">
        <f>'Flavor Groups'!Q211</f>
        <v>4.7057806730594988E-2</v>
      </c>
    </row>
    <row r="293" spans="2:17" hidden="1">
      <c r="B293" s="496"/>
      <c r="C293" s="218" t="s">
        <v>109</v>
      </c>
      <c r="D293" s="135">
        <f>'Flavor Groups'!D212</f>
        <v>66310437.88655448</v>
      </c>
      <c r="E293" s="116">
        <f>'Flavor Groups'!E212</f>
        <v>3274631.8664454073</v>
      </c>
      <c r="F293" s="114">
        <f>'Flavor Groups'!F212</f>
        <v>5.1948758542101708E-2</v>
      </c>
      <c r="G293" s="176">
        <f>'Flavor Groups'!G212</f>
        <v>3.220926735373435</v>
      </c>
      <c r="H293" s="115">
        <f>'Flavor Groups'!H212</f>
        <v>2.4112435166668611E-2</v>
      </c>
      <c r="I293" s="232">
        <f>'Flavor Groups'!I212</f>
        <v>5.132161406818935</v>
      </c>
      <c r="J293" s="233">
        <f>'Flavor Groups'!J212</f>
        <v>-0.13924688386044615</v>
      </c>
      <c r="K293" s="114">
        <f>'Flavor Groups'!K212</f>
        <v>-2.6415499650568702E-2</v>
      </c>
      <c r="L293" s="175">
        <f>'Flavor Groups'!L212</f>
        <v>340315870.19063902</v>
      </c>
      <c r="M293" s="174">
        <f>'Flavor Groups'!M212</f>
        <v>8028399.7265788317</v>
      </c>
      <c r="N293" s="114">
        <f>'Flavor Groups'!N212</f>
        <v>2.4161006478416628E-2</v>
      </c>
      <c r="O293" s="173">
        <f>'Flavor Groups'!O212</f>
        <v>94781052.385500997</v>
      </c>
      <c r="P293" s="172">
        <f>'Flavor Groups'!P212</f>
        <v>4257028.2777312398</v>
      </c>
      <c r="Q293" s="114">
        <f>'Flavor Groups'!Q212</f>
        <v>4.702650285037268E-2</v>
      </c>
    </row>
    <row r="294" spans="2:17" hidden="1">
      <c r="B294" s="496"/>
      <c r="C294" s="218" t="s">
        <v>108</v>
      </c>
      <c r="D294" s="135">
        <f>'Flavor Groups'!D213</f>
        <v>1875215915.4308486</v>
      </c>
      <c r="E294" s="116">
        <f>'Flavor Groups'!E213</f>
        <v>81158706.918391705</v>
      </c>
      <c r="F294" s="114">
        <f>'Flavor Groups'!F213</f>
        <v>4.5237524496604245E-2</v>
      </c>
      <c r="G294" s="176">
        <f>'Flavor Groups'!G213</f>
        <v>91.085706400284309</v>
      </c>
      <c r="H294" s="115">
        <f>'Flavor Groups'!H213</f>
        <v>0.10142140943251832</v>
      </c>
      <c r="I294" s="232">
        <f>'Flavor Groups'!I213</f>
        <v>4.556194538413326</v>
      </c>
      <c r="J294" s="233">
        <f>'Flavor Groups'!J213</f>
        <v>-7.6502866855459928E-2</v>
      </c>
      <c r="K294" s="114">
        <f>'Flavor Groups'!K213</f>
        <v>-1.6513676625728436E-2</v>
      </c>
      <c r="L294" s="175">
        <f>'Flavor Groups'!L213</f>
        <v>8543848512.2317772</v>
      </c>
      <c r="M294" s="174">
        <f>'Flavor Groups'!M213</f>
        <v>232524337.45235634</v>
      </c>
      <c r="N294" s="114">
        <f>'Flavor Groups'!N213</f>
        <v>2.7976810019990278E-2</v>
      </c>
      <c r="O294" s="173">
        <f>'Flavor Groups'!O213</f>
        <v>1826095770.8169723</v>
      </c>
      <c r="P294" s="172">
        <f>'Flavor Groups'!P213</f>
        <v>58405014.660220623</v>
      </c>
      <c r="Q294" s="114">
        <f>'Flavor Groups'!Q213</f>
        <v>3.3040289686869589E-2</v>
      </c>
    </row>
    <row r="295" spans="2:17" hidden="1">
      <c r="B295" s="496"/>
      <c r="C295" s="218" t="s">
        <v>107</v>
      </c>
      <c r="D295" s="135">
        <f>'Flavor Groups'!D214</f>
        <v>14692444.575830482</v>
      </c>
      <c r="E295" s="116">
        <f>'Flavor Groups'!E214</f>
        <v>-717668.79803493991</v>
      </c>
      <c r="F295" s="114">
        <f>'Flavor Groups'!F214</f>
        <v>-4.6571286052447924E-2</v>
      </c>
      <c r="G295" s="176">
        <f>'Flavor Groups'!G214</f>
        <v>0.71366272114273532</v>
      </c>
      <c r="H295" s="115">
        <f>'Flavor Groups'!H214</f>
        <v>-6.7849785981628608E-2</v>
      </c>
      <c r="I295" s="232">
        <f>'Flavor Groups'!I214</f>
        <v>5.8157173676642788</v>
      </c>
      <c r="J295" s="233">
        <f>'Flavor Groups'!J214</f>
        <v>0.17159774928437699</v>
      </c>
      <c r="K295" s="114">
        <f>'Flavor Groups'!K214</f>
        <v>3.0402925679600092E-2</v>
      </c>
      <c r="L295" s="175">
        <f>'Flavor Groups'!L214</f>
        <v>85447105.093102157</v>
      </c>
      <c r="M295" s="174">
        <f>'Flavor Groups'!M214</f>
        <v>-1529418.1217901707</v>
      </c>
      <c r="N295" s="114">
        <f>'Flavor Groups'!N214</f>
        <v>-1.7584263721503873E-2</v>
      </c>
      <c r="O295" s="173">
        <f>'Flavor Groups'!O214</f>
        <v>20231284.254799426</v>
      </c>
      <c r="P295" s="172">
        <f>'Flavor Groups'!P214</f>
        <v>-421596.14417204261</v>
      </c>
      <c r="Q295" s="114">
        <f>'Flavor Groups'!Q214</f>
        <v>-2.0413430767411915E-2</v>
      </c>
    </row>
    <row r="296" spans="2:17" hidden="1">
      <c r="B296" s="496"/>
      <c r="C296" s="218" t="s">
        <v>106</v>
      </c>
      <c r="D296" s="135">
        <f>'Flavor Groups'!D215</f>
        <v>9091791.8412088938</v>
      </c>
      <c r="E296" s="116">
        <f>'Flavor Groups'!E215</f>
        <v>-392548.81246800721</v>
      </c>
      <c r="F296" s="114">
        <f>'Flavor Groups'!F215</f>
        <v>-4.1389151529033635E-2</v>
      </c>
      <c r="G296" s="176">
        <f>'Flavor Groups'!G215</f>
        <v>0.44161969589010358</v>
      </c>
      <c r="H296" s="115">
        <f>'Flavor Groups'!H215</f>
        <v>-3.9371628628447286E-2</v>
      </c>
      <c r="I296" s="232">
        <f>'Flavor Groups'!I215</f>
        <v>4.3080581047812885</v>
      </c>
      <c r="J296" s="233">
        <f>'Flavor Groups'!J215</f>
        <v>-0.1715202361898589</v>
      </c>
      <c r="K296" s="114">
        <f>'Flavor Groups'!K215</f>
        <v>-3.8289370814458011E-2</v>
      </c>
      <c r="L296" s="175">
        <f>'Flavor Groups'!L215</f>
        <v>39167967.528504372</v>
      </c>
      <c r="M296" s="174">
        <f>'Flavor Groups'!M215</f>
        <v>-3317879.4420988113</v>
      </c>
      <c r="N296" s="114">
        <f>'Flavor Groups'!N215</f>
        <v>-7.8093757772900688E-2</v>
      </c>
      <c r="O296" s="173">
        <f>'Flavor Groups'!O215</f>
        <v>11905859.304988854</v>
      </c>
      <c r="P296" s="172">
        <f>'Flavor Groups'!P215</f>
        <v>-386401.89795868844</v>
      </c>
      <c r="Q296" s="114">
        <f>'Flavor Groups'!Q215</f>
        <v>-3.1434566153380611E-2</v>
      </c>
    </row>
    <row r="297" spans="2:17" hidden="1">
      <c r="B297" s="496"/>
      <c r="C297" s="218" t="s">
        <v>105</v>
      </c>
      <c r="D297" s="135">
        <f>'Flavor Groups'!D216</f>
        <v>4212958.254449036</v>
      </c>
      <c r="E297" s="116">
        <f>'Flavor Groups'!E216</f>
        <v>1485890.2640160806</v>
      </c>
      <c r="F297" s="114">
        <f>'Flavor Groups'!F216</f>
        <v>0.54486733342507443</v>
      </c>
      <c r="G297" s="176">
        <f>'Flavor Groups'!G216</f>
        <v>0.2046379168839505</v>
      </c>
      <c r="H297" s="115">
        <f>'Flavor Groups'!H216</f>
        <v>6.6336679858900155E-2</v>
      </c>
      <c r="I297" s="232">
        <f>'Flavor Groups'!I216</f>
        <v>4.2235306793974532</v>
      </c>
      <c r="J297" s="233">
        <f>'Flavor Groups'!J216</f>
        <v>7.0020422864787157E-2</v>
      </c>
      <c r="K297" s="114">
        <f>'Flavor Groups'!K216</f>
        <v>1.6858131686242644E-2</v>
      </c>
      <c r="L297" s="175">
        <f>'Flavor Groups'!L216</f>
        <v>17793558.438686244</v>
      </c>
      <c r="M297" s="174">
        <f>'Flavor Groups'!M216</f>
        <v>6466653.5701610371</v>
      </c>
      <c r="N297" s="114">
        <f>'Flavor Groups'!N216</f>
        <v>0.57091091036972863</v>
      </c>
      <c r="O297" s="173">
        <f>'Flavor Groups'!O216</f>
        <v>3328134.5632706219</v>
      </c>
      <c r="P297" s="172">
        <f>'Flavor Groups'!P216</f>
        <v>1286932.8286849866</v>
      </c>
      <c r="Q297" s="114">
        <f>'Flavor Groups'!Q216</f>
        <v>0.63047802031494671</v>
      </c>
    </row>
    <row r="298" spans="2:17" hidden="1">
      <c r="B298" s="496"/>
      <c r="C298" s="218" t="s">
        <v>104</v>
      </c>
      <c r="D298" s="135">
        <f>'Flavor Groups'!D217</f>
        <v>4435445.5052863844</v>
      </c>
      <c r="E298" s="116">
        <f>'Flavor Groups'!E217</f>
        <v>-252264.41940660961</v>
      </c>
      <c r="F298" s="114">
        <f>'Flavor Groups'!F217</f>
        <v>-5.3813999470782276E-2</v>
      </c>
      <c r="G298" s="176">
        <f>'Flavor Groups'!G217</f>
        <v>0.21544489022542884</v>
      </c>
      <c r="H298" s="115">
        <f>'Flavor Groups'!H217</f>
        <v>-2.2288853001383252E-2</v>
      </c>
      <c r="I298" s="232">
        <f>'Flavor Groups'!I217</f>
        <v>6.619942210379631</v>
      </c>
      <c r="J298" s="233">
        <f>'Flavor Groups'!J217</f>
        <v>5.895756157230192E-2</v>
      </c>
      <c r="K298" s="114">
        <f>'Flavor Groups'!K217</f>
        <v>8.9860843650989737E-3</v>
      </c>
      <c r="L298" s="175">
        <f>'Flavor Groups'!L217</f>
        <v>29362392.922283947</v>
      </c>
      <c r="M298" s="174">
        <f>'Flavor Groups'!M217</f>
        <v>-1393599.9316885471</v>
      </c>
      <c r="N298" s="114">
        <f>'Flavor Groups'!N217</f>
        <v>-4.5311492244951131E-2</v>
      </c>
      <c r="O298" s="173">
        <f>'Flavor Groups'!O217</f>
        <v>7940414.7904886268</v>
      </c>
      <c r="P298" s="172">
        <f>'Flavor Groups'!P217</f>
        <v>-402650.12854515389</v>
      </c>
      <c r="Q298" s="114">
        <f>'Flavor Groups'!Q217</f>
        <v>-4.8261655932528118E-2</v>
      </c>
    </row>
    <row r="299" spans="2:17" ht="15" hidden="1" thickBot="1">
      <c r="B299" s="497"/>
      <c r="C299" s="217" t="s">
        <v>103</v>
      </c>
      <c r="D299" s="134">
        <f>'Flavor Groups'!D218</f>
        <v>828116.71424878668</v>
      </c>
      <c r="E299" s="113">
        <f>'Flavor Groups'!E218</f>
        <v>-98357.570413715206</v>
      </c>
      <c r="F299" s="111">
        <f>'Flavor Groups'!F218</f>
        <v>-0.10616330322599847</v>
      </c>
      <c r="G299" s="171">
        <f>'Flavor Groups'!G218</f>
        <v>4.0224485766431041E-2</v>
      </c>
      <c r="H299" s="112">
        <f>'Flavor Groups'!H218</f>
        <v>-6.7609726417328236E-3</v>
      </c>
      <c r="I299" s="234">
        <f>'Flavor Groups'!I218</f>
        <v>6.6813534084431714</v>
      </c>
      <c r="J299" s="235">
        <f>'Flavor Groups'!J218</f>
        <v>6.2011934810588087E-2</v>
      </c>
      <c r="K299" s="111">
        <f>'Flavor Groups'!K218</f>
        <v>9.3682936675205213E-3</v>
      </c>
      <c r="L299" s="170">
        <f>'Flavor Groups'!L218</f>
        <v>5532940.4313348904</v>
      </c>
      <c r="M299" s="169">
        <f>'Flavor Groups'!M218</f>
        <v>-599709.22538568825</v>
      </c>
      <c r="N299" s="111">
        <f>'Flavor Groups'!N218</f>
        <v>-9.7789578559813156E-2</v>
      </c>
      <c r="O299" s="168">
        <f>'Flavor Groups'!O218</f>
        <v>1083557.8863721043</v>
      </c>
      <c r="P299" s="167">
        <f>'Flavor Groups'!P218</f>
        <v>-162405.70888865646</v>
      </c>
      <c r="Q299" s="111">
        <f>'Flavor Groups'!Q218</f>
        <v>-0.13034546876521499</v>
      </c>
    </row>
    <row r="300" spans="2:17" hidden="1">
      <c r="B300" s="498" t="s">
        <v>102</v>
      </c>
      <c r="C300" s="120" t="s">
        <v>101</v>
      </c>
      <c r="D300" s="166">
        <f>'Cheddar Sharpness'!D88</f>
        <v>2074035962.8858309</v>
      </c>
      <c r="E300" s="165">
        <f>'Cheddar Sharpness'!E88</f>
        <v>85628734.137823582</v>
      </c>
      <c r="F300" s="158">
        <f>'Cheddar Sharpness'!F88</f>
        <v>4.306398251817832E-2</v>
      </c>
      <c r="G300" s="164">
        <f>'Cheddar Sharpness'!G88</f>
        <v>100.7430820229812</v>
      </c>
      <c r="H300" s="163">
        <f>'Cheddar Sharpness'!H88</f>
        <v>-9.7520561973851727E-2</v>
      </c>
      <c r="I300" s="248">
        <f>'Cheddar Sharpness'!I88</f>
        <v>4.6224444964956204</v>
      </c>
      <c r="J300" s="249">
        <f>'Cheddar Sharpness'!J88</f>
        <v>-7.6536250669734684E-2</v>
      </c>
      <c r="K300" s="158">
        <f>'Cheddar Sharpness'!K88</f>
        <v>-1.6287840871853951E-2</v>
      </c>
      <c r="L300" s="162">
        <f>'Cheddar Sharpness'!L88</f>
        <v>9587116122.1756039</v>
      </c>
      <c r="M300" s="161">
        <f>'Cheddar Sharpness'!M88</f>
        <v>243628836.76429939</v>
      </c>
      <c r="N300" s="158">
        <f>'Cheddar Sharpness'!N88</f>
        <v>2.6074722351759987E-2</v>
      </c>
      <c r="O300" s="160">
        <f>'Cheddar Sharpness'!O88</f>
        <v>2095613337.6750016</v>
      </c>
      <c r="P300" s="159">
        <f>'Cheddar Sharpness'!P88</f>
        <v>66674659.841207981</v>
      </c>
      <c r="Q300" s="158">
        <f>'Cheddar Sharpness'!Q88</f>
        <v>3.286184080851251E-2</v>
      </c>
    </row>
    <row r="301" spans="2:17">
      <c r="B301" s="496"/>
      <c r="C301" s="106" t="s">
        <v>100</v>
      </c>
      <c r="D301" s="157">
        <f>'Cheddar Sharpness'!D89</f>
        <v>50350457.007755265</v>
      </c>
      <c r="E301" s="156">
        <f>'Cheddar Sharpness'!E89</f>
        <v>1370526.3217471093</v>
      </c>
      <c r="F301" s="149">
        <f>'Cheddar Sharpness'!F89</f>
        <v>2.798138548894722E-2</v>
      </c>
      <c r="G301" s="155">
        <f>'Cheddar Sharpness'!G89</f>
        <v>2.4456954030676563</v>
      </c>
      <c r="H301" s="154">
        <f>'Cheddar Sharpness'!H89</f>
        <v>-3.8285571018984665E-2</v>
      </c>
      <c r="I301" s="250">
        <f>'Cheddar Sharpness'!I89</f>
        <v>5.2152488510542057</v>
      </c>
      <c r="J301" s="251">
        <f>'Cheddar Sharpness'!J89</f>
        <v>-3.5898566579560587E-2</v>
      </c>
      <c r="K301" s="149">
        <f>'Cheddar Sharpness'!K89</f>
        <v>-6.8363280868882822E-3</v>
      </c>
      <c r="L301" s="153">
        <f>'Cheddar Sharpness'!L89</f>
        <v>262590163.05974984</v>
      </c>
      <c r="M301" s="152">
        <f>'Cheddar Sharpness'!M89</f>
        <v>5389326.5220372677</v>
      </c>
      <c r="N301" s="149">
        <f>'Cheddar Sharpness'!N89</f>
        <v>2.0953767470530942E-2</v>
      </c>
      <c r="O301" s="151">
        <f>'Cheddar Sharpness'!O89</f>
        <v>63358474.857419938</v>
      </c>
      <c r="P301" s="150">
        <f>'Cheddar Sharpness'!P89</f>
        <v>1070915.7249480486</v>
      </c>
      <c r="Q301" s="149">
        <f>'Cheddar Sharpness'!Q89</f>
        <v>1.7193091844720503E-2</v>
      </c>
    </row>
    <row r="302" spans="2:17">
      <c r="B302" s="496"/>
      <c r="C302" s="106" t="s">
        <v>99</v>
      </c>
      <c r="D302" s="157">
        <f>'Cheddar Sharpness'!D90</f>
        <v>152756006.75077596</v>
      </c>
      <c r="E302" s="156">
        <f>'Cheddar Sharpness'!E90</f>
        <v>6795872.8136609495</v>
      </c>
      <c r="F302" s="149">
        <f>'Cheddar Sharpness'!F90</f>
        <v>4.6559787459422727E-2</v>
      </c>
      <c r="G302" s="155">
        <f>'Cheddar Sharpness'!G90</f>
        <v>7.4198862473840403</v>
      </c>
      <c r="H302" s="154">
        <f>'Cheddar Sharpness'!H90</f>
        <v>1.7625962468961198E-2</v>
      </c>
      <c r="I302" s="250">
        <f>'Cheddar Sharpness'!I90</f>
        <v>4.5332494540839212</v>
      </c>
      <c r="J302" s="251">
        <f>'Cheddar Sharpness'!J90</f>
        <v>-0.10351460694825043</v>
      </c>
      <c r="K302" s="149">
        <f>'Cheddar Sharpness'!K90</f>
        <v>-2.2324751828154795E-2</v>
      </c>
      <c r="L302" s="153">
        <f>'Cheddar Sharpness'!L90</f>
        <v>692481084.21099496</v>
      </c>
      <c r="M302" s="152">
        <f>'Cheddar Sharpness'!M90</f>
        <v>15698380.827937841</v>
      </c>
      <c r="N302" s="149">
        <f>'Cheddar Sharpness'!N90</f>
        <v>2.319559993106473E-2</v>
      </c>
      <c r="O302" s="151">
        <f>'Cheddar Sharpness'!O90</f>
        <v>178892665.24397075</v>
      </c>
      <c r="P302" s="150">
        <f>'Cheddar Sharpness'!P90</f>
        <v>7337913.4923259616</v>
      </c>
      <c r="Q302" s="149">
        <f>'Cheddar Sharpness'!Q90</f>
        <v>4.2773012215650323E-2</v>
      </c>
    </row>
    <row r="303" spans="2:17">
      <c r="B303" s="496"/>
      <c r="C303" s="106" t="s">
        <v>98</v>
      </c>
      <c r="D303" s="157">
        <f>'Cheddar Sharpness'!D91</f>
        <v>49981144.116257712</v>
      </c>
      <c r="E303" s="156">
        <f>'Cheddar Sharpness'!E91</f>
        <v>1773149.6570388898</v>
      </c>
      <c r="F303" s="149">
        <f>'Cheddar Sharpness'!F91</f>
        <v>3.6781236741529916E-2</v>
      </c>
      <c r="G303" s="155">
        <f>'Cheddar Sharpness'!G91</f>
        <v>2.4277566018192376</v>
      </c>
      <c r="H303" s="154">
        <f>'Cheddar Sharpness'!H91</f>
        <v>-1.7076197214949129E-2</v>
      </c>
      <c r="I303" s="250">
        <f>'Cheddar Sharpness'!I91</f>
        <v>4.6419034755526916</v>
      </c>
      <c r="J303" s="251">
        <f>'Cheddar Sharpness'!J91</f>
        <v>9.9545570434687036E-3</v>
      </c>
      <c r="K303" s="149">
        <f>'Cheddar Sharpness'!K91</f>
        <v>2.1491076906505575E-3</v>
      </c>
      <c r="L303" s="153">
        <f>'Cheddar Sharpness'!L91</f>
        <v>232007646.58535665</v>
      </c>
      <c r="M303" s="152">
        <f>'Cheddar Sharpness'!M91</f>
        <v>8710678.7864794135</v>
      </c>
      <c r="N303" s="149">
        <f>'Cheddar Sharpness'!N91</f>
        <v>3.9009391270933377E-2</v>
      </c>
      <c r="O303" s="151">
        <f>'Cheddar Sharpness'!O91</f>
        <v>45501150.419041425</v>
      </c>
      <c r="P303" s="150">
        <f>'Cheddar Sharpness'!P91</f>
        <v>1152354.2722193152</v>
      </c>
      <c r="Q303" s="149">
        <f>'Cheddar Sharpness'!Q91</f>
        <v>2.598389071045594E-2</v>
      </c>
    </row>
    <row r="304" spans="2:17" ht="15" thickBot="1">
      <c r="B304" s="497"/>
      <c r="C304" s="105" t="s">
        <v>97</v>
      </c>
      <c r="D304" s="148">
        <f>'Cheddar Sharpness'!D92</f>
        <v>87103368.695570886</v>
      </c>
      <c r="E304" s="147">
        <f>'Cheddar Sharpness'!E92</f>
        <v>-4404162.3943841904</v>
      </c>
      <c r="F304" s="140">
        <f>'Cheddar Sharpness'!F92</f>
        <v>-4.8128960992890803E-2</v>
      </c>
      <c r="G304" s="146">
        <f>'Cheddar Sharpness'!G92</f>
        <v>4.2309111191910951</v>
      </c>
      <c r="H304" s="145">
        <f>'Cheddar Sharpness'!H92</f>
        <v>-0.40982566890776351</v>
      </c>
      <c r="I304" s="254">
        <f>'Cheddar Sharpness'!I92</f>
        <v>4.2992417830206202</v>
      </c>
      <c r="J304" s="255">
        <f>'Cheddar Sharpness'!J92</f>
        <v>-6.712814423522584E-2</v>
      </c>
      <c r="K304" s="140">
        <f>'Cheddar Sharpness'!K92</f>
        <v>-1.5373902201047403E-2</v>
      </c>
      <c r="L304" s="144">
        <f>'Cheddar Sharpness'!L92</f>
        <v>374478442.13784862</v>
      </c>
      <c r="M304" s="143">
        <f>'Cheddar Sharpness'!M92</f>
        <v>-25077289.730760574</v>
      </c>
      <c r="N304" s="140">
        <f>'Cheddar Sharpness'!N92</f>
        <v>-6.2762933254595504E-2</v>
      </c>
      <c r="O304" s="142">
        <f>'Cheddar Sharpness'!O92</f>
        <v>107421756.9599207</v>
      </c>
      <c r="P304" s="141">
        <f>'Cheddar Sharpness'!P92</f>
        <v>-3361919.1634346843</v>
      </c>
      <c r="Q304" s="140">
        <f>'Cheddar Sharpness'!Q92</f>
        <v>-3.0346701617765915E-2</v>
      </c>
    </row>
    <row r="305" spans="2:17">
      <c r="B305" s="493" t="s">
        <v>69</v>
      </c>
      <c r="C305" s="362" t="s">
        <v>294</v>
      </c>
      <c r="D305" s="317">
        <f>Size!D105</f>
        <v>817221.20652889134</v>
      </c>
      <c r="E305" s="318">
        <f>Size!E105</f>
        <v>-153949.79776558187</v>
      </c>
      <c r="F305" s="321">
        <f>Size!F105</f>
        <v>-0.15851976334221574</v>
      </c>
      <c r="G305" s="333">
        <f>Size!G105</f>
        <v>3.969525336759637E-2</v>
      </c>
      <c r="H305" s="334">
        <f>Size!H105</f>
        <v>-9.5569661326083619E-3</v>
      </c>
      <c r="I305" s="332">
        <f>Size!I105</f>
        <v>15.610046701559435</v>
      </c>
      <c r="J305" s="319">
        <f>Size!J105</f>
        <v>-0.31407201963684095</v>
      </c>
      <c r="K305" s="321">
        <f>Size!K105</f>
        <v>-1.9723039317634951E-2</v>
      </c>
      <c r="L305" s="337">
        <f>Size!L105</f>
        <v>12756861.199420743</v>
      </c>
      <c r="M305" s="340">
        <f>Size!M105</f>
        <v>-2708181.1715478674</v>
      </c>
      <c r="N305" s="321">
        <f>Size!N105</f>
        <v>-0.17511631113482995</v>
      </c>
      <c r="O305" s="329">
        <f>Size!O105</f>
        <v>5598368.4476610757</v>
      </c>
      <c r="P305" s="320">
        <f>Size!P105</f>
        <v>-979538.09440550208</v>
      </c>
      <c r="Q305" s="321">
        <f>Size!Q105</f>
        <v>-0.14891334927628222</v>
      </c>
    </row>
    <row r="306" spans="2:17">
      <c r="B306" s="494"/>
      <c r="C306" s="362" t="s">
        <v>295</v>
      </c>
      <c r="D306" s="157">
        <f>Size!D106</f>
        <v>81957149.287729025</v>
      </c>
      <c r="E306" s="357">
        <f>Size!E106</f>
        <v>3240257.8641914725</v>
      </c>
      <c r="F306" s="325">
        <f>Size!F106</f>
        <v>4.1163437803421514E-2</v>
      </c>
      <c r="G306" s="313">
        <f>Size!G106</f>
        <v>3.9809414883891772</v>
      </c>
      <c r="H306" s="335">
        <f>Size!H106</f>
        <v>-1.1127465092775513E-2</v>
      </c>
      <c r="I306" s="315">
        <f>Size!I106</f>
        <v>8.3672500473904616</v>
      </c>
      <c r="J306" s="358">
        <f>Size!J106</f>
        <v>-0.14684055256847905</v>
      </c>
      <c r="K306" s="325">
        <f>Size!K106</f>
        <v>-1.7246768852704857E-2</v>
      </c>
      <c r="L306" s="338">
        <f>Size!L106</f>
        <v>685755961.26173782</v>
      </c>
      <c r="M306" s="359">
        <f>Size!M106</f>
        <v>15553215.934608221</v>
      </c>
      <c r="N306" s="325">
        <f>Size!N106</f>
        <v>2.3206732653738401E-2</v>
      </c>
      <c r="O306" s="360">
        <f>Size!O106</f>
        <v>206105205.14000124</v>
      </c>
      <c r="P306" s="361">
        <f>Size!P106</f>
        <v>8802687.579843998</v>
      </c>
      <c r="Q306" s="325">
        <f>Size!Q106</f>
        <v>4.46151812389321E-2</v>
      </c>
    </row>
    <row r="307" spans="2:17">
      <c r="B307" s="494"/>
      <c r="C307" s="100" t="s">
        <v>96</v>
      </c>
      <c r="D307" s="157">
        <f>Size!D107</f>
        <v>384152780.89234263</v>
      </c>
      <c r="E307" s="322">
        <f>Size!E107</f>
        <v>10766472.464737415</v>
      </c>
      <c r="F307" s="325">
        <f>Size!F107</f>
        <v>2.8834673960266264E-2</v>
      </c>
      <c r="G307" s="313">
        <f>Size!G107</f>
        <v>18.659625873094829</v>
      </c>
      <c r="H307" s="335">
        <f>Size!H107</f>
        <v>-0.27638471590274705</v>
      </c>
      <c r="I307" s="315">
        <f>Size!I107</f>
        <v>5.2655510109037085</v>
      </c>
      <c r="J307" s="323">
        <f>Size!J107</f>
        <v>-9.3118201620839613E-2</v>
      </c>
      <c r="K307" s="325">
        <f>Size!K107</f>
        <v>-1.7377113221170495E-2</v>
      </c>
      <c r="L307" s="338">
        <f>Size!L107</f>
        <v>2022776063.7691455</v>
      </c>
      <c r="M307" s="341">
        <f>Size!M107</f>
        <v>21922348.419942141</v>
      </c>
      <c r="N307" s="325">
        <f>Size!N107</f>
        <v>1.0956497344992606E-2</v>
      </c>
      <c r="O307" s="330">
        <f>Size!O107</f>
        <v>749964710.30202174</v>
      </c>
      <c r="P307" s="324">
        <f>Size!P107</f>
        <v>20936529.24373138</v>
      </c>
      <c r="Q307" s="325">
        <f>Size!Q107</f>
        <v>2.8718408681182892E-2</v>
      </c>
    </row>
    <row r="308" spans="2:17">
      <c r="B308" s="494"/>
      <c r="C308" s="100" t="s">
        <v>95</v>
      </c>
      <c r="D308" s="157">
        <f>Size!D108</f>
        <v>105296019.29474603</v>
      </c>
      <c r="E308" s="322">
        <f>Size!E108</f>
        <v>914975.81117872894</v>
      </c>
      <c r="F308" s="325">
        <f>Size!F108</f>
        <v>8.7657277666779946E-3</v>
      </c>
      <c r="G308" s="313">
        <f>Size!G108</f>
        <v>5.1145909223985511</v>
      </c>
      <c r="H308" s="335">
        <f>Size!H108</f>
        <v>-0.17901652940943702</v>
      </c>
      <c r="I308" s="315">
        <f>Size!I108</f>
        <v>5.0804715927935673</v>
      </c>
      <c r="J308" s="323">
        <f>Size!J108</f>
        <v>-1.5636030759805131E-2</v>
      </c>
      <c r="K308" s="325">
        <f>Size!K108</f>
        <v>-3.0682300914403699E-3</v>
      </c>
      <c r="L308" s="338">
        <f>Size!L108</f>
        <v>534953434.86120057</v>
      </c>
      <c r="M308" s="341">
        <f>Size!M108</f>
        <v>3016403.4101372361</v>
      </c>
      <c r="N308" s="325">
        <f>Size!N108</f>
        <v>5.6706024055306562E-3</v>
      </c>
      <c r="O308" s="330">
        <f>Size!O108</f>
        <v>134514542.54380631</v>
      </c>
      <c r="P308" s="324">
        <f>Size!P108</f>
        <v>871271.66103832424</v>
      </c>
      <c r="Q308" s="325">
        <f>Size!Q108</f>
        <v>6.5193829459816548E-3</v>
      </c>
    </row>
    <row r="309" spans="2:17">
      <c r="B309" s="494"/>
      <c r="C309" s="100" t="s">
        <v>94</v>
      </c>
      <c r="D309" s="157">
        <f>Size!D109</f>
        <v>530973624.61300379</v>
      </c>
      <c r="E309" s="322">
        <f>Size!E109</f>
        <v>28722542.355793834</v>
      </c>
      <c r="F309" s="325">
        <f>Size!F109</f>
        <v>5.7187616653227261E-2</v>
      </c>
      <c r="G309" s="313">
        <f>Size!G109</f>
        <v>25.791220776132715</v>
      </c>
      <c r="H309" s="335">
        <f>Size!H109</f>
        <v>0.31992845154548633</v>
      </c>
      <c r="I309" s="315">
        <f>Size!I109</f>
        <v>4.8840481108826426</v>
      </c>
      <c r="J309" s="323">
        <f>Size!J109</f>
        <v>5.8083790735485863E-3</v>
      </c>
      <c r="K309" s="325">
        <f>Size!K109</f>
        <v>1.1906711012323599E-3</v>
      </c>
      <c r="L309" s="338">
        <f>Size!L109</f>
        <v>2593300728.2196507</v>
      </c>
      <c r="M309" s="341">
        <f>Size!M109</f>
        <v>143199543.4084115</v>
      </c>
      <c r="N309" s="325">
        <f>Size!N109</f>
        <v>5.8446379396956981E-2</v>
      </c>
      <c r="O309" s="330">
        <f>Size!O109</f>
        <v>481181015.27660382</v>
      </c>
      <c r="P309" s="324">
        <f>Size!P109</f>
        <v>25960309.003277123</v>
      </c>
      <c r="Q309" s="325">
        <f>Size!Q109</f>
        <v>5.7027961701921918E-2</v>
      </c>
    </row>
    <row r="310" spans="2:17" ht="15" thickBot="1">
      <c r="B310" s="495"/>
      <c r="C310" s="95" t="s">
        <v>93</v>
      </c>
      <c r="D310" s="148">
        <f>Size!D110</f>
        <v>859494875.16104412</v>
      </c>
      <c r="E310" s="147">
        <f>Size!E110</f>
        <v>39112431.652966499</v>
      </c>
      <c r="F310" s="328">
        <f>Size!F110</f>
        <v>4.7675851625634397E-2</v>
      </c>
      <c r="G310" s="314">
        <f>Size!G110</f>
        <v>41.748631294802415</v>
      </c>
      <c r="H310" s="336">
        <f>Size!H110</f>
        <v>0.1435421775386061</v>
      </c>
      <c r="I310" s="316">
        <f>Size!I110</f>
        <v>3.4029573199837317</v>
      </c>
      <c r="J310" s="326">
        <f>Size!J110</f>
        <v>-9.5306688603491008E-2</v>
      </c>
      <c r="K310" s="328">
        <f>Size!K110</f>
        <v>-2.7243995413022217E-2</v>
      </c>
      <c r="L310" s="339">
        <f>Size!L110</f>
        <v>2924824376.917779</v>
      </c>
      <c r="M310" s="342">
        <f>Size!M110</f>
        <v>54910001.51663065</v>
      </c>
      <c r="N310" s="328">
        <f>Size!N110</f>
        <v>1.9132975529611573E-2</v>
      </c>
      <c r="O310" s="331">
        <f>Size!O110</f>
        <v>324590322.84446883</v>
      </c>
      <c r="P310" s="327">
        <f>Size!P110</f>
        <v>13411913.289826274</v>
      </c>
      <c r="Q310" s="328">
        <f>Size!Q110</f>
        <v>4.3100397964696065E-2</v>
      </c>
    </row>
    <row r="311" spans="2:17">
      <c r="B311" s="493" t="s">
        <v>92</v>
      </c>
      <c r="C311" s="120" t="s">
        <v>189</v>
      </c>
      <c r="D311" s="129">
        <f>Variety!D836</f>
        <v>463487.20469021797</v>
      </c>
      <c r="E311" s="128">
        <f>Variety!E836</f>
        <v>102508.07632338966</v>
      </c>
      <c r="F311" s="127">
        <f>Variety!F836</f>
        <v>0.28397230828044046</v>
      </c>
      <c r="G311" s="133">
        <f>Variety!G836</f>
        <v>2.2513172536188664E-2</v>
      </c>
      <c r="H311" s="132">
        <f>Variety!H836</f>
        <v>4.206382911397983E-3</v>
      </c>
      <c r="I311" s="256">
        <f>Variety!I836</f>
        <v>2.8413035549363022</v>
      </c>
      <c r="J311" s="257">
        <f>Variety!J836</f>
        <v>-0.11723685349073421</v>
      </c>
      <c r="K311" s="127">
        <f>Variety!K836</f>
        <v>-3.9626585175852096E-2</v>
      </c>
      <c r="L311" s="131">
        <f>Variety!L836</f>
        <v>1316907.8423538059</v>
      </c>
      <c r="M311" s="130">
        <f>Variety!M836</f>
        <v>248936.50448177406</v>
      </c>
      <c r="N311" s="127">
        <f>Variety!N836</f>
        <v>0.23309287024293018</v>
      </c>
      <c r="O311" s="129">
        <f>Variety!O836</f>
        <v>92831.909380435944</v>
      </c>
      <c r="P311" s="128">
        <f>Variety!P836</f>
        <v>20607.267770886305</v>
      </c>
      <c r="Q311" s="127">
        <f>Variety!Q836</f>
        <v>0.28532184184852477</v>
      </c>
    </row>
    <row r="312" spans="2:17">
      <c r="B312" s="494"/>
      <c r="C312" s="120" t="s">
        <v>176</v>
      </c>
      <c r="D312" s="124">
        <f>Variety!D837</f>
        <v>505236.98932696553</v>
      </c>
      <c r="E312" s="88">
        <f>Variety!E837</f>
        <v>-80283.886415298097</v>
      </c>
      <c r="F312" s="87">
        <f>Variety!F837</f>
        <v>-0.13711532712394306</v>
      </c>
      <c r="G312" s="126">
        <f>Variety!G837</f>
        <v>2.4541103610368011E-2</v>
      </c>
      <c r="H312" s="90">
        <f>Variety!H837</f>
        <v>-5.153154729809848E-3</v>
      </c>
      <c r="I312" s="258">
        <f>Variety!I837</f>
        <v>8.9166109660293262</v>
      </c>
      <c r="J312" s="259">
        <f>Variety!J837</f>
        <v>0.56620713065086825</v>
      </c>
      <c r="K312" s="87">
        <f>Variety!K837</f>
        <v>6.7805957869007241E-2</v>
      </c>
      <c r="L312" s="125">
        <f>Variety!L837</f>
        <v>4505001.6794764623</v>
      </c>
      <c r="M312" s="89">
        <f>Variety!M837</f>
        <v>-384334.08701588959</v>
      </c>
      <c r="N312" s="87">
        <f>Variety!N837</f>
        <v>-7.8606605349097122E-2</v>
      </c>
      <c r="O312" s="124">
        <f>Variety!O837</f>
        <v>779351.92126109079</v>
      </c>
      <c r="P312" s="88">
        <f>Variety!P837</f>
        <v>-63037.688771802932</v>
      </c>
      <c r="Q312" s="87">
        <f>Variety!Q837</f>
        <v>-7.4831987504382247E-2</v>
      </c>
    </row>
    <row r="313" spans="2:17">
      <c r="B313" s="494"/>
      <c r="C313" s="120" t="s">
        <v>171</v>
      </c>
      <c r="D313" s="124">
        <f>Variety!D838</f>
        <v>8186415.4781227205</v>
      </c>
      <c r="E313" s="88">
        <f>Variety!E838</f>
        <v>-1605305.3163123783</v>
      </c>
      <c r="F313" s="87">
        <f>Variety!F838</f>
        <v>-0.16394516857800082</v>
      </c>
      <c r="G313" s="126">
        <f>Variety!G838</f>
        <v>0.3976424424382648</v>
      </c>
      <c r="H313" s="90">
        <f>Variety!H838</f>
        <v>-9.8937438674008449E-2</v>
      </c>
      <c r="I313" s="258">
        <f>Variety!I838</f>
        <v>5.0285781180547975</v>
      </c>
      <c r="J313" s="259">
        <f>Variety!J838</f>
        <v>-0.10703704939295022</v>
      </c>
      <c r="K313" s="87">
        <f>Variety!K838</f>
        <v>-2.0842108667216305E-2</v>
      </c>
      <c r="L313" s="125">
        <f>Variety!L838</f>
        <v>41166029.738593012</v>
      </c>
      <c r="M313" s="89">
        <f>Variety!M838</f>
        <v>-9120480.0887213945</v>
      </c>
      <c r="N313" s="87">
        <f>Variety!N838</f>
        <v>-0.18137031422624944</v>
      </c>
      <c r="O313" s="124">
        <f>Variety!O838</f>
        <v>10341220.795009505</v>
      </c>
      <c r="P313" s="88">
        <f>Variety!P838</f>
        <v>-3217417.8914634623</v>
      </c>
      <c r="Q313" s="87">
        <f>Variety!Q838</f>
        <v>-0.23729652849834992</v>
      </c>
    </row>
    <row r="314" spans="2:17">
      <c r="B314" s="494"/>
      <c r="C314" s="120" t="s">
        <v>173</v>
      </c>
      <c r="D314" s="124">
        <f>Variety!D839</f>
        <v>1963818.4153312594</v>
      </c>
      <c r="E314" s="88">
        <f>Variety!E839</f>
        <v>-479739.66160693392</v>
      </c>
      <c r="F314" s="87">
        <f>Variety!F839</f>
        <v>-0.19632832390382687</v>
      </c>
      <c r="G314" s="126">
        <f>Variety!G839</f>
        <v>9.5389435494011507E-2</v>
      </c>
      <c r="H314" s="90">
        <f>Variety!H839</f>
        <v>-2.8533805865824213E-2</v>
      </c>
      <c r="I314" s="258">
        <f>Variety!I839</f>
        <v>10.373438313762872</v>
      </c>
      <c r="J314" s="259">
        <f>Variety!J839</f>
        <v>0.94449781440473934</v>
      </c>
      <c r="K314" s="87">
        <f>Variety!K839</f>
        <v>0.10017008957358839</v>
      </c>
      <c r="L314" s="125">
        <f>Variety!L839</f>
        <v>20371549.190870374</v>
      </c>
      <c r="M314" s="89">
        <f>Variety!M839</f>
        <v>-2668614.5233058333</v>
      </c>
      <c r="N314" s="87">
        <f>Variety!N839</f>
        <v>-0.11582446012151736</v>
      </c>
      <c r="O314" s="124">
        <f>Variety!O839</f>
        <v>4905672.4992141835</v>
      </c>
      <c r="P314" s="88">
        <f>Variety!P839</f>
        <v>-202287.01757705212</v>
      </c>
      <c r="Q314" s="87">
        <f>Variety!Q839</f>
        <v>-3.9602314174981286E-2</v>
      </c>
    </row>
    <row r="315" spans="2:17">
      <c r="B315" s="494"/>
      <c r="C315" s="120" t="s">
        <v>169</v>
      </c>
      <c r="D315" s="124">
        <f>Variety!D840</f>
        <v>6205885.4466152303</v>
      </c>
      <c r="E315" s="88">
        <f>Variety!E840</f>
        <v>111601.46021222509</v>
      </c>
      <c r="F315" s="87">
        <f>Variety!F840</f>
        <v>1.8312481082473315E-2</v>
      </c>
      <c r="G315" s="126">
        <f>Variety!G840</f>
        <v>0.30144126609245236</v>
      </c>
      <c r="H315" s="90">
        <f>Variety!H840</f>
        <v>-7.6258407997665256E-3</v>
      </c>
      <c r="I315" s="258">
        <f>Variety!I840</f>
        <v>7.9016744762489699</v>
      </c>
      <c r="J315" s="259">
        <f>Variety!J840</f>
        <v>-6.0597567903110772E-2</v>
      </c>
      <c r="K315" s="87">
        <f>Variety!K840</f>
        <v>-7.6105874764247567E-3</v>
      </c>
      <c r="L315" s="125">
        <f>Variety!L840</f>
        <v>49036886.636044502</v>
      </c>
      <c r="M315" s="89">
        <f>Variety!M840</f>
        <v>512539.62198415399</v>
      </c>
      <c r="N315" s="87">
        <f>Variety!N840</f>
        <v>1.0562524866859954E-2</v>
      </c>
      <c r="O315" s="124">
        <f>Variety!O840</f>
        <v>6956018.2951819301</v>
      </c>
      <c r="P315" s="88">
        <f>Variety!P840</f>
        <v>193293.22069774568</v>
      </c>
      <c r="Q315" s="87">
        <f>Variety!Q840</f>
        <v>2.8582149735325267E-2</v>
      </c>
    </row>
    <row r="316" spans="2:17">
      <c r="B316" s="494"/>
      <c r="C316" s="120" t="s">
        <v>233</v>
      </c>
      <c r="D316" s="124">
        <f>Variety!D841</f>
        <v>1962228.5851123547</v>
      </c>
      <c r="E316" s="88">
        <f>Variety!E841</f>
        <v>467658.02079689549</v>
      </c>
      <c r="F316" s="87">
        <f>Variety!F841</f>
        <v>0.31290461083789073</v>
      </c>
      <c r="G316" s="126">
        <f>Variety!G841</f>
        <v>9.5312211955455861E-2</v>
      </c>
      <c r="H316" s="90">
        <f>Variety!H841</f>
        <v>1.9516170715853598E-2</v>
      </c>
      <c r="I316" s="258">
        <f>Variety!I841</f>
        <v>8.0080023992614056</v>
      </c>
      <c r="J316" s="259">
        <f>Variety!J841</f>
        <v>-0.32386336808210991</v>
      </c>
      <c r="K316" s="87">
        <f>Variety!K841</f>
        <v>-3.8870449563827847E-2</v>
      </c>
      <c r="L316" s="125">
        <f>Variety!L841</f>
        <v>15713531.21747905</v>
      </c>
      <c r="M316" s="89">
        <f>Variety!M841</f>
        <v>3260969.8957797959</v>
      </c>
      <c r="N316" s="87">
        <f>Variety!N841</f>
        <v>0.26187141838019956</v>
      </c>
      <c r="O316" s="124">
        <f>Variety!O841</f>
        <v>2201137.574623392</v>
      </c>
      <c r="P316" s="88">
        <f>Variety!P841</f>
        <v>465989.64612234011</v>
      </c>
      <c r="Q316" s="87">
        <f>Variety!Q841</f>
        <v>0.26855903088614247</v>
      </c>
    </row>
    <row r="317" spans="2:17">
      <c r="B317" s="494"/>
      <c r="C317" s="120" t="s">
        <v>153</v>
      </c>
      <c r="D317" s="124">
        <f>Variety!D842</f>
        <v>334412511.69429564</v>
      </c>
      <c r="E317" s="88">
        <f>Variety!E842</f>
        <v>2163417.2019827366</v>
      </c>
      <c r="F317" s="87">
        <f>Variety!F842</f>
        <v>6.5114314466033574E-3</v>
      </c>
      <c r="G317" s="126">
        <f>Variety!G842</f>
        <v>16.243569397057797</v>
      </c>
      <c r="H317" s="90">
        <f>Variety!H842</f>
        <v>-0.60619779977858457</v>
      </c>
      <c r="I317" s="258">
        <f>Variety!I842</f>
        <v>4.6435144062294498</v>
      </c>
      <c r="J317" s="259">
        <f>Variety!J842</f>
        <v>-8.5415855402934504E-2</v>
      </c>
      <c r="K317" s="87">
        <f>Variety!K842</f>
        <v>-1.8062405380757235E-2</v>
      </c>
      <c r="L317" s="125">
        <f>Variety!L842</f>
        <v>1552849315.6758361</v>
      </c>
      <c r="M317" s="89">
        <f>Variety!M842</f>
        <v>-18333481.668819904</v>
      </c>
      <c r="N317" s="87">
        <f>Variety!N842</f>
        <v>-1.1668586048551458E-2</v>
      </c>
      <c r="O317" s="124">
        <f>Variety!O842</f>
        <v>392221662.25986528</v>
      </c>
      <c r="P317" s="88">
        <f>Variety!P842</f>
        <v>3113907.3582636118</v>
      </c>
      <c r="Q317" s="87">
        <f>Variety!Q842</f>
        <v>8.0026864513431835E-3</v>
      </c>
    </row>
    <row r="318" spans="2:17">
      <c r="B318" s="494"/>
      <c r="C318" s="120" t="s">
        <v>234</v>
      </c>
      <c r="D318" s="124">
        <f>Variety!D843</f>
        <v>54856021.028730497</v>
      </c>
      <c r="E318" s="88">
        <f>Variety!E843</f>
        <v>707737.82520598918</v>
      </c>
      <c r="F318" s="87">
        <f>Variety!F843</f>
        <v>1.3070364992844733E-2</v>
      </c>
      <c r="G318" s="126">
        <f>Variety!G843</f>
        <v>2.6645461915049671</v>
      </c>
      <c r="H318" s="90">
        <f>Variety!H843</f>
        <v>-8.1543959566499513E-2</v>
      </c>
      <c r="I318" s="258">
        <f>Variety!I843</f>
        <v>2.1999431194833488</v>
      </c>
      <c r="J318" s="259">
        <f>Variety!J843</f>
        <v>-0.20613106917097035</v>
      </c>
      <c r="K318" s="87">
        <f>Variety!K843</f>
        <v>-8.5671119428888567E-2</v>
      </c>
      <c r="L318" s="125">
        <f>Variety!L843</f>
        <v>120680126.02438954</v>
      </c>
      <c r="M318" s="89">
        <f>Variety!M843</f>
        <v>-9604660.5515549779</v>
      </c>
      <c r="N318" s="87">
        <f>Variety!N843</f>
        <v>-7.372050723632502E-2</v>
      </c>
      <c r="O318" s="124">
        <f>Variety!O843</f>
        <v>25016056.701860651</v>
      </c>
      <c r="P318" s="88">
        <f>Variety!P843</f>
        <v>-507248.24826514721</v>
      </c>
      <c r="Q318" s="87">
        <f>Variety!Q843</f>
        <v>-1.9873924997422684E-2</v>
      </c>
    </row>
    <row r="319" spans="2:17">
      <c r="B319" s="494"/>
      <c r="C319" s="120" t="s">
        <v>235</v>
      </c>
      <c r="D319" s="124">
        <f>Variety!D844</f>
        <v>142489497.39510116</v>
      </c>
      <c r="E319" s="88">
        <f>Variety!E844</f>
        <v>6894783.0937994123</v>
      </c>
      <c r="F319" s="87">
        <f>Variety!F844</f>
        <v>5.0848465069801181E-2</v>
      </c>
      <c r="G319" s="126">
        <f>Variety!G844</f>
        <v>6.9212064691079949</v>
      </c>
      <c r="H319" s="90">
        <f>Variety!H844</f>
        <v>4.4620777912571796E-2</v>
      </c>
      <c r="I319" s="258">
        <f>Variety!I844</f>
        <v>3.6550456489706393</v>
      </c>
      <c r="J319" s="259">
        <f>Variety!J844</f>
        <v>-0.10585671103807082</v>
      </c>
      <c r="K319" s="87">
        <f>Variety!K844</f>
        <v>-2.8146625704429523E-2</v>
      </c>
      <c r="L319" s="125">
        <f>Variety!L844</f>
        <v>520805617.47797775</v>
      </c>
      <c r="M319" s="89">
        <f>Variety!M844</f>
        <v>10847136.457505226</v>
      </c>
      <c r="N319" s="87">
        <f>Variety!N844</f>
        <v>2.1270626651407259E-2</v>
      </c>
      <c r="O319" s="124">
        <f>Variety!O844</f>
        <v>105526815.48557296</v>
      </c>
      <c r="P319" s="88">
        <f>Variety!P844</f>
        <v>6026712.9113459587</v>
      </c>
      <c r="Q319" s="87">
        <f>Variety!Q844</f>
        <v>6.0569916567171728E-2</v>
      </c>
    </row>
    <row r="320" spans="2:17">
      <c r="B320" s="494"/>
      <c r="C320" s="120" t="s">
        <v>236</v>
      </c>
      <c r="D320" s="124">
        <f>Variety!D845</f>
        <v>3550511.2904270999</v>
      </c>
      <c r="E320" s="88">
        <f>Variety!E845</f>
        <v>-594093.08661580784</v>
      </c>
      <c r="F320" s="87">
        <f>Variety!F845</f>
        <v>-0.14334132587093423</v>
      </c>
      <c r="G320" s="126">
        <f>Variety!G845</f>
        <v>0.17246058243721391</v>
      </c>
      <c r="H320" s="90">
        <f>Variety!H845</f>
        <v>-3.77299644561436E-2</v>
      </c>
      <c r="I320" s="258">
        <f>Variety!I845</f>
        <v>5.965008130051288</v>
      </c>
      <c r="J320" s="259">
        <f>Variety!J845</f>
        <v>-0.26242682864252043</v>
      </c>
      <c r="K320" s="87">
        <f>Variety!K845</f>
        <v>-4.2140436693948853E-2</v>
      </c>
      <c r="L320" s="125">
        <f>Variety!L845</f>
        <v>21178828.713236541</v>
      </c>
      <c r="M320" s="89">
        <f>Variety!M845</f>
        <v>-4631425.474315837</v>
      </c>
      <c r="N320" s="87">
        <f>Variety!N845</f>
        <v>-0.17944129649639229</v>
      </c>
      <c r="O320" s="124">
        <f>Variety!O845</f>
        <v>5925098.1777036935</v>
      </c>
      <c r="P320" s="88">
        <f>Variety!P845</f>
        <v>-810462.94758603536</v>
      </c>
      <c r="Q320" s="87">
        <f>Variety!Q845</f>
        <v>-0.12032597322040833</v>
      </c>
    </row>
    <row r="321" spans="2:17">
      <c r="B321" s="494"/>
      <c r="C321" s="120" t="s">
        <v>160</v>
      </c>
      <c r="D321" s="124">
        <f>Variety!D846</f>
        <v>23041658.253124468</v>
      </c>
      <c r="E321" s="88">
        <f>Variety!E846</f>
        <v>-489324.04441111535</v>
      </c>
      <c r="F321" s="87">
        <f>Variety!F846</f>
        <v>-2.0794883877940047E-2</v>
      </c>
      <c r="G321" s="126">
        <f>Variety!G846</f>
        <v>1.1192128337592375</v>
      </c>
      <c r="H321" s="90">
        <f>Variety!H846</f>
        <v>-7.4143537105231472E-2</v>
      </c>
      <c r="I321" s="258">
        <f>Variety!I846</f>
        <v>4.5138495775373704</v>
      </c>
      <c r="J321" s="259">
        <f>Variety!J846</f>
        <v>4.086957718556139E-2</v>
      </c>
      <c r="K321" s="87">
        <f>Variety!K846</f>
        <v>9.1369908164907771E-3</v>
      </c>
      <c r="L321" s="125">
        <f>Variety!L846</f>
        <v>104006579.37162635</v>
      </c>
      <c r="M321" s="89">
        <f>Variety!M846</f>
        <v>-1247033.8338827789</v>
      </c>
      <c r="N321" s="87">
        <f>Variety!N846</f>
        <v>-1.1847895724471978E-2</v>
      </c>
      <c r="O321" s="124">
        <f>Variety!O846</f>
        <v>24279378.82089287</v>
      </c>
      <c r="P321" s="88">
        <f>Variety!P846</f>
        <v>-267270.81309099123</v>
      </c>
      <c r="Q321" s="87">
        <f>Variety!Q846</f>
        <v>-1.088828076647028E-2</v>
      </c>
    </row>
    <row r="322" spans="2:17">
      <c r="B322" s="494"/>
      <c r="C322" s="120" t="s">
        <v>155</v>
      </c>
      <c r="D322" s="124">
        <f>Variety!D847</f>
        <v>205618474.66028613</v>
      </c>
      <c r="E322" s="88">
        <f>Variety!E847</f>
        <v>1958146.1792607307</v>
      </c>
      <c r="F322" s="87">
        <f>Variety!F847</f>
        <v>9.6147649071633857E-3</v>
      </c>
      <c r="G322" s="126">
        <f>Variety!G847</f>
        <v>9.9875986862440733</v>
      </c>
      <c r="H322" s="90">
        <f>Variety!H847</f>
        <v>-0.34088430745720721</v>
      </c>
      <c r="I322" s="258">
        <f>Variety!I847</f>
        <v>3.9948119695521385</v>
      </c>
      <c r="J322" s="259">
        <f>Variety!J847</f>
        <v>-6.655648848474538E-2</v>
      </c>
      <c r="K322" s="87">
        <f>Variety!K847</f>
        <v>-1.638770014895825E-2</v>
      </c>
      <c r="L322" s="125">
        <f>Variety!L847</f>
        <v>821407143.73396409</v>
      </c>
      <c r="M322" s="89">
        <f>Variety!M847</f>
        <v>-5732490.5123033524</v>
      </c>
      <c r="N322" s="87">
        <f>Variety!N847</f>
        <v>-6.9304991260962789E-3</v>
      </c>
      <c r="O322" s="124">
        <f>Variety!O847</f>
        <v>171771458.33713984</v>
      </c>
      <c r="P322" s="88">
        <f>Variety!P847</f>
        <v>4328721.2227750719</v>
      </c>
      <c r="Q322" s="87">
        <f>Variety!Q847</f>
        <v>2.5851949731438752E-2</v>
      </c>
    </row>
    <row r="323" spans="2:17">
      <c r="B323" s="494"/>
      <c r="C323" s="120" t="s">
        <v>168</v>
      </c>
      <c r="D323" s="124">
        <f>Variety!D848</f>
        <v>3768834.5664789043</v>
      </c>
      <c r="E323" s="88">
        <f>Variety!E848</f>
        <v>-165796.02083793934</v>
      </c>
      <c r="F323" s="87">
        <f>Variety!F848</f>
        <v>-4.2137633294565831E-2</v>
      </c>
      <c r="G323" s="126">
        <f>Variety!G848</f>
        <v>0.18306529715788319</v>
      </c>
      <c r="H323" s="90">
        <f>Variety!H848</f>
        <v>-1.6476584222245932E-2</v>
      </c>
      <c r="I323" s="258">
        <f>Variety!I848</f>
        <v>5.1641972344716711</v>
      </c>
      <c r="J323" s="259">
        <f>Variety!J848</f>
        <v>-0.1604114863935866</v>
      </c>
      <c r="K323" s="87">
        <f>Variety!K848</f>
        <v>-3.0126436476917214E-2</v>
      </c>
      <c r="L323" s="125">
        <f>Variety!L848</f>
        <v>19463005.045391597</v>
      </c>
      <c r="M323" s="89">
        <f>Variety!M848</f>
        <v>-1487363.2932188585</v>
      </c>
      <c r="N323" s="87">
        <f>Variety!N848</f>
        <v>-7.0994613038746643E-2</v>
      </c>
      <c r="O323" s="124">
        <f>Variety!O848</f>
        <v>5441704.1754923817</v>
      </c>
      <c r="P323" s="88">
        <f>Variety!P848</f>
        <v>-176755.49436011352</v>
      </c>
      <c r="Q323" s="87">
        <f>Variety!Q848</f>
        <v>-3.1459778079132139E-2</v>
      </c>
    </row>
    <row r="324" spans="2:17">
      <c r="B324" s="494"/>
      <c r="C324" s="120" t="s">
        <v>157</v>
      </c>
      <c r="D324" s="124">
        <f>Variety!D849</f>
        <v>148334792.21425515</v>
      </c>
      <c r="E324" s="88">
        <f>Variety!E849</f>
        <v>5019636.4654922485</v>
      </c>
      <c r="F324" s="87">
        <f>Variety!F849</f>
        <v>3.5025161430183062E-2</v>
      </c>
      <c r="G324" s="126">
        <f>Variety!G849</f>
        <v>7.2051326044075852</v>
      </c>
      <c r="H324" s="90">
        <f>Variety!H849</f>
        <v>-6.2989567106332522E-2</v>
      </c>
      <c r="I324" s="258">
        <f>Variety!I849</f>
        <v>4.5814632663365975</v>
      </c>
      <c r="J324" s="259">
        <f>Variety!J849</f>
        <v>-0.147808880309233</v>
      </c>
      <c r="K324" s="87">
        <f>Variety!K849</f>
        <v>-3.1254044116294802E-2</v>
      </c>
      <c r="L324" s="125">
        <f>Variety!L849</f>
        <v>679590401.64928186</v>
      </c>
      <c r="M324" s="89">
        <f>Variety!M849</f>
        <v>1814027.3744484186</v>
      </c>
      <c r="N324" s="87">
        <f>Variety!N849</f>
        <v>2.6764393733689565E-3</v>
      </c>
      <c r="O324" s="124">
        <f>Variety!O849</f>
        <v>189320763.59827581</v>
      </c>
      <c r="P324" s="88">
        <f>Variety!P849</f>
        <v>6350600.1054308116</v>
      </c>
      <c r="Q324" s="87">
        <f>Variety!Q849</f>
        <v>3.4708391708242366E-2</v>
      </c>
    </row>
    <row r="325" spans="2:17" ht="15" customHeight="1">
      <c r="B325" s="494"/>
      <c r="C325" s="120" t="s">
        <v>178</v>
      </c>
      <c r="D325" s="124">
        <f>Variety!D850</f>
        <v>7730951.010061237</v>
      </c>
      <c r="E325" s="88">
        <f>Variety!E850</f>
        <v>1397452.8466822775</v>
      </c>
      <c r="F325" s="87">
        <f>Variety!F850</f>
        <v>0.22064470702186609</v>
      </c>
      <c r="G325" s="126">
        <f>Variety!G850</f>
        <v>0.3755189618981169</v>
      </c>
      <c r="H325" s="90">
        <f>Variety!H850</f>
        <v>5.4320284870585267E-2</v>
      </c>
      <c r="I325" s="258">
        <f>Variety!I850</f>
        <v>3.4745849808669163</v>
      </c>
      <c r="J325" s="259">
        <f>Variety!J850</f>
        <v>-0.1605110881989158</v>
      </c>
      <c r="K325" s="87">
        <f>Variety!K850</f>
        <v>-4.4155941177137822E-2</v>
      </c>
      <c r="L325" s="125">
        <f>Variety!L850</f>
        <v>26861846.267376691</v>
      </c>
      <c r="M325" s="89">
        <f>Variety!M850</f>
        <v>3838971.9902421683</v>
      </c>
      <c r="N325" s="87">
        <f>Variety!N850</f>
        <v>0.16674599114042399</v>
      </c>
      <c r="O325" s="124">
        <f>Variety!O850</f>
        <v>4993920.7139878962</v>
      </c>
      <c r="P325" s="88">
        <f>Variety!P850</f>
        <v>626504.83958159573</v>
      </c>
      <c r="Q325" s="87">
        <f>Variety!Q850</f>
        <v>0.14344977844977078</v>
      </c>
    </row>
    <row r="326" spans="2:17">
      <c r="B326" s="494"/>
      <c r="C326" s="120" t="s">
        <v>154</v>
      </c>
      <c r="D326" s="124">
        <f>Variety!D851</f>
        <v>197593875.2851944</v>
      </c>
      <c r="E326" s="88">
        <f>Variety!E851</f>
        <v>5720166.0068000853</v>
      </c>
      <c r="F326" s="87">
        <f>Variety!F851</f>
        <v>2.9812140643513358E-2</v>
      </c>
      <c r="G326" s="126">
        <f>Variety!G851</f>
        <v>9.5978162101863376</v>
      </c>
      <c r="H326" s="90">
        <f>Variety!H851</f>
        <v>-0.13291710445091276</v>
      </c>
      <c r="I326" s="258">
        <f>Variety!I851</f>
        <v>4.603538523460255</v>
      </c>
      <c r="J326" s="259">
        <f>Variety!J851</f>
        <v>8.2090917175509759E-2</v>
      </c>
      <c r="K326" s="87">
        <f>Variety!K851</f>
        <v>1.8155892608686785E-2</v>
      </c>
      <c r="L326" s="125">
        <f>Variety!L851</f>
        <v>909631016.8751936</v>
      </c>
      <c r="M326" s="89">
        <f>Variety!M851</f>
        <v>42084093.349422455</v>
      </c>
      <c r="N326" s="87">
        <f>Variety!N851</f>
        <v>4.8509299276158768E-2</v>
      </c>
      <c r="O326" s="124">
        <f>Variety!O851</f>
        <v>225847733.67997056</v>
      </c>
      <c r="P326" s="88">
        <f>Variety!P851</f>
        <v>69098.822269499302</v>
      </c>
      <c r="Q326" s="87">
        <f>Variety!Q851</f>
        <v>3.0604677148946989E-4</v>
      </c>
    </row>
    <row r="327" spans="2:17">
      <c r="B327" s="494"/>
      <c r="C327" s="120" t="s">
        <v>237</v>
      </c>
      <c r="D327" s="124">
        <f>Variety!D852</f>
        <v>4932504.2993461974</v>
      </c>
      <c r="E327" s="88">
        <f>Variety!E852</f>
        <v>1220326.5393018266</v>
      </c>
      <c r="F327" s="87">
        <f>Variety!F852</f>
        <v>0.32873601917361855</v>
      </c>
      <c r="G327" s="126">
        <f>Variety!G852</f>
        <v>0.23958875067736468</v>
      </c>
      <c r="H327" s="90">
        <f>Variety!H852</f>
        <v>5.1328399973930738E-2</v>
      </c>
      <c r="I327" s="258">
        <f>Variety!I852</f>
        <v>7.0388361937511261</v>
      </c>
      <c r="J327" s="259">
        <f>Variety!J852</f>
        <v>-0.42729080253591256</v>
      </c>
      <c r="K327" s="87">
        <f>Variety!K852</f>
        <v>-5.7230583239262806E-2</v>
      </c>
      <c r="L327" s="125">
        <f>Variety!L852</f>
        <v>34719089.788071051</v>
      </c>
      <c r="M327" s="89">
        <f>Variety!M852</f>
        <v>7003499.1987874247</v>
      </c>
      <c r="N327" s="87">
        <f>Variety!N852</f>
        <v>0.25269168182529594</v>
      </c>
      <c r="O327" s="124">
        <f>Variety!O852</f>
        <v>3263943.2802181044</v>
      </c>
      <c r="P327" s="88">
        <f>Variety!P852</f>
        <v>682881.64689378859</v>
      </c>
      <c r="Q327" s="87">
        <f>Variety!Q852</f>
        <v>0.26457394045808247</v>
      </c>
    </row>
    <row r="328" spans="2:17">
      <c r="B328" s="494"/>
      <c r="C328" s="120" t="s">
        <v>183</v>
      </c>
      <c r="D328" s="124">
        <f>Variety!D853</f>
        <v>68481.022871220484</v>
      </c>
      <c r="E328" s="88">
        <f>Variety!E853</f>
        <v>9218.2322362535633</v>
      </c>
      <c r="F328" s="87">
        <f>Variety!F853</f>
        <v>0.15554839955198657</v>
      </c>
      <c r="G328" s="126">
        <f>Variety!G853</f>
        <v>3.3263595364728901E-3</v>
      </c>
      <c r="H328" s="90">
        <f>Variety!H853</f>
        <v>3.208909221493945E-4</v>
      </c>
      <c r="I328" s="258">
        <f>Variety!I853</f>
        <v>4.9981980342225691</v>
      </c>
      <c r="J328" s="259">
        <f>Variety!J853</f>
        <v>-5.5790165577835893E-2</v>
      </c>
      <c r="K328" s="87">
        <f>Variety!K853</f>
        <v>-1.1038839698921178E-2</v>
      </c>
      <c r="L328" s="125">
        <f>Variety!L853</f>
        <v>342281.71389648505</v>
      </c>
      <c r="M328" s="89">
        <f>Variety!M853</f>
        <v>42768.269340120256</v>
      </c>
      <c r="N328" s="87">
        <f>Variety!N853</f>
        <v>0.14279248600498728</v>
      </c>
      <c r="O328" s="124">
        <f>Variety!O853</f>
        <v>53996.506181287114</v>
      </c>
      <c r="P328" s="88">
        <f>Variety!P853</f>
        <v>6469.3397395401262</v>
      </c>
      <c r="Q328" s="87">
        <f>Variety!Q853</f>
        <v>0.13611877635224592</v>
      </c>
    </row>
    <row r="329" spans="2:17">
      <c r="B329" s="494"/>
      <c r="C329" s="120" t="s">
        <v>167</v>
      </c>
      <c r="D329" s="124">
        <f>Variety!D854</f>
        <v>22421205.214777756</v>
      </c>
      <c r="E329" s="88">
        <f>Variety!E854</f>
        <v>995048.01315221563</v>
      </c>
      <c r="F329" s="87">
        <f>Variety!F854</f>
        <v>4.6440806150564611E-2</v>
      </c>
      <c r="G329" s="126">
        <f>Variety!G854</f>
        <v>1.0890752891591917</v>
      </c>
      <c r="H329" s="90">
        <f>Variety!H854</f>
        <v>2.4635669455665976E-3</v>
      </c>
      <c r="I329" s="258">
        <f>Variety!I854</f>
        <v>6.3878864401748929</v>
      </c>
      <c r="J329" s="259">
        <f>Variety!J854</f>
        <v>-6.5860278215924772E-2</v>
      </c>
      <c r="K329" s="87">
        <f>Variety!K854</f>
        <v>-1.0204967918596351E-2</v>
      </c>
      <c r="L329" s="125">
        <f>Variety!L854</f>
        <v>143224112.76385742</v>
      </c>
      <c r="M329" s="89">
        <f>Variety!M854</f>
        <v>4945121.0361407995</v>
      </c>
      <c r="N329" s="87">
        <f>Variety!N854</f>
        <v>3.5761911295087927E-2</v>
      </c>
      <c r="O329" s="124">
        <f>Variety!O854</f>
        <v>25134385.764043838</v>
      </c>
      <c r="P329" s="88">
        <f>Variety!P854</f>
        <v>578183.64926422387</v>
      </c>
      <c r="Q329" s="87">
        <f>Variety!Q854</f>
        <v>2.3545320508509462E-2</v>
      </c>
    </row>
    <row r="330" spans="2:17">
      <c r="B330" s="494"/>
      <c r="C330" s="120" t="s">
        <v>187</v>
      </c>
      <c r="D330" s="124">
        <f>Variety!D855</f>
        <v>133292.14190888964</v>
      </c>
      <c r="E330" s="88">
        <f>Variety!E855</f>
        <v>49806.27544658375</v>
      </c>
      <c r="F330" s="87">
        <f>Variety!F855</f>
        <v>0.59658332071179287</v>
      </c>
      <c r="G330" s="126">
        <f>Variety!G855</f>
        <v>6.4744591827915667E-3</v>
      </c>
      <c r="H330" s="90">
        <f>Variety!H855</f>
        <v>2.2405351859014237E-3</v>
      </c>
      <c r="I330" s="258">
        <f>Variety!I855</f>
        <v>8.7231720161990456</v>
      </c>
      <c r="J330" s="259">
        <f>Variety!J855</f>
        <v>-2.1300109810512051</v>
      </c>
      <c r="K330" s="87">
        <f>Variety!K855</f>
        <v>-0.19625680149232369</v>
      </c>
      <c r="L330" s="125">
        <f>Variety!L855</f>
        <v>1162730.2822788581</v>
      </c>
      <c r="M330" s="89">
        <f>Variety!M855</f>
        <v>256642.89587945491</v>
      </c>
      <c r="N330" s="87">
        <f>Variety!N855</f>
        <v>0.28324298487290356</v>
      </c>
      <c r="O330" s="124">
        <f>Variety!O855</f>
        <v>213387.20671363827</v>
      </c>
      <c r="P330" s="88">
        <f>Variety!P855</f>
        <v>72270.824441435747</v>
      </c>
      <c r="Q330" s="87">
        <f>Variety!Q855</f>
        <v>0.5121363181067875</v>
      </c>
    </row>
    <row r="331" spans="2:17">
      <c r="B331" s="494"/>
      <c r="C331" s="120" t="s">
        <v>165</v>
      </c>
      <c r="D331" s="124">
        <f>Variety!D856</f>
        <v>33520219.066135064</v>
      </c>
      <c r="E331" s="88">
        <f>Variety!E856</f>
        <v>1989327.4322175756</v>
      </c>
      <c r="F331" s="87">
        <f>Variety!F856</f>
        <v>6.3091378934481968E-2</v>
      </c>
      <c r="G331" s="126">
        <f>Variety!G856</f>
        <v>1.6281926828834994</v>
      </c>
      <c r="H331" s="90">
        <f>Variety!H856</f>
        <v>2.9126824323340905E-2</v>
      </c>
      <c r="I331" s="258">
        <f>Variety!I856</f>
        <v>5.38813475542368</v>
      </c>
      <c r="J331" s="259">
        <f>Variety!J856</f>
        <v>-0.17952416060279752</v>
      </c>
      <c r="K331" s="87">
        <f>Variety!K856</f>
        <v>-3.2244101750924098E-2</v>
      </c>
      <c r="L331" s="125">
        <f>Variety!L856</f>
        <v>180611457.35965782</v>
      </c>
      <c r="M331" s="89">
        <f>Variety!M856</f>
        <v>5058207.423812449</v>
      </c>
      <c r="N331" s="87">
        <f>Variety!N856</f>
        <v>2.8812952341588281E-2</v>
      </c>
      <c r="O331" s="124">
        <f>Variety!O856</f>
        <v>27221070.70810689</v>
      </c>
      <c r="P331" s="88">
        <f>Variety!P856</f>
        <v>1821507.6751986295</v>
      </c>
      <c r="Q331" s="87">
        <f>Variety!Q856</f>
        <v>7.1714134327375709E-2</v>
      </c>
    </row>
    <row r="332" spans="2:17">
      <c r="B332" s="494"/>
      <c r="C332" s="120" t="s">
        <v>238</v>
      </c>
      <c r="D332" s="124">
        <f>Variety!D857</f>
        <v>5774771.9820189811</v>
      </c>
      <c r="E332" s="88">
        <f>Variety!E857</f>
        <v>389858.99605400302</v>
      </c>
      <c r="F332" s="87">
        <f>Variety!F857</f>
        <v>7.23983836080761E-2</v>
      </c>
      <c r="G332" s="126">
        <f>Variety!G857</f>
        <v>0.28050059780018211</v>
      </c>
      <c r="H332" s="90">
        <f>Variety!H857</f>
        <v>7.4087167602167603E-3</v>
      </c>
      <c r="I332" s="258">
        <f>Variety!I857</f>
        <v>8.3819120817357042</v>
      </c>
      <c r="J332" s="259">
        <f>Variety!J857</f>
        <v>0.12578570303187497</v>
      </c>
      <c r="K332" s="87">
        <f>Variety!K857</f>
        <v>1.5235438177924634E-2</v>
      </c>
      <c r="L332" s="125">
        <f>Variety!L857</f>
        <v>48403631.04535374</v>
      </c>
      <c r="M332" s="89">
        <f>Variety!M857</f>
        <v>3945108.894903481</v>
      </c>
      <c r="N332" s="87">
        <f>Variety!N857</f>
        <v>8.8736842883643322E-2</v>
      </c>
      <c r="O332" s="124">
        <f>Variety!O857</f>
        <v>8338550.9341332465</v>
      </c>
      <c r="P332" s="88">
        <f>Variety!P857</f>
        <v>254604.70155358315</v>
      </c>
      <c r="Q332" s="87">
        <f>Variety!Q857</f>
        <v>3.1495100811962773E-2</v>
      </c>
    </row>
    <row r="333" spans="2:17">
      <c r="B333" s="494"/>
      <c r="C333" s="120" t="s">
        <v>184</v>
      </c>
      <c r="D333" s="124">
        <f>Variety!D858</f>
        <v>977686.04255736107</v>
      </c>
      <c r="E333" s="88">
        <f>Variety!E858</f>
        <v>229943.12235986441</v>
      </c>
      <c r="F333" s="87">
        <f>Variety!F858</f>
        <v>0.30751628153046368</v>
      </c>
      <c r="G333" s="126">
        <f>Variety!G858</f>
        <v>4.7489584048018729E-2</v>
      </c>
      <c r="H333" s="90">
        <f>Variety!H858</f>
        <v>9.5683546533606584E-3</v>
      </c>
      <c r="I333" s="258">
        <f>Variety!I858</f>
        <v>6.6329478127127413</v>
      </c>
      <c r="J333" s="259">
        <f>Variety!J858</f>
        <v>-0.89554950962636592</v>
      </c>
      <c r="K333" s="87">
        <f>Variety!K858</f>
        <v>-0.11895461621126251</v>
      </c>
      <c r="L333" s="125">
        <f>Variety!L858</f>
        <v>6484940.4975006245</v>
      </c>
      <c r="M333" s="89">
        <f>Variety!M858</f>
        <v>855559.92499574646</v>
      </c>
      <c r="N333" s="87">
        <f>Variety!N858</f>
        <v>0.15198118407103042</v>
      </c>
      <c r="O333" s="124">
        <f>Variety!O858</f>
        <v>1075667.6523930524</v>
      </c>
      <c r="P333" s="88">
        <f>Variety!P858</f>
        <v>49817.342323382385</v>
      </c>
      <c r="Q333" s="87">
        <f>Variety!Q858</f>
        <v>4.8561999576720964E-2</v>
      </c>
    </row>
    <row r="334" spans="2:17">
      <c r="B334" s="494"/>
      <c r="C334" s="120" t="s">
        <v>170</v>
      </c>
      <c r="D334" s="124">
        <f>Variety!D859</f>
        <v>14043255.19511652</v>
      </c>
      <c r="E334" s="88">
        <f>Variety!E859</f>
        <v>1616595.9613534845</v>
      </c>
      <c r="F334" s="87">
        <f>Variety!F859</f>
        <v>0.13009095453114375</v>
      </c>
      <c r="G334" s="126">
        <f>Variety!G859</f>
        <v>0.68212935325517232</v>
      </c>
      <c r="H334" s="90">
        <f>Variety!H859</f>
        <v>5.1920517191154869E-2</v>
      </c>
      <c r="I334" s="258">
        <f>Variety!I859</f>
        <v>6.7095579293698364</v>
      </c>
      <c r="J334" s="259">
        <f>Variety!J859</f>
        <v>-0.16714124470942782</v>
      </c>
      <c r="K334" s="87">
        <f>Variety!K859</f>
        <v>-2.4305446621751738E-2</v>
      </c>
      <c r="L334" s="125">
        <f>Variety!L859</f>
        <v>94224034.248558193</v>
      </c>
      <c r="M334" s="89">
        <f>Variety!M859</f>
        <v>8769636.9591754675</v>
      </c>
      <c r="N334" s="87">
        <f>Variety!N859</f>
        <v>0.10262358915806255</v>
      </c>
      <c r="O334" s="124">
        <f>Variety!O859</f>
        <v>19727198.722768411</v>
      </c>
      <c r="P334" s="88">
        <f>Variety!P859</f>
        <v>3203254.2390199602</v>
      </c>
      <c r="Q334" s="87">
        <f>Variety!Q859</f>
        <v>0.19385530144877994</v>
      </c>
    </row>
    <row r="335" spans="2:17">
      <c r="B335" s="494"/>
      <c r="C335" s="120" t="s">
        <v>174</v>
      </c>
      <c r="D335" s="124">
        <f>Variety!D860</f>
        <v>4597868.2686277507</v>
      </c>
      <c r="E335" s="88">
        <f>Variety!E860</f>
        <v>626721.12875019806</v>
      </c>
      <c r="F335" s="87">
        <f>Variety!F860</f>
        <v>0.15781866213336093</v>
      </c>
      <c r="G335" s="126">
        <f>Variety!G860</f>
        <v>0.22333432419017601</v>
      </c>
      <c r="H335" s="90">
        <f>Variety!H860</f>
        <v>2.1940532843462424E-2</v>
      </c>
      <c r="I335" s="258">
        <f>Variety!I860</f>
        <v>10.667620610463556</v>
      </c>
      <c r="J335" s="259">
        <f>Variety!J860</f>
        <v>-0.14183882392484293</v>
      </c>
      <c r="K335" s="87">
        <f>Variety!K860</f>
        <v>-1.3121731459910713E-2</v>
      </c>
      <c r="L335" s="125">
        <f>Variety!L860</f>
        <v>49048314.30660978</v>
      </c>
      <c r="M335" s="89">
        <f>Variety!M860</f>
        <v>6122360.3901158571</v>
      </c>
      <c r="N335" s="87">
        <f>Variety!N860</f>
        <v>0.14262607656957377</v>
      </c>
      <c r="O335" s="124">
        <f>Variety!O860</f>
        <v>7047388.1855293345</v>
      </c>
      <c r="P335" s="88">
        <f>Variety!P860</f>
        <v>944117.84856115654</v>
      </c>
      <c r="Q335" s="87">
        <f>Variety!Q860</f>
        <v>0.15469048500809987</v>
      </c>
    </row>
    <row r="336" spans="2:17">
      <c r="B336" s="494"/>
      <c r="C336" s="120" t="s">
        <v>182</v>
      </c>
      <c r="D336" s="124">
        <f>Variety!D861</f>
        <v>2221640.0612500641</v>
      </c>
      <c r="E336" s="88">
        <f>Variety!E861</f>
        <v>211787.92711500404</v>
      </c>
      <c r="F336" s="87">
        <f>Variety!F861</f>
        <v>0.10537487983221561</v>
      </c>
      <c r="G336" s="126">
        <f>Variety!G861</f>
        <v>0.10791272230624116</v>
      </c>
      <c r="H336" s="90">
        <f>Variety!H861</f>
        <v>5.9845571987089952E-3</v>
      </c>
      <c r="I336" s="258">
        <f>Variety!I861</f>
        <v>13.24278266709066</v>
      </c>
      <c r="J336" s="259">
        <f>Variety!J861</f>
        <v>0.38400680211309002</v>
      </c>
      <c r="K336" s="87">
        <f>Variety!K861</f>
        <v>2.9863402717748504E-2</v>
      </c>
      <c r="L336" s="125">
        <f>Variety!L861</f>
        <v>29420696.495636582</v>
      </c>
      <c r="M336" s="89">
        <f>Variety!M861</f>
        <v>3576458.3810470104</v>
      </c>
      <c r="N336" s="87">
        <f>Variety!N861</f>
        <v>0.13838513502272798</v>
      </c>
      <c r="O336" s="124">
        <f>Variety!O861</f>
        <v>3189774.4639691729</v>
      </c>
      <c r="P336" s="88">
        <f>Variety!P861</f>
        <v>422311.25834640861</v>
      </c>
      <c r="Q336" s="87">
        <f>Variety!Q861</f>
        <v>0.15259868947431068</v>
      </c>
    </row>
    <row r="337" spans="2:17">
      <c r="B337" s="494"/>
      <c r="C337" s="120" t="s">
        <v>172</v>
      </c>
      <c r="D337" s="124">
        <f>Variety!D862</f>
        <v>12291376.200756617</v>
      </c>
      <c r="E337" s="88">
        <f>Variety!E862</f>
        <v>-355741.38024607301</v>
      </c>
      <c r="F337" s="87">
        <f>Variety!F862</f>
        <v>-2.8128257523313788E-2</v>
      </c>
      <c r="G337" s="126">
        <f>Variety!G862</f>
        <v>0.59703454661663724</v>
      </c>
      <c r="H337" s="90">
        <f>Variety!H862</f>
        <v>-4.4354671543721746E-2</v>
      </c>
      <c r="I337" s="258">
        <f>Variety!I862</f>
        <v>4.9942188198373643</v>
      </c>
      <c r="J337" s="259">
        <f>Variety!J862</f>
        <v>-0.16261187930131804</v>
      </c>
      <c r="K337" s="87">
        <f>Variety!K862</f>
        <v>-3.1533298025176244E-2</v>
      </c>
      <c r="L337" s="125">
        <f>Variety!L862</f>
        <v>61385822.343519777</v>
      </c>
      <c r="M337" s="89">
        <f>Variety!M862</f>
        <v>-3833221.8538114429</v>
      </c>
      <c r="N337" s="87">
        <f>Variety!N862</f>
        <v>-5.8774578821078449E-2</v>
      </c>
      <c r="O337" s="124">
        <f>Variety!O862</f>
        <v>10806553.254140034</v>
      </c>
      <c r="P337" s="88">
        <f>Variety!P862</f>
        <v>-202927.95438367501</v>
      </c>
      <c r="Q337" s="87">
        <f>Variety!Q862</f>
        <v>-1.8432108701594865E-2</v>
      </c>
    </row>
    <row r="338" spans="2:17">
      <c r="B338" s="494"/>
      <c r="C338" s="120" t="s">
        <v>162</v>
      </c>
      <c r="D338" s="124">
        <f>Variety!D863</f>
        <v>19846456.132864341</v>
      </c>
      <c r="E338" s="88">
        <f>Variety!E863</f>
        <v>524076.10742602497</v>
      </c>
      <c r="F338" s="87">
        <f>Variety!F863</f>
        <v>2.7122751272672819E-2</v>
      </c>
      <c r="G338" s="126">
        <f>Variety!G863</f>
        <v>0.96401084351337774</v>
      </c>
      <c r="H338" s="90">
        <f>Variety!H863</f>
        <v>-1.5909374523423447E-2</v>
      </c>
      <c r="I338" s="258">
        <f>Variety!I863</f>
        <v>5.370788458771556</v>
      </c>
      <c r="J338" s="259">
        <f>Variety!J863</f>
        <v>-6.9974165428494217E-2</v>
      </c>
      <c r="K338" s="87">
        <f>Variety!K863</f>
        <v>-1.2861095082012046E-2</v>
      </c>
      <c r="L338" s="125">
        <f>Variety!L863</f>
        <v>106591117.54590377</v>
      </c>
      <c r="M338" s="89">
        <f>Variety!M863</f>
        <v>1462634.4929093719</v>
      </c>
      <c r="N338" s="87">
        <f>Variety!N863</f>
        <v>1.3912827907657242E-2</v>
      </c>
      <c r="O338" s="124">
        <f>Variety!O863</f>
        <v>27789516.368300557</v>
      </c>
      <c r="P338" s="88">
        <f>Variety!P863</f>
        <v>627625.50559464097</v>
      </c>
      <c r="Q338" s="87">
        <f>Variety!Q863</f>
        <v>2.3106841448081564E-2</v>
      </c>
    </row>
    <row r="339" spans="2:17">
      <c r="B339" s="494"/>
      <c r="C339" s="120" t="s">
        <v>188</v>
      </c>
      <c r="D339" s="124">
        <f>Variety!D864</f>
        <v>4654777.6375009334</v>
      </c>
      <c r="E339" s="88">
        <f>Variety!E864</f>
        <v>-1129819.7861800417</v>
      </c>
      <c r="F339" s="87">
        <f>Variety!F864</f>
        <v>-0.1953151971396985</v>
      </c>
      <c r="G339" s="126">
        <f>Variety!G864</f>
        <v>0.2260986085704188</v>
      </c>
      <c r="H339" s="90">
        <f>Variety!H864</f>
        <v>-6.7262973243309931E-2</v>
      </c>
      <c r="I339" s="258">
        <f>Variety!I864</f>
        <v>6.3345322242518458</v>
      </c>
      <c r="J339" s="259">
        <f>Variety!J864</f>
        <v>0.28965535597291847</v>
      </c>
      <c r="K339" s="87">
        <f>Variety!K864</f>
        <v>4.7917494811666524E-2</v>
      </c>
      <c r="L339" s="125">
        <f>Variety!L864</f>
        <v>29485838.941476539</v>
      </c>
      <c r="M339" s="89">
        <f>Variety!M864</f>
        <v>-5481340.2172384635</v>
      </c>
      <c r="N339" s="87">
        <f>Variety!N864</f>
        <v>-0.15675671727361309</v>
      </c>
      <c r="O339" s="124">
        <f>Variety!O864</f>
        <v>2336205.8378525134</v>
      </c>
      <c r="P339" s="88">
        <f>Variety!P864</f>
        <v>-545503.8913024161</v>
      </c>
      <c r="Q339" s="87">
        <f>Variety!Q864</f>
        <v>-0.18929869507099414</v>
      </c>
    </row>
    <row r="340" spans="2:17">
      <c r="B340" s="494"/>
      <c r="C340" s="120" t="s">
        <v>179</v>
      </c>
      <c r="D340" s="124">
        <f>Variety!D865</f>
        <v>647330.97092636954</v>
      </c>
      <c r="E340" s="88">
        <f>Variety!E865</f>
        <v>115733.30844306713</v>
      </c>
      <c r="F340" s="87">
        <f>Variety!F865</f>
        <v>0.2177084600079526</v>
      </c>
      <c r="G340" s="126">
        <f>Variety!G865</f>
        <v>3.1443098512772091E-2</v>
      </c>
      <c r="H340" s="90">
        <f>Variety!H865</f>
        <v>4.4835160678204228E-3</v>
      </c>
      <c r="I340" s="258">
        <f>Variety!I865</f>
        <v>7.4424297179086381</v>
      </c>
      <c r="J340" s="259">
        <f>Variety!J865</f>
        <v>-0.21807358211636352</v>
      </c>
      <c r="K340" s="87">
        <f>Variety!K865</f>
        <v>-2.8467265605858012E-2</v>
      </c>
      <c r="L340" s="125">
        <f>Variety!L865</f>
        <v>4817715.2553450651</v>
      </c>
      <c r="M340" s="89">
        <f>Variety!M865</f>
        <v>745409.60760615021</v>
      </c>
      <c r="N340" s="87">
        <f>Variety!N865</f>
        <v>0.1830436298464059</v>
      </c>
      <c r="O340" s="124">
        <f>Variety!O865</f>
        <v>1087592.2986994991</v>
      </c>
      <c r="P340" s="88">
        <f>Variety!P865</f>
        <v>166669.17514000135</v>
      </c>
      <c r="Q340" s="87">
        <f>Variety!Q865</f>
        <v>0.18098055187907702</v>
      </c>
    </row>
    <row r="341" spans="2:17">
      <c r="B341" s="494"/>
      <c r="C341" s="120" t="s">
        <v>158</v>
      </c>
      <c r="D341" s="124">
        <f>Variety!D866</f>
        <v>68186960.092815429</v>
      </c>
      <c r="E341" s="88">
        <f>Variety!E866</f>
        <v>3734168.3367204219</v>
      </c>
      <c r="F341" s="87">
        <f>Variety!F866</f>
        <v>5.7936487078037217E-2</v>
      </c>
      <c r="G341" s="126">
        <f>Variety!G866</f>
        <v>3.3120758928259657</v>
      </c>
      <c r="H341" s="90">
        <f>Variety!H866</f>
        <v>4.3400208590195444E-2</v>
      </c>
      <c r="I341" s="258">
        <f>Variety!I866</f>
        <v>4.3772447729821673</v>
      </c>
      <c r="J341" s="259">
        <f>Variety!J866</f>
        <v>-0.24129793799186761</v>
      </c>
      <c r="K341" s="87">
        <f>Variety!K866</f>
        <v>-5.2245470723595124E-2</v>
      </c>
      <c r="L341" s="125">
        <f>Variety!L866</f>
        <v>298471014.65181994</v>
      </c>
      <c r="M341" s="89">
        <f>Variety!M866</f>
        <v>793043.0847799778</v>
      </c>
      <c r="N341" s="87">
        <f>Variety!N866</f>
        <v>2.6640973149784342E-3</v>
      </c>
      <c r="O341" s="124">
        <f>Variety!O866</f>
        <v>90491943.238449991</v>
      </c>
      <c r="P341" s="88">
        <f>Variety!P866</f>
        <v>4022084.254243046</v>
      </c>
      <c r="Q341" s="87">
        <f>Variety!Q866</f>
        <v>4.6514291817888229E-2</v>
      </c>
    </row>
    <row r="342" spans="2:17">
      <c r="B342" s="494"/>
      <c r="C342" s="120" t="s">
        <v>156</v>
      </c>
      <c r="D342" s="124">
        <f>Variety!D867</f>
        <v>225463777.27276528</v>
      </c>
      <c r="E342" s="88">
        <f>Variety!E867</f>
        <v>18048245.42814523</v>
      </c>
      <c r="F342" s="87">
        <f>Variety!F867</f>
        <v>8.7014917675816122E-2</v>
      </c>
      <c r="G342" s="126">
        <f>Variety!G867</f>
        <v>10.951553499292762</v>
      </c>
      <c r="H342" s="90">
        <f>Variety!H867</f>
        <v>0.43262814321264109</v>
      </c>
      <c r="I342" s="258">
        <f>Variety!I867</f>
        <v>3.6557583869109633</v>
      </c>
      <c r="J342" s="259">
        <f>Variety!J867</f>
        <v>-0.11466916702925811</v>
      </c>
      <c r="K342" s="87">
        <f>Variety!K867</f>
        <v>-3.0412775577513759E-2</v>
      </c>
      <c r="L342" s="125">
        <f>Variety!L867</f>
        <v>824241094.70953715</v>
      </c>
      <c r="M342" s="89">
        <f>Variety!M867</f>
        <v>42195858.327416301</v>
      </c>
      <c r="N342" s="87">
        <f>Variety!N867</f>
        <v>5.3955776935132017E-2</v>
      </c>
      <c r="O342" s="124">
        <f>Variety!O867</f>
        <v>162886589.01787919</v>
      </c>
      <c r="P342" s="88">
        <f>Variety!P867</f>
        <v>12415192.044134319</v>
      </c>
      <c r="Q342" s="87">
        <f>Variety!Q867</f>
        <v>8.2508651436927871E-2</v>
      </c>
    </row>
    <row r="343" spans="2:17">
      <c r="B343" s="494"/>
      <c r="C343" s="120" t="s">
        <v>166</v>
      </c>
      <c r="D343" s="124">
        <f>Variety!D868</f>
        <v>15045353.486808892</v>
      </c>
      <c r="E343" s="88">
        <f>Variety!E868</f>
        <v>733357.4693781063</v>
      </c>
      <c r="F343" s="87">
        <f>Variety!F868</f>
        <v>5.1240754153714103E-2</v>
      </c>
      <c r="G343" s="126">
        <f>Variety!G868</f>
        <v>0.7308047244645437</v>
      </c>
      <c r="H343" s="90">
        <f>Variety!H868</f>
        <v>4.9824272382749113E-3</v>
      </c>
      <c r="I343" s="258">
        <f>Variety!I868</f>
        <v>4.7477165206407115</v>
      </c>
      <c r="J343" s="259">
        <f>Variety!J868</f>
        <v>-0.22993101851631437</v>
      </c>
      <c r="K343" s="87">
        <f>Variety!K868</f>
        <v>-4.6192707841916349E-2</v>
      </c>
      <c r="L343" s="125">
        <f>Variety!L868</f>
        <v>71431073.308201909</v>
      </c>
      <c r="M343" s="89">
        <f>Variety!M868</f>
        <v>191001.55161240697</v>
      </c>
      <c r="N343" s="87">
        <f>Variety!N868</f>
        <v>2.6810971255758157E-3</v>
      </c>
      <c r="O343" s="124">
        <f>Variety!O868</f>
        <v>19488944.849631064</v>
      </c>
      <c r="P343" s="88">
        <f>Variety!P868</f>
        <v>1370326.2693853751</v>
      </c>
      <c r="Q343" s="87">
        <f>Variety!Q868</f>
        <v>7.5630835944601765E-2</v>
      </c>
    </row>
    <row r="344" spans="2:17">
      <c r="B344" s="494"/>
      <c r="C344" s="120" t="s">
        <v>186</v>
      </c>
      <c r="D344" s="124">
        <f>Variety!D869</f>
        <v>3001438.479300336</v>
      </c>
      <c r="E344" s="88">
        <f>Variety!E869</f>
        <v>123980.76409845194</v>
      </c>
      <c r="F344" s="87">
        <f>Variety!F869</f>
        <v>4.3086910866995447E-2</v>
      </c>
      <c r="G344" s="126">
        <f>Variety!G869</f>
        <v>0.14579022173094811</v>
      </c>
      <c r="H344" s="90">
        <f>Variety!H869</f>
        <v>-1.3791900327508877E-4</v>
      </c>
      <c r="I344" s="258">
        <f>Variety!I869</f>
        <v>3.8762545169712506</v>
      </c>
      <c r="J344" s="259">
        <f>Variety!J869</f>
        <v>-0.13770040117805893</v>
      </c>
      <c r="K344" s="87">
        <f>Variety!K869</f>
        <v>-3.430541796955399E-2</v>
      </c>
      <c r="L344" s="125">
        <f>Variety!L869</f>
        <v>11634339.462799249</v>
      </c>
      <c r="M344" s="89">
        <f>Variety!M869</f>
        <v>84353.915097972378</v>
      </c>
      <c r="N344" s="87">
        <f>Variety!N869</f>
        <v>7.3033784111323696E-3</v>
      </c>
      <c r="O344" s="124">
        <f>Variety!O869</f>
        <v>2041371.3617067826</v>
      </c>
      <c r="P344" s="88">
        <f>Variety!P869</f>
        <v>-74326.096869230736</v>
      </c>
      <c r="Q344" s="87">
        <f>Variety!Q869</f>
        <v>-3.5130777592017576E-2</v>
      </c>
    </row>
    <row r="345" spans="2:17">
      <c r="B345" s="494"/>
      <c r="C345" s="120" t="s">
        <v>181</v>
      </c>
      <c r="D345" s="124">
        <f>Variety!D870</f>
        <v>10526916.580722008</v>
      </c>
      <c r="E345" s="88">
        <f>Variety!E870</f>
        <v>2973432.508699812</v>
      </c>
      <c r="F345" s="87">
        <f>Variety!F870</f>
        <v>0.39365046385856395</v>
      </c>
      <c r="G345" s="126">
        <f>Variety!G870</f>
        <v>0.51132865558664176</v>
      </c>
      <c r="H345" s="90">
        <f>Variety!H870</f>
        <v>0.12825929513265749</v>
      </c>
      <c r="I345" s="258">
        <f>Variety!I870</f>
        <v>3.9268699003702796</v>
      </c>
      <c r="J345" s="259">
        <f>Variety!J870</f>
        <v>-0.56619082755470629</v>
      </c>
      <c r="K345" s="87">
        <f>Variety!K870</f>
        <v>-0.12601450588810273</v>
      </c>
      <c r="L345" s="125">
        <f>Variety!L870</f>
        <v>41337831.864546075</v>
      </c>
      <c r="M345" s="89">
        <f>Variety!M870</f>
        <v>7399569.2215362415</v>
      </c>
      <c r="N345" s="87">
        <f>Variety!N870</f>
        <v>0.21803028927470186</v>
      </c>
      <c r="O345" s="124">
        <f>Variety!O870</f>
        <v>5882866.7108512167</v>
      </c>
      <c r="P345" s="88">
        <f>Variety!P870</f>
        <v>1271646.9253374096</v>
      </c>
      <c r="Q345" s="87">
        <f>Variety!Q870</f>
        <v>0.27577235189099014</v>
      </c>
    </row>
    <row r="346" spans="2:17">
      <c r="B346" s="494"/>
      <c r="C346" s="120" t="s">
        <v>159</v>
      </c>
      <c r="D346" s="124">
        <f>Variety!D871</f>
        <v>71139395.729675159</v>
      </c>
      <c r="E346" s="88">
        <f>Variety!E871</f>
        <v>2617874.2452853918</v>
      </c>
      <c r="F346" s="87">
        <f>Variety!F871</f>
        <v>3.8205138890294241E-2</v>
      </c>
      <c r="G346" s="126">
        <f>Variety!G871</f>
        <v>3.4554858774425661</v>
      </c>
      <c r="H346" s="90">
        <f>Variety!H871</f>
        <v>-1.9532426969103955E-2</v>
      </c>
      <c r="I346" s="258">
        <f>Variety!I871</f>
        <v>7.8740779125385245</v>
      </c>
      <c r="J346" s="259">
        <f>Variety!J871</f>
        <v>0.10172471341863165</v>
      </c>
      <c r="K346" s="87">
        <f>Variety!K871</f>
        <v>1.3088019910128442E-2</v>
      </c>
      <c r="L346" s="125">
        <f>Variety!L871</f>
        <v>560157144.62637258</v>
      </c>
      <c r="M346" s="89">
        <f>Variety!M871</f>
        <v>27583677.908613324</v>
      </c>
      <c r="N346" s="87">
        <f>Variety!N871</f>
        <v>5.1793188418888081E-2</v>
      </c>
      <c r="O346" s="124">
        <f>Variety!O871</f>
        <v>111599162.30579984</v>
      </c>
      <c r="P346" s="88">
        <f>Variety!P871</f>
        <v>5937616.4761587381</v>
      </c>
      <c r="Q346" s="87">
        <f>Variety!Q871</f>
        <v>5.6194677349619714E-2</v>
      </c>
    </row>
    <row r="347" spans="2:17">
      <c r="B347" s="494"/>
      <c r="C347" s="120" t="s">
        <v>161</v>
      </c>
      <c r="D347" s="124">
        <f>Variety!D872</f>
        <v>53010895.643515125</v>
      </c>
      <c r="E347" s="88">
        <f>Variety!E872</f>
        <v>758790.74258041382</v>
      </c>
      <c r="F347" s="87">
        <f>Variety!F872</f>
        <v>1.4521725852365427E-2</v>
      </c>
      <c r="G347" s="126">
        <f>Variety!G872</f>
        <v>2.574922085967859</v>
      </c>
      <c r="H347" s="90">
        <f>Variety!H872</f>
        <v>-7.5004784324314233E-2</v>
      </c>
      <c r="I347" s="258">
        <f>Variety!I872</f>
        <v>3.5804728321422599</v>
      </c>
      <c r="J347" s="259">
        <f>Variety!J872</f>
        <v>-2.0747439395282896E-2</v>
      </c>
      <c r="K347" s="87">
        <f>Variety!K872</f>
        <v>-5.7612247601907356E-3</v>
      </c>
      <c r="L347" s="125">
        <f>Variety!L872</f>
        <v>189804071.65913439</v>
      </c>
      <c r="M347" s="89">
        <f>Variety!M872</f>
        <v>1632732.2593821287</v>
      </c>
      <c r="N347" s="87">
        <f>Variety!N872</f>
        <v>8.6768381656334125E-3</v>
      </c>
      <c r="O347" s="124">
        <f>Variety!O872</f>
        <v>31839935.006886691</v>
      </c>
      <c r="P347" s="88">
        <f>Variety!P872</f>
        <v>1084919.1439498961</v>
      </c>
      <c r="Q347" s="87">
        <f>Variety!Q872</f>
        <v>3.5276169220167561E-2</v>
      </c>
    </row>
    <row r="348" spans="2:17">
      <c r="B348" s="494"/>
      <c r="C348" s="120" t="s">
        <v>177</v>
      </c>
      <c r="D348" s="124">
        <f>Variety!D873</f>
        <v>3650576.6975996136</v>
      </c>
      <c r="E348" s="88">
        <f>Variety!E873</f>
        <v>348109.00420132</v>
      </c>
      <c r="F348" s="87">
        <f>Variety!F873</f>
        <v>0.10540875385312554</v>
      </c>
      <c r="G348" s="126">
        <f>Variety!G873</f>
        <v>0.17732110448352253</v>
      </c>
      <c r="H348" s="90">
        <f>Variety!H873</f>
        <v>9.8388969131361359E-3</v>
      </c>
      <c r="I348" s="258">
        <f>Variety!I873</f>
        <v>11.013278235229029</v>
      </c>
      <c r="J348" s="259">
        <f>Variety!J873</f>
        <v>-5.2251734887576617E-2</v>
      </c>
      <c r="K348" s="87">
        <f>Variety!K873</f>
        <v>-4.7220273252783036E-3</v>
      </c>
      <c r="L348" s="125">
        <f>Variety!L873</f>
        <v>40204816.889708087</v>
      </c>
      <c r="M348" s="89">
        <f>Variety!M873</f>
        <v>3661261.65306741</v>
      </c>
      <c r="N348" s="87">
        <f>Variety!N873</f>
        <v>0.10018898351182913</v>
      </c>
      <c r="O348" s="124">
        <f>Variety!O873</f>
        <v>2547359.2234906536</v>
      </c>
      <c r="P348" s="88">
        <f>Variety!P873</f>
        <v>251406.55931311287</v>
      </c>
      <c r="Q348" s="87">
        <f>Variety!Q873</f>
        <v>0.10949988788343425</v>
      </c>
    </row>
    <row r="349" spans="2:17">
      <c r="B349" s="494"/>
      <c r="C349" s="120" t="s">
        <v>164</v>
      </c>
      <c r="D349" s="124">
        <f>Variety!D874</f>
        <v>27580039.585563838</v>
      </c>
      <c r="E349" s="88">
        <f>Variety!E874</f>
        <v>398533.1068000719</v>
      </c>
      <c r="F349" s="87">
        <f>Variety!F874</f>
        <v>1.4661921226162939E-2</v>
      </c>
      <c r="G349" s="126">
        <f>Variety!G874</f>
        <v>1.3396576722322118</v>
      </c>
      <c r="H349" s="90">
        <f>Variety!H874</f>
        <v>-3.8832333666256824E-2</v>
      </c>
      <c r="I349" s="258">
        <f>Variety!I874</f>
        <v>5.115209106724361</v>
      </c>
      <c r="J349" s="259">
        <f>Variety!J874</f>
        <v>-0.13461320044099701</v>
      </c>
      <c r="K349" s="87">
        <f>Variety!K874</f>
        <v>-2.564147747577411E-2</v>
      </c>
      <c r="L349" s="125">
        <f>Variety!L874</f>
        <v>141077669.65189451</v>
      </c>
      <c r="M349" s="89">
        <f>Variety!M874</f>
        <v>-1620409.4026792049</v>
      </c>
      <c r="N349" s="87">
        <f>Variety!N874</f>
        <v>-1.1355509572483401E-2</v>
      </c>
      <c r="O349" s="124">
        <f>Variety!O874</f>
        <v>40406111.871130779</v>
      </c>
      <c r="P349" s="88">
        <f>Variety!P874</f>
        <v>1188625.3651850075</v>
      </c>
      <c r="Q349" s="87">
        <f>Variety!Q874</f>
        <v>3.0308555470652095E-2</v>
      </c>
    </row>
    <row r="350" spans="2:17">
      <c r="B350" s="494"/>
      <c r="C350" s="120" t="s">
        <v>190</v>
      </c>
      <c r="D350" s="124">
        <f>Variety!D875</f>
        <v>0</v>
      </c>
      <c r="E350" s="88">
        <f>Variety!E875</f>
        <v>0</v>
      </c>
      <c r="F350" s="87">
        <f>Variety!F875</f>
        <v>0</v>
      </c>
      <c r="G350" s="126">
        <f>Variety!G875</f>
        <v>0</v>
      </c>
      <c r="H350" s="90">
        <f>Variety!H875</f>
        <v>0</v>
      </c>
      <c r="I350" s="258">
        <f>Variety!I875</f>
        <v>0</v>
      </c>
      <c r="J350" s="259">
        <f>Variety!J875</f>
        <v>0</v>
      </c>
      <c r="K350" s="87">
        <f>Variety!K875</f>
        <v>0</v>
      </c>
      <c r="L350" s="125">
        <f>Variety!L875</f>
        <v>0</v>
      </c>
      <c r="M350" s="89">
        <f>Variety!M875</f>
        <v>0</v>
      </c>
      <c r="N350" s="87">
        <f>Variety!N875</f>
        <v>0</v>
      </c>
      <c r="O350" s="124">
        <f>Variety!O875</f>
        <v>0</v>
      </c>
      <c r="P350" s="88">
        <f>Variety!P875</f>
        <v>0</v>
      </c>
      <c r="Q350" s="87">
        <f>Variety!Q875</f>
        <v>0</v>
      </c>
    </row>
    <row r="351" spans="2:17">
      <c r="B351" s="494"/>
      <c r="C351" s="120" t="s">
        <v>180</v>
      </c>
      <c r="D351" s="124">
        <f>Variety!D876</f>
        <v>3781102.1700536152</v>
      </c>
      <c r="E351" s="88">
        <f>Variety!E876</f>
        <v>138390.85241240449</v>
      </c>
      <c r="F351" s="87">
        <f>Variety!F876</f>
        <v>3.799116656381589E-2</v>
      </c>
      <c r="G351" s="126">
        <f>Variety!G876</f>
        <v>0.18366117698603857</v>
      </c>
      <c r="H351" s="90">
        <f>Variety!H876</f>
        <v>-1.0762344471642593E-3</v>
      </c>
      <c r="I351" s="258">
        <f>Variety!I876</f>
        <v>4.2931602396399242</v>
      </c>
      <c r="J351" s="259">
        <f>Variety!J876</f>
        <v>0.13505613073594169</v>
      </c>
      <c r="K351" s="87">
        <f>Variety!K876</f>
        <v>3.2480218676280467E-2</v>
      </c>
      <c r="L351" s="125">
        <f>Variety!L876</f>
        <v>16232877.498490416</v>
      </c>
      <c r="M351" s="89">
        <f>Variety!M876</f>
        <v>1086104.6010554582</v>
      </c>
      <c r="N351" s="87">
        <f>Variety!N876</f>
        <v>7.1705346637856132E-2</v>
      </c>
      <c r="O351" s="124">
        <f>Variety!O876</f>
        <v>3033454.454258868</v>
      </c>
      <c r="P351" s="88">
        <f>Variety!P876</f>
        <v>41706.740659070667</v>
      </c>
      <c r="Q351" s="87">
        <f>Variety!Q876</f>
        <v>1.3940594144847647E-2</v>
      </c>
    </row>
    <row r="352" spans="2:17">
      <c r="B352" s="494"/>
      <c r="C352" s="120" t="s">
        <v>185</v>
      </c>
      <c r="D352" s="124">
        <f>Variety!D877</f>
        <v>3545393.0733100846</v>
      </c>
      <c r="E352" s="88">
        <f>Variety!E877</f>
        <v>362938.68671984272</v>
      </c>
      <c r="F352" s="87">
        <f>Variety!F877</f>
        <v>0.11404364136345217</v>
      </c>
      <c r="G352" s="126">
        <f>Variety!G877</f>
        <v>0.1722119729742837</v>
      </c>
      <c r="H352" s="90">
        <f>Variety!H877</f>
        <v>1.0816151533340812E-2</v>
      </c>
      <c r="I352" s="258">
        <f>Variety!I877</f>
        <v>5.2289381268112374</v>
      </c>
      <c r="J352" s="259">
        <f>Variety!J877</f>
        <v>-2.988239253875502E-2</v>
      </c>
      <c r="K352" s="87">
        <f>Variety!K877</f>
        <v>-5.6823374041387867E-3</v>
      </c>
      <c r="L352" s="125">
        <f>Variety!L877</f>
        <v>18538641.01556357</v>
      </c>
      <c r="M352" s="89">
        <f>Variety!M877</f>
        <v>1802684.5854674112</v>
      </c>
      <c r="N352" s="87">
        <f>Variety!N877</f>
        <v>0.10771326951028956</v>
      </c>
      <c r="O352" s="124">
        <f>Variety!O877</f>
        <v>2690661.9592783544</v>
      </c>
      <c r="P352" s="88">
        <f>Variety!P877</f>
        <v>298722.71787259914</v>
      </c>
      <c r="Q352" s="87">
        <f>Variety!Q877</f>
        <v>0.12488725160804595</v>
      </c>
    </row>
    <row r="353" spans="2:17">
      <c r="B353" s="494"/>
      <c r="C353" s="120" t="s">
        <v>163</v>
      </c>
      <c r="D353" s="124">
        <f>Variety!D878</f>
        <v>45522126.131553054</v>
      </c>
      <c r="E353" s="88">
        <f>Variety!E878</f>
        <v>3393684.4763468951</v>
      </c>
      <c r="F353" s="87">
        <f>Variety!F878</f>
        <v>8.0555661282750282E-2</v>
      </c>
      <c r="G353" s="126">
        <f>Variety!G878</f>
        <v>2.2111667149447554</v>
      </c>
      <c r="H353" s="90">
        <f>Variety!H878</f>
        <v>7.4653941778561883E-2</v>
      </c>
      <c r="I353" s="258">
        <f>Variety!I878</f>
        <v>4.5958921425619819</v>
      </c>
      <c r="J353" s="259">
        <f>Variety!J878</f>
        <v>4.8368288584760499E-2</v>
      </c>
      <c r="K353" s="87">
        <f>Variety!K878</f>
        <v>1.0636181389671668E-2</v>
      </c>
      <c r="L353" s="125">
        <f>Variety!L878</f>
        <v>209214781.80072016</v>
      </c>
      <c r="M353" s="89">
        <f>Variety!M878</f>
        <v>17634688.442782551</v>
      </c>
      <c r="N353" s="87">
        <f>Variety!N878</f>
        <v>9.2048647297790373E-2</v>
      </c>
      <c r="O353" s="124">
        <f>Variety!O878</f>
        <v>38266659.004350871</v>
      </c>
      <c r="P353" s="88">
        <f>Variety!P878</f>
        <v>2405561.0060820729</v>
      </c>
      <c r="Q353" s="87">
        <f>Variety!Q878</f>
        <v>6.7079959631972275E-2</v>
      </c>
    </row>
    <row r="354" spans="2:17">
      <c r="B354" s="494"/>
      <c r="C354" s="120" t="s">
        <v>175</v>
      </c>
      <c r="D354" s="124">
        <f>Variety!D879</f>
        <v>18455354.439808838</v>
      </c>
      <c r="E354" s="88">
        <f>Variety!E879</f>
        <v>3917400.6583884805</v>
      </c>
      <c r="F354" s="87">
        <f>Variety!F879</f>
        <v>0.26946024985957484</v>
      </c>
      <c r="G354" s="126">
        <f>Variety!G879</f>
        <v>0.8964402350602817</v>
      </c>
      <c r="H354" s="90">
        <f>Variety!H879</f>
        <v>0.15915865688289499</v>
      </c>
      <c r="I354" s="258">
        <f>Variety!I879</f>
        <v>5.0241287018636065</v>
      </c>
      <c r="J354" s="259">
        <f>Variety!J879</f>
        <v>-0.1977573810845854</v>
      </c>
      <c r="K354" s="87">
        <f>Variety!K879</f>
        <v>-3.7870872313808653E-2</v>
      </c>
      <c r="L354" s="125">
        <f>Variety!L879</f>
        <v>92722075.944109529</v>
      </c>
      <c r="M354" s="89">
        <f>Variety!M879</f>
        <v>16806537.418366522</v>
      </c>
      <c r="N354" s="87">
        <f>Variety!N879</f>
        <v>0.22138468282968729</v>
      </c>
      <c r="O354" s="124">
        <f>Variety!O879</f>
        <v>12643788.509317312</v>
      </c>
      <c r="P354" s="88">
        <f>Variety!P879</f>
        <v>2283938.728226468</v>
      </c>
      <c r="Q354" s="87">
        <f>Variety!Q879</f>
        <v>0.22046060285499428</v>
      </c>
    </row>
    <row r="355" spans="2:17">
      <c r="B355" s="494"/>
      <c r="C355" s="120" t="s">
        <v>207</v>
      </c>
      <c r="D355" s="124">
        <f>Variety!D880</f>
        <v>21381178.835571177</v>
      </c>
      <c r="E355" s="88">
        <f>Variety!E880</f>
        <v>648337.38463111967</v>
      </c>
      <c r="F355" s="87">
        <f>Variety!F880</f>
        <v>3.1271033744471294E-2</v>
      </c>
      <c r="G355" s="126">
        <f>Variety!G880</f>
        <v>1.0385576198895197</v>
      </c>
      <c r="H355" s="90">
        <f>Variety!H880</f>
        <v>-1.2893106593474535E-2</v>
      </c>
      <c r="I355" s="258">
        <f>Variety!I880</f>
        <v>2.650272749473499</v>
      </c>
      <c r="J355" s="259">
        <f>Variety!J880</f>
        <v>1.096165901564472E-2</v>
      </c>
      <c r="K355" s="87">
        <f>Variety!K880</f>
        <v>4.1532273536361141E-3</v>
      </c>
      <c r="L355" s="125">
        <f>Variety!L880</f>
        <v>56665955.619533807</v>
      </c>
      <c r="M355" s="89">
        <f>Variety!M880</f>
        <v>1945537.2413634062</v>
      </c>
      <c r="N355" s="87">
        <f>Variety!N880</f>
        <v>3.5554136810831451E-2</v>
      </c>
      <c r="O355" s="124">
        <f>Variety!O880</f>
        <v>15131529.144909337</v>
      </c>
      <c r="P355" s="88">
        <f>Variety!P880</f>
        <v>495671.12234451622</v>
      </c>
      <c r="Q355" s="87">
        <f>Variety!Q880</f>
        <v>3.3866898789282847E-2</v>
      </c>
    </row>
    <row r="356" spans="2:17">
      <c r="B356" s="494"/>
      <c r="C356" s="120" t="s">
        <v>208</v>
      </c>
      <c r="D356" s="124">
        <f>Variety!D881</f>
        <v>158769.23980530631</v>
      </c>
      <c r="E356" s="88">
        <f>Variety!E881</f>
        <v>-15905.467587298946</v>
      </c>
      <c r="F356" s="87">
        <f>Variety!F881</f>
        <v>-9.105764552133605E-2</v>
      </c>
      <c r="G356" s="126">
        <f>Variety!G881</f>
        <v>7.7119697221531801E-3</v>
      </c>
      <c r="H356" s="90">
        <f>Variety!H881</f>
        <v>-1.1465289269951603E-3</v>
      </c>
      <c r="I356" s="258">
        <f>Variety!I881</f>
        <v>10.757968932249392</v>
      </c>
      <c r="J356" s="259">
        <f>Variety!J881</f>
        <v>2.8335126822830929</v>
      </c>
      <c r="K356" s="87">
        <f>Variety!K881</f>
        <v>0.35756556575034953</v>
      </c>
      <c r="L356" s="125">
        <f>Variety!L881</f>
        <v>1708034.5492223389</v>
      </c>
      <c r="M356" s="89">
        <f>Variety!M881</f>
        <v>323832.47251397371</v>
      </c>
      <c r="N356" s="87">
        <f>Variety!N881</f>
        <v>0.23394884169228228</v>
      </c>
      <c r="O356" s="124">
        <f>Variety!O881</f>
        <v>322234.23842589324</v>
      </c>
      <c r="P356" s="88">
        <f>Variety!P881</f>
        <v>-22914.782933119684</v>
      </c>
      <c r="Q356" s="87">
        <f>Variety!Q881</f>
        <v>-6.6390983358125946E-2</v>
      </c>
    </row>
    <row r="357" spans="2:17">
      <c r="B357" s="494"/>
      <c r="C357" s="120" t="s">
        <v>239</v>
      </c>
      <c r="D357" s="124">
        <f>Variety!D882</f>
        <v>2387498.4523404706</v>
      </c>
      <c r="E357" s="88">
        <f>Variety!E882</f>
        <v>410446.84143030969</v>
      </c>
      <c r="F357" s="87">
        <f>Variety!F882</f>
        <v>0.20760552691963122</v>
      </c>
      <c r="G357" s="126">
        <f>Variety!G882</f>
        <v>0.11596903656347871</v>
      </c>
      <c r="H357" s="90">
        <f>Variety!H882</f>
        <v>1.5704325742010097E-2</v>
      </c>
      <c r="I357" s="258">
        <f>Variety!I882</f>
        <v>13.981570067390646</v>
      </c>
      <c r="J357" s="259">
        <f>Variety!J882</f>
        <v>0.30010790939403797</v>
      </c>
      <c r="K357" s="87">
        <f>Variety!K882</f>
        <v>2.1935368159362225E-2</v>
      </c>
      <c r="L357" s="125">
        <f>Variety!L882</f>
        <v>33380976.897185016</v>
      </c>
      <c r="M357" s="89">
        <f>Variety!M882</f>
        <v>6332020.0981114171</v>
      </c>
      <c r="N357" s="87">
        <f>Variety!N882</f>
        <v>0.23409479874389399</v>
      </c>
      <c r="O357" s="124">
        <f>Variety!O882</f>
        <v>2718904.9959275681</v>
      </c>
      <c r="P357" s="88">
        <f>Variety!P882</f>
        <v>480451.90736927977</v>
      </c>
      <c r="Q357" s="87">
        <f>Variety!Q882</f>
        <v>0.21463568292991234</v>
      </c>
    </row>
    <row r="358" spans="2:17">
      <c r="B358" s="494"/>
      <c r="C358" s="120" t="s">
        <v>209</v>
      </c>
      <c r="D358" s="124">
        <f>Variety!D883</f>
        <v>119850911.61327457</v>
      </c>
      <c r="E358" s="88">
        <f>Variety!E883</f>
        <v>9803813.6261586845</v>
      </c>
      <c r="F358" s="87">
        <f>Variety!F883</f>
        <v>8.9087434430179135E-2</v>
      </c>
      <c r="G358" s="126">
        <f>Variety!G883</f>
        <v>5.8215722558567</v>
      </c>
      <c r="H358" s="90">
        <f>Variety!H883</f>
        <v>0.24061503879122004</v>
      </c>
      <c r="I358" s="258">
        <f>Variety!I883</f>
        <v>4.4362143033938155</v>
      </c>
      <c r="J358" s="259">
        <f>Variety!J883</f>
        <v>-0.19803610004360461</v>
      </c>
      <c r="K358" s="87">
        <f>Variety!K883</f>
        <v>-4.273314620563292E-2</v>
      </c>
      <c r="L358" s="125">
        <f>Variety!L883</f>
        <v>531684328.37359667</v>
      </c>
      <c r="M358" s="89">
        <f>Variety!M883</f>
        <v>21698520.129687548</v>
      </c>
      <c r="N358" s="87">
        <f>Variety!N883</f>
        <v>4.2547301863956714E-2</v>
      </c>
      <c r="O358" s="124">
        <f>Variety!O883</f>
        <v>110437559.9964138</v>
      </c>
      <c r="P358" s="88">
        <f>Variety!P883</f>
        <v>-714865.36295883358</v>
      </c>
      <c r="Q358" s="87">
        <f>Variety!Q883</f>
        <v>-6.4313968916788417E-3</v>
      </c>
    </row>
    <row r="359" spans="2:17" ht="15" thickBot="1">
      <c r="B359" s="495"/>
      <c r="C359" s="95" t="s">
        <v>210</v>
      </c>
      <c r="D359" s="121">
        <f>Variety!D884</f>
        <v>25203851.443578579</v>
      </c>
      <c r="E359" s="84">
        <f>Variety!E884</f>
        <v>-733746.37748242915</v>
      </c>
      <c r="F359" s="83">
        <f>Variety!F884</f>
        <v>-2.8288910273974417E-2</v>
      </c>
      <c r="G359" s="123">
        <f>Variety!G884</f>
        <v>1.2242380164626103</v>
      </c>
      <c r="H359" s="86">
        <f>Variety!H884</f>
        <v>-9.1168081476838303E-2</v>
      </c>
      <c r="I359" s="260">
        <f>Variety!I884</f>
        <v>5.3577533430174533</v>
      </c>
      <c r="J359" s="261">
        <f>Variety!J884</f>
        <v>-0.28893969349751902</v>
      </c>
      <c r="K359" s="83">
        <f>Variety!K884</f>
        <v>-5.1169718564309796E-2</v>
      </c>
      <c r="L359" s="122">
        <f>Variety!L884</f>
        <v>135036019.3287484</v>
      </c>
      <c r="M359" s="85">
        <f>Variety!M884</f>
        <v>-11425633.671362698</v>
      </c>
      <c r="N359" s="83">
        <f>Variety!N884</f>
        <v>-7.8011093261073805E-2</v>
      </c>
      <c r="O359" s="121">
        <f>Variety!O884</f>
        <v>41668250.919307083</v>
      </c>
      <c r="P359" s="84">
        <f>Variety!P884</f>
        <v>653906.15946298838</v>
      </c>
      <c r="Q359" s="83">
        <f>Variety!Q884</f>
        <v>1.5943352582904316E-2</v>
      </c>
    </row>
    <row r="371" spans="9:11" s="1" customFormat="1">
      <c r="I371" s="19"/>
      <c r="J371" s="19"/>
      <c r="K371" s="19"/>
    </row>
    <row r="372" spans="9:11" s="1" customFormat="1">
      <c r="I372" s="19"/>
      <c r="J372" s="19"/>
      <c r="K372" s="19"/>
    </row>
    <row r="373" spans="9:11" s="1" customFormat="1">
      <c r="I373" s="19"/>
      <c r="J373" s="19"/>
      <c r="K373" s="19"/>
    </row>
    <row r="374" spans="9:11" s="1" customFormat="1">
      <c r="I374" s="19"/>
      <c r="J374" s="19"/>
      <c r="K374" s="19"/>
    </row>
    <row r="375" spans="9:11" s="1" customFormat="1">
      <c r="I375" s="19"/>
      <c r="J375" s="19"/>
      <c r="K375" s="19"/>
    </row>
    <row r="376" spans="9:11" s="1" customFormat="1">
      <c r="I376" s="19"/>
      <c r="J376" s="19"/>
      <c r="K376" s="19"/>
    </row>
    <row r="377" spans="9:11" s="1" customFormat="1">
      <c r="I377" s="19"/>
      <c r="J377" s="19"/>
      <c r="K377" s="19"/>
    </row>
    <row r="378" spans="9:11" s="1" customFormat="1">
      <c r="I378" s="19"/>
      <c r="J378" s="19"/>
      <c r="K378" s="19"/>
    </row>
    <row r="379" spans="9:11" s="1" customFormat="1">
      <c r="I379" s="19"/>
      <c r="J379" s="19"/>
      <c r="K379" s="19"/>
    </row>
    <row r="380" spans="9:11" s="1" customFormat="1">
      <c r="I380" s="19"/>
      <c r="J380" s="19"/>
      <c r="K380" s="19"/>
    </row>
    <row r="381" spans="9:11" s="1" customFormat="1">
      <c r="I381" s="19"/>
      <c r="J381" s="19"/>
      <c r="K381" s="19"/>
    </row>
    <row r="382" spans="9:11" s="1" customFormat="1">
      <c r="I382" s="19"/>
      <c r="J382" s="19"/>
      <c r="K382" s="19"/>
    </row>
    <row r="383" spans="9:11" s="1" customFormat="1">
      <c r="I383" s="19"/>
      <c r="J383" s="19"/>
      <c r="K383" s="19"/>
    </row>
    <row r="384" spans="9:11" s="1" customFormat="1">
      <c r="I384" s="19"/>
      <c r="J384" s="19"/>
      <c r="K384" s="19"/>
    </row>
    <row r="385" spans="9:11" s="1" customFormat="1">
      <c r="I385" s="19"/>
      <c r="J385" s="19"/>
      <c r="K385" s="19"/>
    </row>
    <row r="386" spans="9:11" s="1" customFormat="1">
      <c r="I386" s="19"/>
      <c r="J386" s="19"/>
      <c r="K386" s="19"/>
    </row>
    <row r="387" spans="9:11" s="1" customFormat="1">
      <c r="I387" s="19"/>
      <c r="J387" s="19"/>
      <c r="K387" s="19"/>
    </row>
    <row r="388" spans="9:11" s="1" customFormat="1">
      <c r="I388" s="19"/>
      <c r="J388" s="19"/>
      <c r="K388" s="19"/>
    </row>
    <row r="389" spans="9:11" s="1" customFormat="1">
      <c r="I389" s="19"/>
      <c r="J389" s="19"/>
      <c r="K389" s="19"/>
    </row>
    <row r="390" spans="9:11" s="1" customFormat="1">
      <c r="I390" s="19"/>
      <c r="J390" s="19"/>
      <c r="K390" s="19"/>
    </row>
    <row r="391" spans="9:11" s="1" customFormat="1">
      <c r="I391" s="19"/>
      <c r="J391" s="19"/>
      <c r="K391" s="19"/>
    </row>
    <row r="392" spans="9:11" s="1" customFormat="1">
      <c r="I392" s="19"/>
      <c r="J392" s="19"/>
      <c r="K392" s="19"/>
    </row>
    <row r="393" spans="9:11" s="1" customFormat="1">
      <c r="I393" s="19"/>
      <c r="J393" s="19"/>
      <c r="K393" s="19"/>
    </row>
    <row r="394" spans="9:11" s="1" customFormat="1">
      <c r="I394" s="19"/>
      <c r="J394" s="19"/>
      <c r="K394" s="19"/>
    </row>
    <row r="395" spans="9:11" s="1" customFormat="1">
      <c r="I395" s="19"/>
      <c r="J395" s="19"/>
      <c r="K395" s="19"/>
    </row>
    <row r="396" spans="9:11" s="1" customFormat="1">
      <c r="I396" s="19"/>
      <c r="J396" s="19"/>
      <c r="K396" s="19"/>
    </row>
    <row r="397" spans="9:11" s="1" customFormat="1">
      <c r="I397" s="19"/>
      <c r="J397" s="19"/>
      <c r="K397" s="19"/>
    </row>
    <row r="398" spans="9:11" s="1" customFormat="1">
      <c r="I398" s="19"/>
      <c r="J398" s="19"/>
      <c r="K398" s="19"/>
    </row>
    <row r="399" spans="9:11" s="1" customFormat="1">
      <c r="I399" s="19"/>
      <c r="J399" s="19"/>
      <c r="K399" s="19"/>
    </row>
    <row r="400" spans="9:11" s="1" customFormat="1">
      <c r="I400" s="19"/>
      <c r="J400" s="19"/>
      <c r="K400" s="19"/>
    </row>
    <row r="401" spans="9:11" s="1" customFormat="1">
      <c r="I401" s="19"/>
      <c r="J401" s="19"/>
      <c r="K401" s="19"/>
    </row>
    <row r="402" spans="9:11" s="1" customFormat="1">
      <c r="I402" s="19"/>
      <c r="J402" s="19"/>
      <c r="K402" s="19"/>
    </row>
    <row r="403" spans="9:11" s="1" customFormat="1">
      <c r="I403" s="19"/>
      <c r="J403" s="19"/>
      <c r="K403" s="19"/>
    </row>
    <row r="404" spans="9:11" s="1" customFormat="1">
      <c r="I404" s="19"/>
      <c r="J404" s="19"/>
      <c r="K404" s="19"/>
    </row>
    <row r="405" spans="9:11" s="1" customFormat="1">
      <c r="I405" s="19"/>
      <c r="J405" s="19"/>
      <c r="K405" s="19"/>
    </row>
    <row r="406" spans="9:11" s="1" customFormat="1">
      <c r="I406" s="19"/>
      <c r="J406" s="19"/>
      <c r="K406" s="19"/>
    </row>
    <row r="407" spans="9:11" s="1" customFormat="1">
      <c r="I407" s="19"/>
      <c r="J407" s="19"/>
      <c r="K407" s="19"/>
    </row>
    <row r="408" spans="9:11" s="1" customFormat="1">
      <c r="I408" s="19"/>
      <c r="J408" s="19"/>
      <c r="K408" s="19"/>
    </row>
    <row r="409" spans="9:11" s="1" customFormat="1">
      <c r="I409" s="19"/>
      <c r="J409" s="19"/>
      <c r="K409" s="19"/>
    </row>
    <row r="410" spans="9:11" s="1" customFormat="1">
      <c r="I410" s="19"/>
      <c r="J410" s="19"/>
      <c r="K410" s="19"/>
    </row>
    <row r="411" spans="9:11" s="1" customFormat="1">
      <c r="I411" s="19"/>
      <c r="J411" s="19"/>
      <c r="K411" s="19"/>
    </row>
    <row r="412" spans="9:11" s="1" customFormat="1">
      <c r="I412" s="19"/>
      <c r="J412" s="19"/>
      <c r="K412" s="19"/>
    </row>
    <row r="413" spans="9:11" s="1" customFormat="1">
      <c r="I413" s="19"/>
      <c r="J413" s="19"/>
      <c r="K413" s="19"/>
    </row>
    <row r="414" spans="9:11" s="1" customFormat="1">
      <c r="I414" s="19"/>
      <c r="J414" s="19"/>
      <c r="K414" s="19"/>
    </row>
    <row r="415" spans="9:11" s="1" customFormat="1">
      <c r="I415" s="19"/>
      <c r="J415" s="19"/>
      <c r="K415" s="19"/>
    </row>
    <row r="416" spans="9:11" s="1" customFormat="1">
      <c r="I416" s="19"/>
      <c r="J416" s="19"/>
      <c r="K416" s="19"/>
    </row>
    <row r="417" spans="9:11" s="1" customFormat="1">
      <c r="I417" s="19"/>
      <c r="J417" s="19"/>
      <c r="K417" s="19"/>
    </row>
    <row r="418" spans="9:11" s="1" customFormat="1">
      <c r="I418" s="19"/>
      <c r="J418" s="19"/>
      <c r="K418" s="19"/>
    </row>
    <row r="419" spans="9:11" s="1" customFormat="1">
      <c r="I419" s="19"/>
      <c r="J419" s="19"/>
      <c r="K419" s="19"/>
    </row>
    <row r="420" spans="9:11" s="1" customFormat="1">
      <c r="I420" s="19"/>
      <c r="J420" s="19"/>
      <c r="K420" s="19"/>
    </row>
    <row r="421" spans="9:11" s="1" customFormat="1">
      <c r="I421" s="19"/>
      <c r="J421" s="19"/>
      <c r="K421" s="19"/>
    </row>
    <row r="422" spans="9:11" s="1" customFormat="1">
      <c r="I422" s="19"/>
      <c r="J422" s="19"/>
      <c r="K422" s="19"/>
    </row>
    <row r="423" spans="9:11" s="1" customFormat="1">
      <c r="I423" s="19"/>
      <c r="J423" s="19"/>
      <c r="K423" s="19"/>
    </row>
    <row r="424" spans="9:11" s="1" customFormat="1">
      <c r="I424" s="19"/>
      <c r="J424" s="19"/>
      <c r="K424" s="19"/>
    </row>
    <row r="425" spans="9:11" s="1" customFormat="1">
      <c r="I425" s="19"/>
      <c r="J425" s="19"/>
      <c r="K425" s="19"/>
    </row>
    <row r="426" spans="9:11" s="1" customFormat="1">
      <c r="I426" s="19"/>
      <c r="J426" s="19"/>
      <c r="K426" s="19"/>
    </row>
    <row r="427" spans="9:11" s="1" customFormat="1">
      <c r="I427" s="19"/>
      <c r="J427" s="19"/>
      <c r="K427" s="19"/>
    </row>
    <row r="428" spans="9:11" s="1" customFormat="1">
      <c r="I428" s="19"/>
      <c r="J428" s="19"/>
      <c r="K428" s="19"/>
    </row>
    <row r="429" spans="9:11" s="1" customFormat="1">
      <c r="I429" s="19"/>
      <c r="J429" s="19"/>
      <c r="K429" s="19"/>
    </row>
    <row r="430" spans="9:11" s="1" customFormat="1">
      <c r="I430" s="19"/>
      <c r="J430" s="19"/>
      <c r="K430" s="19"/>
    </row>
    <row r="431" spans="9:11" s="1" customFormat="1">
      <c r="I431" s="19"/>
      <c r="J431" s="19"/>
      <c r="K431" s="19"/>
    </row>
    <row r="432" spans="9:11" s="1" customFormat="1">
      <c r="I432" s="19"/>
      <c r="J432" s="19"/>
      <c r="K432" s="19"/>
    </row>
    <row r="433" spans="9:11" s="1" customFormat="1">
      <c r="I433" s="19"/>
      <c r="J433" s="19"/>
      <c r="K433" s="19"/>
    </row>
    <row r="434" spans="9:11" s="1" customFormat="1">
      <c r="I434" s="19"/>
      <c r="J434" s="19"/>
      <c r="K434" s="19"/>
    </row>
    <row r="435" spans="9:11" s="1" customFormat="1">
      <c r="I435" s="19"/>
      <c r="J435" s="19"/>
      <c r="K435" s="19"/>
    </row>
    <row r="436" spans="9:11" s="1" customFormat="1">
      <c r="I436" s="19"/>
      <c r="J436" s="19"/>
      <c r="K436" s="19"/>
    </row>
    <row r="437" spans="9:11" s="1" customFormat="1">
      <c r="I437" s="19"/>
      <c r="J437" s="19"/>
      <c r="K437" s="19"/>
    </row>
    <row r="438" spans="9:11" s="1" customFormat="1">
      <c r="I438" s="19"/>
      <c r="J438" s="19"/>
      <c r="K438" s="19"/>
    </row>
    <row r="439" spans="9:11" s="1" customFormat="1">
      <c r="I439" s="19"/>
      <c r="J439" s="19"/>
      <c r="K439" s="19"/>
    </row>
    <row r="440" spans="9:11" s="1" customFormat="1">
      <c r="I440" s="19"/>
      <c r="J440" s="19"/>
      <c r="K440" s="19"/>
    </row>
    <row r="441" spans="9:11" s="1" customFormat="1">
      <c r="I441" s="19"/>
      <c r="J441" s="19"/>
      <c r="K441" s="19"/>
    </row>
    <row r="442" spans="9:11" s="1" customFormat="1">
      <c r="I442" s="19"/>
      <c r="J442" s="19"/>
      <c r="K442" s="19"/>
    </row>
    <row r="443" spans="9:11" s="1" customFormat="1">
      <c r="I443" s="19"/>
      <c r="J443" s="19"/>
      <c r="K443" s="19"/>
    </row>
    <row r="444" spans="9:11" s="1" customFormat="1">
      <c r="I444" s="19"/>
      <c r="J444" s="19"/>
      <c r="K444" s="19"/>
    </row>
    <row r="445" spans="9:11" s="1" customFormat="1">
      <c r="I445" s="19"/>
      <c r="J445" s="19"/>
      <c r="K445" s="19"/>
    </row>
    <row r="446" spans="9:11" s="1" customFormat="1">
      <c r="I446" s="19"/>
      <c r="J446" s="19"/>
      <c r="K446" s="19"/>
    </row>
    <row r="447" spans="9:11" s="1" customFormat="1">
      <c r="I447" s="19"/>
      <c r="J447" s="19"/>
      <c r="K447" s="19"/>
    </row>
    <row r="448" spans="9:11" s="1" customFormat="1">
      <c r="I448" s="19"/>
      <c r="J448" s="19"/>
      <c r="K448" s="19"/>
    </row>
    <row r="449" spans="9:11" s="1" customFormat="1">
      <c r="I449" s="19"/>
      <c r="J449" s="19"/>
      <c r="K449" s="19"/>
    </row>
    <row r="450" spans="9:11" s="1" customFormat="1">
      <c r="I450" s="19"/>
      <c r="J450" s="19"/>
      <c r="K450" s="19"/>
    </row>
    <row r="451" spans="9:11" s="1" customFormat="1">
      <c r="I451" s="19"/>
      <c r="J451" s="19"/>
      <c r="K451" s="19"/>
    </row>
    <row r="452" spans="9:11" s="1" customFormat="1">
      <c r="I452" s="19"/>
      <c r="J452" s="19"/>
      <c r="K452" s="19"/>
    </row>
    <row r="453" spans="9:11" s="1" customFormat="1">
      <c r="I453" s="19"/>
      <c r="J453" s="19"/>
      <c r="K453" s="19"/>
    </row>
    <row r="454" spans="9:11" s="1" customFormat="1">
      <c r="I454" s="19"/>
      <c r="J454" s="19"/>
      <c r="K454" s="19"/>
    </row>
    <row r="455" spans="9:11" s="1" customFormat="1">
      <c r="I455" s="19"/>
      <c r="J455" s="19"/>
      <c r="K455" s="19"/>
    </row>
    <row r="456" spans="9:11" s="1" customFormat="1">
      <c r="I456" s="19"/>
      <c r="J456" s="19"/>
      <c r="K456" s="19"/>
    </row>
    <row r="457" spans="9:11" s="1" customFormat="1">
      <c r="I457" s="19"/>
      <c r="J457" s="19"/>
      <c r="K457" s="19"/>
    </row>
    <row r="458" spans="9:11" s="1" customFormat="1">
      <c r="I458" s="19"/>
      <c r="J458" s="19"/>
      <c r="K458" s="19"/>
    </row>
    <row r="459" spans="9:11" s="1" customFormat="1">
      <c r="I459" s="19"/>
      <c r="J459" s="19"/>
      <c r="K459" s="19"/>
    </row>
    <row r="460" spans="9:11" s="1" customFormat="1">
      <c r="I460" s="19"/>
      <c r="J460" s="19"/>
      <c r="K460" s="19"/>
    </row>
    <row r="461" spans="9:11" s="1" customFormat="1">
      <c r="I461" s="19"/>
      <c r="J461" s="19"/>
      <c r="K461" s="19"/>
    </row>
    <row r="462" spans="9:11" s="1" customFormat="1">
      <c r="I462" s="19"/>
      <c r="J462" s="19"/>
      <c r="K462" s="19"/>
    </row>
    <row r="463" spans="9:11" s="1" customFormat="1">
      <c r="I463" s="19"/>
      <c r="J463" s="19"/>
      <c r="K463" s="19"/>
    </row>
    <row r="464" spans="9:11" s="1" customFormat="1">
      <c r="I464" s="19"/>
      <c r="J464" s="19"/>
      <c r="K464" s="19"/>
    </row>
    <row r="465" spans="9:11" s="1" customFormat="1">
      <c r="I465" s="19"/>
      <c r="J465" s="19"/>
      <c r="K465" s="19"/>
    </row>
    <row r="466" spans="9:11" s="1" customFormat="1">
      <c r="I466" s="19"/>
      <c r="J466" s="19"/>
      <c r="K466" s="19"/>
    </row>
    <row r="467" spans="9:11" s="1" customFormat="1">
      <c r="I467" s="19"/>
      <c r="J467" s="19"/>
      <c r="K467" s="19"/>
    </row>
    <row r="468" spans="9:11" s="1" customFormat="1">
      <c r="I468" s="19"/>
      <c r="J468" s="19"/>
      <c r="K468" s="19"/>
    </row>
    <row r="469" spans="9:11" s="1" customFormat="1">
      <c r="I469" s="19"/>
      <c r="J469" s="19"/>
      <c r="K469" s="19"/>
    </row>
    <row r="470" spans="9:11" s="1" customFormat="1">
      <c r="I470" s="19"/>
      <c r="J470" s="19"/>
      <c r="K470" s="19"/>
    </row>
    <row r="471" spans="9:11" s="1" customFormat="1">
      <c r="I471" s="19"/>
      <c r="J471" s="19"/>
      <c r="K471" s="19"/>
    </row>
    <row r="472" spans="9:11" s="1" customFormat="1">
      <c r="I472" s="19"/>
      <c r="J472" s="19"/>
      <c r="K472" s="19"/>
    </row>
    <row r="473" spans="9:11" s="1" customFormat="1">
      <c r="I473" s="19"/>
      <c r="J473" s="19"/>
      <c r="K473" s="19"/>
    </row>
    <row r="474" spans="9:11" s="1" customFormat="1">
      <c r="I474" s="19"/>
      <c r="J474" s="19"/>
      <c r="K474" s="19"/>
    </row>
    <row r="475" spans="9:11" s="1" customFormat="1">
      <c r="I475" s="19"/>
      <c r="J475" s="19"/>
      <c r="K475" s="19"/>
    </row>
    <row r="476" spans="9:11" s="1" customFormat="1">
      <c r="I476" s="19"/>
      <c r="J476" s="19"/>
      <c r="K476" s="19"/>
    </row>
    <row r="477" spans="9:11" s="1" customFormat="1">
      <c r="I477" s="19"/>
      <c r="J477" s="19"/>
      <c r="K477" s="19"/>
    </row>
    <row r="478" spans="9:11" s="1" customFormat="1">
      <c r="I478" s="19"/>
      <c r="J478" s="19"/>
      <c r="K478" s="19"/>
    </row>
    <row r="479" spans="9:11" s="1" customFormat="1">
      <c r="I479" s="19"/>
      <c r="J479" s="19"/>
      <c r="K479" s="19"/>
    </row>
    <row r="480" spans="9:11" s="1" customFormat="1">
      <c r="I480" s="19"/>
      <c r="J480" s="19"/>
      <c r="K480" s="19"/>
    </row>
    <row r="481" spans="9:11" s="1" customFormat="1">
      <c r="I481" s="19"/>
      <c r="J481" s="19"/>
      <c r="K481" s="19"/>
    </row>
    <row r="482" spans="9:11" s="1" customFormat="1">
      <c r="I482" s="19"/>
      <c r="J482" s="19"/>
      <c r="K482" s="19"/>
    </row>
    <row r="483" spans="9:11" s="1" customFormat="1">
      <c r="I483" s="19"/>
      <c r="J483" s="19"/>
      <c r="K483" s="19"/>
    </row>
    <row r="484" spans="9:11" s="1" customFormat="1">
      <c r="I484" s="19"/>
      <c r="J484" s="19"/>
      <c r="K484" s="19"/>
    </row>
    <row r="485" spans="9:11" s="1" customFormat="1">
      <c r="I485" s="19"/>
      <c r="J485" s="19"/>
      <c r="K485" s="19"/>
    </row>
    <row r="486" spans="9:11" s="1" customFormat="1">
      <c r="I486" s="19"/>
      <c r="J486" s="19"/>
      <c r="K486" s="19"/>
    </row>
    <row r="487" spans="9:11" s="1" customFormat="1">
      <c r="I487" s="19"/>
      <c r="J487" s="19"/>
      <c r="K487" s="19"/>
    </row>
    <row r="488" spans="9:11" s="1" customFormat="1">
      <c r="I488" s="19"/>
      <c r="J488" s="19"/>
      <c r="K488" s="19"/>
    </row>
    <row r="489" spans="9:11" s="1" customFormat="1">
      <c r="I489" s="19"/>
      <c r="J489" s="19"/>
      <c r="K489" s="19"/>
    </row>
    <row r="490" spans="9:11" s="1" customFormat="1">
      <c r="I490" s="19"/>
      <c r="J490" s="19"/>
      <c r="K490" s="19"/>
    </row>
    <row r="491" spans="9:11" s="1" customFormat="1">
      <c r="I491" s="19"/>
      <c r="J491" s="19"/>
      <c r="K491" s="19"/>
    </row>
    <row r="492" spans="9:11" s="1" customFormat="1">
      <c r="I492" s="19"/>
      <c r="J492" s="19"/>
      <c r="K492" s="19"/>
    </row>
    <row r="493" spans="9:11" s="1" customFormat="1">
      <c r="I493" s="19"/>
      <c r="J493" s="19"/>
      <c r="K493" s="19"/>
    </row>
    <row r="494" spans="9:11" s="1" customFormat="1">
      <c r="I494" s="19"/>
      <c r="J494" s="19"/>
      <c r="K494" s="19"/>
    </row>
    <row r="495" spans="9:11" s="1" customFormat="1">
      <c r="I495" s="19"/>
      <c r="J495" s="19"/>
      <c r="K495" s="19"/>
    </row>
    <row r="496" spans="9:11" s="1" customFormat="1">
      <c r="I496" s="19"/>
      <c r="J496" s="19"/>
      <c r="K496" s="19"/>
    </row>
    <row r="497" spans="9:11" s="1" customFormat="1">
      <c r="I497" s="19"/>
      <c r="J497" s="19"/>
      <c r="K497" s="19"/>
    </row>
    <row r="498" spans="9:11" s="1" customFormat="1">
      <c r="I498" s="19"/>
      <c r="J498" s="19"/>
      <c r="K498" s="19"/>
    </row>
    <row r="499" spans="9:11" s="1" customFormat="1">
      <c r="I499" s="19"/>
      <c r="J499" s="19"/>
      <c r="K499" s="19"/>
    </row>
    <row r="500" spans="9:11" s="1" customFormat="1">
      <c r="I500" s="19"/>
      <c r="J500" s="19"/>
      <c r="K500" s="19"/>
    </row>
    <row r="501" spans="9:11" s="1" customFormat="1">
      <c r="I501" s="19"/>
      <c r="J501" s="19"/>
      <c r="K501" s="19"/>
    </row>
    <row r="502" spans="9:11" s="1" customFormat="1">
      <c r="I502" s="19"/>
      <c r="J502" s="19"/>
      <c r="K502" s="19"/>
    </row>
    <row r="503" spans="9:11" s="1" customFormat="1">
      <c r="I503" s="19"/>
      <c r="J503" s="19"/>
      <c r="K503" s="19"/>
    </row>
    <row r="504" spans="9:11" s="1" customFormat="1">
      <c r="I504" s="19"/>
      <c r="J504" s="19"/>
      <c r="K504" s="19"/>
    </row>
    <row r="505" spans="9:11" s="1" customFormat="1">
      <c r="I505" s="19"/>
      <c r="J505" s="19"/>
      <c r="K505" s="19"/>
    </row>
    <row r="506" spans="9:11" s="1" customFormat="1">
      <c r="I506" s="19"/>
      <c r="J506" s="19"/>
      <c r="K506" s="19"/>
    </row>
  </sheetData>
  <mergeCells count="54">
    <mergeCell ref="B181:B185"/>
    <mergeCell ref="B186:B191"/>
    <mergeCell ref="B13:B16"/>
    <mergeCell ref="B43:B44"/>
    <mergeCell ref="B45:B48"/>
    <mergeCell ref="B49:B60"/>
    <mergeCell ref="B36:B42"/>
    <mergeCell ref="B192:B240"/>
    <mergeCell ref="B8:B12"/>
    <mergeCell ref="B128:B132"/>
    <mergeCell ref="B169:B180"/>
    <mergeCell ref="B133:B136"/>
    <mergeCell ref="B137:B155"/>
    <mergeCell ref="B156:B162"/>
    <mergeCell ref="B163:B164"/>
    <mergeCell ref="B165:B168"/>
    <mergeCell ref="B61:B65"/>
    <mergeCell ref="B122:Q122"/>
    <mergeCell ref="B123:Q123"/>
    <mergeCell ref="B124:Q124"/>
    <mergeCell ref="B66:B71"/>
    <mergeCell ref="B72:B120"/>
    <mergeCell ref="B17:B35"/>
    <mergeCell ref="D125:F125"/>
    <mergeCell ref="G125:H125"/>
    <mergeCell ref="I125:K125"/>
    <mergeCell ref="L125:N125"/>
    <mergeCell ref="O125:Q125"/>
    <mergeCell ref="B252:B255"/>
    <mergeCell ref="B242:Q242"/>
    <mergeCell ref="B241:Q241"/>
    <mergeCell ref="B243:Q243"/>
    <mergeCell ref="D244:F244"/>
    <mergeCell ref="L244:N244"/>
    <mergeCell ref="O244:Q244"/>
    <mergeCell ref="G244:H244"/>
    <mergeCell ref="I244:K244"/>
    <mergeCell ref="B247:B251"/>
    <mergeCell ref="B288:B299"/>
    <mergeCell ref="B256:B274"/>
    <mergeCell ref="B311:B359"/>
    <mergeCell ref="B300:B304"/>
    <mergeCell ref="B305:B310"/>
    <mergeCell ref="B275:B281"/>
    <mergeCell ref="B282:B283"/>
    <mergeCell ref="B284:B287"/>
    <mergeCell ref="B2:Q2"/>
    <mergeCell ref="B4:Q4"/>
    <mergeCell ref="B3:Q3"/>
    <mergeCell ref="G5:H5"/>
    <mergeCell ref="I5:K5"/>
    <mergeCell ref="L5:N5"/>
    <mergeCell ref="O5:Q5"/>
    <mergeCell ref="D5:F5"/>
  </mergeCells>
  <conditionalFormatting sqref="C8:C12">
    <cfRule type="cellIs" dxfId="85" priority="6" operator="lessThan">
      <formula>0</formula>
    </cfRule>
  </conditionalFormatting>
  <conditionalFormatting sqref="C128:C132">
    <cfRule type="cellIs" dxfId="84" priority="5" operator="lessThan">
      <formula>0</formula>
    </cfRule>
  </conditionalFormatting>
  <conditionalFormatting sqref="C247:C251">
    <cfRule type="cellIs" dxfId="83" priority="4" operator="lessThan">
      <formula>0</formula>
    </cfRule>
  </conditionalFormatting>
  <conditionalFormatting sqref="D72:D119">
    <cfRule type="dataBar" priority="2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{4E57D2C6-C2C3-443E-81E6-385FC9E67F60}</x14:id>
        </ext>
      </extLst>
    </cfRule>
  </conditionalFormatting>
  <conditionalFormatting sqref="D120">
    <cfRule type="dataBar" priority="2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{C8017E06-BB9C-42C4-A8B9-25B3C305CA1D}</x14:id>
        </ext>
      </extLst>
    </cfRule>
  </conditionalFormatting>
  <conditionalFormatting sqref="D121">
    <cfRule type="dataBar" priority="4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{3CE67296-8E1B-4FE8-AB96-8C597AA7108C}</x14:id>
        </ext>
      </extLst>
    </cfRule>
  </conditionalFormatting>
  <conditionalFormatting sqref="D192:D240">
    <cfRule type="dataBar" priority="7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{1F2DEFFD-AEF2-46AB-AE86-3C6820FC6217}</x14:id>
        </ext>
      </extLst>
    </cfRule>
  </conditionalFormatting>
  <conditionalFormatting sqref="D311:D358">
    <cfRule type="dataBar" priority="1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{80F552C0-1EA1-4C60-80AD-5C055124CDB6}</x14:id>
        </ext>
      </extLst>
    </cfRule>
  </conditionalFormatting>
  <conditionalFormatting sqref="D359">
    <cfRule type="dataBar" priority="1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{4CC619D9-881A-4870-9291-2DAAC0809AD4}</x14:id>
        </ext>
      </extLst>
    </cfRule>
  </conditionalFormatting>
  <conditionalFormatting sqref="D7:Q121">
    <cfRule type="cellIs" dxfId="82" priority="3" operator="lessThan">
      <formula>0</formula>
    </cfRule>
  </conditionalFormatting>
  <conditionalFormatting sqref="D127:Q240">
    <cfRule type="cellIs" dxfId="81" priority="2" operator="lessThan">
      <formula>0</formula>
    </cfRule>
  </conditionalFormatting>
  <conditionalFormatting sqref="D246:Q359">
    <cfRule type="cellIs" dxfId="80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2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4E57D2C6-C2C3-443E-81E6-385FC9E67F60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D72:D119</xm:sqref>
        </x14:conditionalFormatting>
        <x14:conditionalFormatting xmlns:xm="http://schemas.microsoft.com/office/excel/2006/main">
          <x14:cfRule type="dataBar" id="{C8017E06-BB9C-42C4-A8B9-25B3C305CA1D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D120</xm:sqref>
        </x14:conditionalFormatting>
        <x14:conditionalFormatting xmlns:xm="http://schemas.microsoft.com/office/excel/2006/main">
          <x14:cfRule type="dataBar" id="{3CE67296-8E1B-4FE8-AB96-8C597AA7108C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D121</xm:sqref>
        </x14:conditionalFormatting>
        <x14:conditionalFormatting xmlns:xm="http://schemas.microsoft.com/office/excel/2006/main">
          <x14:cfRule type="dataBar" id="{1F2DEFFD-AEF2-46AB-AE86-3C6820FC6217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D192:D240</xm:sqref>
        </x14:conditionalFormatting>
        <x14:conditionalFormatting xmlns:xm="http://schemas.microsoft.com/office/excel/2006/main">
          <x14:cfRule type="dataBar" id="{80F552C0-1EA1-4C60-80AD-5C055124CDB6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D311:D358</xm:sqref>
        </x14:conditionalFormatting>
        <x14:conditionalFormatting xmlns:xm="http://schemas.microsoft.com/office/excel/2006/main">
          <x14:cfRule type="dataBar" id="{4CC619D9-881A-4870-9291-2DAAC0809AD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D359</xm:sqref>
        </x14:conditionalFormatting>
      </x14:conditionalFormattings>
    </ext>
  </extLst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17">
    <tabColor rgb="FF616365"/>
  </sheetPr>
  <dimension ref="B2:V89"/>
  <sheetViews>
    <sheetView showGridLines="0" topLeftCell="G20" zoomScale="72" zoomScaleNormal="72" workbookViewId="0">
      <selection activeCell="O29" sqref="O29"/>
    </sheetView>
  </sheetViews>
  <sheetFormatPr defaultColWidth="9.1796875" defaultRowHeight="14.5"/>
  <cols>
    <col min="1" max="1" width="3.7265625" style="1" customWidth="1"/>
    <col min="2" max="2" width="34.453125" style="1" bestFit="1" customWidth="1"/>
    <col min="3" max="3" width="26.26953125" style="19" bestFit="1" customWidth="1"/>
    <col min="4" max="4" width="11.54296875" style="1" customWidth="1"/>
    <col min="5" max="5" width="13.453125" style="1" bestFit="1" customWidth="1"/>
    <col min="6" max="6" width="11.7265625" style="19" bestFit="1" customWidth="1"/>
    <col min="7" max="7" width="16.54296875" style="1" bestFit="1" customWidth="1"/>
    <col min="8" max="8" width="14.1796875" style="1" bestFit="1" customWidth="1"/>
    <col min="9" max="9" width="12.26953125" style="19" bestFit="1" customWidth="1"/>
    <col min="10" max="10" width="9.1796875" style="19" bestFit="1" customWidth="1"/>
    <col min="11" max="11" width="13.453125" style="19" bestFit="1" customWidth="1"/>
    <col min="12" max="12" width="3.7265625" style="1" customWidth="1"/>
    <col min="13" max="13" width="34.453125" style="1" bestFit="1" customWidth="1"/>
    <col min="14" max="14" width="24.1796875" style="1" bestFit="1" customWidth="1"/>
    <col min="15" max="15" width="13.26953125" style="1" bestFit="1" customWidth="1"/>
    <col min="16" max="16" width="11.54296875" style="1" bestFit="1" customWidth="1"/>
    <col min="17" max="17" width="9.54296875" style="1" bestFit="1" customWidth="1"/>
    <col min="18" max="18" width="14.81640625" style="1" bestFit="1" customWidth="1"/>
    <col min="19" max="19" width="12.7265625" style="1" bestFit="1" customWidth="1"/>
    <col min="20" max="20" width="9.54296875" style="1" bestFit="1" customWidth="1"/>
    <col min="21" max="22" width="14.7265625" style="1" customWidth="1"/>
    <col min="23" max="16384" width="9.1796875" style="1"/>
  </cols>
  <sheetData>
    <row r="2" spans="2:22" ht="23.5">
      <c r="B2" s="500" t="s">
        <v>212</v>
      </c>
      <c r="C2" s="500"/>
      <c r="D2" s="500"/>
      <c r="E2" s="500"/>
      <c r="F2" s="500"/>
      <c r="G2" s="500"/>
      <c r="H2" s="500"/>
      <c r="I2" s="500"/>
      <c r="J2" s="500"/>
      <c r="K2" s="500"/>
      <c r="M2" s="500" t="s">
        <v>212</v>
      </c>
      <c r="N2" s="500"/>
      <c r="O2" s="500"/>
      <c r="P2" s="500"/>
      <c r="Q2" s="500"/>
      <c r="R2" s="500"/>
      <c r="S2" s="500"/>
      <c r="T2" s="500"/>
      <c r="U2" s="500"/>
      <c r="V2" s="500"/>
    </row>
    <row r="3" spans="2:22" ht="15" thickBot="1">
      <c r="B3" s="525" t="s">
        <v>330</v>
      </c>
      <c r="C3" s="525"/>
      <c r="D3" s="525"/>
      <c r="E3" s="525"/>
      <c r="F3" s="525"/>
      <c r="G3" s="525"/>
      <c r="H3" s="525"/>
      <c r="I3" s="525"/>
      <c r="J3" s="525"/>
      <c r="K3" s="525"/>
      <c r="M3" s="525" t="s">
        <v>331</v>
      </c>
      <c r="N3" s="525"/>
      <c r="O3" s="525"/>
      <c r="P3" s="525"/>
      <c r="Q3" s="525"/>
      <c r="R3" s="525"/>
      <c r="S3" s="525"/>
      <c r="T3" s="525"/>
      <c r="U3" s="525"/>
      <c r="V3" s="525"/>
    </row>
    <row r="4" spans="2:22">
      <c r="C4" s="518"/>
      <c r="D4" s="514" t="s">
        <v>70</v>
      </c>
      <c r="E4" s="519"/>
      <c r="F4" s="515"/>
      <c r="G4" s="520" t="s">
        <v>21</v>
      </c>
      <c r="H4" s="519"/>
      <c r="I4" s="521"/>
      <c r="J4" s="514" t="s">
        <v>26</v>
      </c>
      <c r="K4" s="515"/>
      <c r="N4" s="518"/>
      <c r="O4" s="514" t="s">
        <v>70</v>
      </c>
      <c r="P4" s="519"/>
      <c r="Q4" s="515"/>
      <c r="R4" s="520" t="s">
        <v>21</v>
      </c>
      <c r="S4" s="519"/>
      <c r="T4" s="521"/>
      <c r="U4" s="514" t="s">
        <v>26</v>
      </c>
      <c r="V4" s="515"/>
    </row>
    <row r="5" spans="2:22" ht="29.5" thickBot="1">
      <c r="C5" s="518"/>
      <c r="D5" s="24" t="s">
        <v>18</v>
      </c>
      <c r="E5" s="25" t="s">
        <v>24</v>
      </c>
      <c r="F5" s="20" t="s">
        <v>25</v>
      </c>
      <c r="G5" s="26" t="s">
        <v>18</v>
      </c>
      <c r="H5" s="25" t="s">
        <v>24</v>
      </c>
      <c r="I5" s="31" t="s">
        <v>25</v>
      </c>
      <c r="J5" s="24" t="s">
        <v>18</v>
      </c>
      <c r="K5" s="20" t="s">
        <v>23</v>
      </c>
      <c r="N5" s="518"/>
      <c r="O5" s="24" t="s">
        <v>18</v>
      </c>
      <c r="P5" s="25" t="s">
        <v>24</v>
      </c>
      <c r="Q5" s="20" t="s">
        <v>25</v>
      </c>
      <c r="R5" s="26" t="s">
        <v>18</v>
      </c>
      <c r="S5" s="25" t="s">
        <v>24</v>
      </c>
      <c r="T5" s="31" t="s">
        <v>25</v>
      </c>
      <c r="U5" s="24" t="s">
        <v>18</v>
      </c>
      <c r="V5" s="20" t="s">
        <v>23</v>
      </c>
    </row>
    <row r="6" spans="2:22">
      <c r="B6" s="522" t="str">
        <f>'HOME PAGE'!H5</f>
        <v>4 WEEKS ENDING 11-03-2024</v>
      </c>
      <c r="C6" s="30" t="s">
        <v>71</v>
      </c>
      <c r="D6" s="8">
        <f>'Regions By Outlet Data'!C4</f>
        <v>38730395.719588794</v>
      </c>
      <c r="E6" s="5">
        <f>'Regions By Outlet Data'!D4</f>
        <v>1050019.275987789</v>
      </c>
      <c r="F6" s="7">
        <f>'Regions By Outlet Data'!E4</f>
        <v>2.7866475207842741E-2</v>
      </c>
      <c r="G6" s="10">
        <f>'Regions By Outlet Data'!F4</f>
        <v>227833423.59216294</v>
      </c>
      <c r="H6" s="6">
        <f>'Regions By Outlet Data'!G4</f>
        <v>6439260.0063584447</v>
      </c>
      <c r="I6" s="12">
        <f>'Regions By Outlet Data'!H4</f>
        <v>2.908504859416864E-2</v>
      </c>
      <c r="J6" s="32">
        <f>'Regions By Outlet Data'!I4</f>
        <v>79.923984776769089</v>
      </c>
      <c r="K6" s="22">
        <f>'Regions By Outlet Data'!J4</f>
        <v>1.6188025633295666</v>
      </c>
      <c r="M6" s="522" t="str">
        <f>'HOME PAGE'!H5</f>
        <v>4 WEEKS ENDING 11-03-2024</v>
      </c>
      <c r="N6" s="30" t="s">
        <v>27</v>
      </c>
      <c r="O6" s="8">
        <f>'Regions By Outlet Data'!C12</f>
        <v>38679025.52903112</v>
      </c>
      <c r="P6" s="5">
        <f>'Regions By Outlet Data'!D12</f>
        <v>1053235.835058175</v>
      </c>
      <c r="Q6" s="7">
        <f>'Regions By Outlet Data'!E12</f>
        <v>2.7992391485324404E-2</v>
      </c>
      <c r="R6" s="10">
        <f>'Regions By Outlet Data'!F12</f>
        <v>226875634.89227489</v>
      </c>
      <c r="S6" s="6">
        <f>'Regions By Outlet Data'!G12</f>
        <v>6325862.8235520422</v>
      </c>
      <c r="T6" s="12">
        <f>'Regions By Outlet Data'!H12</f>
        <v>2.8682246026447568E-2</v>
      </c>
      <c r="U6" s="32">
        <f>'Regions By Outlet Data'!I12</f>
        <v>80.038470551201712</v>
      </c>
      <c r="V6" s="22">
        <f>'Regions By Outlet Data'!J12</f>
        <v>1.6039599644964539</v>
      </c>
    </row>
    <row r="7" spans="2:22">
      <c r="B7" s="523"/>
      <c r="C7" s="28" t="s">
        <v>72</v>
      </c>
      <c r="D7" s="9">
        <f>'Regions By Outlet Data'!C5</f>
        <v>62398496.358517885</v>
      </c>
      <c r="E7" s="2">
        <f>'Regions By Outlet Data'!D5</f>
        <v>88092.056701309979</v>
      </c>
      <c r="F7" s="4">
        <f>'Regions By Outlet Data'!E5</f>
        <v>1.413761597094015E-3</v>
      </c>
      <c r="G7" s="11">
        <f>'Regions By Outlet Data'!F5</f>
        <v>338399628.67186397</v>
      </c>
      <c r="H7" s="3">
        <f>'Regions By Outlet Data'!G5</f>
        <v>3287327.2162275314</v>
      </c>
      <c r="I7" s="13">
        <f>'Regions By Outlet Data'!H5</f>
        <v>9.8096285989749659E-3</v>
      </c>
      <c r="J7" s="33">
        <f>'Regions By Outlet Data'!I5</f>
        <v>105.54138843583148</v>
      </c>
      <c r="K7" s="23">
        <f>'Regions By Outlet Data'!J5</f>
        <v>-0.59378291346560275</v>
      </c>
      <c r="M7" s="523"/>
      <c r="N7" s="28" t="s">
        <v>28</v>
      </c>
      <c r="O7" s="9">
        <f>'Regions By Outlet Data'!C13</f>
        <v>62198175.215299368</v>
      </c>
      <c r="P7" s="2">
        <f>'Regions By Outlet Data'!D13</f>
        <v>142020.13969861716</v>
      </c>
      <c r="Q7" s="4">
        <f>'Regions By Outlet Data'!E13</f>
        <v>2.288574590636484E-3</v>
      </c>
      <c r="R7" s="11">
        <f>'Regions By Outlet Data'!F13</f>
        <v>335911699.55974227</v>
      </c>
      <c r="S7" s="3">
        <f>'Regions By Outlet Data'!G13</f>
        <v>3737885.3690276146</v>
      </c>
      <c r="T7" s="13">
        <f>'Regions By Outlet Data'!H13</f>
        <v>1.1252799616773949E-2</v>
      </c>
      <c r="U7" s="33">
        <f>'Regions By Outlet Data'!I13</f>
        <v>105.49318030453017</v>
      </c>
      <c r="V7" s="23">
        <f>'Regions By Outlet Data'!J13</f>
        <v>-0.53710149608156144</v>
      </c>
    </row>
    <row r="8" spans="2:22">
      <c r="B8" s="523"/>
      <c r="C8" s="28" t="s">
        <v>73</v>
      </c>
      <c r="D8" s="9">
        <f>'Regions By Outlet Data'!C6</f>
        <v>52755329.092665285</v>
      </c>
      <c r="E8" s="2">
        <f>'Regions By Outlet Data'!D6</f>
        <v>35832.287581853569</v>
      </c>
      <c r="F8" s="4">
        <f>'Regions By Outlet Data'!E6</f>
        <v>6.7967810304286652E-4</v>
      </c>
      <c r="G8" s="11">
        <f>'Regions By Outlet Data'!F6</f>
        <v>297606728.33342743</v>
      </c>
      <c r="H8" s="3">
        <f>'Regions By Outlet Data'!G6</f>
        <v>5366376.9461245537</v>
      </c>
      <c r="I8" s="13">
        <f>'Regions By Outlet Data'!H6</f>
        <v>1.8362888357646937E-2</v>
      </c>
      <c r="J8" s="33">
        <f>'Regions By Outlet Data'!I6</f>
        <v>104.09228916211275</v>
      </c>
      <c r="K8" s="23">
        <f>'Regions By Outlet Data'!J6</f>
        <v>-0.6624203241943718</v>
      </c>
      <c r="M8" s="523"/>
      <c r="N8" s="28" t="s">
        <v>29</v>
      </c>
      <c r="O8" s="9">
        <f>'Regions By Outlet Data'!C14</f>
        <v>52632748.844567947</v>
      </c>
      <c r="P8" s="2">
        <f>'Regions By Outlet Data'!D14</f>
        <v>63398.678942777216</v>
      </c>
      <c r="Q8" s="4">
        <f>'Regions By Outlet Data'!E14</f>
        <v>1.2060008111767241E-3</v>
      </c>
      <c r="R8" s="11">
        <f>'Regions By Outlet Data'!F14</f>
        <v>296018378.05201727</v>
      </c>
      <c r="S8" s="3">
        <f>'Regions By Outlet Data'!G14</f>
        <v>5506990.8587801456</v>
      </c>
      <c r="T8" s="13">
        <f>'Regions By Outlet Data'!H14</f>
        <v>1.8956196216560368E-2</v>
      </c>
      <c r="U8" s="33">
        <f>'Regions By Outlet Data'!I14</f>
        <v>104.13730600171624</v>
      </c>
      <c r="V8" s="23">
        <f>'Regions By Outlet Data'!J14</f>
        <v>-0.6433720889628205</v>
      </c>
    </row>
    <row r="9" spans="2:22">
      <c r="B9" s="523"/>
      <c r="C9" s="28" t="s">
        <v>74</v>
      </c>
      <c r="D9" s="9">
        <f>'Regions By Outlet Data'!C7</f>
        <v>69271319.007346392</v>
      </c>
      <c r="E9" s="2">
        <f>'Regions By Outlet Data'!D7</f>
        <v>-371248.54139713943</v>
      </c>
      <c r="F9" s="4">
        <f>'Regions By Outlet Data'!E7</f>
        <v>-5.3307704535347413E-3</v>
      </c>
      <c r="G9" s="11">
        <f>'Regions By Outlet Data'!F7</f>
        <v>430003944.20819938</v>
      </c>
      <c r="H9" s="3">
        <f>'Regions By Outlet Data'!G7</f>
        <v>-948171.61703526974</v>
      </c>
      <c r="I9" s="13">
        <f>'Regions By Outlet Data'!H7</f>
        <v>-2.2001785864761473E-3</v>
      </c>
      <c r="J9" s="33">
        <f>'Regions By Outlet Data'!I7</f>
        <v>97.320445894676951</v>
      </c>
      <c r="K9" s="23">
        <f>'Regions By Outlet Data'!J7</f>
        <v>-1.2111426091751838</v>
      </c>
      <c r="M9" s="523"/>
      <c r="N9" s="28" t="s">
        <v>30</v>
      </c>
      <c r="O9" s="9">
        <f>'Regions By Outlet Data'!C15</f>
        <v>68949984.231867984</v>
      </c>
      <c r="P9" s="2">
        <f>'Regions By Outlet Data'!D15</f>
        <v>-348038.04318217933</v>
      </c>
      <c r="Q9" s="4">
        <f>'Regions By Outlet Data'!E15</f>
        <v>-5.0223373157863675E-3</v>
      </c>
      <c r="R9" s="11">
        <f>'Regions By Outlet Data'!F15</f>
        <v>425904929.75956696</v>
      </c>
      <c r="S9" s="3">
        <f>'Regions By Outlet Data'!G15</f>
        <v>-989733.62816232443</v>
      </c>
      <c r="T9" s="13">
        <f>'Regions By Outlet Data'!H15</f>
        <v>-2.3184492874847528E-3</v>
      </c>
      <c r="U9" s="33">
        <f>'Regions By Outlet Data'!I15</f>
        <v>97.136593062754855</v>
      </c>
      <c r="V9" s="23">
        <f>'Regions By Outlet Data'!J15</f>
        <v>-1.2119309085249057</v>
      </c>
    </row>
    <row r="10" spans="2:22">
      <c r="B10" s="523"/>
      <c r="C10" s="28" t="s">
        <v>75</v>
      </c>
      <c r="D10" s="9">
        <f>'Regions By Outlet Data'!C8</f>
        <v>32626791.124798939</v>
      </c>
      <c r="E10" s="2">
        <f>'Regions By Outlet Data'!D8</f>
        <v>119796.94007743523</v>
      </c>
      <c r="F10" s="4">
        <f>'Regions By Outlet Data'!E8</f>
        <v>3.6852666043709621E-3</v>
      </c>
      <c r="G10" s="11">
        <f>'Regions By Outlet Data'!F8</f>
        <v>170855946.92892027</v>
      </c>
      <c r="H10" s="3">
        <f>'Regions By Outlet Data'!G8</f>
        <v>2155020.2955460846</v>
      </c>
      <c r="I10" s="13">
        <f>'Regions By Outlet Data'!H8</f>
        <v>1.2774205444819151E-2</v>
      </c>
      <c r="J10" s="33">
        <f>'Regions By Outlet Data'!I8</f>
        <v>119.75517167179059</v>
      </c>
      <c r="K10" s="23">
        <f>'Regions By Outlet Data'!J8</f>
        <v>-0.40120013023830836</v>
      </c>
      <c r="M10" s="523"/>
      <c r="N10" s="28" t="s">
        <v>31</v>
      </c>
      <c r="O10" s="9">
        <f>'Regions By Outlet Data'!C16</f>
        <v>32506219.387219578</v>
      </c>
      <c r="P10" s="2">
        <f>'Regions By Outlet Data'!D16</f>
        <v>123405.061221838</v>
      </c>
      <c r="Q10" s="4">
        <f>'Regions By Outlet Data'!E16</f>
        <v>3.8108195285165595E-3</v>
      </c>
      <c r="R10" s="11">
        <f>'Regions By Outlet Data'!F16</f>
        <v>169316131.19496578</v>
      </c>
      <c r="S10" s="3">
        <f>'Regions By Outlet Data'!G16</f>
        <v>2210077.9239979982</v>
      </c>
      <c r="T10" s="13">
        <f>'Regions By Outlet Data'!H16</f>
        <v>1.3225600633474879E-2</v>
      </c>
      <c r="U10" s="33">
        <f>'Regions By Outlet Data'!I16</f>
        <v>119.64221373948567</v>
      </c>
      <c r="V10" s="23">
        <f>'Regions By Outlet Data'!J16</f>
        <v>-0.42678193244137219</v>
      </c>
    </row>
    <row r="11" spans="2:22">
      <c r="B11" s="523"/>
      <c r="C11" s="28" t="s">
        <v>76</v>
      </c>
      <c r="D11" s="9">
        <f>'Regions By Outlet Data'!C9</f>
        <v>42825502.010273643</v>
      </c>
      <c r="E11" s="2">
        <f>'Regions By Outlet Data'!D9</f>
        <v>-211026.11027269065</v>
      </c>
      <c r="F11" s="4">
        <f>'Regions By Outlet Data'!E9</f>
        <v>-4.9034185490428395E-3</v>
      </c>
      <c r="G11" s="11">
        <f>'Regions By Outlet Data'!F9</f>
        <v>219463781.37342587</v>
      </c>
      <c r="H11" s="3">
        <f>'Regions By Outlet Data'!G9</f>
        <v>3064053.6467282176</v>
      </c>
      <c r="I11" s="13">
        <f>'Regions By Outlet Data'!H9</f>
        <v>1.415923060031743E-2</v>
      </c>
      <c r="J11" s="33">
        <f>'Regions By Outlet Data'!I9</f>
        <v>82.591154457939879</v>
      </c>
      <c r="K11" s="23">
        <f>'Regions By Outlet Data'!J9</f>
        <v>-0.99192732065702671</v>
      </c>
      <c r="M11" s="523"/>
      <c r="N11" s="28" t="s">
        <v>32</v>
      </c>
      <c r="O11" s="9">
        <f>'Regions By Outlet Data'!C17</f>
        <v>42751413.534951366</v>
      </c>
      <c r="P11" s="2">
        <f>'Regions By Outlet Data'!D17</f>
        <v>-201340.46688460559</v>
      </c>
      <c r="Q11" s="4">
        <f>'Regions By Outlet Data'!E17</f>
        <v>-4.6874867878320325E-3</v>
      </c>
      <c r="R11" s="11">
        <f>'Regions By Outlet Data'!F17</f>
        <v>218447068.28526443</v>
      </c>
      <c r="S11" s="3">
        <f>'Regions By Outlet Data'!G17</f>
        <v>3126213.8528284132</v>
      </c>
      <c r="T11" s="13">
        <f>'Regions By Outlet Data'!H17</f>
        <v>1.4518862378977626E-2</v>
      </c>
      <c r="U11" s="33">
        <f>'Regions By Outlet Data'!I17</f>
        <v>82.676030349402268</v>
      </c>
      <c r="V11" s="23">
        <f>'Regions By Outlet Data'!J17</f>
        <v>-1.0033512523074393</v>
      </c>
    </row>
    <row r="12" spans="2:22">
      <c r="B12" s="523"/>
      <c r="C12" s="28" t="s">
        <v>77</v>
      </c>
      <c r="D12" s="9">
        <f>'Regions By Outlet Data'!C10</f>
        <v>60514287.515458219</v>
      </c>
      <c r="E12" s="2">
        <f>'Regions By Outlet Data'!D10</f>
        <v>1138294.1031754613</v>
      </c>
      <c r="F12" s="4">
        <f>'Regions By Outlet Data'!E10</f>
        <v>1.9170948354019272E-2</v>
      </c>
      <c r="G12" s="11">
        <f>'Regions By Outlet Data'!F10</f>
        <v>357818070.12019968</v>
      </c>
      <c r="H12" s="3">
        <f>'Regions By Outlet Data'!G10</f>
        <v>13816713.154901683</v>
      </c>
      <c r="I12" s="13">
        <f>'Regions By Outlet Data'!H10</f>
        <v>4.0164705386018226E-2</v>
      </c>
      <c r="J12" s="33">
        <f>'Regions By Outlet Data'!I10</f>
        <v>105.63353460070317</v>
      </c>
      <c r="K12" s="23">
        <f>'Regions By Outlet Data'!J10</f>
        <v>1.2565241085501953</v>
      </c>
      <c r="M12" s="523"/>
      <c r="N12" s="28" t="s">
        <v>33</v>
      </c>
      <c r="O12" s="9">
        <f>'Regions By Outlet Data'!C18</f>
        <v>60383121.000045709</v>
      </c>
      <c r="P12" s="2">
        <f>'Regions By Outlet Data'!D18</f>
        <v>1145882.0407176316</v>
      </c>
      <c r="Q12" s="4">
        <f>'Regions By Outlet Data'!E18</f>
        <v>1.9343947504109487E-2</v>
      </c>
      <c r="R12" s="11">
        <f>'Regions By Outlet Data'!F18</f>
        <v>356147645.39802188</v>
      </c>
      <c r="S12" s="3">
        <f>'Regions By Outlet Data'!G18</f>
        <v>13880562.508214414</v>
      </c>
      <c r="T12" s="13">
        <f>'Regions By Outlet Data'!H18</f>
        <v>4.0554769073961015E-2</v>
      </c>
      <c r="U12" s="33">
        <f>'Regions By Outlet Data'!I18</f>
        <v>105.69574569826179</v>
      </c>
      <c r="V12" s="23">
        <f>'Regions By Outlet Data'!J18</f>
        <v>1.2393422054983887</v>
      </c>
    </row>
    <row r="13" spans="2:22" ht="15" thickBot="1">
      <c r="B13" s="524"/>
      <c r="C13" s="29" t="s">
        <v>78</v>
      </c>
      <c r="D13" s="73">
        <f>'Regions By Outlet Data'!C11</f>
        <v>53318545.786618948</v>
      </c>
      <c r="E13" s="74">
        <f>'Regions By Outlet Data'!D11</f>
        <v>1036689.0097742751</v>
      </c>
      <c r="F13" s="75">
        <f>'Regions By Outlet Data'!E11</f>
        <v>1.9828848355543077E-2</v>
      </c>
      <c r="G13" s="76">
        <f>'Regions By Outlet Data'!F11</f>
        <v>294678870.41961145</v>
      </c>
      <c r="H13" s="77">
        <f>'Regions By Outlet Data'!G11</f>
        <v>7404814.7081539035</v>
      </c>
      <c r="I13" s="78">
        <f>'Regions By Outlet Data'!H11</f>
        <v>2.5776134534026326E-2</v>
      </c>
      <c r="J13" s="79">
        <f>'Regions By Outlet Data'!I11</f>
        <v>114.37956957061768</v>
      </c>
      <c r="K13" s="80">
        <f>'Regions By Outlet Data'!J11</f>
        <v>1.4334687843258678</v>
      </c>
      <c r="M13" s="524"/>
      <c r="N13" s="29" t="s">
        <v>34</v>
      </c>
      <c r="O13" s="73">
        <f>'Regions By Outlet Data'!C19</f>
        <v>53203770.619644575</v>
      </c>
      <c r="P13" s="74">
        <f>'Regions By Outlet Data'!D19</f>
        <v>1039313.5856595337</v>
      </c>
      <c r="Q13" s="75">
        <f>'Regions By Outlet Data'!E19</f>
        <v>1.9923788049445678E-2</v>
      </c>
      <c r="R13" s="76">
        <f>'Regions By Outlet Data'!F19</f>
        <v>292887131.0926863</v>
      </c>
      <c r="S13" s="77">
        <f>'Regions By Outlet Data'!G19</f>
        <v>7340081.2709161043</v>
      </c>
      <c r="T13" s="78">
        <f>'Regions By Outlet Data'!H19</f>
        <v>2.5705330436779368E-2</v>
      </c>
      <c r="U13" s="79">
        <f>'Regions By Outlet Data'!I19</f>
        <v>114.4486402862521</v>
      </c>
      <c r="V13" s="80">
        <f>'Regions By Outlet Data'!J19</f>
        <v>1.4062775067462496</v>
      </c>
    </row>
    <row r="14" spans="2:22">
      <c r="B14" s="522" t="str">
        <f>'HOME PAGE'!H6</f>
        <v>LATEST 52 WEEKS ENDING 11-03-2024</v>
      </c>
      <c r="C14" s="30" t="s">
        <v>71</v>
      </c>
      <c r="D14" s="8">
        <f>'Regions By Outlet Data'!C49</f>
        <v>518772434.69148058</v>
      </c>
      <c r="E14" s="5">
        <f>'Regions By Outlet Data'!D49</f>
        <v>11599468.223102272</v>
      </c>
      <c r="F14" s="7">
        <f>'Regions By Outlet Data'!E49</f>
        <v>2.2870833009640483E-2</v>
      </c>
      <c r="G14" s="10">
        <f>'Regions By Outlet Data'!F49</f>
        <v>3008175973.5035338</v>
      </c>
      <c r="H14" s="6">
        <f>'Regions By Outlet Data'!G49</f>
        <v>16238754.541223049</v>
      </c>
      <c r="I14" s="12">
        <f>'Regions By Outlet Data'!H49</f>
        <v>5.4275051088321672E-3</v>
      </c>
      <c r="J14" s="32">
        <f>'Regions By Outlet Data'!I49</f>
        <v>80.779412524776447</v>
      </c>
      <c r="K14" s="22">
        <f>'Regions By Outlet Data'!J49</f>
        <v>6.0833202330982772E-2</v>
      </c>
      <c r="M14" s="522" t="str">
        <f>'HOME PAGE'!H6</f>
        <v>LATEST 52 WEEKS ENDING 11-03-2024</v>
      </c>
      <c r="N14" s="30" t="s">
        <v>27</v>
      </c>
      <c r="O14" s="8">
        <f>'Regions By Outlet Data'!C57</f>
        <v>518074191.11026835</v>
      </c>
      <c r="P14" s="5">
        <f>'Regions By Outlet Data'!D57</f>
        <v>11600828.598398387</v>
      </c>
      <c r="Q14" s="7">
        <f>'Regions By Outlet Data'!E57</f>
        <v>2.2905111022747036E-2</v>
      </c>
      <c r="R14" s="10">
        <f>'Regions By Outlet Data'!F57</f>
        <v>2996324158.6432152</v>
      </c>
      <c r="S14" s="6">
        <f>'Regions By Outlet Data'!G57</f>
        <v>15363975.434277058</v>
      </c>
      <c r="T14" s="12">
        <f>'Regions By Outlet Data'!H57</f>
        <v>5.1540357770690102E-3</v>
      </c>
      <c r="U14" s="32">
        <f>'Regions By Outlet Data'!I57</f>
        <v>80.905102388461813</v>
      </c>
      <c r="V14" s="22">
        <f>'Regions By Outlet Data'!J57</f>
        <v>4.1982899398064433E-2</v>
      </c>
    </row>
    <row r="15" spans="2:22">
      <c r="B15" s="523"/>
      <c r="C15" s="28" t="s">
        <v>72</v>
      </c>
      <c r="D15" s="9">
        <f>'Regions By Outlet Data'!C50</f>
        <v>819293156.63302302</v>
      </c>
      <c r="E15" s="2">
        <f>'Regions By Outlet Data'!D50</f>
        <v>15998527.483763337</v>
      </c>
      <c r="F15" s="4">
        <f>'Regions By Outlet Data'!E50</f>
        <v>1.9916138989634225E-2</v>
      </c>
      <c r="G15" s="11">
        <f>'Regions By Outlet Data'!F50</f>
        <v>4410009249.4388628</v>
      </c>
      <c r="H15" s="3">
        <f>'Regions By Outlet Data'!G50</f>
        <v>24936691.752999306</v>
      </c>
      <c r="I15" s="13">
        <f>'Regions By Outlet Data'!H50</f>
        <v>5.6867227223622403E-3</v>
      </c>
      <c r="J15" s="33">
        <f>'Regions By Outlet Data'!I50</f>
        <v>104.56506478224522</v>
      </c>
      <c r="K15" s="23">
        <f>'Regions By Outlet Data'!J50</f>
        <v>-0.22395090071273671</v>
      </c>
      <c r="M15" s="523"/>
      <c r="N15" s="28" t="s">
        <v>28</v>
      </c>
      <c r="O15" s="9">
        <f>'Regions By Outlet Data'!C58</f>
        <v>816001382.35983491</v>
      </c>
      <c r="P15" s="2">
        <f>'Regions By Outlet Data'!D58</f>
        <v>16313629.804060936</v>
      </c>
      <c r="Q15" s="4">
        <f>'Regions By Outlet Data'!E58</f>
        <v>2.0399999564734046E-2</v>
      </c>
      <c r="R15" s="11">
        <f>'Regions By Outlet Data'!F58</f>
        <v>4371862232.4747066</v>
      </c>
      <c r="S15" s="3">
        <f>'Regions By Outlet Data'!G58</f>
        <v>28815010.641411781</v>
      </c>
      <c r="T15" s="13">
        <f>'Regions By Outlet Data'!H58</f>
        <v>6.6347449543153565E-3</v>
      </c>
      <c r="U15" s="33">
        <f>'Regions By Outlet Data'!I58</f>
        <v>104.44756829645661</v>
      </c>
      <c r="V15" s="23">
        <f>'Regions By Outlet Data'!J58</f>
        <v>-0.20208928807907967</v>
      </c>
    </row>
    <row r="16" spans="2:22">
      <c r="B16" s="523"/>
      <c r="C16" s="28" t="s">
        <v>73</v>
      </c>
      <c r="D16" s="9">
        <f>'Regions By Outlet Data'!C51</f>
        <v>699100641.75030172</v>
      </c>
      <c r="E16" s="2">
        <f>'Regions By Outlet Data'!D51</f>
        <v>16633130.20482111</v>
      </c>
      <c r="F16" s="4">
        <f>'Regions By Outlet Data'!E51</f>
        <v>2.4372046908364302E-2</v>
      </c>
      <c r="G16" s="11">
        <f>'Regions By Outlet Data'!F51</f>
        <v>3900958000.9384284</v>
      </c>
      <c r="H16" s="3">
        <f>'Regions By Outlet Data'!G51</f>
        <v>47975564.781445503</v>
      </c>
      <c r="I16" s="13">
        <f>'Regions By Outlet Data'!H51</f>
        <v>1.2451539963233517E-2</v>
      </c>
      <c r="J16" s="33">
        <f>'Regions By Outlet Data'!I51</f>
        <v>104.08557088211212</v>
      </c>
      <c r="K16" s="23">
        <f>'Regions By Outlet Data'!J51</f>
        <v>0.23080675142345797</v>
      </c>
      <c r="M16" s="523"/>
      <c r="N16" s="28" t="s">
        <v>29</v>
      </c>
      <c r="O16" s="9">
        <f>'Regions By Outlet Data'!C59</f>
        <v>697435078.8359983</v>
      </c>
      <c r="P16" s="2">
        <f>'Regions By Outlet Data'!D59</f>
        <v>16776676.511885881</v>
      </c>
      <c r="Q16" s="4">
        <f>'Regions By Outlet Data'!E59</f>
        <v>2.4647718230762762E-2</v>
      </c>
      <c r="R16" s="11">
        <f>'Regions By Outlet Data'!F59</f>
        <v>3880599760.9004583</v>
      </c>
      <c r="S16" s="3">
        <f>'Regions By Outlet Data'!G59</f>
        <v>49480495.541440487</v>
      </c>
      <c r="T16" s="13">
        <f>'Regions By Outlet Data'!H59</f>
        <v>1.2915415082177981E-2</v>
      </c>
      <c r="U16" s="33">
        <f>'Regions By Outlet Data'!I59</f>
        <v>104.13932787400742</v>
      </c>
      <c r="V16" s="23">
        <f>'Regions By Outlet Data'!J59</f>
        <v>0.231056211259272</v>
      </c>
    </row>
    <row r="17" spans="2:22">
      <c r="B17" s="523"/>
      <c r="C17" s="28" t="s">
        <v>74</v>
      </c>
      <c r="D17" s="9">
        <f>'Regions By Outlet Data'!C52</f>
        <v>927071197.66751969</v>
      </c>
      <c r="E17" s="2">
        <f>'Regions By Outlet Data'!D52</f>
        <v>5803840.0202081203</v>
      </c>
      <c r="F17" s="4">
        <f>'Regions By Outlet Data'!E52</f>
        <v>6.2998433321567902E-3</v>
      </c>
      <c r="G17" s="11">
        <f>'Regions By Outlet Data'!F52</f>
        <v>5736152264.5805807</v>
      </c>
      <c r="H17" s="3">
        <f>'Regions By Outlet Data'!G52</f>
        <v>-30760418.158398628</v>
      </c>
      <c r="I17" s="13">
        <f>'Regions By Outlet Data'!H52</f>
        <v>-5.3339490036788716E-3</v>
      </c>
      <c r="J17" s="33">
        <f>'Regions By Outlet Data'!I52</f>
        <v>98.279361493619348</v>
      </c>
      <c r="K17" s="23">
        <f>'Regions By Outlet Data'!J52</f>
        <v>-1.5431598728652318</v>
      </c>
      <c r="M17" s="523"/>
      <c r="N17" s="28" t="s">
        <v>30</v>
      </c>
      <c r="O17" s="9">
        <f>'Regions By Outlet Data'!C60</f>
        <v>922728126.11299908</v>
      </c>
      <c r="P17" s="2">
        <f>'Regions By Outlet Data'!D60</f>
        <v>6059694.8117575645</v>
      </c>
      <c r="Q17" s="4">
        <f>'Regions By Outlet Data'!E60</f>
        <v>6.6105634325768423E-3</v>
      </c>
      <c r="R17" s="11">
        <f>'Regions By Outlet Data'!F60</f>
        <v>5683807818.5534487</v>
      </c>
      <c r="S17" s="3">
        <f>'Regions By Outlet Data'!G60</f>
        <v>-28958015.509174347</v>
      </c>
      <c r="T17" s="13">
        <f>'Regions By Outlet Data'!H60</f>
        <v>-5.0690009621103104E-3</v>
      </c>
      <c r="U17" s="33">
        <f>'Regions By Outlet Data'!I60</f>
        <v>98.103195042196191</v>
      </c>
      <c r="V17" s="23">
        <f>'Regions By Outlet Data'!J60</f>
        <v>-1.5363179630784742</v>
      </c>
    </row>
    <row r="18" spans="2:22">
      <c r="B18" s="523"/>
      <c r="C18" s="28" t="s">
        <v>75</v>
      </c>
      <c r="D18" s="9">
        <f>'Regions By Outlet Data'!C53</f>
        <v>427362121.65623689</v>
      </c>
      <c r="E18" s="2">
        <f>'Regions By Outlet Data'!D53</f>
        <v>9778402.8083284497</v>
      </c>
      <c r="F18" s="4">
        <f>'Regions By Outlet Data'!E53</f>
        <v>2.3416628491423348E-2</v>
      </c>
      <c r="G18" s="11">
        <f>'Regions By Outlet Data'!F53</f>
        <v>2211420993.3600678</v>
      </c>
      <c r="H18" s="3">
        <f>'Regions By Outlet Data'!G53</f>
        <v>6570797.0715112686</v>
      </c>
      <c r="I18" s="13">
        <f>'Regions By Outlet Data'!H53</f>
        <v>2.9801557868067174E-3</v>
      </c>
      <c r="J18" s="33">
        <f>'Regions By Outlet Data'!I53</f>
        <v>118.36261365833454</v>
      </c>
      <c r="K18" s="23">
        <f>'Regions By Outlet Data'!J53</f>
        <v>0.15221238605633403</v>
      </c>
      <c r="M18" s="523"/>
      <c r="N18" s="28" t="s">
        <v>31</v>
      </c>
      <c r="O18" s="9">
        <f>'Regions By Outlet Data'!C61</f>
        <v>425766364.61685687</v>
      </c>
      <c r="P18" s="2">
        <f>'Regions By Outlet Data'!D61</f>
        <v>9845690.7777428627</v>
      </c>
      <c r="Q18" s="4">
        <f>'Regions By Outlet Data'!E61</f>
        <v>2.3672039879295257E-2</v>
      </c>
      <c r="R18" s="11">
        <f>'Regions By Outlet Data'!F61</f>
        <v>2190964457.1931</v>
      </c>
      <c r="S18" s="3">
        <f>'Regions By Outlet Data'!G61</f>
        <v>7170442.5378332138</v>
      </c>
      <c r="T18" s="13">
        <f>'Regions By Outlet Data'!H61</f>
        <v>3.2834793436161782E-3</v>
      </c>
      <c r="U18" s="33">
        <f>'Regions By Outlet Data'!I61</f>
        <v>118.26330850588684</v>
      </c>
      <c r="V18" s="23">
        <f>'Regions By Outlet Data'!J61</f>
        <v>0.14992481925565926</v>
      </c>
    </row>
    <row r="19" spans="2:22">
      <c r="B19" s="523"/>
      <c r="C19" s="28" t="s">
        <v>76</v>
      </c>
      <c r="D19" s="9">
        <f>'Regions By Outlet Data'!C54</f>
        <v>573022638.8770436</v>
      </c>
      <c r="E19" s="2">
        <f>'Regions By Outlet Data'!D54</f>
        <v>15310619.197234392</v>
      </c>
      <c r="F19" s="4">
        <f>'Regions By Outlet Data'!E54</f>
        <v>2.7452553749916394E-2</v>
      </c>
      <c r="G19" s="11">
        <f>'Regions By Outlet Data'!F54</f>
        <v>2885723261.0791063</v>
      </c>
      <c r="H19" s="3">
        <f>'Regions By Outlet Data'!G54</f>
        <v>35318584.303664207</v>
      </c>
      <c r="I19" s="13">
        <f>'Regions By Outlet Data'!H54</f>
        <v>1.2390726338415505E-2</v>
      </c>
      <c r="J19" s="33">
        <f>'Regions By Outlet Data'!I54</f>
        <v>83.387597083928839</v>
      </c>
      <c r="K19" s="23">
        <f>'Regions By Outlet Data'!J54</f>
        <v>0.43436777534664373</v>
      </c>
      <c r="M19" s="523"/>
      <c r="N19" s="28" t="s">
        <v>32</v>
      </c>
      <c r="O19" s="9">
        <f>'Regions By Outlet Data'!C62</f>
        <v>572031162.44614232</v>
      </c>
      <c r="P19" s="2">
        <f>'Regions By Outlet Data'!D62</f>
        <v>15412739.843142748</v>
      </c>
      <c r="Q19" s="4">
        <f>'Regions By Outlet Data'!E62</f>
        <v>2.7689956381727006E-2</v>
      </c>
      <c r="R19" s="11">
        <f>'Regions By Outlet Data'!F62</f>
        <v>2872655923.5907054</v>
      </c>
      <c r="S19" s="3">
        <f>'Regions By Outlet Data'!G62</f>
        <v>36184165.371697426</v>
      </c>
      <c r="T19" s="13">
        <f>'Regions By Outlet Data'!H62</f>
        <v>1.2756751505404411E-2</v>
      </c>
      <c r="U19" s="33">
        <f>'Regions By Outlet Data'!I62</f>
        <v>83.485205924363342</v>
      </c>
      <c r="V19" s="23">
        <f>'Regions By Outlet Data'!J62</f>
        <v>0.43182074679236848</v>
      </c>
    </row>
    <row r="20" spans="2:22">
      <c r="B20" s="523"/>
      <c r="C20" s="28" t="s">
        <v>77</v>
      </c>
      <c r="D20" s="9">
        <f>'Regions By Outlet Data'!C55</f>
        <v>800786824.77951872</v>
      </c>
      <c r="E20" s="2">
        <f>'Regions By Outlet Data'!D55</f>
        <v>27407989.130750537</v>
      </c>
      <c r="F20" s="4">
        <f>'Regions By Outlet Data'!E55</f>
        <v>3.5439280036359745E-2</v>
      </c>
      <c r="G20" s="11">
        <f>'Regions By Outlet Data'!F55</f>
        <v>4657544616.8739586</v>
      </c>
      <c r="H20" s="3">
        <f>'Regions By Outlet Data'!G55</f>
        <v>97314845.150084496</v>
      </c>
      <c r="I20" s="13">
        <f>'Regions By Outlet Data'!H55</f>
        <v>2.133989952732079E-2</v>
      </c>
      <c r="J20" s="33">
        <f>'Regions By Outlet Data'!I55</f>
        <v>105.47739892749411</v>
      </c>
      <c r="K20" s="23">
        <f>'Regions By Outlet Data'!J55</f>
        <v>1.3587822425931648</v>
      </c>
      <c r="M20" s="523"/>
      <c r="N20" s="28" t="s">
        <v>33</v>
      </c>
      <c r="O20" s="9">
        <f>'Regions By Outlet Data'!C63</f>
        <v>799068774.68184817</v>
      </c>
      <c r="P20" s="2">
        <f>'Regions By Outlet Data'!D63</f>
        <v>27546344.034809351</v>
      </c>
      <c r="Q20" s="4">
        <f>'Regions By Outlet Data'!E63</f>
        <v>3.5703879680734046E-2</v>
      </c>
      <c r="R20" s="11">
        <f>'Regions By Outlet Data'!F63</f>
        <v>4635779138.3184528</v>
      </c>
      <c r="S20" s="3">
        <f>'Regions By Outlet Data'!G63</f>
        <v>98868048.543261528</v>
      </c>
      <c r="T20" s="13">
        <f>'Regions By Outlet Data'!H63</f>
        <v>2.1791929924763094E-2</v>
      </c>
      <c r="U20" s="33">
        <f>'Regions By Outlet Data'!I63</f>
        <v>105.55694385098084</v>
      </c>
      <c r="V20" s="23">
        <f>'Regions By Outlet Data'!J63</f>
        <v>1.3585240730132853</v>
      </c>
    </row>
    <row r="21" spans="2:22" ht="15" thickBot="1">
      <c r="B21" s="524"/>
      <c r="C21" s="29" t="s">
        <v>78</v>
      </c>
      <c r="D21" s="73">
        <f>'Regions By Outlet Data'!C56</f>
        <v>700506003.93419182</v>
      </c>
      <c r="E21" s="74">
        <f>'Regions By Outlet Data'!D56</f>
        <v>15655640.531320095</v>
      </c>
      <c r="F21" s="75">
        <f>'Regions By Outlet Data'!E56</f>
        <v>2.285994338023074E-2</v>
      </c>
      <c r="G21" s="76">
        <f>'Regions By Outlet Data'!F56</f>
        <v>3863761901.3733778</v>
      </c>
      <c r="H21" s="77">
        <f>'Regions By Outlet Data'!G56</f>
        <v>65016712.672472</v>
      </c>
      <c r="I21" s="78">
        <f>'Regions By Outlet Data'!H56</f>
        <v>1.7115312936982333E-2</v>
      </c>
      <c r="J21" s="79">
        <f>'Regions By Outlet Data'!I56</f>
        <v>113.39153349211999</v>
      </c>
      <c r="K21" s="80">
        <f>'Regions By Outlet Data'!J56</f>
        <v>8.4186388493591835E-2</v>
      </c>
      <c r="M21" s="524"/>
      <c r="N21" s="29" t="s">
        <v>34</v>
      </c>
      <c r="O21" s="73">
        <f>'Regions By Outlet Data'!C64</f>
        <v>698972946.69730949</v>
      </c>
      <c r="P21" s="74">
        <f>'Regions By Outlet Data'!D64</f>
        <v>15717477.284337163</v>
      </c>
      <c r="Q21" s="75">
        <f>'Regions By Outlet Data'!E64</f>
        <v>2.3003807489226591E-2</v>
      </c>
      <c r="R21" s="76">
        <f>'Regions By Outlet Data'!F64</f>
        <v>3840827459.7575588</v>
      </c>
      <c r="S21" s="77">
        <f>'Regions By Outlet Data'!G64</f>
        <v>65293044.401634216</v>
      </c>
      <c r="T21" s="78">
        <f>'Regions By Outlet Data'!H64</f>
        <v>1.7293722482325448E-2</v>
      </c>
      <c r="U21" s="79">
        <f>'Regions By Outlet Data'!I64</f>
        <v>113.47215141500617</v>
      </c>
      <c r="V21" s="80">
        <f>'Regions By Outlet Data'!J64</f>
        <v>6.9824227149240414E-2</v>
      </c>
    </row>
    <row r="22" spans="2:22">
      <c r="B22" s="522" t="str">
        <f>'HOME PAGE'!H7</f>
        <v>YTD ENDING 11-03-2024</v>
      </c>
      <c r="C22" s="27" t="s">
        <v>71</v>
      </c>
      <c r="D22" s="8">
        <f>'Regions By Outlet Data'!C94</f>
        <v>432081052.2129178</v>
      </c>
      <c r="E22" s="5">
        <f>'Regions By Outlet Data'!D94</f>
        <v>10468827.774592578</v>
      </c>
      <c r="F22" s="7">
        <f>'Regions By Outlet Data'!E94</f>
        <v>2.483046545564286E-2</v>
      </c>
      <c r="G22" s="10">
        <f>'Regions By Outlet Data'!F94</f>
        <v>2494285715.2483573</v>
      </c>
      <c r="H22" s="6">
        <f>'Regions By Outlet Data'!G94</f>
        <v>16667156.880529404</v>
      </c>
      <c r="I22" s="12">
        <f>'Regions By Outlet Data'!H94</f>
        <v>6.7270875188750476E-3</v>
      </c>
      <c r="J22" s="32">
        <f>'Regions By Outlet Data'!I94</f>
        <v>81.324806295785663</v>
      </c>
      <c r="K22" s="22">
        <f>'Regions By Outlet Data'!J94</f>
        <v>8.7112909957710372E-2</v>
      </c>
      <c r="M22" s="522" t="str">
        <f>'HOME PAGE'!H7</f>
        <v>YTD ENDING 11-03-2024</v>
      </c>
      <c r="N22" s="27" t="s">
        <v>27</v>
      </c>
      <c r="O22" s="8">
        <f>'Regions By Outlet Data'!C102</f>
        <v>431487954.50275487</v>
      </c>
      <c r="P22" s="5">
        <f>'Regions By Outlet Data'!D102</f>
        <v>10474327.974125624</v>
      </c>
      <c r="Q22" s="7">
        <f>'Regions By Outlet Data'!E102</f>
        <v>2.4878833638923469E-2</v>
      </c>
      <c r="R22" s="10">
        <f>'Regions By Outlet Data'!F102</f>
        <v>2484036514.7061696</v>
      </c>
      <c r="S22" s="6">
        <f>'Regions By Outlet Data'!G102</f>
        <v>15787856.819360733</v>
      </c>
      <c r="T22" s="12">
        <f>'Regions By Outlet Data'!H102</f>
        <v>6.3963801900240903E-3</v>
      </c>
      <c r="U22" s="32">
        <f>'Regions By Outlet Data'!I102</f>
        <v>81.454563247860179</v>
      </c>
      <c r="V22" s="22">
        <f>'Regions By Outlet Data'!J102</f>
        <v>6.7102938619996166E-2</v>
      </c>
    </row>
    <row r="23" spans="2:22">
      <c r="B23" s="523"/>
      <c r="C23" s="28" t="s">
        <v>72</v>
      </c>
      <c r="D23" s="9">
        <f>'Regions By Outlet Data'!C95</f>
        <v>676543954.99650955</v>
      </c>
      <c r="E23" s="2">
        <f>'Regions By Outlet Data'!D95</f>
        <v>15340987.861536026</v>
      </c>
      <c r="F23" s="4">
        <f>'Regions By Outlet Data'!E95</f>
        <v>2.3201631910409169E-2</v>
      </c>
      <c r="G23" s="11">
        <f>'Regions By Outlet Data'!F95</f>
        <v>3642996802.5344629</v>
      </c>
      <c r="H23" s="3">
        <f>'Regions By Outlet Data'!G95</f>
        <v>29110030.52318716</v>
      </c>
      <c r="I23" s="13">
        <f>'Regions By Outlet Data'!H95</f>
        <v>8.0550477531940601E-3</v>
      </c>
      <c r="J23" s="33">
        <f>'Regions By Outlet Data'!I95</f>
        <v>104.3703928655839</v>
      </c>
      <c r="K23" s="23">
        <f>'Regions By Outlet Data'!J95</f>
        <v>-5.4170428153625494E-2</v>
      </c>
      <c r="M23" s="523"/>
      <c r="N23" s="28" t="s">
        <v>28</v>
      </c>
      <c r="O23" s="9">
        <f>'Regions By Outlet Data'!C103</f>
        <v>673734326.95216024</v>
      </c>
      <c r="P23" s="2">
        <f>'Regions By Outlet Data'!D103</f>
        <v>15624267.59873116</v>
      </c>
      <c r="Q23" s="4">
        <f>'Regions By Outlet Data'!E103</f>
        <v>2.3741116514890345E-2</v>
      </c>
      <c r="R23" s="11">
        <f>'Regions By Outlet Data'!F103</f>
        <v>3610326961.7647467</v>
      </c>
      <c r="S23" s="3">
        <f>'Regions By Outlet Data'!G103</f>
        <v>32445442.272202015</v>
      </c>
      <c r="T23" s="13">
        <f>'Regions By Outlet Data'!H103</f>
        <v>9.06833893057582E-3</v>
      </c>
      <c r="U23" s="33">
        <f>'Regions By Outlet Data'!I103</f>
        <v>104.24588075972403</v>
      </c>
      <c r="V23" s="23">
        <f>'Regions By Outlet Data'!J103</f>
        <v>-2.9877817870072931E-2</v>
      </c>
    </row>
    <row r="24" spans="2:22">
      <c r="B24" s="523"/>
      <c r="C24" s="28" t="s">
        <v>73</v>
      </c>
      <c r="D24" s="9">
        <f>'Regions By Outlet Data'!C96</f>
        <v>576405563.22418916</v>
      </c>
      <c r="E24" s="2">
        <f>'Regions By Outlet Data'!D96</f>
        <v>13870720.833060861</v>
      </c>
      <c r="F24" s="4">
        <f>'Regions By Outlet Data'!E96</f>
        <v>2.4657531921225606E-2</v>
      </c>
      <c r="G24" s="11">
        <f>'Regions By Outlet Data'!F96</f>
        <v>3221091629.6814132</v>
      </c>
      <c r="H24" s="3">
        <f>'Regions By Outlet Data'!G96</f>
        <v>42599499.569871902</v>
      </c>
      <c r="I24" s="13">
        <f>'Regions By Outlet Data'!H96</f>
        <v>1.3402424113718657E-2</v>
      </c>
      <c r="J24" s="33">
        <f>'Regions By Outlet Data'!I96</f>
        <v>103.73206136622539</v>
      </c>
      <c r="K24" s="23">
        <f>'Regions By Outlet Data'!J96</f>
        <v>9.3626631465212995E-2</v>
      </c>
      <c r="M24" s="523"/>
      <c r="N24" s="28" t="s">
        <v>29</v>
      </c>
      <c r="O24" s="9">
        <f>'Regions By Outlet Data'!C104</f>
        <v>574999681.58316708</v>
      </c>
      <c r="P24" s="2">
        <f>'Regions By Outlet Data'!D104</f>
        <v>14015578.049341083</v>
      </c>
      <c r="Q24" s="4">
        <f>'Regions By Outlet Data'!E104</f>
        <v>2.498391302187046E-2</v>
      </c>
      <c r="R24" s="11">
        <f>'Regions By Outlet Data'!F104</f>
        <v>3203725988.4365654</v>
      </c>
      <c r="S24" s="3">
        <f>'Regions By Outlet Data'!G104</f>
        <v>43961897.172223568</v>
      </c>
      <c r="T24" s="13">
        <f>'Regions By Outlet Data'!H104</f>
        <v>1.3913031448696773E-2</v>
      </c>
      <c r="U24" s="33">
        <f>'Regions By Outlet Data'!I104</f>
        <v>103.78662178026292</v>
      </c>
      <c r="V24" s="23">
        <f>'Regions By Outlet Data'!J104</f>
        <v>9.6131511856469842E-2</v>
      </c>
    </row>
    <row r="25" spans="2:22">
      <c r="B25" s="523"/>
      <c r="C25" s="28" t="s">
        <v>74</v>
      </c>
      <c r="D25" s="9">
        <f>'Regions By Outlet Data'!C97</f>
        <v>763292449.02067852</v>
      </c>
      <c r="E25" s="2">
        <f>'Regions By Outlet Data'!D97</f>
        <v>6748064.4019310474</v>
      </c>
      <c r="F25" s="4">
        <f>'Regions By Outlet Data'!E97</f>
        <v>8.9195882477293952E-3</v>
      </c>
      <c r="G25" s="11">
        <f>'Regions By Outlet Data'!F97</f>
        <v>4734939997.75422</v>
      </c>
      <c r="H25" s="3">
        <f>'Regions By Outlet Data'!G97</f>
        <v>-7394808.8364658356</v>
      </c>
      <c r="I25" s="13">
        <f>'Regions By Outlet Data'!H97</f>
        <v>-1.5593181709121127E-3</v>
      </c>
      <c r="J25" s="33">
        <f>'Regions By Outlet Data'!I97</f>
        <v>97.807964434055833</v>
      </c>
      <c r="K25" s="23">
        <f>'Regions By Outlet Data'!J97</f>
        <v>-1.4360310197160402</v>
      </c>
      <c r="M25" s="523"/>
      <c r="N25" s="28" t="s">
        <v>30</v>
      </c>
      <c r="O25" s="9">
        <f>'Regions By Outlet Data'!C105</f>
        <v>759635806.90009356</v>
      </c>
      <c r="P25" s="2">
        <f>'Regions By Outlet Data'!D105</f>
        <v>6984406.5964980125</v>
      </c>
      <c r="Q25" s="4">
        <f>'Regions By Outlet Data'!E105</f>
        <v>9.2797364007835836E-3</v>
      </c>
      <c r="R25" s="11">
        <f>'Regions By Outlet Data'!F105</f>
        <v>4690436604.5777407</v>
      </c>
      <c r="S25" s="3">
        <f>'Regions By Outlet Data'!G105</f>
        <v>-5884274.0545911789</v>
      </c>
      <c r="T25" s="13">
        <f>'Regions By Outlet Data'!H105</f>
        <v>-1.2529540052009403E-3</v>
      </c>
      <c r="U25" s="33">
        <f>'Regions By Outlet Data'!I105</f>
        <v>97.62872321149419</v>
      </c>
      <c r="V25" s="23">
        <f>'Regions By Outlet Data'!J105</f>
        <v>-1.4272471859014075</v>
      </c>
    </row>
    <row r="26" spans="2:22">
      <c r="B26" s="523"/>
      <c r="C26" s="28" t="s">
        <v>75</v>
      </c>
      <c r="D26" s="9">
        <f>'Regions By Outlet Data'!C98</f>
        <v>353535337.39659709</v>
      </c>
      <c r="E26" s="2">
        <f>'Regions By Outlet Data'!D98</f>
        <v>8969963.3534633517</v>
      </c>
      <c r="F26" s="4">
        <f>'Regions By Outlet Data'!E98</f>
        <v>2.6032689379695082E-2</v>
      </c>
      <c r="G26" s="11">
        <f>'Regions By Outlet Data'!F98</f>
        <v>1827232062.6333423</v>
      </c>
      <c r="H26" s="3">
        <f>'Regions By Outlet Data'!G98</f>
        <v>8558534.670591116</v>
      </c>
      <c r="I26" s="13">
        <f>'Regions By Outlet Data'!H98</f>
        <v>4.7059213976563723E-3</v>
      </c>
      <c r="J26" s="33">
        <f>'Regions By Outlet Data'!I98</f>
        <v>118.35466118886524</v>
      </c>
      <c r="K26" s="23">
        <f>'Regions By Outlet Data'!J98</f>
        <v>0.26530835733417746</v>
      </c>
      <c r="M26" s="523"/>
      <c r="N26" s="28" t="s">
        <v>31</v>
      </c>
      <c r="O26" s="9">
        <f>'Regions By Outlet Data'!C106</f>
        <v>352175062.65486133</v>
      </c>
      <c r="P26" s="2">
        <f>'Regions By Outlet Data'!D106</f>
        <v>9030984.6506495476</v>
      </c>
      <c r="Q26" s="4">
        <f>'Regions By Outlet Data'!E106</f>
        <v>2.6318346226970876E-2</v>
      </c>
      <c r="R26" s="11">
        <f>'Regions By Outlet Data'!F106</f>
        <v>1809779397.0531509</v>
      </c>
      <c r="S26" s="3">
        <f>'Regions By Outlet Data'!G106</f>
        <v>9230971.3976039886</v>
      </c>
      <c r="T26" s="13">
        <f>'Regions By Outlet Data'!H106</f>
        <v>5.1267554185570764E-3</v>
      </c>
      <c r="U26" s="33">
        <f>'Regions By Outlet Data'!I106</f>
        <v>118.24970459517236</v>
      </c>
      <c r="V26" s="23">
        <f>'Regions By Outlet Data'!J106</f>
        <v>0.26313530424160092</v>
      </c>
    </row>
    <row r="27" spans="2:22">
      <c r="B27" s="523"/>
      <c r="C27" s="28" t="s">
        <v>76</v>
      </c>
      <c r="D27" s="9">
        <f>'Regions By Outlet Data'!C99</f>
        <v>474427812.39180183</v>
      </c>
      <c r="E27" s="2">
        <f>'Regions By Outlet Data'!D99</f>
        <v>13500222.866913855</v>
      </c>
      <c r="F27" s="4">
        <f>'Regions By Outlet Data'!E99</f>
        <v>2.9289248840212688E-2</v>
      </c>
      <c r="G27" s="11">
        <f>'Regions By Outlet Data'!F99</f>
        <v>2388443046.0771012</v>
      </c>
      <c r="H27" s="3">
        <f>'Regions By Outlet Data'!G99</f>
        <v>35745917.509402752</v>
      </c>
      <c r="I27" s="13">
        <f>'Regions By Outlet Data'!H99</f>
        <v>1.519359082618703E-2</v>
      </c>
      <c r="J27" s="33">
        <f>'Regions By Outlet Data'!I99</f>
        <v>83.45144026840039</v>
      </c>
      <c r="K27" s="23">
        <f>'Regions By Outlet Data'!J99</f>
        <v>0.45050739203522028</v>
      </c>
      <c r="M27" s="523"/>
      <c r="N27" s="28" t="s">
        <v>32</v>
      </c>
      <c r="O27" s="9">
        <f>'Regions By Outlet Data'!C107</f>
        <v>473596939.07811624</v>
      </c>
      <c r="P27" s="2">
        <f>'Regions By Outlet Data'!D107</f>
        <v>13593954.832374096</v>
      </c>
      <c r="Q27" s="4">
        <f>'Regions By Outlet Data'!E107</f>
        <v>2.9551884004978438E-2</v>
      </c>
      <c r="R27" s="11">
        <f>'Regions By Outlet Data'!F107</f>
        <v>2377382975.1003547</v>
      </c>
      <c r="S27" s="3">
        <f>'Regions By Outlet Data'!G107</f>
        <v>36532973.660394192</v>
      </c>
      <c r="T27" s="13">
        <f>'Regions By Outlet Data'!H107</f>
        <v>1.5606712791473671E-2</v>
      </c>
      <c r="U27" s="33">
        <f>'Regions By Outlet Data'!I107</f>
        <v>83.552896470019249</v>
      </c>
      <c r="V27" s="23">
        <f>'Regions By Outlet Data'!J107</f>
        <v>0.44775878940005498</v>
      </c>
    </row>
    <row r="28" spans="2:22">
      <c r="B28" s="523"/>
      <c r="C28" s="28" t="s">
        <v>77</v>
      </c>
      <c r="D28" s="9">
        <f>'Regions By Outlet Data'!C100</f>
        <v>660651940.11481142</v>
      </c>
      <c r="E28" s="2">
        <f>'Regions By Outlet Data'!D100</f>
        <v>21955158.239391685</v>
      </c>
      <c r="F28" s="4">
        <f>'Regions By Outlet Data'!E100</f>
        <v>3.4374931677163392E-2</v>
      </c>
      <c r="G28" s="11">
        <f>'Regions By Outlet Data'!F100</f>
        <v>3851106817.4961414</v>
      </c>
      <c r="H28" s="3">
        <f>'Regions By Outlet Data'!G100</f>
        <v>80547182.655862331</v>
      </c>
      <c r="I28" s="13">
        <f>'Regions By Outlet Data'!H100</f>
        <v>2.13621293538497E-2</v>
      </c>
      <c r="J28" s="33">
        <f>'Regions By Outlet Data'!I100</f>
        <v>105.18388894410056</v>
      </c>
      <c r="K28" s="23">
        <f>'Regions By Outlet Data'!J100</f>
        <v>1.0821915721656694</v>
      </c>
      <c r="M28" s="523"/>
      <c r="N28" s="28" t="s">
        <v>33</v>
      </c>
      <c r="O28" s="9">
        <f>'Regions By Outlet Data'!C108</f>
        <v>659217374.15196967</v>
      </c>
      <c r="P28" s="2">
        <f>'Regions By Outlet Data'!D108</f>
        <v>22072694.085602164</v>
      </c>
      <c r="Q28" s="4">
        <f>'Regions By Outlet Data'!E108</f>
        <v>3.4643142721215194E-2</v>
      </c>
      <c r="R28" s="11">
        <f>'Regions By Outlet Data'!F108</f>
        <v>3832734565.8879814</v>
      </c>
      <c r="S28" s="3">
        <f>'Regions By Outlet Data'!G108</f>
        <v>81902721.175637722</v>
      </c>
      <c r="T28" s="13">
        <f>'Regions By Outlet Data'!H108</f>
        <v>2.183588189673135E-2</v>
      </c>
      <c r="U28" s="33">
        <f>'Regions By Outlet Data'!I108</f>
        <v>105.26744485724475</v>
      </c>
      <c r="V28" s="23">
        <f>'Regions By Outlet Data'!J108</f>
        <v>1.0793494926455622</v>
      </c>
    </row>
    <row r="29" spans="2:22" ht="15" thickBot="1">
      <c r="B29" s="524"/>
      <c r="C29" s="57" t="s">
        <v>78</v>
      </c>
      <c r="D29" s="73">
        <f>'Regions By Outlet Data'!C101</f>
        <v>585044195.56590712</v>
      </c>
      <c r="E29" s="74">
        <f>'Regions By Outlet Data'!D101</f>
        <v>13976961.884411216</v>
      </c>
      <c r="F29" s="75">
        <f>'Regions By Outlet Data'!E101</f>
        <v>2.4475159946239632E-2</v>
      </c>
      <c r="G29" s="76">
        <f>'Regions By Outlet Data'!F101</f>
        <v>3215248967.5173531</v>
      </c>
      <c r="H29" s="77">
        <f>'Regions By Outlet Data'!G101</f>
        <v>60209170.760799885</v>
      </c>
      <c r="I29" s="78">
        <f>'Regions By Outlet Data'!H101</f>
        <v>1.9083490110868385E-2</v>
      </c>
      <c r="J29" s="79">
        <f>'Regions By Outlet Data'!I101</f>
        <v>114.46994085639346</v>
      </c>
      <c r="K29" s="80">
        <f>'Regions By Outlet Data'!J101</f>
        <v>8.2959464435930386E-2</v>
      </c>
      <c r="M29" s="524"/>
      <c r="N29" s="29" t="s">
        <v>34</v>
      </c>
      <c r="O29" s="73">
        <f>'Regions By Outlet Data'!C109</f>
        <v>583734422.17383373</v>
      </c>
      <c r="P29" s="74">
        <f>'Regions By Outlet Data'!D109</f>
        <v>14022131.146055698</v>
      </c>
      <c r="Q29" s="75">
        <f>'Regions By Outlet Data'!E109</f>
        <v>2.4612653381164296E-2</v>
      </c>
      <c r="R29" s="76">
        <f>'Regions By Outlet Data'!F109</f>
        <v>3195514797.386045</v>
      </c>
      <c r="S29" s="77">
        <f>'Regions By Outlet Data'!G109</f>
        <v>60285865.786232471</v>
      </c>
      <c r="T29" s="78">
        <f>'Regions By Outlet Data'!H109</f>
        <v>1.9228537086594954E-2</v>
      </c>
      <c r="U29" s="79">
        <f>'Regions By Outlet Data'!I109</f>
        <v>114.5531444113781</v>
      </c>
      <c r="V29" s="80">
        <f>'Regions By Outlet Data'!J109</f>
        <v>6.4635008330071742E-2</v>
      </c>
    </row>
    <row r="30" spans="2:22">
      <c r="N30" s="19"/>
      <c r="Q30" s="19"/>
      <c r="T30" s="19"/>
      <c r="U30" s="19"/>
      <c r="V30" s="19"/>
    </row>
    <row r="31" spans="2:22" ht="23.5">
      <c r="B31" s="500" t="s">
        <v>212</v>
      </c>
      <c r="C31" s="500"/>
      <c r="D31" s="500"/>
      <c r="E31" s="500"/>
      <c r="F31" s="500"/>
      <c r="G31" s="500"/>
      <c r="H31" s="500"/>
      <c r="I31" s="500"/>
      <c r="J31" s="500"/>
      <c r="K31" s="500"/>
      <c r="M31" s="500" t="s">
        <v>212</v>
      </c>
      <c r="N31" s="500"/>
      <c r="O31" s="500"/>
      <c r="P31" s="500"/>
      <c r="Q31" s="500"/>
      <c r="R31" s="500"/>
      <c r="S31" s="500"/>
      <c r="T31" s="500"/>
      <c r="U31" s="500"/>
      <c r="V31" s="500"/>
    </row>
    <row r="32" spans="2:22" ht="15" thickBot="1">
      <c r="B32" s="525" t="s">
        <v>332</v>
      </c>
      <c r="C32" s="525"/>
      <c r="D32" s="525"/>
      <c r="E32" s="525"/>
      <c r="F32" s="525"/>
      <c r="G32" s="525"/>
      <c r="H32" s="525"/>
      <c r="I32" s="525"/>
      <c r="J32" s="525"/>
      <c r="K32" s="525"/>
      <c r="M32" s="525" t="s">
        <v>333</v>
      </c>
      <c r="N32" s="525"/>
      <c r="O32" s="525"/>
      <c r="P32" s="525"/>
      <c r="Q32" s="525"/>
      <c r="R32" s="525"/>
      <c r="S32" s="525"/>
      <c r="T32" s="525"/>
      <c r="U32" s="525"/>
      <c r="V32" s="525"/>
    </row>
    <row r="33" spans="2:22" ht="21" customHeight="1">
      <c r="C33" s="518"/>
      <c r="D33" s="514" t="s">
        <v>70</v>
      </c>
      <c r="E33" s="519"/>
      <c r="F33" s="515"/>
      <c r="G33" s="520" t="s">
        <v>21</v>
      </c>
      <c r="H33" s="519"/>
      <c r="I33" s="521"/>
      <c r="J33" s="516" t="s">
        <v>26</v>
      </c>
      <c r="K33" s="517"/>
      <c r="N33" s="518"/>
      <c r="O33" s="514" t="s">
        <v>70</v>
      </c>
      <c r="P33" s="519"/>
      <c r="Q33" s="515"/>
      <c r="R33" s="520" t="s">
        <v>21</v>
      </c>
      <c r="S33" s="519"/>
      <c r="T33" s="521"/>
      <c r="U33" s="514" t="s">
        <v>26</v>
      </c>
      <c r="V33" s="515"/>
    </row>
    <row r="34" spans="2:22" ht="29.5" thickBot="1">
      <c r="C34" s="518"/>
      <c r="D34" s="24" t="s">
        <v>18</v>
      </c>
      <c r="E34" s="25" t="s">
        <v>24</v>
      </c>
      <c r="F34" s="20" t="s">
        <v>25</v>
      </c>
      <c r="G34" s="26" t="s">
        <v>18</v>
      </c>
      <c r="H34" s="25" t="s">
        <v>24</v>
      </c>
      <c r="I34" s="31" t="s">
        <v>25</v>
      </c>
      <c r="J34" s="24" t="s">
        <v>18</v>
      </c>
      <c r="K34" s="20" t="s">
        <v>23</v>
      </c>
      <c r="N34" s="518"/>
      <c r="O34" s="24" t="s">
        <v>18</v>
      </c>
      <c r="P34" s="25" t="s">
        <v>24</v>
      </c>
      <c r="Q34" s="20" t="s">
        <v>25</v>
      </c>
      <c r="R34" s="26" t="s">
        <v>18</v>
      </c>
      <c r="S34" s="25" t="s">
        <v>24</v>
      </c>
      <c r="T34" s="31" t="s">
        <v>25</v>
      </c>
      <c r="U34" s="24" t="s">
        <v>18</v>
      </c>
      <c r="V34" s="20" t="s">
        <v>23</v>
      </c>
    </row>
    <row r="35" spans="2:22">
      <c r="B35" s="522" t="str">
        <f>'HOME PAGE'!H5</f>
        <v>4 WEEKS ENDING 11-03-2024</v>
      </c>
      <c r="C35" s="30" t="s">
        <v>35</v>
      </c>
      <c r="D35" s="8">
        <f>'Regions By Outlet Data'!C20</f>
        <v>19136083.746477302</v>
      </c>
      <c r="E35" s="5">
        <f>'Regions By Outlet Data'!D20</f>
        <v>-181674.59571482614</v>
      </c>
      <c r="F35" s="7">
        <f>'Regions By Outlet Data'!E20</f>
        <v>-9.40453817138962E-3</v>
      </c>
      <c r="G35" s="10">
        <f>'Regions By Outlet Data'!F20</f>
        <v>139599950.44435671</v>
      </c>
      <c r="H35" s="6">
        <f>'Regions By Outlet Data'!G20</f>
        <v>-269419.57508605719</v>
      </c>
      <c r="I35" s="12">
        <f>'Regions By Outlet Data'!H20</f>
        <v>-1.9262228395581255E-3</v>
      </c>
      <c r="J35" s="32">
        <f>'Regions By Outlet Data'!I20</f>
        <v>73.169484601815057</v>
      </c>
      <c r="K35" s="22">
        <f>'Regions By Outlet Data'!J20</f>
        <v>-0.27258386249853572</v>
      </c>
      <c r="M35" s="526" t="str">
        <f>'HOME PAGE'!H5</f>
        <v>4 WEEKS ENDING 11-03-2024</v>
      </c>
      <c r="N35" s="30" t="s">
        <v>52</v>
      </c>
      <c r="O35" s="8">
        <f>'Regions By Outlet Data'!C28</f>
        <v>0</v>
      </c>
      <c r="P35" s="5">
        <f>'Regions By Outlet Data'!D28</f>
        <v>0</v>
      </c>
      <c r="Q35" s="7">
        <f>'Regions By Outlet Data'!E28</f>
        <v>0</v>
      </c>
      <c r="R35" s="10">
        <f>'Regions By Outlet Data'!F28</f>
        <v>0</v>
      </c>
      <c r="S35" s="6">
        <f>'Regions By Outlet Data'!G28</f>
        <v>0</v>
      </c>
      <c r="T35" s="12">
        <f>'Regions By Outlet Data'!H28</f>
        <v>0</v>
      </c>
      <c r="U35" s="32">
        <f>'Regions By Outlet Data'!I28</f>
        <v>0</v>
      </c>
      <c r="V35" s="22">
        <f>'Regions By Outlet Data'!J28</f>
        <v>0</v>
      </c>
    </row>
    <row r="36" spans="2:22">
      <c r="B36" s="523"/>
      <c r="C36" s="28" t="s">
        <v>36</v>
      </c>
      <c r="D36" s="9">
        <f>'Regions By Outlet Data'!C21</f>
        <v>38147628.912639052</v>
      </c>
      <c r="E36" s="2">
        <f>'Regions By Outlet Data'!D21</f>
        <v>-228407.41452655941</v>
      </c>
      <c r="F36" s="4">
        <f>'Regions By Outlet Data'!E21</f>
        <v>-5.9518240127596107E-3</v>
      </c>
      <c r="G36" s="11">
        <f>'Regions By Outlet Data'!F21</f>
        <v>222244945.31660065</v>
      </c>
      <c r="H36" s="3">
        <f>'Regions By Outlet Data'!G21</f>
        <v>-479948.1986181736</v>
      </c>
      <c r="I36" s="13">
        <f>'Regions By Outlet Data'!H21</f>
        <v>-2.154892482125617E-3</v>
      </c>
      <c r="J36" s="33">
        <f>'Regions By Outlet Data'!I21</f>
        <v>119.55506142895223</v>
      </c>
      <c r="K36" s="23">
        <f>'Regions By Outlet Data'!J21</f>
        <v>-2.8579572898365768E-2</v>
      </c>
      <c r="M36" s="527"/>
      <c r="N36" s="28" t="s">
        <v>53</v>
      </c>
      <c r="O36" s="9">
        <f>'Regions By Outlet Data'!C29</f>
        <v>0</v>
      </c>
      <c r="P36" s="2">
        <f>'Regions By Outlet Data'!D29</f>
        <v>0</v>
      </c>
      <c r="Q36" s="4">
        <f>'Regions By Outlet Data'!E29</f>
        <v>0</v>
      </c>
      <c r="R36" s="11">
        <f>'Regions By Outlet Data'!F29</f>
        <v>0</v>
      </c>
      <c r="S36" s="3">
        <f>'Regions By Outlet Data'!G29</f>
        <v>0</v>
      </c>
      <c r="T36" s="13">
        <f>'Regions By Outlet Data'!H29</f>
        <v>0</v>
      </c>
      <c r="U36" s="33">
        <f>'Regions By Outlet Data'!I29</f>
        <v>0</v>
      </c>
      <c r="V36" s="23">
        <f>'Regions By Outlet Data'!J29</f>
        <v>0</v>
      </c>
    </row>
    <row r="37" spans="2:22">
      <c r="B37" s="523"/>
      <c r="C37" s="28" t="s">
        <v>37</v>
      </c>
      <c r="D37" s="9">
        <f>'Regions By Outlet Data'!C22</f>
        <v>30135489.613505002</v>
      </c>
      <c r="E37" s="2">
        <f>'Regions By Outlet Data'!D22</f>
        <v>-159840.58516732603</v>
      </c>
      <c r="F37" s="4">
        <f>'Regions By Outlet Data'!E22</f>
        <v>-5.2760799806146671E-3</v>
      </c>
      <c r="G37" s="11">
        <f>'Regions By Outlet Data'!F22</f>
        <v>189082053.885508</v>
      </c>
      <c r="H37" s="3">
        <f>'Regions By Outlet Data'!G22</f>
        <v>1467895.7597849369</v>
      </c>
      <c r="I37" s="13">
        <f>'Regions By Outlet Data'!H22</f>
        <v>7.824013786855457E-3</v>
      </c>
      <c r="J37" s="33">
        <f>'Regions By Outlet Data'!I22</f>
        <v>110.17478551332691</v>
      </c>
      <c r="K37" s="23">
        <f>'Regions By Outlet Data'!J22</f>
        <v>4.8525509786287557E-2</v>
      </c>
      <c r="M37" s="527"/>
      <c r="N37" s="28" t="s">
        <v>54</v>
      </c>
      <c r="O37" s="9">
        <f>'Regions By Outlet Data'!C30</f>
        <v>0</v>
      </c>
      <c r="P37" s="2">
        <f>'Regions By Outlet Data'!D30</f>
        <v>0</v>
      </c>
      <c r="Q37" s="4">
        <f>'Regions By Outlet Data'!E30</f>
        <v>0</v>
      </c>
      <c r="R37" s="11">
        <f>'Regions By Outlet Data'!F30</f>
        <v>0</v>
      </c>
      <c r="S37" s="3">
        <f>'Regions By Outlet Data'!G30</f>
        <v>0</v>
      </c>
      <c r="T37" s="13">
        <f>'Regions By Outlet Data'!H30</f>
        <v>0</v>
      </c>
      <c r="U37" s="33">
        <f>'Regions By Outlet Data'!I30</f>
        <v>0</v>
      </c>
      <c r="V37" s="23">
        <f>'Regions By Outlet Data'!J30</f>
        <v>0</v>
      </c>
    </row>
    <row r="38" spans="2:22">
      <c r="B38" s="523"/>
      <c r="C38" s="28" t="s">
        <v>38</v>
      </c>
      <c r="D38" s="9">
        <f>'Regions By Outlet Data'!C23</f>
        <v>47633962.572831146</v>
      </c>
      <c r="E38" s="2">
        <f>'Regions By Outlet Data'!D23</f>
        <v>-426329.62599907815</v>
      </c>
      <c r="F38" s="4">
        <f>'Regions By Outlet Data'!E23</f>
        <v>-8.8707248019905902E-3</v>
      </c>
      <c r="G38" s="11">
        <f>'Regions By Outlet Data'!F23</f>
        <v>317555698.67155832</v>
      </c>
      <c r="H38" s="3">
        <f>'Regions By Outlet Data'!G23</f>
        <v>-3820486.5828922391</v>
      </c>
      <c r="I38" s="13">
        <f>'Regions By Outlet Data'!H23</f>
        <v>-1.1887895737723557E-2</v>
      </c>
      <c r="J38" s="33">
        <f>'Regions By Outlet Data'!I23</f>
        <v>123.99925699121448</v>
      </c>
      <c r="K38" s="23">
        <f>'Regions By Outlet Data'!J23</f>
        <v>-0.39491020055261572</v>
      </c>
      <c r="M38" s="527"/>
      <c r="N38" s="28" t="s">
        <v>55</v>
      </c>
      <c r="O38" s="9">
        <f>'Regions By Outlet Data'!C31</f>
        <v>0</v>
      </c>
      <c r="P38" s="2">
        <f>'Regions By Outlet Data'!D31</f>
        <v>0</v>
      </c>
      <c r="Q38" s="4">
        <f>'Regions By Outlet Data'!E31</f>
        <v>0</v>
      </c>
      <c r="R38" s="11">
        <f>'Regions By Outlet Data'!F31</f>
        <v>0</v>
      </c>
      <c r="S38" s="3">
        <f>'Regions By Outlet Data'!G31</f>
        <v>0</v>
      </c>
      <c r="T38" s="13">
        <f>'Regions By Outlet Data'!H31</f>
        <v>0</v>
      </c>
      <c r="U38" s="33">
        <f>'Regions By Outlet Data'!I31</f>
        <v>0</v>
      </c>
      <c r="V38" s="23">
        <f>'Regions By Outlet Data'!J31</f>
        <v>0</v>
      </c>
    </row>
    <row r="39" spans="2:22" ht="15" thickBot="1">
      <c r="B39" s="523"/>
      <c r="C39" s="28" t="s">
        <v>39</v>
      </c>
      <c r="D39" s="9">
        <f>'Regions By Outlet Data'!C24</f>
        <v>15257828.742670637</v>
      </c>
      <c r="E39" s="2">
        <f>'Regions By Outlet Data'!D24</f>
        <v>-190645.03693906218</v>
      </c>
      <c r="F39" s="4">
        <f>'Regions By Outlet Data'!E24</f>
        <v>-1.2340703661658334E-2</v>
      </c>
      <c r="G39" s="11">
        <f>'Regions By Outlet Data'!F24</f>
        <v>89437830.95328474</v>
      </c>
      <c r="H39" s="3">
        <f>'Regions By Outlet Data'!G24</f>
        <v>-1434705.1911226809</v>
      </c>
      <c r="I39" s="13">
        <f>'Regions By Outlet Data'!H24</f>
        <v>-1.578810553765949E-2</v>
      </c>
      <c r="J39" s="33">
        <f>'Regions By Outlet Data'!I24</f>
        <v>103.76822545001841</v>
      </c>
      <c r="K39" s="23">
        <f>'Regions By Outlet Data'!J24</f>
        <v>-0.69621255550362093</v>
      </c>
      <c r="M39" s="528"/>
      <c r="N39" s="29" t="s">
        <v>56</v>
      </c>
      <c r="O39" s="73">
        <f>'Regions By Outlet Data'!C32</f>
        <v>0</v>
      </c>
      <c r="P39" s="74">
        <f>'Regions By Outlet Data'!D32</f>
        <v>0</v>
      </c>
      <c r="Q39" s="75">
        <f>'Regions By Outlet Data'!E32</f>
        <v>0</v>
      </c>
      <c r="R39" s="76">
        <f>'Regions By Outlet Data'!F32</f>
        <v>0</v>
      </c>
      <c r="S39" s="77">
        <f>'Regions By Outlet Data'!G32</f>
        <v>0</v>
      </c>
      <c r="T39" s="78">
        <f>'Regions By Outlet Data'!H32</f>
        <v>0</v>
      </c>
      <c r="U39" s="79">
        <f>'Regions By Outlet Data'!I32</f>
        <v>0</v>
      </c>
      <c r="V39" s="80">
        <f>'Regions By Outlet Data'!J32</f>
        <v>0</v>
      </c>
    </row>
    <row r="40" spans="2:22">
      <c r="B40" s="523"/>
      <c r="C40" s="28" t="s">
        <v>40</v>
      </c>
      <c r="D40" s="9">
        <f>'Regions By Outlet Data'!C25</f>
        <v>16288208.101266824</v>
      </c>
      <c r="E40" s="2">
        <f>'Regions By Outlet Data'!D25</f>
        <v>-387914.11748861149</v>
      </c>
      <c r="F40" s="4">
        <f>'Regions By Outlet Data'!E25</f>
        <v>-2.3261649944753292E-2</v>
      </c>
      <c r="G40" s="11">
        <f>'Regions By Outlet Data'!F25</f>
        <v>96708695.827374309</v>
      </c>
      <c r="H40" s="3">
        <f>'Regions By Outlet Data'!G25</f>
        <v>-1235973.5187431127</v>
      </c>
      <c r="I40" s="13">
        <f>'Regions By Outlet Data'!H25</f>
        <v>-1.261909940576166E-2</v>
      </c>
      <c r="J40" s="33">
        <f>'Regions By Outlet Data'!I25</f>
        <v>58.204440968304695</v>
      </c>
      <c r="K40" s="23">
        <f>'Regions By Outlet Data'!J25</f>
        <v>-1.0456635286554601</v>
      </c>
      <c r="M40" s="526" t="str">
        <f>'HOME PAGE'!H6</f>
        <v>LATEST 52 WEEKS ENDING 11-03-2024</v>
      </c>
      <c r="N40" s="30" t="s">
        <v>52</v>
      </c>
      <c r="O40" s="8">
        <f>'Regions By Outlet Data'!C73</f>
        <v>0</v>
      </c>
      <c r="P40" s="5">
        <f>'Regions By Outlet Data'!D73</f>
        <v>0</v>
      </c>
      <c r="Q40" s="7">
        <f>'Regions By Outlet Data'!E73</f>
        <v>0</v>
      </c>
      <c r="R40" s="10">
        <f>'Regions By Outlet Data'!F73</f>
        <v>0</v>
      </c>
      <c r="S40" s="6">
        <f>'Regions By Outlet Data'!G73</f>
        <v>0</v>
      </c>
      <c r="T40" s="12">
        <f>'Regions By Outlet Data'!H73</f>
        <v>0</v>
      </c>
      <c r="U40" s="32">
        <f>'Regions By Outlet Data'!I73</f>
        <v>0</v>
      </c>
      <c r="V40" s="22">
        <f>'Regions By Outlet Data'!J73</f>
        <v>0</v>
      </c>
    </row>
    <row r="41" spans="2:22">
      <c r="B41" s="523"/>
      <c r="C41" s="28" t="s">
        <v>41</v>
      </c>
      <c r="D41" s="9">
        <f>'Regions By Outlet Data'!C26</f>
        <v>30323271.2271704</v>
      </c>
      <c r="E41" s="2">
        <f>'Regions By Outlet Data'!D26</f>
        <v>163813.06486667693</v>
      </c>
      <c r="F41" s="4">
        <f>'Regions By Outlet Data'!E26</f>
        <v>5.4315652484575039E-3</v>
      </c>
      <c r="G41" s="11">
        <f>'Regions By Outlet Data'!F26</f>
        <v>211662832.43079531</v>
      </c>
      <c r="H41" s="3">
        <f>'Regions By Outlet Data'!G26</f>
        <v>5666920.548789978</v>
      </c>
      <c r="I41" s="13">
        <f>'Regions By Outlet Data'!H26</f>
        <v>2.7509868992138038E-2</v>
      </c>
      <c r="J41" s="33">
        <f>'Regions By Outlet Data'!I26</f>
        <v>98.078017122752314</v>
      </c>
      <c r="K41" s="23">
        <f>'Regions By Outlet Data'!J26</f>
        <v>1.0872488303353123</v>
      </c>
      <c r="M41" s="527"/>
      <c r="N41" s="28" t="s">
        <v>53</v>
      </c>
      <c r="O41" s="9">
        <f>'Regions By Outlet Data'!C74</f>
        <v>0</v>
      </c>
      <c r="P41" s="2">
        <f>'Regions By Outlet Data'!D74</f>
        <v>0</v>
      </c>
      <c r="Q41" s="4">
        <f>'Regions By Outlet Data'!E74</f>
        <v>0</v>
      </c>
      <c r="R41" s="11">
        <f>'Regions By Outlet Data'!F74</f>
        <v>0</v>
      </c>
      <c r="S41" s="3">
        <f>'Regions By Outlet Data'!G74</f>
        <v>0</v>
      </c>
      <c r="T41" s="13">
        <f>'Regions By Outlet Data'!H74</f>
        <v>0</v>
      </c>
      <c r="U41" s="33">
        <f>'Regions By Outlet Data'!I74</f>
        <v>0</v>
      </c>
      <c r="V41" s="23">
        <f>'Regions By Outlet Data'!J74</f>
        <v>0</v>
      </c>
    </row>
    <row r="42" spans="2:22" ht="15" thickBot="1">
      <c r="B42" s="524"/>
      <c r="C42" s="29" t="s">
        <v>42</v>
      </c>
      <c r="D42" s="73">
        <f>'Regions By Outlet Data'!C27</f>
        <v>25669624.253989179</v>
      </c>
      <c r="E42" s="74">
        <f>'Regions By Outlet Data'!D27</f>
        <v>131753.28447761014</v>
      </c>
      <c r="F42" s="75">
        <f>'Regions By Outlet Data'!E27</f>
        <v>5.1591334545821781E-3</v>
      </c>
      <c r="G42" s="76">
        <f>'Regions By Outlet Data'!F27</f>
        <v>166253822.22798893</v>
      </c>
      <c r="H42" s="77">
        <f>'Regions By Outlet Data'!G27</f>
        <v>-13170.914437204599</v>
      </c>
      <c r="I42" s="78">
        <f>'Regions By Outlet Data'!H27</f>
        <v>-7.9215448528152844E-5</v>
      </c>
      <c r="J42" s="79">
        <f>'Regions By Outlet Data'!I27</f>
        <v>102.03317770506652</v>
      </c>
      <c r="K42" s="80">
        <f>'Regions By Outlet Data'!J27</f>
        <v>1.1037461189554705</v>
      </c>
      <c r="M42" s="527"/>
      <c r="N42" s="28" t="s">
        <v>54</v>
      </c>
      <c r="O42" s="9">
        <f>'Regions By Outlet Data'!C75</f>
        <v>0</v>
      </c>
      <c r="P42" s="2">
        <f>'Regions By Outlet Data'!D75</f>
        <v>0</v>
      </c>
      <c r="Q42" s="4">
        <f>'Regions By Outlet Data'!E75</f>
        <v>0</v>
      </c>
      <c r="R42" s="11">
        <f>'Regions By Outlet Data'!F75</f>
        <v>0</v>
      </c>
      <c r="S42" s="3">
        <f>'Regions By Outlet Data'!G75</f>
        <v>0</v>
      </c>
      <c r="T42" s="13">
        <f>'Regions By Outlet Data'!H75</f>
        <v>0</v>
      </c>
      <c r="U42" s="33">
        <f>'Regions By Outlet Data'!I75</f>
        <v>0</v>
      </c>
      <c r="V42" s="23">
        <f>'Regions By Outlet Data'!J75</f>
        <v>0</v>
      </c>
    </row>
    <row r="43" spans="2:22">
      <c r="B43" s="522" t="str">
        <f>'HOME PAGE'!H6</f>
        <v>LATEST 52 WEEKS ENDING 11-03-2024</v>
      </c>
      <c r="C43" s="30" t="s">
        <v>35</v>
      </c>
      <c r="D43" s="8">
        <f>'Regions By Outlet Data'!C65</f>
        <v>262306735.83193913</v>
      </c>
      <c r="E43" s="5">
        <f>'Regions By Outlet Data'!D65</f>
        <v>-2280999.8701482117</v>
      </c>
      <c r="F43" s="7">
        <f>'Regions By Outlet Data'!E65</f>
        <v>-8.6209584283849956E-3</v>
      </c>
      <c r="G43" s="10">
        <f>'Regions By Outlet Data'!F65</f>
        <v>1891937580.8673751</v>
      </c>
      <c r="H43" s="6">
        <f>'Regions By Outlet Data'!G65</f>
        <v>-20082827.066397667</v>
      </c>
      <c r="I43" s="12">
        <f>'Regions By Outlet Data'!H65</f>
        <v>-1.0503458531648309E-2</v>
      </c>
      <c r="J43" s="32">
        <f>'Regions By Outlet Data'!I65</f>
        <v>75.011188971019664</v>
      </c>
      <c r="K43" s="22">
        <f>'Regions By Outlet Data'!J65</f>
        <v>-1.114723568520148</v>
      </c>
      <c r="M43" s="527"/>
      <c r="N43" s="28" t="s">
        <v>55</v>
      </c>
      <c r="O43" s="9">
        <f>'Regions By Outlet Data'!C76</f>
        <v>0</v>
      </c>
      <c r="P43" s="2">
        <f>'Regions By Outlet Data'!D76</f>
        <v>0</v>
      </c>
      <c r="Q43" s="4">
        <f>'Regions By Outlet Data'!E76</f>
        <v>0</v>
      </c>
      <c r="R43" s="11">
        <f>'Regions By Outlet Data'!F76</f>
        <v>0</v>
      </c>
      <c r="S43" s="3">
        <f>'Regions By Outlet Data'!G76</f>
        <v>0</v>
      </c>
      <c r="T43" s="13">
        <f>'Regions By Outlet Data'!H76</f>
        <v>0</v>
      </c>
      <c r="U43" s="33">
        <f>'Regions By Outlet Data'!I76</f>
        <v>0</v>
      </c>
      <c r="V43" s="23">
        <f>'Regions By Outlet Data'!J76</f>
        <v>0</v>
      </c>
    </row>
    <row r="44" spans="2:22" ht="15" thickBot="1">
      <c r="B44" s="523"/>
      <c r="C44" s="28" t="s">
        <v>36</v>
      </c>
      <c r="D44" s="9">
        <f>'Regions By Outlet Data'!C66</f>
        <v>502964282.52993494</v>
      </c>
      <c r="E44" s="2">
        <f>'Regions By Outlet Data'!D66</f>
        <v>3247774.7650560141</v>
      </c>
      <c r="F44" s="4">
        <f>'Regions By Outlet Data'!E66</f>
        <v>6.4992344951392339E-3</v>
      </c>
      <c r="G44" s="11">
        <f>'Regions By Outlet Data'!F66</f>
        <v>2930271289.1908016</v>
      </c>
      <c r="H44" s="3">
        <f>'Regions By Outlet Data'!G66</f>
        <v>-2392169.7666501999</v>
      </c>
      <c r="I44" s="13">
        <f>'Regions By Outlet Data'!H66</f>
        <v>-8.1569869851367302E-4</v>
      </c>
      <c r="J44" s="33">
        <f>'Regions By Outlet Data'!I66</f>
        <v>117.89007285862489</v>
      </c>
      <c r="K44" s="23">
        <f>'Regions By Outlet Data'!J66</f>
        <v>4.5392463284429141E-2</v>
      </c>
      <c r="M44" s="528"/>
      <c r="N44" s="29" t="s">
        <v>56</v>
      </c>
      <c r="O44" s="73">
        <f>'Regions By Outlet Data'!C77</f>
        <v>0</v>
      </c>
      <c r="P44" s="74">
        <f>'Regions By Outlet Data'!D77</f>
        <v>0</v>
      </c>
      <c r="Q44" s="75">
        <f>'Regions By Outlet Data'!E77</f>
        <v>0</v>
      </c>
      <c r="R44" s="76">
        <f>'Regions By Outlet Data'!F77</f>
        <v>0</v>
      </c>
      <c r="S44" s="77">
        <f>'Regions By Outlet Data'!G77</f>
        <v>0</v>
      </c>
      <c r="T44" s="78">
        <f>'Regions By Outlet Data'!H77</f>
        <v>0</v>
      </c>
      <c r="U44" s="79">
        <f>'Regions By Outlet Data'!I77</f>
        <v>0</v>
      </c>
      <c r="V44" s="80">
        <f>'Regions By Outlet Data'!J77</f>
        <v>0</v>
      </c>
    </row>
    <row r="45" spans="2:22">
      <c r="B45" s="523"/>
      <c r="C45" s="28" t="s">
        <v>37</v>
      </c>
      <c r="D45" s="9">
        <f>'Regions By Outlet Data'!C67</f>
        <v>401794378.57015884</v>
      </c>
      <c r="E45" s="2">
        <f>'Regions By Outlet Data'!D67</f>
        <v>5020023.7667286396</v>
      </c>
      <c r="F45" s="4">
        <f>'Regions By Outlet Data'!E67</f>
        <v>1.2652087278210452E-2</v>
      </c>
      <c r="G45" s="11">
        <f>'Regions By Outlet Data'!F67</f>
        <v>2516161861.4373527</v>
      </c>
      <c r="H45" s="3">
        <f>'Regions By Outlet Data'!G67</f>
        <v>16658794.9343853</v>
      </c>
      <c r="I45" s="13">
        <f>'Regions By Outlet Data'!H67</f>
        <v>6.6648427672035115E-3</v>
      </c>
      <c r="J45" s="33">
        <f>'Regions By Outlet Data'!I67</f>
        <v>109.86199759608897</v>
      </c>
      <c r="K45" s="23">
        <f>'Regions By Outlet Data'!J67</f>
        <v>0.70956349311516931</v>
      </c>
      <c r="M45" s="526" t="str">
        <f>'HOME PAGE'!H7</f>
        <v>YTD ENDING 11-03-2024</v>
      </c>
      <c r="N45" s="27" t="s">
        <v>52</v>
      </c>
      <c r="O45" s="8">
        <f>'Regions By Outlet Data'!C118</f>
        <v>0</v>
      </c>
      <c r="P45" s="5">
        <f>'Regions By Outlet Data'!D118</f>
        <v>0</v>
      </c>
      <c r="Q45" s="7">
        <f>'Regions By Outlet Data'!E118</f>
        <v>0</v>
      </c>
      <c r="R45" s="10">
        <f>'Regions By Outlet Data'!F118</f>
        <v>0</v>
      </c>
      <c r="S45" s="6">
        <f>'Regions By Outlet Data'!G118</f>
        <v>0</v>
      </c>
      <c r="T45" s="12">
        <f>'Regions By Outlet Data'!H118</f>
        <v>0</v>
      </c>
      <c r="U45" s="32">
        <f>'Regions By Outlet Data'!I118</f>
        <v>0</v>
      </c>
      <c r="V45" s="22">
        <f>'Regions By Outlet Data'!J118</f>
        <v>0</v>
      </c>
    </row>
    <row r="46" spans="2:22">
      <c r="B46" s="523"/>
      <c r="C46" s="28" t="s">
        <v>38</v>
      </c>
      <c r="D46" s="9">
        <f>'Regions By Outlet Data'!C68</f>
        <v>638098548.26346362</v>
      </c>
      <c r="E46" s="2">
        <f>'Regions By Outlet Data'!D68</f>
        <v>-2776839.3459150791</v>
      </c>
      <c r="F46" s="4">
        <f>'Regions By Outlet Data'!E68</f>
        <v>-4.3328849876313183E-3</v>
      </c>
      <c r="G46" s="11">
        <f>'Regions By Outlet Data'!F68</f>
        <v>4277703121.6069469</v>
      </c>
      <c r="H46" s="3">
        <f>'Regions By Outlet Data'!G68</f>
        <v>-56078413.197743416</v>
      </c>
      <c r="I46" s="13">
        <f>'Regions By Outlet Data'!H68</f>
        <v>-1.2939833895035203E-2</v>
      </c>
      <c r="J46" s="33">
        <f>'Regions By Outlet Data'!I68</f>
        <v>124.23094865778953</v>
      </c>
      <c r="K46" s="23">
        <f>'Regions By Outlet Data'!J68</f>
        <v>-1.3031861932557263</v>
      </c>
      <c r="M46" s="527"/>
      <c r="N46" s="28" t="s">
        <v>53</v>
      </c>
      <c r="O46" s="9">
        <f>'Regions By Outlet Data'!C119</f>
        <v>0</v>
      </c>
      <c r="P46" s="2">
        <f>'Regions By Outlet Data'!D119</f>
        <v>0</v>
      </c>
      <c r="Q46" s="4">
        <f>'Regions By Outlet Data'!E119</f>
        <v>0</v>
      </c>
      <c r="R46" s="11">
        <f>'Regions By Outlet Data'!F119</f>
        <v>0</v>
      </c>
      <c r="S46" s="3">
        <f>'Regions By Outlet Data'!G119</f>
        <v>0</v>
      </c>
      <c r="T46" s="13">
        <f>'Regions By Outlet Data'!H119</f>
        <v>0</v>
      </c>
      <c r="U46" s="33">
        <f>'Regions By Outlet Data'!I119</f>
        <v>0</v>
      </c>
      <c r="V46" s="23">
        <f>'Regions By Outlet Data'!J119</f>
        <v>0</v>
      </c>
    </row>
    <row r="47" spans="2:22">
      <c r="B47" s="523"/>
      <c r="C47" s="28" t="s">
        <v>39</v>
      </c>
      <c r="D47" s="9">
        <f>'Regions By Outlet Data'!C69</f>
        <v>202344537.64153421</v>
      </c>
      <c r="E47" s="2">
        <f>'Regions By Outlet Data'!D69</f>
        <v>-264414.15603065491</v>
      </c>
      <c r="F47" s="4">
        <f>'Regions By Outlet Data'!E69</f>
        <v>-1.3050467597050808E-3</v>
      </c>
      <c r="G47" s="11">
        <f>'Regions By Outlet Data'!F69</f>
        <v>1186845604.1604621</v>
      </c>
      <c r="H47" s="3">
        <f>'Regions By Outlet Data'!G69</f>
        <v>-22070763.441426039</v>
      </c>
      <c r="I47" s="13">
        <f>'Regions By Outlet Data'!H69</f>
        <v>-1.8256650363008591E-2</v>
      </c>
      <c r="J47" s="33">
        <f>'Regions By Outlet Data'!I69</f>
        <v>102.92071915504334</v>
      </c>
      <c r="K47" s="23">
        <f>'Regions By Outlet Data'!J69</f>
        <v>-0.76433351980902842</v>
      </c>
      <c r="M47" s="527"/>
      <c r="N47" s="28" t="s">
        <v>54</v>
      </c>
      <c r="O47" s="9">
        <f>'Regions By Outlet Data'!C120</f>
        <v>0</v>
      </c>
      <c r="P47" s="2">
        <f>'Regions By Outlet Data'!D120</f>
        <v>0</v>
      </c>
      <c r="Q47" s="4">
        <f>'Regions By Outlet Data'!E120</f>
        <v>0</v>
      </c>
      <c r="R47" s="11">
        <f>'Regions By Outlet Data'!F120</f>
        <v>0</v>
      </c>
      <c r="S47" s="3">
        <f>'Regions By Outlet Data'!G120</f>
        <v>0</v>
      </c>
      <c r="T47" s="13">
        <f>'Regions By Outlet Data'!H120</f>
        <v>0</v>
      </c>
      <c r="U47" s="33">
        <f>'Regions By Outlet Data'!I120</f>
        <v>0</v>
      </c>
      <c r="V47" s="23">
        <f>'Regions By Outlet Data'!J120</f>
        <v>0</v>
      </c>
    </row>
    <row r="48" spans="2:22">
      <c r="B48" s="523"/>
      <c r="C48" s="28" t="s">
        <v>40</v>
      </c>
      <c r="D48" s="9">
        <f>'Regions By Outlet Data'!C70</f>
        <v>220272373.00300759</v>
      </c>
      <c r="E48" s="2">
        <f>'Regions By Outlet Data'!D70</f>
        <v>1994378.1060497761</v>
      </c>
      <c r="F48" s="4">
        <f>'Regions By Outlet Data'!E70</f>
        <v>9.13687202867728E-3</v>
      </c>
      <c r="G48" s="11">
        <f>'Regions By Outlet Data'!F70</f>
        <v>1306287996.3551466</v>
      </c>
      <c r="H48" s="3">
        <f>'Regions By Outlet Data'!G70</f>
        <v>3529280.3160936832</v>
      </c>
      <c r="I48" s="13">
        <f>'Regions By Outlet Data'!H70</f>
        <v>2.7090820983521908E-3</v>
      </c>
      <c r="J48" s="33">
        <f>'Regions By Outlet Data'!I70</f>
        <v>58.86843858351174</v>
      </c>
      <c r="K48" s="23">
        <f>'Regions By Outlet Data'!J70</f>
        <v>0.17647522639909852</v>
      </c>
      <c r="M48" s="527"/>
      <c r="N48" s="28" t="s">
        <v>55</v>
      </c>
      <c r="O48" s="9">
        <f>'Regions By Outlet Data'!C121</f>
        <v>0</v>
      </c>
      <c r="P48" s="2">
        <f>'Regions By Outlet Data'!D121</f>
        <v>0</v>
      </c>
      <c r="Q48" s="4">
        <f>'Regions By Outlet Data'!E121</f>
        <v>0</v>
      </c>
      <c r="R48" s="11">
        <f>'Regions By Outlet Data'!F121</f>
        <v>0</v>
      </c>
      <c r="S48" s="3">
        <f>'Regions By Outlet Data'!G121</f>
        <v>0</v>
      </c>
      <c r="T48" s="13">
        <f>'Regions By Outlet Data'!H121</f>
        <v>0</v>
      </c>
      <c r="U48" s="33">
        <f>'Regions By Outlet Data'!I121</f>
        <v>0</v>
      </c>
      <c r="V48" s="23">
        <f>'Regions By Outlet Data'!J121</f>
        <v>0</v>
      </c>
    </row>
    <row r="49" spans="2:22" ht="15" thickBot="1">
      <c r="B49" s="523"/>
      <c r="C49" s="28" t="s">
        <v>41</v>
      </c>
      <c r="D49" s="9">
        <f>'Regions By Outlet Data'!C71</f>
        <v>408899074.8021661</v>
      </c>
      <c r="E49" s="2">
        <f>'Regions By Outlet Data'!D71</f>
        <v>10634626.059863806</v>
      </c>
      <c r="F49" s="4">
        <f>'Regions By Outlet Data'!E71</f>
        <v>2.6702423712303178E-2</v>
      </c>
      <c r="G49" s="11">
        <f>'Regions By Outlet Data'!F71</f>
        <v>2809555107.1585808</v>
      </c>
      <c r="H49" s="3">
        <f>'Regions By Outlet Data'!G71</f>
        <v>44321503.938088417</v>
      </c>
      <c r="I49" s="13">
        <f>'Regions By Outlet Data'!H71</f>
        <v>1.6028122863279967E-2</v>
      </c>
      <c r="J49" s="33">
        <f>'Regions By Outlet Data'!I71</f>
        <v>98.912556694747622</v>
      </c>
      <c r="K49" s="23">
        <f>'Regions By Outlet Data'!J71</f>
        <v>1.9837120539373956</v>
      </c>
      <c r="M49" s="528"/>
      <c r="N49" s="57" t="s">
        <v>56</v>
      </c>
      <c r="O49" s="73">
        <f>'Regions By Outlet Data'!C122</f>
        <v>0</v>
      </c>
      <c r="P49" s="74">
        <f>'Regions By Outlet Data'!D122</f>
        <v>0</v>
      </c>
      <c r="Q49" s="75">
        <f>'Regions By Outlet Data'!E122</f>
        <v>0</v>
      </c>
      <c r="R49" s="76">
        <f>'Regions By Outlet Data'!F122</f>
        <v>0</v>
      </c>
      <c r="S49" s="77">
        <f>'Regions By Outlet Data'!G122</f>
        <v>0</v>
      </c>
      <c r="T49" s="78">
        <f>'Regions By Outlet Data'!H122</f>
        <v>0</v>
      </c>
      <c r="U49" s="79">
        <f>'Regions By Outlet Data'!I122</f>
        <v>0</v>
      </c>
      <c r="V49" s="80">
        <f>'Regions By Outlet Data'!J122</f>
        <v>0</v>
      </c>
    </row>
    <row r="50" spans="2:22" ht="15" thickBot="1">
      <c r="B50" s="524"/>
      <c r="C50" s="29" t="s">
        <v>42</v>
      </c>
      <c r="D50" s="73">
        <f>'Regions By Outlet Data'!C72</f>
        <v>339574589.23234177</v>
      </c>
      <c r="E50" s="74">
        <f>'Regions By Outlet Data'!D72</f>
        <v>2504903.8937457204</v>
      </c>
      <c r="F50" s="75">
        <f>'Regions By Outlet Data'!E72</f>
        <v>7.4314125615582236E-3</v>
      </c>
      <c r="G50" s="76">
        <f>'Regions By Outlet Data'!F72</f>
        <v>2234515632.1346607</v>
      </c>
      <c r="H50" s="77">
        <f>'Regions By Outlet Data'!G72</f>
        <v>16649327.999061108</v>
      </c>
      <c r="I50" s="78">
        <f>'Regions By Outlet Data'!H72</f>
        <v>7.5069123724976223E-3</v>
      </c>
      <c r="J50" s="79">
        <f>'Regions By Outlet Data'!I72</f>
        <v>100.94777664851873</v>
      </c>
      <c r="K50" s="80">
        <f>'Regions By Outlet Data'!J72</f>
        <v>0.13224018213037425</v>
      </c>
    </row>
    <row r="51" spans="2:22">
      <c r="B51" s="522" t="str">
        <f>'HOME PAGE'!H7</f>
        <v>YTD ENDING 11-03-2024</v>
      </c>
      <c r="C51" s="27" t="s">
        <v>35</v>
      </c>
      <c r="D51" s="8">
        <f>'Regions By Outlet Data'!C110</f>
        <v>216587841.97189757</v>
      </c>
      <c r="E51" s="5">
        <f>'Regions By Outlet Data'!D110</f>
        <v>-1785849.397785157</v>
      </c>
      <c r="F51" s="7">
        <f>'Regions By Outlet Data'!E110</f>
        <v>-8.1779512293076988E-3</v>
      </c>
      <c r="G51" s="10">
        <f>'Regions By Outlet Data'!F110</f>
        <v>1561589381.1220396</v>
      </c>
      <c r="H51" s="6">
        <f>'Regions By Outlet Data'!G110</f>
        <v>-15898348.489041328</v>
      </c>
      <c r="I51" s="12">
        <f>'Regions By Outlet Data'!H110</f>
        <v>-1.0078270778664605E-2</v>
      </c>
      <c r="J51" s="32">
        <f>'Regions By Outlet Data'!I110</f>
        <v>75.304140210647958</v>
      </c>
      <c r="K51" s="22">
        <f>'Regions By Outlet Data'!J110</f>
        <v>-1.2211911342445916</v>
      </c>
    </row>
    <row r="52" spans="2:22">
      <c r="B52" s="523"/>
      <c r="C52" s="28" t="s">
        <v>36</v>
      </c>
      <c r="D52" s="9">
        <f>'Regions By Outlet Data'!C111</f>
        <v>413491439.29297495</v>
      </c>
      <c r="E52" s="2">
        <f>'Regions By Outlet Data'!D111</f>
        <v>4099434.7336660028</v>
      </c>
      <c r="F52" s="4">
        <f>'Regions By Outlet Data'!E111</f>
        <v>1.0013470434232953E-2</v>
      </c>
      <c r="G52" s="11">
        <f>'Regions By Outlet Data'!F111</f>
        <v>2413090981.5051289</v>
      </c>
      <c r="H52" s="3">
        <f>'Regions By Outlet Data'!G111</f>
        <v>3597672.5206170082</v>
      </c>
      <c r="I52" s="13">
        <f>'Regions By Outlet Data'!H111</f>
        <v>1.4931240967559515E-3</v>
      </c>
      <c r="J52" s="33">
        <f>'Regions By Outlet Data'!I111</f>
        <v>117.83513058036017</v>
      </c>
      <c r="K52" s="23">
        <f>'Regions By Outlet Data'!J111</f>
        <v>0.24584696330407496</v>
      </c>
    </row>
    <row r="53" spans="2:22">
      <c r="B53" s="523"/>
      <c r="C53" s="28" t="s">
        <v>37</v>
      </c>
      <c r="D53" s="9">
        <f>'Regions By Outlet Data'!C112</f>
        <v>329943331.3697921</v>
      </c>
      <c r="E53" s="2">
        <f>'Regions By Outlet Data'!D112</f>
        <v>4160943.9421174526</v>
      </c>
      <c r="F53" s="4">
        <f>'Regions By Outlet Data'!E112</f>
        <v>1.2772157436046795E-2</v>
      </c>
      <c r="G53" s="11">
        <f>'Regions By Outlet Data'!F112</f>
        <v>2072326410.8197675</v>
      </c>
      <c r="H53" s="3">
        <f>'Regions By Outlet Data'!G112</f>
        <v>16034289.447758436</v>
      </c>
      <c r="I53" s="13">
        <f>'Regions By Outlet Data'!H112</f>
        <v>7.7976710026297046E-3</v>
      </c>
      <c r="J53" s="33">
        <f>'Regions By Outlet Data'!I112</f>
        <v>109.68599117989322</v>
      </c>
      <c r="K53" s="23">
        <f>'Regions By Outlet Data'!J112</f>
        <v>0.52699488112315862</v>
      </c>
    </row>
    <row r="54" spans="2:22">
      <c r="B54" s="523"/>
      <c r="C54" s="28" t="s">
        <v>38</v>
      </c>
      <c r="D54" s="9">
        <f>'Regions By Outlet Data'!C113</f>
        <v>523215497.15089107</v>
      </c>
      <c r="E54" s="2">
        <f>'Regions By Outlet Data'!D113</f>
        <v>-172365.99081927538</v>
      </c>
      <c r="F54" s="4">
        <f>'Regions By Outlet Data'!E113</f>
        <v>-3.2932745093595391E-4</v>
      </c>
      <c r="G54" s="11">
        <f>'Regions By Outlet Data'!F113</f>
        <v>3521523114.0622706</v>
      </c>
      <c r="H54" s="3">
        <f>'Regions By Outlet Data'!G113</f>
        <v>-27000002.236046791</v>
      </c>
      <c r="I54" s="13">
        <f>'Regions By Outlet Data'!H113</f>
        <v>-7.6087998728361543E-3</v>
      </c>
      <c r="J54" s="33">
        <f>'Regions By Outlet Data'!I113</f>
        <v>123.84851908279957</v>
      </c>
      <c r="K54" s="23">
        <f>'Regions By Outlet Data'!J113</f>
        <v>-1.0202957211442083</v>
      </c>
    </row>
    <row r="55" spans="2:22">
      <c r="B55" s="523"/>
      <c r="C55" s="28" t="s">
        <v>39</v>
      </c>
      <c r="D55" s="9">
        <f>'Regions By Outlet Data'!C114</f>
        <v>166219373.88205957</v>
      </c>
      <c r="E55" s="2">
        <f>'Regions By Outlet Data'!D114</f>
        <v>541656.99151483178</v>
      </c>
      <c r="F55" s="4">
        <f>'Regions By Outlet Data'!E114</f>
        <v>3.2693412347822148E-3</v>
      </c>
      <c r="G55" s="11">
        <f>'Regions By Outlet Data'!F114</f>
        <v>975024707.20731676</v>
      </c>
      <c r="H55" s="3">
        <f>'Regions By Outlet Data'!G114</f>
        <v>-14839437.68797946</v>
      </c>
      <c r="I55" s="13">
        <f>'Regions By Outlet Data'!H114</f>
        <v>-1.4991388226865328E-2</v>
      </c>
      <c r="J55" s="33">
        <f>'Regions By Outlet Data'!I114</f>
        <v>102.79243245145263</v>
      </c>
      <c r="K55" s="23">
        <f>'Regions By Outlet Data'!J114</f>
        <v>-0.47508230501921389</v>
      </c>
    </row>
    <row r="56" spans="2:22">
      <c r="B56" s="523"/>
      <c r="C56" s="28" t="s">
        <v>40</v>
      </c>
      <c r="D56" s="9">
        <f>'Regions By Outlet Data'!C115</f>
        <v>180735294.60577843</v>
      </c>
      <c r="E56" s="2">
        <f>'Regions By Outlet Data'!D115</f>
        <v>1693789.2975541651</v>
      </c>
      <c r="F56" s="4">
        <f>'Regions By Outlet Data'!E115</f>
        <v>9.4603164480675361E-3</v>
      </c>
      <c r="G56" s="11">
        <f>'Regions By Outlet Data'!F115</f>
        <v>1073657454.2552382</v>
      </c>
      <c r="H56" s="3">
        <f>'Regions By Outlet Data'!G115</f>
        <v>4857780.8473483324</v>
      </c>
      <c r="I56" s="13">
        <f>'Regions By Outlet Data'!H115</f>
        <v>4.5450807744534553E-3</v>
      </c>
      <c r="J56" s="33">
        <f>'Regions By Outlet Data'!I115</f>
        <v>58.726434173972194</v>
      </c>
      <c r="K56" s="23">
        <f>'Regions By Outlet Data'!J115</f>
        <v>9.041152736084257E-2</v>
      </c>
    </row>
    <row r="57" spans="2:22">
      <c r="B57" s="523"/>
      <c r="C57" s="28" t="s">
        <v>41</v>
      </c>
      <c r="D57" s="9">
        <f>'Regions By Outlet Data'!C116</f>
        <v>335941976.72968167</v>
      </c>
      <c r="E57" s="2">
        <f>'Regions By Outlet Data'!D116</f>
        <v>8135663.5909916162</v>
      </c>
      <c r="F57" s="4">
        <f>'Regions By Outlet Data'!E116</f>
        <v>2.4818507957012823E-2</v>
      </c>
      <c r="G57" s="11">
        <f>'Regions By Outlet Data'!F116</f>
        <v>2318957171.7503724</v>
      </c>
      <c r="H57" s="3">
        <f>'Regions By Outlet Data'!G116</f>
        <v>36800113.344978809</v>
      </c>
      <c r="I57" s="13">
        <f>'Regions By Outlet Data'!H116</f>
        <v>1.6125144941028759E-2</v>
      </c>
      <c r="J57" s="33">
        <f>'Regions By Outlet Data'!I116</f>
        <v>98.802457537258377</v>
      </c>
      <c r="K57" s="23">
        <f>'Regions By Outlet Data'!J116</f>
        <v>1.6305093194735747</v>
      </c>
    </row>
    <row r="58" spans="2:22" ht="15" thickBot="1">
      <c r="B58" s="524"/>
      <c r="C58" s="29" t="s">
        <v>42</v>
      </c>
      <c r="D58" s="73">
        <f>'Regions By Outlet Data'!C117</f>
        <v>281811587.03257293</v>
      </c>
      <c r="E58" s="74">
        <f>'Regions By Outlet Data'!D117</f>
        <v>2528899.8903065324</v>
      </c>
      <c r="F58" s="75">
        <f>'Regions By Outlet Data'!E117</f>
        <v>9.0549826635630756E-3</v>
      </c>
      <c r="G58" s="76">
        <f>'Regions By Outlet Data'!F117</f>
        <v>1852059696.011342</v>
      </c>
      <c r="H58" s="77">
        <f>'Regions By Outlet Data'!G117</f>
        <v>18861779.100506067</v>
      </c>
      <c r="I58" s="78">
        <f>'Regions By Outlet Data'!H117</f>
        <v>1.0289003127545817E-2</v>
      </c>
      <c r="J58" s="79">
        <f>'Regions By Outlet Data'!I117</f>
        <v>101.85646362759799</v>
      </c>
      <c r="K58" s="80">
        <f>'Regions By Outlet Data'!J117</f>
        <v>0.11595942308142071</v>
      </c>
    </row>
    <row r="62" spans="2:22" ht="23.5">
      <c r="B62" s="500" t="s">
        <v>212</v>
      </c>
      <c r="C62" s="500"/>
      <c r="D62" s="500"/>
      <c r="E62" s="500"/>
      <c r="F62" s="500"/>
      <c r="G62" s="500"/>
      <c r="H62" s="500"/>
      <c r="I62" s="500"/>
      <c r="J62" s="500"/>
      <c r="K62" s="500"/>
    </row>
    <row r="63" spans="2:22" ht="15" thickBot="1">
      <c r="B63" s="525" t="s">
        <v>334</v>
      </c>
      <c r="C63" s="525"/>
      <c r="D63" s="525"/>
      <c r="E63" s="525"/>
      <c r="F63" s="525"/>
      <c r="G63" s="525"/>
      <c r="H63" s="525"/>
      <c r="I63" s="525"/>
      <c r="J63" s="525"/>
      <c r="K63" s="525"/>
    </row>
    <row r="64" spans="2:22">
      <c r="C64" s="518"/>
      <c r="D64" s="514" t="s">
        <v>70</v>
      </c>
      <c r="E64" s="519"/>
      <c r="F64" s="515"/>
      <c r="G64" s="520" t="s">
        <v>21</v>
      </c>
      <c r="H64" s="519"/>
      <c r="I64" s="521"/>
      <c r="J64" s="514" t="s">
        <v>26</v>
      </c>
      <c r="K64" s="515"/>
    </row>
    <row r="65" spans="2:11" ht="33" customHeight="1" thickBot="1">
      <c r="C65" s="518"/>
      <c r="D65" s="24" t="s">
        <v>18</v>
      </c>
      <c r="E65" s="25" t="s">
        <v>24</v>
      </c>
      <c r="F65" s="20" t="s">
        <v>25</v>
      </c>
      <c r="G65" s="26" t="s">
        <v>18</v>
      </c>
      <c r="H65" s="25" t="s">
        <v>24</v>
      </c>
      <c r="I65" s="31" t="s">
        <v>25</v>
      </c>
      <c r="J65" s="24" t="s">
        <v>18</v>
      </c>
      <c r="K65" s="20" t="s">
        <v>23</v>
      </c>
    </row>
    <row r="66" spans="2:11">
      <c r="B66" s="522" t="str">
        <f>'HOME PAGE'!H5</f>
        <v>4 WEEKS ENDING 11-03-2024</v>
      </c>
      <c r="C66" s="30" t="s">
        <v>57</v>
      </c>
      <c r="D66" s="8">
        <f>'Regions By Outlet Data'!C33</f>
        <v>0</v>
      </c>
      <c r="E66" s="5">
        <f>'Regions By Outlet Data'!D33</f>
        <v>0</v>
      </c>
      <c r="F66" s="7">
        <f>'Regions By Outlet Data'!E33</f>
        <v>0</v>
      </c>
      <c r="G66" s="10">
        <f>'Regions By Outlet Data'!F33</f>
        <v>0</v>
      </c>
      <c r="H66" s="6">
        <f>'Regions By Outlet Data'!G33</f>
        <v>0</v>
      </c>
      <c r="I66" s="12">
        <f>'Regions By Outlet Data'!H33</f>
        <v>0</v>
      </c>
      <c r="J66" s="32">
        <f>'Regions By Outlet Data'!I33</f>
        <v>0</v>
      </c>
      <c r="K66" s="22">
        <f>'Regions By Outlet Data'!J33</f>
        <v>0</v>
      </c>
    </row>
    <row r="67" spans="2:11">
      <c r="B67" s="523"/>
      <c r="C67" s="28" t="s">
        <v>58</v>
      </c>
      <c r="D67" s="9">
        <f>'Regions By Outlet Data'!C34</f>
        <v>0</v>
      </c>
      <c r="E67" s="2">
        <f>'Regions By Outlet Data'!D34</f>
        <v>0</v>
      </c>
      <c r="F67" s="4">
        <f>'Regions By Outlet Data'!E34</f>
        <v>0</v>
      </c>
      <c r="G67" s="11">
        <f>'Regions By Outlet Data'!F34</f>
        <v>0</v>
      </c>
      <c r="H67" s="3">
        <f>'Regions By Outlet Data'!G34</f>
        <v>0</v>
      </c>
      <c r="I67" s="13">
        <f>'Regions By Outlet Data'!H34</f>
        <v>0</v>
      </c>
      <c r="J67" s="33">
        <f>'Regions By Outlet Data'!I34</f>
        <v>0</v>
      </c>
      <c r="K67" s="23">
        <f>'Regions By Outlet Data'!J34</f>
        <v>0</v>
      </c>
    </row>
    <row r="68" spans="2:11">
      <c r="B68" s="523"/>
      <c r="C68" s="28" t="s">
        <v>59</v>
      </c>
      <c r="D68" s="9">
        <f>'Regions By Outlet Data'!C35</f>
        <v>0</v>
      </c>
      <c r="E68" s="2">
        <f>'Regions By Outlet Data'!D35</f>
        <v>0</v>
      </c>
      <c r="F68" s="4">
        <f>'Regions By Outlet Data'!E35</f>
        <v>0</v>
      </c>
      <c r="G68" s="11">
        <f>'Regions By Outlet Data'!F35</f>
        <v>0</v>
      </c>
      <c r="H68" s="3">
        <f>'Regions By Outlet Data'!G35</f>
        <v>0</v>
      </c>
      <c r="I68" s="13">
        <f>'Regions By Outlet Data'!H35</f>
        <v>0</v>
      </c>
      <c r="J68" s="33">
        <f>'Regions By Outlet Data'!I35</f>
        <v>0</v>
      </c>
      <c r="K68" s="23">
        <f>'Regions By Outlet Data'!J35</f>
        <v>0</v>
      </c>
    </row>
    <row r="69" spans="2:11">
      <c r="B69" s="523"/>
      <c r="C69" s="28" t="s">
        <v>60</v>
      </c>
      <c r="D69" s="9">
        <f>'Regions By Outlet Data'!C36</f>
        <v>0</v>
      </c>
      <c r="E69" s="2">
        <f>'Regions By Outlet Data'!D36</f>
        <v>0</v>
      </c>
      <c r="F69" s="4">
        <f>'Regions By Outlet Data'!E36</f>
        <v>0</v>
      </c>
      <c r="G69" s="11">
        <f>'Regions By Outlet Data'!F36</f>
        <v>0</v>
      </c>
      <c r="H69" s="3">
        <f>'Regions By Outlet Data'!G36</f>
        <v>0</v>
      </c>
      <c r="I69" s="13">
        <f>'Regions By Outlet Data'!H36</f>
        <v>0</v>
      </c>
      <c r="J69" s="33">
        <f>'Regions By Outlet Data'!I36</f>
        <v>0</v>
      </c>
      <c r="K69" s="23">
        <f>'Regions By Outlet Data'!J36</f>
        <v>0</v>
      </c>
    </row>
    <row r="70" spans="2:11">
      <c r="B70" s="523"/>
      <c r="C70" s="28" t="s">
        <v>61</v>
      </c>
      <c r="D70" s="9">
        <f>'Regions By Outlet Data'!C37</f>
        <v>0</v>
      </c>
      <c r="E70" s="2">
        <f>'Regions By Outlet Data'!D37</f>
        <v>0</v>
      </c>
      <c r="F70" s="4">
        <f>'Regions By Outlet Data'!E37</f>
        <v>0</v>
      </c>
      <c r="G70" s="11">
        <f>'Regions By Outlet Data'!F37</f>
        <v>0</v>
      </c>
      <c r="H70" s="3">
        <f>'Regions By Outlet Data'!G37</f>
        <v>0</v>
      </c>
      <c r="I70" s="13">
        <f>'Regions By Outlet Data'!H37</f>
        <v>0</v>
      </c>
      <c r="J70" s="33">
        <f>'Regions By Outlet Data'!I37</f>
        <v>0</v>
      </c>
      <c r="K70" s="23">
        <f>'Regions By Outlet Data'!J37</f>
        <v>0</v>
      </c>
    </row>
    <row r="71" spans="2:11">
      <c r="B71" s="523"/>
      <c r="C71" s="28" t="s">
        <v>62</v>
      </c>
      <c r="D71" s="9">
        <f>'Regions By Outlet Data'!C38</f>
        <v>0</v>
      </c>
      <c r="E71" s="2">
        <f>'Regions By Outlet Data'!D38</f>
        <v>0</v>
      </c>
      <c r="F71" s="4">
        <f>'Regions By Outlet Data'!E38</f>
        <v>0</v>
      </c>
      <c r="G71" s="11">
        <f>'Regions By Outlet Data'!F38</f>
        <v>0</v>
      </c>
      <c r="H71" s="3">
        <f>'Regions By Outlet Data'!G38</f>
        <v>0</v>
      </c>
      <c r="I71" s="13">
        <f>'Regions By Outlet Data'!H38</f>
        <v>0</v>
      </c>
      <c r="J71" s="33">
        <f>'Regions By Outlet Data'!I38</f>
        <v>0</v>
      </c>
      <c r="K71" s="23">
        <f>'Regions By Outlet Data'!J38</f>
        <v>0</v>
      </c>
    </row>
    <row r="72" spans="2:11">
      <c r="B72" s="523"/>
      <c r="C72" s="28" t="s">
        <v>63</v>
      </c>
      <c r="D72" s="9">
        <f>'Regions By Outlet Data'!C39</f>
        <v>0</v>
      </c>
      <c r="E72" s="2">
        <f>'Regions By Outlet Data'!D39</f>
        <v>0</v>
      </c>
      <c r="F72" s="4">
        <f>'Regions By Outlet Data'!E39</f>
        <v>0</v>
      </c>
      <c r="G72" s="11">
        <f>'Regions By Outlet Data'!F39</f>
        <v>0</v>
      </c>
      <c r="H72" s="3">
        <f>'Regions By Outlet Data'!G39</f>
        <v>0</v>
      </c>
      <c r="I72" s="13">
        <f>'Regions By Outlet Data'!H39</f>
        <v>0</v>
      </c>
      <c r="J72" s="33">
        <f>'Regions By Outlet Data'!I39</f>
        <v>0</v>
      </c>
      <c r="K72" s="23">
        <f>'Regions By Outlet Data'!J39</f>
        <v>0</v>
      </c>
    </row>
    <row r="73" spans="2:11" ht="15" thickBot="1">
      <c r="B73" s="524"/>
      <c r="C73" s="29" t="s">
        <v>64</v>
      </c>
      <c r="D73" s="73">
        <f>'Regions By Outlet Data'!C40</f>
        <v>0</v>
      </c>
      <c r="E73" s="74">
        <f>'Regions By Outlet Data'!D40</f>
        <v>0</v>
      </c>
      <c r="F73" s="75">
        <f>'Regions By Outlet Data'!E40</f>
        <v>0</v>
      </c>
      <c r="G73" s="76">
        <f>'Regions By Outlet Data'!F40</f>
        <v>0</v>
      </c>
      <c r="H73" s="77">
        <f>'Regions By Outlet Data'!G40</f>
        <v>0</v>
      </c>
      <c r="I73" s="78">
        <f>'Regions By Outlet Data'!H40</f>
        <v>0</v>
      </c>
      <c r="J73" s="79">
        <f>'Regions By Outlet Data'!I40</f>
        <v>0</v>
      </c>
      <c r="K73" s="80">
        <f>'Regions By Outlet Data'!J40</f>
        <v>0</v>
      </c>
    </row>
    <row r="74" spans="2:11">
      <c r="B74" s="522" t="str">
        <f>'HOME PAGE'!H6</f>
        <v>LATEST 52 WEEKS ENDING 11-03-2024</v>
      </c>
      <c r="C74" s="30" t="s">
        <v>57</v>
      </c>
      <c r="D74" s="8">
        <f>'Regions By Outlet Data'!C78</f>
        <v>0</v>
      </c>
      <c r="E74" s="5">
        <f>'Regions By Outlet Data'!D78</f>
        <v>0</v>
      </c>
      <c r="F74" s="7">
        <f>'Regions By Outlet Data'!E78</f>
        <v>0</v>
      </c>
      <c r="G74" s="10">
        <f>'Regions By Outlet Data'!F78</f>
        <v>0</v>
      </c>
      <c r="H74" s="6">
        <f>'Regions By Outlet Data'!G78</f>
        <v>0</v>
      </c>
      <c r="I74" s="12">
        <f>'Regions By Outlet Data'!H78</f>
        <v>0</v>
      </c>
      <c r="J74" s="32">
        <f>'Regions By Outlet Data'!I78</f>
        <v>0</v>
      </c>
      <c r="K74" s="22">
        <f>'Regions By Outlet Data'!J78</f>
        <v>0</v>
      </c>
    </row>
    <row r="75" spans="2:11">
      <c r="B75" s="523"/>
      <c r="C75" s="28" t="s">
        <v>58</v>
      </c>
      <c r="D75" s="9">
        <f>'Regions By Outlet Data'!C79</f>
        <v>0</v>
      </c>
      <c r="E75" s="2">
        <f>'Regions By Outlet Data'!D79</f>
        <v>0</v>
      </c>
      <c r="F75" s="4">
        <f>'Regions By Outlet Data'!E79</f>
        <v>0</v>
      </c>
      <c r="G75" s="11">
        <f>'Regions By Outlet Data'!F79</f>
        <v>0</v>
      </c>
      <c r="H75" s="3">
        <f>'Regions By Outlet Data'!G79</f>
        <v>0</v>
      </c>
      <c r="I75" s="13">
        <f>'Regions By Outlet Data'!H79</f>
        <v>0</v>
      </c>
      <c r="J75" s="33">
        <f>'Regions By Outlet Data'!I79</f>
        <v>0</v>
      </c>
      <c r="K75" s="23">
        <f>'Regions By Outlet Data'!J79</f>
        <v>0</v>
      </c>
    </row>
    <row r="76" spans="2:11">
      <c r="B76" s="523"/>
      <c r="C76" s="28" t="s">
        <v>59</v>
      </c>
      <c r="D76" s="9">
        <f>'Regions By Outlet Data'!C80</f>
        <v>0</v>
      </c>
      <c r="E76" s="2">
        <f>'Regions By Outlet Data'!D80</f>
        <v>0</v>
      </c>
      <c r="F76" s="4">
        <f>'Regions By Outlet Data'!E80</f>
        <v>0</v>
      </c>
      <c r="G76" s="11">
        <f>'Regions By Outlet Data'!F80</f>
        <v>0</v>
      </c>
      <c r="H76" s="3">
        <f>'Regions By Outlet Data'!G80</f>
        <v>0</v>
      </c>
      <c r="I76" s="13">
        <f>'Regions By Outlet Data'!H80</f>
        <v>0</v>
      </c>
      <c r="J76" s="33">
        <f>'Regions By Outlet Data'!I80</f>
        <v>0</v>
      </c>
      <c r="K76" s="23">
        <f>'Regions By Outlet Data'!J80</f>
        <v>0</v>
      </c>
    </row>
    <row r="77" spans="2:11">
      <c r="B77" s="523"/>
      <c r="C77" s="28" t="s">
        <v>60</v>
      </c>
      <c r="D77" s="9">
        <f>'Regions By Outlet Data'!C81</f>
        <v>0</v>
      </c>
      <c r="E77" s="2">
        <f>'Regions By Outlet Data'!D81</f>
        <v>0</v>
      </c>
      <c r="F77" s="4">
        <f>'Regions By Outlet Data'!E81</f>
        <v>0</v>
      </c>
      <c r="G77" s="11">
        <f>'Regions By Outlet Data'!F81</f>
        <v>0</v>
      </c>
      <c r="H77" s="3">
        <f>'Regions By Outlet Data'!G81</f>
        <v>0</v>
      </c>
      <c r="I77" s="13">
        <f>'Regions By Outlet Data'!H81</f>
        <v>0</v>
      </c>
      <c r="J77" s="33">
        <f>'Regions By Outlet Data'!I81</f>
        <v>0</v>
      </c>
      <c r="K77" s="23">
        <f>'Regions By Outlet Data'!J81</f>
        <v>0</v>
      </c>
    </row>
    <row r="78" spans="2:11">
      <c r="B78" s="523"/>
      <c r="C78" s="28" t="s">
        <v>61</v>
      </c>
      <c r="D78" s="9">
        <f>'Regions By Outlet Data'!C82</f>
        <v>0</v>
      </c>
      <c r="E78" s="2">
        <f>'Regions By Outlet Data'!D82</f>
        <v>0</v>
      </c>
      <c r="F78" s="4">
        <f>'Regions By Outlet Data'!E82</f>
        <v>0</v>
      </c>
      <c r="G78" s="11">
        <f>'Regions By Outlet Data'!F82</f>
        <v>0</v>
      </c>
      <c r="H78" s="3">
        <f>'Regions By Outlet Data'!G82</f>
        <v>0</v>
      </c>
      <c r="I78" s="13">
        <f>'Regions By Outlet Data'!H82</f>
        <v>0</v>
      </c>
      <c r="J78" s="33">
        <f>'Regions By Outlet Data'!I82</f>
        <v>0</v>
      </c>
      <c r="K78" s="23">
        <f>'Regions By Outlet Data'!J82</f>
        <v>0</v>
      </c>
    </row>
    <row r="79" spans="2:11">
      <c r="B79" s="523"/>
      <c r="C79" s="28" t="s">
        <v>62</v>
      </c>
      <c r="D79" s="9">
        <f>'Regions By Outlet Data'!C83</f>
        <v>0</v>
      </c>
      <c r="E79" s="2">
        <f>'Regions By Outlet Data'!D83</f>
        <v>0</v>
      </c>
      <c r="F79" s="4">
        <f>'Regions By Outlet Data'!E83</f>
        <v>0</v>
      </c>
      <c r="G79" s="11">
        <f>'Regions By Outlet Data'!F83</f>
        <v>0</v>
      </c>
      <c r="H79" s="3">
        <f>'Regions By Outlet Data'!G83</f>
        <v>0</v>
      </c>
      <c r="I79" s="13">
        <f>'Regions By Outlet Data'!H83</f>
        <v>0</v>
      </c>
      <c r="J79" s="33">
        <f>'Regions By Outlet Data'!I83</f>
        <v>0</v>
      </c>
      <c r="K79" s="23">
        <f>'Regions By Outlet Data'!J83</f>
        <v>0</v>
      </c>
    </row>
    <row r="80" spans="2:11">
      <c r="B80" s="523"/>
      <c r="C80" s="28" t="s">
        <v>63</v>
      </c>
      <c r="D80" s="9">
        <f>'Regions By Outlet Data'!C84</f>
        <v>0</v>
      </c>
      <c r="E80" s="2">
        <f>'Regions By Outlet Data'!D84</f>
        <v>0</v>
      </c>
      <c r="F80" s="4">
        <f>'Regions By Outlet Data'!E84</f>
        <v>0</v>
      </c>
      <c r="G80" s="11">
        <f>'Regions By Outlet Data'!F84</f>
        <v>0</v>
      </c>
      <c r="H80" s="3">
        <f>'Regions By Outlet Data'!G84</f>
        <v>0</v>
      </c>
      <c r="I80" s="13">
        <f>'Regions By Outlet Data'!H84</f>
        <v>0</v>
      </c>
      <c r="J80" s="33">
        <f>'Regions By Outlet Data'!I84</f>
        <v>0</v>
      </c>
      <c r="K80" s="23">
        <f>'Regions By Outlet Data'!J84</f>
        <v>0</v>
      </c>
    </row>
    <row r="81" spans="2:11" ht="15" thickBot="1">
      <c r="B81" s="524"/>
      <c r="C81" s="29" t="s">
        <v>64</v>
      </c>
      <c r="D81" s="73">
        <f>'Regions By Outlet Data'!C85</f>
        <v>0</v>
      </c>
      <c r="E81" s="74">
        <f>'Regions By Outlet Data'!D85</f>
        <v>0</v>
      </c>
      <c r="F81" s="75">
        <f>'Regions By Outlet Data'!E85</f>
        <v>0</v>
      </c>
      <c r="G81" s="76">
        <f>'Regions By Outlet Data'!F85</f>
        <v>0</v>
      </c>
      <c r="H81" s="77">
        <f>'Regions By Outlet Data'!G85</f>
        <v>0</v>
      </c>
      <c r="I81" s="78">
        <f>'Regions By Outlet Data'!H85</f>
        <v>0</v>
      </c>
      <c r="J81" s="79">
        <f>'Regions By Outlet Data'!I85</f>
        <v>0</v>
      </c>
      <c r="K81" s="80">
        <f>'Regions By Outlet Data'!J85</f>
        <v>0</v>
      </c>
    </row>
    <row r="82" spans="2:11">
      <c r="B82" s="522" t="str">
        <f>'HOME PAGE'!H7</f>
        <v>YTD ENDING 11-03-2024</v>
      </c>
      <c r="C82" s="27" t="s">
        <v>57</v>
      </c>
      <c r="D82" s="8">
        <f>'Regions By Outlet Data'!C123</f>
        <v>0</v>
      </c>
      <c r="E82" s="5">
        <f>'Regions By Outlet Data'!D123</f>
        <v>0</v>
      </c>
      <c r="F82" s="7">
        <f>'Regions By Outlet Data'!E123</f>
        <v>0</v>
      </c>
      <c r="G82" s="10">
        <f>'Regions By Outlet Data'!F123</f>
        <v>0</v>
      </c>
      <c r="H82" s="6">
        <f>'Regions By Outlet Data'!G123</f>
        <v>0</v>
      </c>
      <c r="I82" s="12">
        <f>'Regions By Outlet Data'!H123</f>
        <v>0</v>
      </c>
      <c r="J82" s="32">
        <f>'Regions By Outlet Data'!I123</f>
        <v>0</v>
      </c>
      <c r="K82" s="22">
        <f>'Regions By Outlet Data'!J123</f>
        <v>0</v>
      </c>
    </row>
    <row r="83" spans="2:11">
      <c r="B83" s="523"/>
      <c r="C83" s="28" t="s">
        <v>58</v>
      </c>
      <c r="D83" s="9">
        <f>'Regions By Outlet Data'!C124</f>
        <v>0</v>
      </c>
      <c r="E83" s="2">
        <f>'Regions By Outlet Data'!D124</f>
        <v>0</v>
      </c>
      <c r="F83" s="4">
        <f>'Regions By Outlet Data'!E124</f>
        <v>0</v>
      </c>
      <c r="G83" s="11">
        <f>'Regions By Outlet Data'!F124</f>
        <v>0</v>
      </c>
      <c r="H83" s="3">
        <f>'Regions By Outlet Data'!G124</f>
        <v>0</v>
      </c>
      <c r="I83" s="13">
        <f>'Regions By Outlet Data'!H124</f>
        <v>0</v>
      </c>
      <c r="J83" s="33">
        <f>'Regions By Outlet Data'!I124</f>
        <v>0</v>
      </c>
      <c r="K83" s="23">
        <f>'Regions By Outlet Data'!J124</f>
        <v>0</v>
      </c>
    </row>
    <row r="84" spans="2:11">
      <c r="B84" s="523"/>
      <c r="C84" s="28" t="s">
        <v>59</v>
      </c>
      <c r="D84" s="9">
        <f>'Regions By Outlet Data'!C125</f>
        <v>0</v>
      </c>
      <c r="E84" s="2">
        <f>'Regions By Outlet Data'!D125</f>
        <v>0</v>
      </c>
      <c r="F84" s="4">
        <f>'Regions By Outlet Data'!E125</f>
        <v>0</v>
      </c>
      <c r="G84" s="11">
        <f>'Regions By Outlet Data'!F125</f>
        <v>0</v>
      </c>
      <c r="H84" s="3">
        <f>'Regions By Outlet Data'!G125</f>
        <v>0</v>
      </c>
      <c r="I84" s="13">
        <f>'Regions By Outlet Data'!H125</f>
        <v>0</v>
      </c>
      <c r="J84" s="33">
        <f>'Regions By Outlet Data'!I125</f>
        <v>0</v>
      </c>
      <c r="K84" s="23">
        <f>'Regions By Outlet Data'!J125</f>
        <v>0</v>
      </c>
    </row>
    <row r="85" spans="2:11">
      <c r="B85" s="523"/>
      <c r="C85" s="28" t="s">
        <v>60</v>
      </c>
      <c r="D85" s="9">
        <f>'Regions By Outlet Data'!C126</f>
        <v>0</v>
      </c>
      <c r="E85" s="2">
        <f>'Regions By Outlet Data'!D126</f>
        <v>0</v>
      </c>
      <c r="F85" s="4">
        <f>'Regions By Outlet Data'!E126</f>
        <v>0</v>
      </c>
      <c r="G85" s="11">
        <f>'Regions By Outlet Data'!F126</f>
        <v>0</v>
      </c>
      <c r="H85" s="3">
        <f>'Regions By Outlet Data'!G126</f>
        <v>0</v>
      </c>
      <c r="I85" s="13">
        <f>'Regions By Outlet Data'!H126</f>
        <v>0</v>
      </c>
      <c r="J85" s="33">
        <f>'Regions By Outlet Data'!I126</f>
        <v>0</v>
      </c>
      <c r="K85" s="23">
        <f>'Regions By Outlet Data'!J126</f>
        <v>0</v>
      </c>
    </row>
    <row r="86" spans="2:11">
      <c r="B86" s="523"/>
      <c r="C86" s="28" t="s">
        <v>61</v>
      </c>
      <c r="D86" s="9">
        <f>'Regions By Outlet Data'!C127</f>
        <v>0</v>
      </c>
      <c r="E86" s="2">
        <f>'Regions By Outlet Data'!D127</f>
        <v>0</v>
      </c>
      <c r="F86" s="4">
        <f>'Regions By Outlet Data'!E127</f>
        <v>0</v>
      </c>
      <c r="G86" s="11">
        <f>'Regions By Outlet Data'!F127</f>
        <v>0</v>
      </c>
      <c r="H86" s="3">
        <f>'Regions By Outlet Data'!G127</f>
        <v>0</v>
      </c>
      <c r="I86" s="13">
        <f>'Regions By Outlet Data'!H127</f>
        <v>0</v>
      </c>
      <c r="J86" s="33">
        <f>'Regions By Outlet Data'!I127</f>
        <v>0</v>
      </c>
      <c r="K86" s="23">
        <f>'Regions By Outlet Data'!J127</f>
        <v>0</v>
      </c>
    </row>
    <row r="87" spans="2:11">
      <c r="B87" s="523"/>
      <c r="C87" s="28" t="s">
        <v>62</v>
      </c>
      <c r="D87" s="9">
        <f>'Regions By Outlet Data'!C128</f>
        <v>0</v>
      </c>
      <c r="E87" s="2">
        <f>'Regions By Outlet Data'!D128</f>
        <v>0</v>
      </c>
      <c r="F87" s="4">
        <f>'Regions By Outlet Data'!E128</f>
        <v>0</v>
      </c>
      <c r="G87" s="11">
        <f>'Regions By Outlet Data'!F128</f>
        <v>0</v>
      </c>
      <c r="H87" s="3">
        <f>'Regions By Outlet Data'!G128</f>
        <v>0</v>
      </c>
      <c r="I87" s="13">
        <f>'Regions By Outlet Data'!H128</f>
        <v>0</v>
      </c>
      <c r="J87" s="33">
        <f>'Regions By Outlet Data'!I128</f>
        <v>0</v>
      </c>
      <c r="K87" s="23">
        <f>'Regions By Outlet Data'!J128</f>
        <v>0</v>
      </c>
    </row>
    <row r="88" spans="2:11">
      <c r="B88" s="523"/>
      <c r="C88" s="28" t="s">
        <v>63</v>
      </c>
      <c r="D88" s="9">
        <f>'Regions By Outlet Data'!C129</f>
        <v>0</v>
      </c>
      <c r="E88" s="2">
        <f>'Regions By Outlet Data'!D129</f>
        <v>0</v>
      </c>
      <c r="F88" s="4">
        <f>'Regions By Outlet Data'!E129</f>
        <v>0</v>
      </c>
      <c r="G88" s="11">
        <f>'Regions By Outlet Data'!F129</f>
        <v>0</v>
      </c>
      <c r="H88" s="3">
        <f>'Regions By Outlet Data'!G129</f>
        <v>0</v>
      </c>
      <c r="I88" s="13">
        <f>'Regions By Outlet Data'!H129</f>
        <v>0</v>
      </c>
      <c r="J88" s="33">
        <f>'Regions By Outlet Data'!I129</f>
        <v>0</v>
      </c>
      <c r="K88" s="23">
        <f>'Regions By Outlet Data'!J129</f>
        <v>0</v>
      </c>
    </row>
    <row r="89" spans="2:11" ht="15" thickBot="1">
      <c r="B89" s="524"/>
      <c r="C89" s="29" t="s">
        <v>64</v>
      </c>
      <c r="D89" s="73">
        <f>'Regions By Outlet Data'!C130</f>
        <v>0</v>
      </c>
      <c r="E89" s="74">
        <f>'Regions By Outlet Data'!D130</f>
        <v>0</v>
      </c>
      <c r="F89" s="75">
        <f>'Regions By Outlet Data'!E130</f>
        <v>0</v>
      </c>
      <c r="G89" s="76">
        <f>'Regions By Outlet Data'!F130</f>
        <v>0</v>
      </c>
      <c r="H89" s="77">
        <f>'Regions By Outlet Data'!G130</f>
        <v>0</v>
      </c>
      <c r="I89" s="78">
        <f>'Regions By Outlet Data'!H130</f>
        <v>0</v>
      </c>
      <c r="J89" s="79">
        <f>'Regions By Outlet Data'!I130</f>
        <v>0</v>
      </c>
      <c r="K89" s="80">
        <f>'Regions By Outlet Data'!J130</f>
        <v>0</v>
      </c>
    </row>
  </sheetData>
  <mergeCells count="45">
    <mergeCell ref="M35:M39"/>
    <mergeCell ref="M40:M44"/>
    <mergeCell ref="M45:M49"/>
    <mergeCell ref="C33:C34"/>
    <mergeCell ref="D33:F33"/>
    <mergeCell ref="G33:I33"/>
    <mergeCell ref="B82:B89"/>
    <mergeCell ref="C64:C65"/>
    <mergeCell ref="D64:F64"/>
    <mergeCell ref="B35:B42"/>
    <mergeCell ref="J64:K64"/>
    <mergeCell ref="B62:K62"/>
    <mergeCell ref="B63:K63"/>
    <mergeCell ref="B43:B50"/>
    <mergeCell ref="B74:B81"/>
    <mergeCell ref="G64:I64"/>
    <mergeCell ref="B51:B58"/>
    <mergeCell ref="B66:B73"/>
    <mergeCell ref="M2:V2"/>
    <mergeCell ref="M3:V3"/>
    <mergeCell ref="B31:K31"/>
    <mergeCell ref="B32:K32"/>
    <mergeCell ref="M32:V32"/>
    <mergeCell ref="M31:V31"/>
    <mergeCell ref="B2:K2"/>
    <mergeCell ref="M6:M13"/>
    <mergeCell ref="M22:M29"/>
    <mergeCell ref="B6:B13"/>
    <mergeCell ref="B14:B21"/>
    <mergeCell ref="B22:B29"/>
    <mergeCell ref="B3:K3"/>
    <mergeCell ref="C4:C5"/>
    <mergeCell ref="D4:F4"/>
    <mergeCell ref="G4:I4"/>
    <mergeCell ref="U33:V33"/>
    <mergeCell ref="J33:K33"/>
    <mergeCell ref="N4:N5"/>
    <mergeCell ref="O4:Q4"/>
    <mergeCell ref="R4:T4"/>
    <mergeCell ref="U4:V4"/>
    <mergeCell ref="M14:M21"/>
    <mergeCell ref="J4:K4"/>
    <mergeCell ref="N33:N34"/>
    <mergeCell ref="O33:Q33"/>
    <mergeCell ref="R33:T33"/>
  </mergeCells>
  <conditionalFormatting sqref="A31:B32">
    <cfRule type="cellIs" dxfId="79" priority="13" operator="lessThan">
      <formula>0</formula>
    </cfRule>
  </conditionalFormatting>
  <conditionalFormatting sqref="A35:L59">
    <cfRule type="cellIs" dxfId="78" priority="3" operator="lessThan">
      <formula>0</formula>
    </cfRule>
  </conditionalFormatting>
  <conditionalFormatting sqref="A1:XFD1 A2:A29 W2:XFD29 A30:XFD30 W31:XFD1048576 A33:V34 N35:V49 M59:V61 A60:A100 L60:L100 M90:V1048576 A101:L1048576">
    <cfRule type="cellIs" dxfId="77" priority="37" operator="lessThan">
      <formula>0</formula>
    </cfRule>
  </conditionalFormatting>
  <conditionalFormatting sqref="B2:B3">
    <cfRule type="cellIs" dxfId="76" priority="30" operator="lessThan">
      <formula>0</formula>
    </cfRule>
  </conditionalFormatting>
  <conditionalFormatting sqref="B62:B63">
    <cfRule type="cellIs" dxfId="75" priority="8" operator="lessThan">
      <formula>0</formula>
    </cfRule>
  </conditionalFormatting>
  <conditionalFormatting sqref="B64:K89">
    <cfRule type="cellIs" dxfId="74" priority="2" operator="lessThan">
      <formula>0</formula>
    </cfRule>
  </conditionalFormatting>
  <conditionalFormatting sqref="B4:V29">
    <cfRule type="cellIs" dxfId="73" priority="4" operator="lessThan">
      <formula>0</formula>
    </cfRule>
  </conditionalFormatting>
  <conditionalFormatting sqref="L2:M3">
    <cfRule type="cellIs" dxfId="72" priority="6" operator="lessThan">
      <formula>0</formula>
    </cfRule>
  </conditionalFormatting>
  <conditionalFormatting sqref="L31:M32">
    <cfRule type="cellIs" dxfId="71" priority="7" operator="lessThan">
      <formula>0</formula>
    </cfRule>
  </conditionalFormatting>
  <conditionalFormatting sqref="M35 M40 M45">
    <cfRule type="cellIs" dxfId="70" priority="1" operator="lessThan">
      <formula>0</formula>
    </cfRule>
  </conditionalFormatting>
  <pageMargins left="0.7" right="0.7" top="0.75" bottom="0.75" header="0.3" footer="0.3"/>
  <pageSetup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19">
    <tabColor rgb="FF616365"/>
  </sheetPr>
  <dimension ref="B2:P55"/>
  <sheetViews>
    <sheetView showGridLines="0" zoomScale="62" zoomScaleNormal="80" workbookViewId="0">
      <selection activeCell="C13" sqref="C13"/>
    </sheetView>
  </sheetViews>
  <sheetFormatPr defaultColWidth="9.1796875" defaultRowHeight="14.5"/>
  <cols>
    <col min="1" max="1" width="3.7265625" customWidth="1"/>
    <col min="2" max="2" width="43.36328125" bestFit="1" customWidth="1"/>
    <col min="3" max="3" width="10.36328125" bestFit="1" customWidth="1"/>
    <col min="4" max="4" width="9.90625" bestFit="1" customWidth="1"/>
    <col min="5" max="5" width="11.81640625" style="21" bestFit="1" customWidth="1"/>
    <col min="6" max="6" width="12.36328125" bestFit="1" customWidth="1"/>
    <col min="7" max="7" width="10.90625" bestFit="1" customWidth="1"/>
    <col min="8" max="8" width="11.81640625" style="21" bestFit="1" customWidth="1"/>
    <col min="9" max="9" width="3.7265625" customWidth="1"/>
    <col min="10" max="10" width="41" bestFit="1" customWidth="1"/>
    <col min="11" max="11" width="10.36328125" bestFit="1" customWidth="1"/>
    <col min="12" max="12" width="9.90625" bestFit="1" customWidth="1"/>
    <col min="13" max="13" width="11.81640625" bestFit="1" customWidth="1"/>
    <col min="14" max="14" width="12.36328125" bestFit="1" customWidth="1"/>
    <col min="15" max="15" width="10.36328125" bestFit="1" customWidth="1"/>
    <col min="16" max="16" width="11.81640625" bestFit="1" customWidth="1"/>
  </cols>
  <sheetData>
    <row r="2" spans="2:16" ht="23.5">
      <c r="B2" s="529" t="s">
        <v>212</v>
      </c>
      <c r="C2" s="529"/>
      <c r="D2" s="529"/>
      <c r="E2" s="529"/>
      <c r="F2" s="529"/>
      <c r="G2" s="529"/>
      <c r="H2" s="529"/>
      <c r="I2" s="529"/>
      <c r="J2" s="529"/>
      <c r="K2" s="529"/>
      <c r="L2" s="529"/>
      <c r="M2" s="529"/>
      <c r="N2" s="529"/>
      <c r="O2" s="529"/>
      <c r="P2" s="529"/>
    </row>
    <row r="3" spans="2:16" ht="15" thickBot="1">
      <c r="B3" s="530" t="str">
        <f>'HOME PAGE'!H5</f>
        <v>4 WEEKS ENDING 11-03-2024</v>
      </c>
      <c r="C3" s="530"/>
      <c r="D3" s="530"/>
      <c r="E3" s="530"/>
      <c r="F3" s="530"/>
      <c r="G3" s="530"/>
      <c r="H3" s="530"/>
      <c r="I3" s="530"/>
      <c r="J3" s="530"/>
      <c r="K3" s="530"/>
      <c r="L3" s="530"/>
      <c r="M3" s="530"/>
      <c r="N3" s="530"/>
      <c r="O3" s="530"/>
      <c r="P3" s="530"/>
    </row>
    <row r="4" spans="2:16" ht="15" thickBot="1">
      <c r="B4" s="535" t="s">
        <v>584</v>
      </c>
      <c r="C4" s="514" t="s">
        <v>70</v>
      </c>
      <c r="D4" s="519"/>
      <c r="E4" s="515"/>
      <c r="F4" s="532" t="s">
        <v>21</v>
      </c>
      <c r="G4" s="533"/>
      <c r="H4" s="534"/>
      <c r="I4" s="34"/>
      <c r="J4" s="531" t="s">
        <v>585</v>
      </c>
      <c r="K4" s="514" t="s">
        <v>70</v>
      </c>
      <c r="L4" s="519"/>
      <c r="M4" s="515"/>
      <c r="N4" s="532" t="s">
        <v>21</v>
      </c>
      <c r="O4" s="533"/>
      <c r="P4" s="534"/>
    </row>
    <row r="5" spans="2:16" ht="15" thickBot="1">
      <c r="B5" s="536"/>
      <c r="C5" s="35" t="s">
        <v>18</v>
      </c>
      <c r="D5" s="35" t="s">
        <v>24</v>
      </c>
      <c r="E5" s="35" t="s">
        <v>25</v>
      </c>
      <c r="F5" s="35" t="s">
        <v>18</v>
      </c>
      <c r="G5" s="35" t="s">
        <v>24</v>
      </c>
      <c r="H5" s="35" t="s">
        <v>25</v>
      </c>
      <c r="I5" s="36"/>
      <c r="J5" s="531"/>
      <c r="K5" s="37" t="s">
        <v>18</v>
      </c>
      <c r="L5" s="37" t="s">
        <v>24</v>
      </c>
      <c r="M5" s="37" t="s">
        <v>25</v>
      </c>
      <c r="N5" s="37" t="s">
        <v>18</v>
      </c>
      <c r="O5" s="37" t="s">
        <v>24</v>
      </c>
      <c r="P5" s="37" t="s">
        <v>25</v>
      </c>
    </row>
    <row r="6" spans="2:16" ht="15" thickBot="1">
      <c r="B6" s="438" t="s">
        <v>586</v>
      </c>
      <c r="C6" s="439">
        <f>'Region and Market Data'!C4</f>
        <v>62198175.215299368</v>
      </c>
      <c r="D6" s="439">
        <f>'Region and Market Data'!D4</f>
        <v>142020.13969859481</v>
      </c>
      <c r="E6" s="440">
        <f>'Region and Market Data'!E4</f>
        <v>2.2885745906361232E-3</v>
      </c>
      <c r="F6" s="439">
        <f>'Region and Market Data'!F4</f>
        <v>335911699.55974221</v>
      </c>
      <c r="G6" s="439">
        <f>'Region and Market Data'!G4</f>
        <v>3737885.3690276146</v>
      </c>
      <c r="H6" s="440">
        <f>'Region and Market Data'!H4</f>
        <v>1.125279961677395E-2</v>
      </c>
      <c r="I6" s="36"/>
      <c r="J6" s="438" t="s">
        <v>587</v>
      </c>
      <c r="K6" s="439">
        <f>'Region and Market Data'!C40</f>
        <v>68949984.231867984</v>
      </c>
      <c r="L6" s="439">
        <f>'Region and Market Data'!D40</f>
        <v>-348038.04318214953</v>
      </c>
      <c r="M6" s="440">
        <f>'Region and Market Data'!E40</f>
        <v>-5.022337315785939E-3</v>
      </c>
      <c r="N6" s="439">
        <f>'Region and Market Data'!F40</f>
        <v>425904929.75956696</v>
      </c>
      <c r="O6" s="439">
        <f>'Region and Market Data'!G40</f>
        <v>-989733.62816250324</v>
      </c>
      <c r="P6" s="440">
        <f>'Region and Market Data'!H40</f>
        <v>-2.3184492874851709E-3</v>
      </c>
    </row>
    <row r="7" spans="2:16">
      <c r="B7" s="61" t="s">
        <v>382</v>
      </c>
      <c r="C7" s="56">
        <f>'Region and Market Data'!C5</f>
        <v>9323439.0835114364</v>
      </c>
      <c r="D7" s="54">
        <f>'Region and Market Data'!D5</f>
        <v>-17666.062123300508</v>
      </c>
      <c r="E7" s="58">
        <f>'Region and Market Data'!E5</f>
        <v>-1.8912175645037215E-3</v>
      </c>
      <c r="F7" s="59">
        <f>'Region and Market Data'!F5</f>
        <v>55070429.978519194</v>
      </c>
      <c r="G7" s="59">
        <f>'Region and Market Data'!G5</f>
        <v>451340.02189809829</v>
      </c>
      <c r="H7" s="60">
        <f>'Region and Market Data'!H5</f>
        <v>8.2634116067579304E-3</v>
      </c>
      <c r="I7" s="34"/>
      <c r="J7" s="61" t="s">
        <v>418</v>
      </c>
      <c r="K7" s="56">
        <f>'Region and Market Data'!C41</f>
        <v>1720807.8520512956</v>
      </c>
      <c r="L7" s="54">
        <f>'Region and Market Data'!D41</f>
        <v>-14566.414263397455</v>
      </c>
      <c r="M7" s="58">
        <f>'Region and Market Data'!E41</f>
        <v>-8.3938171414349987E-3</v>
      </c>
      <c r="N7" s="59">
        <f>'Region and Market Data'!F41</f>
        <v>10462081.955377795</v>
      </c>
      <c r="O7" s="59">
        <f>'Region and Market Data'!G41</f>
        <v>141241.21234166995</v>
      </c>
      <c r="P7" s="60">
        <f>'Region and Market Data'!H41</f>
        <v>1.3685049101932023E-2</v>
      </c>
    </row>
    <row r="8" spans="2:16">
      <c r="B8" s="61" t="s">
        <v>383</v>
      </c>
      <c r="C8" s="56">
        <f>'Region and Market Data'!C6</f>
        <v>4718749.2988087134</v>
      </c>
      <c r="D8" s="54">
        <f>'Region and Market Data'!D6</f>
        <v>15469.144073813222</v>
      </c>
      <c r="E8" s="58">
        <f>'Region and Market Data'!E6</f>
        <v>3.2890118310813527E-3</v>
      </c>
      <c r="F8" s="59">
        <f>'Region and Market Data'!F6</f>
        <v>25580259.552669711</v>
      </c>
      <c r="G8" s="59">
        <f>'Region and Market Data'!G6</f>
        <v>55051.459012322128</v>
      </c>
      <c r="H8" s="60">
        <f>'Region and Market Data'!H6</f>
        <v>2.1567486858609214E-3</v>
      </c>
      <c r="I8" s="34"/>
      <c r="J8" s="61" t="s">
        <v>419</v>
      </c>
      <c r="K8" s="56">
        <f>'Region and Market Data'!C42</f>
        <v>6918302.6826317543</v>
      </c>
      <c r="L8" s="54">
        <f>'Region and Market Data'!D42</f>
        <v>-59874.745326410979</v>
      </c>
      <c r="M8" s="58">
        <f>'Region and Market Data'!E42</f>
        <v>-8.5802841708383596E-3</v>
      </c>
      <c r="N8" s="59">
        <f>'Region and Market Data'!F42</f>
        <v>44403474.91103407</v>
      </c>
      <c r="O8" s="59">
        <f>'Region and Market Data'!G42</f>
        <v>-1100616.0127828494</v>
      </c>
      <c r="P8" s="60">
        <f>'Region and Market Data'!H42</f>
        <v>-2.4187188238207064E-2</v>
      </c>
    </row>
    <row r="9" spans="2:16">
      <c r="B9" s="61" t="s">
        <v>384</v>
      </c>
      <c r="C9" s="56">
        <f>'Region and Market Data'!C7</f>
        <v>0</v>
      </c>
      <c r="D9" s="54">
        <f>'Region and Market Data'!D7</f>
        <v>0</v>
      </c>
      <c r="E9" s="58">
        <f>'Region and Market Data'!E7</f>
        <v>0</v>
      </c>
      <c r="F9" s="59">
        <f>'Region and Market Data'!F7</f>
        <v>0</v>
      </c>
      <c r="G9" s="59">
        <f>'Region and Market Data'!G7</f>
        <v>0</v>
      </c>
      <c r="H9" s="60">
        <f>'Region and Market Data'!H7</f>
        <v>0</v>
      </c>
      <c r="I9" s="34"/>
      <c r="J9" s="61" t="s">
        <v>420</v>
      </c>
      <c r="K9" s="56">
        <f>'Region and Market Data'!C43</f>
        <v>3658351.0693685482</v>
      </c>
      <c r="L9" s="54">
        <f>'Region and Market Data'!D43</f>
        <v>8862.9780496465974</v>
      </c>
      <c r="M9" s="58">
        <f>'Region and Market Data'!E43</f>
        <v>2.4285537664115444E-3</v>
      </c>
      <c r="N9" s="59">
        <f>'Region and Market Data'!F43</f>
        <v>21194271.414194424</v>
      </c>
      <c r="O9" s="59">
        <f>'Region and Market Data'!G43</f>
        <v>329931.84029430896</v>
      </c>
      <c r="P9" s="60">
        <f>'Region and Market Data'!H43</f>
        <v>1.5813193565303717E-2</v>
      </c>
    </row>
    <row r="10" spans="2:16">
      <c r="B10" s="61" t="s">
        <v>385</v>
      </c>
      <c r="C10" s="56">
        <f>'Region and Market Data'!C8</f>
        <v>3104022.8713507275</v>
      </c>
      <c r="D10" s="54">
        <f>'Region and Market Data'!D8</f>
        <v>-233.71128497924656</v>
      </c>
      <c r="E10" s="58">
        <f>'Region and Market Data'!E8</f>
        <v>-7.5287360679706167E-5</v>
      </c>
      <c r="F10" s="59">
        <f>'Region and Market Data'!F8</f>
        <v>16871530.618377648</v>
      </c>
      <c r="G10" s="59">
        <f>'Region and Market Data'!G8</f>
        <v>83524.03747497499</v>
      </c>
      <c r="H10" s="60">
        <f>'Region and Market Data'!H8</f>
        <v>4.9752206774798628E-3</v>
      </c>
      <c r="I10" s="34"/>
      <c r="J10" s="61" t="s">
        <v>421</v>
      </c>
      <c r="K10" s="56">
        <f>'Region and Market Data'!C44</f>
        <v>6463537.9002678022</v>
      </c>
      <c r="L10" s="54">
        <f>'Region and Market Data'!D44</f>
        <v>78515.45208185818</v>
      </c>
      <c r="M10" s="58">
        <f>'Region and Market Data'!E44</f>
        <v>1.2296816921006331E-2</v>
      </c>
      <c r="N10" s="59">
        <f>'Region and Market Data'!F44</f>
        <v>37172849.468685068</v>
      </c>
      <c r="O10" s="59">
        <f>'Region and Market Data'!G44</f>
        <v>928130.8423236683</v>
      </c>
      <c r="P10" s="60">
        <f>'Region and Market Data'!H44</f>
        <v>2.5607340255322686E-2</v>
      </c>
    </row>
    <row r="11" spans="2:16">
      <c r="B11" s="61" t="s">
        <v>386</v>
      </c>
      <c r="C11" s="56">
        <f>'Region and Market Data'!C9</f>
        <v>6081856.0683972612</v>
      </c>
      <c r="D11" s="54">
        <f>'Region and Market Data'!D9</f>
        <v>21480.688905077986</v>
      </c>
      <c r="E11" s="58">
        <f>'Region and Market Data'!E9</f>
        <v>3.5444485795000239E-3</v>
      </c>
      <c r="F11" s="59">
        <f>'Region and Market Data'!F9</f>
        <v>34036822.144020431</v>
      </c>
      <c r="G11" s="59">
        <f>'Region and Market Data'!G9</f>
        <v>-65709.16918643564</v>
      </c>
      <c r="H11" s="60">
        <f>'Region and Market Data'!H9</f>
        <v>-1.9268120768791287E-3</v>
      </c>
      <c r="I11" s="34"/>
      <c r="J11" s="61" t="s">
        <v>422</v>
      </c>
      <c r="K11" s="56">
        <f>'Region and Market Data'!C45</f>
        <v>4407749.045625763</v>
      </c>
      <c r="L11" s="54">
        <f>'Region and Market Data'!D45</f>
        <v>-80274.105789893307</v>
      </c>
      <c r="M11" s="58">
        <f>'Region and Market Data'!E45</f>
        <v>-1.7886294941364653E-2</v>
      </c>
      <c r="N11" s="59">
        <f>'Region and Market Data'!F45</f>
        <v>27638291.495074648</v>
      </c>
      <c r="O11" s="59">
        <f>'Region and Market Data'!G45</f>
        <v>-978618.15433574095</v>
      </c>
      <c r="P11" s="60">
        <f>'Region and Market Data'!H45</f>
        <v>-3.4197199010128056E-2</v>
      </c>
    </row>
    <row r="12" spans="2:16">
      <c r="B12" s="61" t="s">
        <v>387</v>
      </c>
      <c r="C12" s="56">
        <f>'Region and Market Data'!C10</f>
        <v>2911623.3005423089</v>
      </c>
      <c r="D12" s="54">
        <f>'Region and Market Data'!D10</f>
        <v>33066.147309383843</v>
      </c>
      <c r="E12" s="58">
        <f>'Region and Market Data'!E10</f>
        <v>1.1487056031611896E-2</v>
      </c>
      <c r="F12" s="59">
        <f>'Region and Market Data'!F10</f>
        <v>15258912.153568521</v>
      </c>
      <c r="G12" s="59">
        <f>'Region and Market Data'!G10</f>
        <v>412358.13520742208</v>
      </c>
      <c r="H12" s="60">
        <f>'Region and Market Data'!H10</f>
        <v>2.7774669778417849E-2</v>
      </c>
      <c r="I12" s="34"/>
      <c r="J12" s="61" t="s">
        <v>423</v>
      </c>
      <c r="K12" s="56">
        <f>'Region and Market Data'!C46</f>
        <v>5936000.3356477683</v>
      </c>
      <c r="L12" s="54">
        <f>'Region and Market Data'!D46</f>
        <v>122939.3318901984</v>
      </c>
      <c r="M12" s="58">
        <f>'Region and Market Data'!E46</f>
        <v>2.1148811583214123E-2</v>
      </c>
      <c r="N12" s="59">
        <f>'Region and Market Data'!F46</f>
        <v>36021396.019533366</v>
      </c>
      <c r="O12" s="59">
        <f>'Region and Market Data'!G46</f>
        <v>1230112.248120591</v>
      </c>
      <c r="P12" s="60">
        <f>'Region and Market Data'!H46</f>
        <v>3.5356908822414511E-2</v>
      </c>
    </row>
    <row r="13" spans="2:16">
      <c r="B13" s="61" t="s">
        <v>388</v>
      </c>
      <c r="C13" s="56">
        <f>'Region and Market Data'!C11</f>
        <v>0</v>
      </c>
      <c r="D13" s="54">
        <f>'Region and Market Data'!D11</f>
        <v>0</v>
      </c>
      <c r="E13" s="58">
        <f>'Region and Market Data'!E11</f>
        <v>0</v>
      </c>
      <c r="F13" s="59">
        <f>'Region and Market Data'!F11</f>
        <v>0</v>
      </c>
      <c r="G13" s="59">
        <f>'Region and Market Data'!G11</f>
        <v>0</v>
      </c>
      <c r="H13" s="60">
        <f>'Region and Market Data'!H11</f>
        <v>0</v>
      </c>
      <c r="I13" s="34"/>
      <c r="J13" s="61" t="s">
        <v>424</v>
      </c>
      <c r="K13" s="56">
        <f>'Region and Market Data'!C47</f>
        <v>18506623.935171928</v>
      </c>
      <c r="L13" s="54">
        <f>'Region and Market Data'!D47</f>
        <v>-283044.71145490929</v>
      </c>
      <c r="M13" s="58">
        <f>'Region and Market Data'!E47</f>
        <v>-1.506384794634056E-2</v>
      </c>
      <c r="N13" s="59">
        <f>'Region and Market Data'!F47</f>
        <v>120694429.58806227</v>
      </c>
      <c r="O13" s="59">
        <f>'Region and Market Data'!G47</f>
        <v>-2495391.1178106517</v>
      </c>
      <c r="P13" s="60">
        <f>'Region and Market Data'!H47</f>
        <v>-2.0256471707744656E-2</v>
      </c>
    </row>
    <row r="14" spans="2:16">
      <c r="B14" s="61" t="s">
        <v>389</v>
      </c>
      <c r="C14" s="56">
        <f>'Region and Market Data'!C12</f>
        <v>3486776.9817439662</v>
      </c>
      <c r="D14" s="54">
        <f>'Region and Market Data'!D12</f>
        <v>20844.60016539041</v>
      </c>
      <c r="E14" s="58">
        <f>'Region and Market Data'!E12</f>
        <v>6.0141393052499876E-3</v>
      </c>
      <c r="F14" s="59">
        <f>'Region and Market Data'!F12</f>
        <v>18311294.596189171</v>
      </c>
      <c r="G14" s="59">
        <f>'Region and Market Data'!G12</f>
        <v>226834.28892505169</v>
      </c>
      <c r="H14" s="60">
        <f>'Region and Market Data'!H12</f>
        <v>1.2543049948465284E-2</v>
      </c>
      <c r="I14" s="34"/>
      <c r="J14" s="61" t="s">
        <v>425</v>
      </c>
      <c r="K14" s="56">
        <f>'Region and Market Data'!C48</f>
        <v>8291046.1732669119</v>
      </c>
      <c r="L14" s="54">
        <f>'Region and Market Data'!D48</f>
        <v>-79085.775135357864</v>
      </c>
      <c r="M14" s="58">
        <f>'Region and Market Data'!E48</f>
        <v>-9.4485697027098994E-3</v>
      </c>
      <c r="N14" s="59">
        <f>'Region and Market Data'!F48</f>
        <v>52224056.664282665</v>
      </c>
      <c r="O14" s="59">
        <f>'Region and Market Data'!G48</f>
        <v>275657.82143156976</v>
      </c>
      <c r="P14" s="60">
        <f>'Region and Market Data'!H48</f>
        <v>5.3063776280277896E-3</v>
      </c>
    </row>
    <row r="15" spans="2:16">
      <c r="B15" s="61" t="s">
        <v>390</v>
      </c>
      <c r="C15" s="56">
        <f>'Region and Market Data'!C13</f>
        <v>0</v>
      </c>
      <c r="D15" s="54">
        <f>'Region and Market Data'!D13</f>
        <v>0</v>
      </c>
      <c r="E15" s="58">
        <f>'Region and Market Data'!E13</f>
        <v>0</v>
      </c>
      <c r="F15" s="59">
        <f>'Region and Market Data'!F13</f>
        <v>0</v>
      </c>
      <c r="G15" s="59">
        <f>'Region and Market Data'!G13</f>
        <v>0</v>
      </c>
      <c r="H15" s="60">
        <f>'Region and Market Data'!H13</f>
        <v>0</v>
      </c>
      <c r="I15" s="34"/>
      <c r="J15" s="61" t="s">
        <v>426</v>
      </c>
      <c r="K15" s="56">
        <f>'Region and Market Data'!C49</f>
        <v>3482623.9316156865</v>
      </c>
      <c r="L15" s="54">
        <f>'Region and Market Data'!D49</f>
        <v>-95809.037570588756</v>
      </c>
      <c r="M15" s="58">
        <f>'Region and Market Data'!E49</f>
        <v>-2.6774020470858629E-2</v>
      </c>
      <c r="N15" s="59">
        <f>'Region and Market Data'!F49</f>
        <v>20156477.456658375</v>
      </c>
      <c r="O15" s="59">
        <f>'Region and Market Data'!G49</f>
        <v>103037.64129505679</v>
      </c>
      <c r="P15" s="60">
        <f>'Region and Market Data'!H49</f>
        <v>5.1381529674583669E-3</v>
      </c>
    </row>
    <row r="16" spans="2:16">
      <c r="B16" s="61" t="s">
        <v>391</v>
      </c>
      <c r="C16" s="56">
        <f>'Region and Market Data'!C14</f>
        <v>2665922.6439334461</v>
      </c>
      <c r="D16" s="54">
        <f>'Region and Market Data'!D14</f>
        <v>-17492.346908275969</v>
      </c>
      <c r="E16" s="58">
        <f>'Region and Market Data'!E14</f>
        <v>-6.5186886739382211E-3</v>
      </c>
      <c r="F16" s="59">
        <f>'Region and Market Data'!F14</f>
        <v>13731721.360994475</v>
      </c>
      <c r="G16" s="59">
        <f>'Region and Market Data'!G14</f>
        <v>22410.186290809885</v>
      </c>
      <c r="H16" s="60">
        <f>'Region and Market Data'!H14</f>
        <v>1.6346690220410943E-3</v>
      </c>
      <c r="I16" s="34"/>
      <c r="J16" s="61" t="s">
        <v>427</v>
      </c>
      <c r="K16" s="56">
        <f>'Region and Market Data'!C50</f>
        <v>1085014.6227341597</v>
      </c>
      <c r="L16" s="54">
        <f>'Region and Market Data'!D50</f>
        <v>-8673.0048485435545</v>
      </c>
      <c r="M16" s="58">
        <f>'Region and Market Data'!E50</f>
        <v>-7.9300566540309644E-3</v>
      </c>
      <c r="N16" s="59">
        <f>'Region and Market Data'!F50</f>
        <v>6859629.432413063</v>
      </c>
      <c r="O16" s="59">
        <f>'Region and Market Data'!G50</f>
        <v>-276680.01431936584</v>
      </c>
      <c r="P16" s="60">
        <f>'Region and Market Data'!H50</f>
        <v>-3.877074227015926E-2</v>
      </c>
    </row>
    <row r="17" spans="2:16" ht="15" thickBot="1">
      <c r="B17" s="62" t="s">
        <v>392</v>
      </c>
      <c r="C17" s="63">
        <f>'Region and Market Data'!C15</f>
        <v>2888959.268865312</v>
      </c>
      <c r="D17" s="64">
        <f>'Region and Market Data'!D15</f>
        <v>-32388.346632627305</v>
      </c>
      <c r="E17" s="65">
        <f>'Region and Market Data'!E15</f>
        <v>-1.1086782846657829E-2</v>
      </c>
      <c r="F17" s="66">
        <f>'Region and Market Data'!F15</f>
        <v>14606558.212241096</v>
      </c>
      <c r="G17" s="66">
        <f>'Region and Market Data'!G15</f>
        <v>45454.499393148348</v>
      </c>
      <c r="H17" s="67">
        <f>'Region and Market Data'!H15</f>
        <v>3.1216383242323657E-3</v>
      </c>
      <c r="I17" s="34"/>
      <c r="J17" s="62" t="s">
        <v>428</v>
      </c>
      <c r="K17" s="63">
        <f>'Region and Market Data'!C51</f>
        <v>1812426.9809705378</v>
      </c>
      <c r="L17" s="64">
        <f>'Region and Market Data'!D51</f>
        <v>4939.3457063618116</v>
      </c>
      <c r="M17" s="65">
        <f>'Region and Market Data'!E51</f>
        <v>2.7327134139094092E-3</v>
      </c>
      <c r="N17" s="66">
        <f>'Region and Market Data'!F51</f>
        <v>10181013.107197428</v>
      </c>
      <c r="O17" s="66">
        <f>'Region and Market Data'!G51</f>
        <v>141429.45644127205</v>
      </c>
      <c r="P17" s="67">
        <f>'Region and Market Data'!H51</f>
        <v>1.4087183429227162E-2</v>
      </c>
    </row>
    <row r="18" spans="2:16">
      <c r="B18" s="34"/>
      <c r="C18" s="34"/>
      <c r="D18" s="38"/>
      <c r="E18" s="38"/>
      <c r="F18" s="34"/>
      <c r="G18" s="38"/>
      <c r="H18" s="38"/>
      <c r="I18" s="34"/>
      <c r="J18" s="34"/>
      <c r="K18" s="34"/>
      <c r="L18" s="38"/>
      <c r="M18" s="34"/>
      <c r="N18" s="34"/>
      <c r="O18" s="38"/>
      <c r="P18" s="34"/>
    </row>
    <row r="19" spans="2:16" ht="15" thickBot="1">
      <c r="B19" s="39"/>
      <c r="C19" s="40"/>
      <c r="D19" s="41"/>
      <c r="E19" s="41"/>
      <c r="F19" s="42"/>
      <c r="G19" s="43"/>
      <c r="H19" s="43"/>
      <c r="I19" s="34"/>
      <c r="J19" s="34"/>
      <c r="K19" s="34"/>
      <c r="L19" s="38"/>
      <c r="M19" s="34"/>
      <c r="N19" s="34"/>
      <c r="O19" s="38"/>
      <c r="P19" s="34"/>
    </row>
    <row r="20" spans="2:16" ht="15" thickBot="1">
      <c r="B20" s="531" t="s">
        <v>588</v>
      </c>
      <c r="C20" s="514" t="s">
        <v>70</v>
      </c>
      <c r="D20" s="519"/>
      <c r="E20" s="515"/>
      <c r="F20" s="532" t="s">
        <v>21</v>
      </c>
      <c r="G20" s="533"/>
      <c r="H20" s="534"/>
      <c r="I20" s="34"/>
      <c r="J20" s="535" t="s">
        <v>589</v>
      </c>
      <c r="K20" s="514" t="s">
        <v>70</v>
      </c>
      <c r="L20" s="519"/>
      <c r="M20" s="515"/>
      <c r="N20" s="532" t="s">
        <v>21</v>
      </c>
      <c r="O20" s="533"/>
      <c r="P20" s="534"/>
    </row>
    <row r="21" spans="2:16" ht="15" thickBot="1">
      <c r="B21" s="531"/>
      <c r="C21" s="44" t="s">
        <v>18</v>
      </c>
      <c r="D21" s="37" t="s">
        <v>24</v>
      </c>
      <c r="E21" s="37" t="s">
        <v>25</v>
      </c>
      <c r="F21" s="37" t="s">
        <v>18</v>
      </c>
      <c r="G21" s="37" t="s">
        <v>24</v>
      </c>
      <c r="H21" s="37" t="s">
        <v>25</v>
      </c>
      <c r="I21" s="36"/>
      <c r="J21" s="536"/>
      <c r="K21" s="37" t="s">
        <v>18</v>
      </c>
      <c r="L21" s="37" t="s">
        <v>24</v>
      </c>
      <c r="M21" s="37" t="s">
        <v>25</v>
      </c>
      <c r="N21" s="37" t="s">
        <v>18</v>
      </c>
      <c r="O21" s="37" t="s">
        <v>24</v>
      </c>
      <c r="P21" s="37" t="s">
        <v>25</v>
      </c>
    </row>
    <row r="22" spans="2:16" ht="15" thickBot="1">
      <c r="B22" s="438" t="s">
        <v>590</v>
      </c>
      <c r="C22" s="439">
        <f>'Region and Market Data'!C16</f>
        <v>42751413.534951366</v>
      </c>
      <c r="D22" s="439">
        <f>'Region and Market Data'!D16</f>
        <v>-201340.46688460559</v>
      </c>
      <c r="E22" s="440">
        <f>'Region and Market Data'!E16</f>
        <v>-4.6874867878320325E-3</v>
      </c>
      <c r="F22" s="439">
        <f>'Region and Market Data'!F16</f>
        <v>218447068.28526437</v>
      </c>
      <c r="G22" s="439">
        <f>'Region and Market Data'!G16</f>
        <v>3126213.8528282642</v>
      </c>
      <c r="H22" s="440">
        <f>'Region and Market Data'!H16</f>
        <v>1.4518862378976928E-2</v>
      </c>
      <c r="I22" s="36"/>
      <c r="J22" s="438" t="s">
        <v>591</v>
      </c>
      <c r="K22" s="439">
        <f>'Region and Market Data'!C52</f>
        <v>60383121.000045694</v>
      </c>
      <c r="L22" s="439">
        <f>'Region and Market Data'!D52</f>
        <v>1145882.0407176167</v>
      </c>
      <c r="M22" s="440">
        <f>'Region and Market Data'!E52</f>
        <v>1.9343947504109234E-2</v>
      </c>
      <c r="N22" s="439">
        <f>'Region and Market Data'!F52</f>
        <v>356147645.3980217</v>
      </c>
      <c r="O22" s="439">
        <f>'Region and Market Data'!G52</f>
        <v>13880562.508214235</v>
      </c>
      <c r="P22" s="440">
        <f>'Region and Market Data'!H52</f>
        <v>4.0554769073960488E-2</v>
      </c>
    </row>
    <row r="23" spans="2:16">
      <c r="B23" s="61" t="s">
        <v>394</v>
      </c>
      <c r="C23" s="56">
        <f>'Region and Market Data'!C17</f>
        <v>8979318.5401859395</v>
      </c>
      <c r="D23" s="54">
        <f>'Region and Market Data'!D17</f>
        <v>-261688.21170469373</v>
      </c>
      <c r="E23" s="58">
        <f>'Region and Market Data'!E17</f>
        <v>-2.8318149605415503E-2</v>
      </c>
      <c r="F23" s="59">
        <f>'Region and Market Data'!F17</f>
        <v>47567489.341042064</v>
      </c>
      <c r="G23" s="59">
        <f>'Region and Market Data'!G17</f>
        <v>-702855.68538449705</v>
      </c>
      <c r="H23" s="60">
        <f>'Region and Market Data'!H17</f>
        <v>-1.4560817516421411E-2</v>
      </c>
      <c r="I23" s="34"/>
      <c r="J23" s="61" t="s">
        <v>430</v>
      </c>
      <c r="K23" s="56">
        <f>'Region and Market Data'!C53</f>
        <v>6528339.2167193713</v>
      </c>
      <c r="L23" s="54">
        <f>'Region and Market Data'!D53</f>
        <v>32282.819081604481</v>
      </c>
      <c r="M23" s="58">
        <f>'Region and Market Data'!E53</f>
        <v>4.9696026489769764E-3</v>
      </c>
      <c r="N23" s="59">
        <f>'Region and Market Data'!F53</f>
        <v>38131574.498970143</v>
      </c>
      <c r="O23" s="59">
        <f>'Region and Market Data'!G53</f>
        <v>615488.72933673859</v>
      </c>
      <c r="P23" s="60">
        <f>'Region and Market Data'!H53</f>
        <v>1.6405995367324084E-2</v>
      </c>
    </row>
    <row r="24" spans="2:16">
      <c r="B24" s="61" t="s">
        <v>395</v>
      </c>
      <c r="C24" s="56">
        <f>'Region and Market Data'!C18</f>
        <v>5921156.8327632723</v>
      </c>
      <c r="D24" s="54">
        <f>'Region and Market Data'!D18</f>
        <v>15514.451443637721</v>
      </c>
      <c r="E24" s="58">
        <f>'Region and Market Data'!E18</f>
        <v>2.6270556938415507E-3</v>
      </c>
      <c r="F24" s="59">
        <f>'Region and Market Data'!F18</f>
        <v>30715506.70691992</v>
      </c>
      <c r="G24" s="59">
        <f>'Region and Market Data'!G18</f>
        <v>605813.81064213812</v>
      </c>
      <c r="H24" s="60">
        <f>'Region and Market Data'!H18</f>
        <v>2.0120225494462948E-2</v>
      </c>
      <c r="I24" s="34"/>
      <c r="J24" s="61" t="s">
        <v>431</v>
      </c>
      <c r="K24" s="56">
        <f>'Region and Market Data'!C54</f>
        <v>5212299.8051866526</v>
      </c>
      <c r="L24" s="54">
        <f>'Region and Market Data'!D54</f>
        <v>-64458.462512922473</v>
      </c>
      <c r="M24" s="58">
        <f>'Region and Market Data'!E54</f>
        <v>-1.2215542051166086E-2</v>
      </c>
      <c r="N24" s="59">
        <f>'Region and Market Data'!F54</f>
        <v>28086985.324613128</v>
      </c>
      <c r="O24" s="59">
        <f>'Region and Market Data'!G54</f>
        <v>287362.33888171986</v>
      </c>
      <c r="P24" s="60">
        <f>'Region and Market Data'!H54</f>
        <v>1.0336914965689035E-2</v>
      </c>
    </row>
    <row r="25" spans="2:16">
      <c r="B25" s="61" t="s">
        <v>396</v>
      </c>
      <c r="C25" s="56">
        <f>'Region and Market Data'!C19</f>
        <v>0</v>
      </c>
      <c r="D25" s="54">
        <f>'Region and Market Data'!D19</f>
        <v>0</v>
      </c>
      <c r="E25" s="58">
        <f>'Region and Market Data'!E19</f>
        <v>0</v>
      </c>
      <c r="F25" s="59">
        <f>'Region and Market Data'!F19</f>
        <v>0</v>
      </c>
      <c r="G25" s="59">
        <f>'Region and Market Data'!G19</f>
        <v>0</v>
      </c>
      <c r="H25" s="60">
        <f>'Region and Market Data'!H19</f>
        <v>0</v>
      </c>
      <c r="I25" s="34"/>
      <c r="J25" s="61" t="s">
        <v>432</v>
      </c>
      <c r="K25" s="56">
        <f>'Region and Market Data'!C55</f>
        <v>2577637.2765976</v>
      </c>
      <c r="L25" s="54">
        <f>'Region and Market Data'!D55</f>
        <v>-4265.9640057184733</v>
      </c>
      <c r="M25" s="58">
        <f>'Region and Market Data'!E55</f>
        <v>-1.6522555681527543E-3</v>
      </c>
      <c r="N25" s="59">
        <f>'Region and Market Data'!F55</f>
        <v>15751531.408859421</v>
      </c>
      <c r="O25" s="59">
        <f>'Region and Market Data'!G55</f>
        <v>260411.70223138854</v>
      </c>
      <c r="P25" s="60">
        <f>'Region and Market Data'!H55</f>
        <v>1.6810386025225069E-2</v>
      </c>
    </row>
    <row r="26" spans="2:16">
      <c r="B26" s="61" t="s">
        <v>397</v>
      </c>
      <c r="C26" s="56">
        <f>'Region and Market Data'!C20</f>
        <v>3403978.2147681555</v>
      </c>
      <c r="D26" s="54">
        <f>'Region and Market Data'!D20</f>
        <v>-50510.740295628551</v>
      </c>
      <c r="E26" s="58">
        <f>'Region and Market Data'!E20</f>
        <v>-1.4621769226266325E-2</v>
      </c>
      <c r="F26" s="59">
        <f>'Region and Market Data'!F20</f>
        <v>18387534.68257805</v>
      </c>
      <c r="G26" s="59">
        <f>'Region and Market Data'!G20</f>
        <v>65725.565941106528</v>
      </c>
      <c r="H26" s="60">
        <f>'Region and Market Data'!H20</f>
        <v>3.5872858145555649E-3</v>
      </c>
      <c r="I26" s="34"/>
      <c r="J26" s="61" t="s">
        <v>433</v>
      </c>
      <c r="K26" s="56">
        <f>'Region and Market Data'!C56</f>
        <v>7234404.1422327925</v>
      </c>
      <c r="L26" s="54">
        <f>'Region and Market Data'!D56</f>
        <v>-247674.8037386043</v>
      </c>
      <c r="M26" s="58">
        <f>'Region and Market Data'!E56</f>
        <v>-3.3102404495739882E-2</v>
      </c>
      <c r="N26" s="59">
        <f>'Region and Market Data'!F56</f>
        <v>48416254.326155618</v>
      </c>
      <c r="O26" s="59">
        <f>'Region and Market Data'!G56</f>
        <v>-890461.84180179983</v>
      </c>
      <c r="P26" s="60">
        <f>'Region and Market Data'!H56</f>
        <v>-1.8059646048391224E-2</v>
      </c>
    </row>
    <row r="27" spans="2:16">
      <c r="B27" s="61" t="s">
        <v>398</v>
      </c>
      <c r="C27" s="56">
        <f>'Region and Market Data'!C21</f>
        <v>0</v>
      </c>
      <c r="D27" s="54">
        <f>'Region and Market Data'!D21</f>
        <v>0</v>
      </c>
      <c r="E27" s="58">
        <f>'Region and Market Data'!E21</f>
        <v>0</v>
      </c>
      <c r="F27" s="59">
        <f>'Region and Market Data'!F21</f>
        <v>0</v>
      </c>
      <c r="G27" s="59">
        <f>'Region and Market Data'!G21</f>
        <v>0</v>
      </c>
      <c r="H27" s="60">
        <f>'Region and Market Data'!H21</f>
        <v>0</v>
      </c>
      <c r="I27" s="34"/>
      <c r="J27" s="61" t="s">
        <v>434</v>
      </c>
      <c r="K27" s="56">
        <f>'Region and Market Data'!C57</f>
        <v>0</v>
      </c>
      <c r="L27" s="54">
        <f>'Region and Market Data'!D57</f>
        <v>0</v>
      </c>
      <c r="M27" s="58">
        <f>'Region and Market Data'!E57</f>
        <v>0</v>
      </c>
      <c r="N27" s="59">
        <f>'Region and Market Data'!F57</f>
        <v>0</v>
      </c>
      <c r="O27" s="59">
        <f>'Region and Market Data'!G57</f>
        <v>0</v>
      </c>
      <c r="P27" s="60">
        <f>'Region and Market Data'!H57</f>
        <v>0</v>
      </c>
    </row>
    <row r="28" spans="2:16" ht="15" thickBot="1">
      <c r="B28" s="62" t="s">
        <v>399</v>
      </c>
      <c r="C28" s="63">
        <f>'Region and Market Data'!C22</f>
        <v>0</v>
      </c>
      <c r="D28" s="64">
        <f>'Region and Market Data'!D22</f>
        <v>0</v>
      </c>
      <c r="E28" s="65">
        <f>'Region and Market Data'!E22</f>
        <v>0</v>
      </c>
      <c r="F28" s="66">
        <f>'Region and Market Data'!F22</f>
        <v>0</v>
      </c>
      <c r="G28" s="66">
        <f>'Region and Market Data'!G22</f>
        <v>0</v>
      </c>
      <c r="H28" s="67">
        <f>'Region and Market Data'!H22</f>
        <v>0</v>
      </c>
      <c r="I28" s="34"/>
      <c r="J28" s="61" t="s">
        <v>435</v>
      </c>
      <c r="K28" s="56">
        <f>'Region and Market Data'!C58</f>
        <v>5869325.5259004571</v>
      </c>
      <c r="L28" s="54">
        <f>'Region and Market Data'!D58</f>
        <v>92465.483268142678</v>
      </c>
      <c r="M28" s="58">
        <f>'Region and Market Data'!E58</f>
        <v>1.6006183737490957E-2</v>
      </c>
      <c r="N28" s="59">
        <f>'Region and Market Data'!F58</f>
        <v>35462384.703823254</v>
      </c>
      <c r="O28" s="59">
        <f>'Region and Market Data'!G58</f>
        <v>1351850.9550925344</v>
      </c>
      <c r="P28" s="60">
        <f>'Region and Market Data'!H58</f>
        <v>3.9631480558196715E-2</v>
      </c>
    </row>
    <row r="29" spans="2:16">
      <c r="B29" s="34"/>
      <c r="C29" s="34"/>
      <c r="D29" s="38"/>
      <c r="E29" s="38"/>
      <c r="F29" s="34"/>
      <c r="G29" s="38"/>
      <c r="H29" s="38"/>
      <c r="I29" s="34"/>
      <c r="J29" s="61" t="s">
        <v>436</v>
      </c>
      <c r="K29" s="56">
        <f>'Region and Market Data'!C59</f>
        <v>8373768.6249209596</v>
      </c>
      <c r="L29" s="54">
        <f>'Region and Market Data'!D59</f>
        <v>614456.41396857798</v>
      </c>
      <c r="M29" s="58">
        <f>'Region and Market Data'!E59</f>
        <v>7.9189546349386977E-2</v>
      </c>
      <c r="N29" s="59">
        <f>'Region and Market Data'!F59</f>
        <v>47162653.8431454</v>
      </c>
      <c r="O29" s="59">
        <f>'Region and Market Data'!G59</f>
        <v>4404507.4912969396</v>
      </c>
      <c r="P29" s="60">
        <f>'Region and Market Data'!H59</f>
        <v>0.10300978566874965</v>
      </c>
    </row>
    <row r="30" spans="2:16" ht="15" thickBot="1">
      <c r="B30" s="34"/>
      <c r="C30" s="34"/>
      <c r="D30" s="38"/>
      <c r="E30" s="38"/>
      <c r="F30" s="34"/>
      <c r="G30" s="38"/>
      <c r="H30" s="38"/>
      <c r="I30" s="34"/>
      <c r="J30" s="62" t="s">
        <v>437</v>
      </c>
      <c r="K30" s="63">
        <f>'Region and Market Data'!C60</f>
        <v>6130520.469518967</v>
      </c>
      <c r="L30" s="64">
        <f>'Region and Market Data'!D60</f>
        <v>363189.30832876451</v>
      </c>
      <c r="M30" s="65">
        <f>'Region and Market Data'!E60</f>
        <v>6.297354845387676E-2</v>
      </c>
      <c r="N30" s="66">
        <f>'Region and Market Data'!F60</f>
        <v>39212981.284109212</v>
      </c>
      <c r="O30" s="66">
        <f>'Region and Market Data'!G60</f>
        <v>3556452.3662937209</v>
      </c>
      <c r="P30" s="67">
        <f>'Region and Market Data'!H60</f>
        <v>9.9741967999492198E-2</v>
      </c>
    </row>
    <row r="31" spans="2:16">
      <c r="D31" s="21"/>
      <c r="G31" s="21"/>
      <c r="L31" s="21"/>
      <c r="O31" s="21"/>
    </row>
    <row r="32" spans="2:16" ht="15" thickBot="1">
      <c r="B32" s="34"/>
      <c r="C32" s="34"/>
      <c r="D32" s="38"/>
      <c r="E32" s="38"/>
      <c r="F32" s="34"/>
      <c r="G32" s="38"/>
      <c r="H32" s="38"/>
      <c r="I32" s="34"/>
      <c r="J32" s="34"/>
      <c r="K32" s="34"/>
      <c r="L32" s="38"/>
      <c r="M32" s="34"/>
      <c r="N32" s="34"/>
      <c r="O32" s="38"/>
      <c r="P32" s="34"/>
    </row>
    <row r="33" spans="2:16" ht="15" thickBot="1">
      <c r="B33" s="535" t="s">
        <v>592</v>
      </c>
      <c r="C33" s="514" t="s">
        <v>70</v>
      </c>
      <c r="D33" s="519"/>
      <c r="E33" s="515"/>
      <c r="F33" s="532" t="s">
        <v>21</v>
      </c>
      <c r="G33" s="533"/>
      <c r="H33" s="534"/>
      <c r="I33" s="34"/>
      <c r="J33" s="535" t="s">
        <v>593</v>
      </c>
      <c r="K33" s="514" t="s">
        <v>70</v>
      </c>
      <c r="L33" s="519"/>
      <c r="M33" s="515"/>
      <c r="N33" s="532" t="s">
        <v>21</v>
      </c>
      <c r="O33" s="533"/>
      <c r="P33" s="534"/>
    </row>
    <row r="34" spans="2:16" ht="15" thickBot="1">
      <c r="B34" s="536"/>
      <c r="C34" s="37" t="s">
        <v>18</v>
      </c>
      <c r="D34" s="37" t="s">
        <v>24</v>
      </c>
      <c r="E34" s="37" t="s">
        <v>25</v>
      </c>
      <c r="F34" s="37" t="s">
        <v>18</v>
      </c>
      <c r="G34" s="37" t="s">
        <v>24</v>
      </c>
      <c r="H34" s="37" t="s">
        <v>25</v>
      </c>
      <c r="I34" s="36"/>
      <c r="J34" s="537"/>
      <c r="K34" s="37" t="s">
        <v>18</v>
      </c>
      <c r="L34" s="37" t="s">
        <v>24</v>
      </c>
      <c r="M34" s="37" t="s">
        <v>25</v>
      </c>
      <c r="N34" s="37" t="s">
        <v>18</v>
      </c>
      <c r="O34" s="37" t="s">
        <v>24</v>
      </c>
      <c r="P34" s="37" t="s">
        <v>25</v>
      </c>
    </row>
    <row r="35" spans="2:16" ht="15" thickBot="1">
      <c r="B35" s="438" t="s">
        <v>594</v>
      </c>
      <c r="C35" s="439">
        <f>'Region and Market Data'!C23</f>
        <v>32506219.387219582</v>
      </c>
      <c r="D35" s="439">
        <f>'Region and Market Data'!D23</f>
        <v>123405.06122185662</v>
      </c>
      <c r="E35" s="440">
        <f>'Region and Market Data'!E23</f>
        <v>3.8108195285171363E-3</v>
      </c>
      <c r="F35" s="439">
        <f>'Region and Market Data'!F23</f>
        <v>169316131.19496572</v>
      </c>
      <c r="G35" s="439">
        <f>'Region and Market Data'!G23</f>
        <v>2210077.923997879</v>
      </c>
      <c r="H35" s="440">
        <f>'Region and Market Data'!H23</f>
        <v>1.3225600633474161E-2</v>
      </c>
      <c r="I35" s="36"/>
      <c r="J35" s="438" t="s">
        <v>595</v>
      </c>
      <c r="K35" s="439">
        <f>'Region and Market Data'!C61</f>
        <v>38679025.529031113</v>
      </c>
      <c r="L35" s="439">
        <f>'Region and Market Data'!D61</f>
        <v>1053235.8350581676</v>
      </c>
      <c r="M35" s="440">
        <f>'Region and Market Data'!E61</f>
        <v>2.7992391485324206E-2</v>
      </c>
      <c r="N35" s="439">
        <f>'Region and Market Data'!F61</f>
        <v>226875634.89227495</v>
      </c>
      <c r="O35" s="439">
        <f>'Region and Market Data'!G61</f>
        <v>6325862.8235521019</v>
      </c>
      <c r="P35" s="440">
        <f>'Region and Market Data'!H61</f>
        <v>2.8682246026447835E-2</v>
      </c>
    </row>
    <row r="36" spans="2:16">
      <c r="B36" s="61" t="s">
        <v>401</v>
      </c>
      <c r="C36" s="56">
        <f>'Region and Market Data'!C24</f>
        <v>0</v>
      </c>
      <c r="D36" s="54">
        <f>'Region and Market Data'!D24</f>
        <v>0</v>
      </c>
      <c r="E36" s="58">
        <f>'Region and Market Data'!E24</f>
        <v>0</v>
      </c>
      <c r="F36" s="59">
        <f>'Region and Market Data'!F24</f>
        <v>0</v>
      </c>
      <c r="G36" s="59">
        <f>'Region and Market Data'!G24</f>
        <v>0</v>
      </c>
      <c r="H36" s="60">
        <f>'Region and Market Data'!H24</f>
        <v>0</v>
      </c>
      <c r="I36" s="34"/>
      <c r="J36" s="61" t="s">
        <v>439</v>
      </c>
      <c r="K36" s="56">
        <f>'Region and Market Data'!C62</f>
        <v>16739820.403105458</v>
      </c>
      <c r="L36" s="54">
        <f>'Region and Market Data'!D62</f>
        <v>403706.66867643967</v>
      </c>
      <c r="M36" s="58">
        <f>'Region and Market Data'!E62</f>
        <v>2.471252803692298E-2</v>
      </c>
      <c r="N36" s="59">
        <f>'Region and Market Data'!F62</f>
        <v>95297283.362035528</v>
      </c>
      <c r="O36" s="59">
        <f>'Region and Market Data'!G62</f>
        <v>2679366.4597805887</v>
      </c>
      <c r="P36" s="60">
        <f>'Region and Market Data'!H62</f>
        <v>2.8929245543368023E-2</v>
      </c>
    </row>
    <row r="37" spans="2:16">
      <c r="B37" s="61" t="s">
        <v>402</v>
      </c>
      <c r="C37" s="56">
        <f>'Region and Market Data'!C25</f>
        <v>0</v>
      </c>
      <c r="D37" s="54">
        <f>'Region and Market Data'!D25</f>
        <v>0</v>
      </c>
      <c r="E37" s="58">
        <f>'Region and Market Data'!E25</f>
        <v>0</v>
      </c>
      <c r="F37" s="59">
        <f>'Region and Market Data'!F25</f>
        <v>0</v>
      </c>
      <c r="G37" s="59">
        <f>'Region and Market Data'!G25</f>
        <v>0</v>
      </c>
      <c r="H37" s="60">
        <f>'Region and Market Data'!H25</f>
        <v>0</v>
      </c>
      <c r="I37" s="34"/>
      <c r="J37" s="61" t="s">
        <v>440</v>
      </c>
      <c r="K37" s="56">
        <f>'Region and Market Data'!C63</f>
        <v>3350696.923448706</v>
      </c>
      <c r="L37" s="54">
        <f>'Region and Market Data'!D63</f>
        <v>112043.76570031792</v>
      </c>
      <c r="M37" s="58">
        <f>'Region and Market Data'!E63</f>
        <v>3.4595790361884322E-2</v>
      </c>
      <c r="N37" s="59">
        <f>'Region and Market Data'!F63</f>
        <v>20026804.047965165</v>
      </c>
      <c r="O37" s="59">
        <f>'Region and Market Data'!G63</f>
        <v>825383.94690067321</v>
      </c>
      <c r="P37" s="60">
        <f>'Region and Market Data'!H63</f>
        <v>4.2985567867186832E-2</v>
      </c>
    </row>
    <row r="38" spans="2:16">
      <c r="B38" s="61" t="s">
        <v>403</v>
      </c>
      <c r="C38" s="56">
        <f>'Region and Market Data'!C26</f>
        <v>0</v>
      </c>
      <c r="D38" s="54">
        <f>'Region and Market Data'!D26</f>
        <v>0</v>
      </c>
      <c r="E38" s="58">
        <f>'Region and Market Data'!E26</f>
        <v>0</v>
      </c>
      <c r="F38" s="59">
        <f>'Region and Market Data'!F26</f>
        <v>0</v>
      </c>
      <c r="G38" s="59">
        <f>'Region and Market Data'!G26</f>
        <v>0</v>
      </c>
      <c r="H38" s="60">
        <f>'Region and Market Data'!H26</f>
        <v>0</v>
      </c>
      <c r="I38" s="34"/>
      <c r="J38" s="61" t="s">
        <v>441</v>
      </c>
      <c r="K38" s="56">
        <f>'Region and Market Data'!C64</f>
        <v>3813845.5237116036</v>
      </c>
      <c r="L38" s="54">
        <f>'Region and Market Data'!D64</f>
        <v>116085.8297698563</v>
      </c>
      <c r="M38" s="58">
        <f>'Region and Market Data'!E64</f>
        <v>3.1393557012384117E-2</v>
      </c>
      <c r="N38" s="59">
        <f>'Region and Market Data'!F64</f>
        <v>22214388.21760286</v>
      </c>
      <c r="O38" s="59">
        <f>'Region and Market Data'!G64</f>
        <v>649739.73786389828</v>
      </c>
      <c r="P38" s="60">
        <f>'Region and Market Data'!H64</f>
        <v>3.0129855280245373E-2</v>
      </c>
    </row>
    <row r="39" spans="2:16" ht="15" thickBot="1">
      <c r="B39" s="61" t="s">
        <v>404</v>
      </c>
      <c r="C39" s="56">
        <f>'Region and Market Data'!C27</f>
        <v>0</v>
      </c>
      <c r="D39" s="54">
        <f>'Region and Market Data'!D27</f>
        <v>0</v>
      </c>
      <c r="E39" s="58">
        <f>'Region and Market Data'!E27</f>
        <v>0</v>
      </c>
      <c r="F39" s="59">
        <f>'Region and Market Data'!F27</f>
        <v>0</v>
      </c>
      <c r="G39" s="59">
        <f>'Region and Market Data'!G27</f>
        <v>0</v>
      </c>
      <c r="H39" s="60">
        <f>'Region and Market Data'!H27</f>
        <v>0</v>
      </c>
      <c r="I39" s="34"/>
      <c r="J39" s="62" t="s">
        <v>442</v>
      </c>
      <c r="K39" s="63">
        <f>'Region and Market Data'!C65</f>
        <v>5492702.1572822696</v>
      </c>
      <c r="L39" s="64">
        <f>'Region and Market Data'!D65</f>
        <v>114972.47029590327</v>
      </c>
      <c r="M39" s="65">
        <f>'Region and Market Data'!E65</f>
        <v>2.1379369545874823E-2</v>
      </c>
      <c r="N39" s="66">
        <f>'Region and Market Data'!F65</f>
        <v>36005010.23077748</v>
      </c>
      <c r="O39" s="66">
        <f>'Region and Market Data'!G65</f>
        <v>380792.48315356672</v>
      </c>
      <c r="P39" s="67">
        <f>'Region and Market Data'!H65</f>
        <v>1.0689146519686459E-2</v>
      </c>
    </row>
    <row r="40" spans="2:16">
      <c r="B40" s="61" t="s">
        <v>405</v>
      </c>
      <c r="C40" s="56">
        <f>'Region and Market Data'!C28</f>
        <v>3653530.0460673301</v>
      </c>
      <c r="D40" s="54">
        <f>'Region and Market Data'!D28</f>
        <v>-61114.110270627309</v>
      </c>
      <c r="E40" s="58">
        <f>'Region and Market Data'!E28</f>
        <v>-1.6452211220919746E-2</v>
      </c>
      <c r="F40" s="59">
        <f>'Region and Market Data'!F28</f>
        <v>20122472.453794278</v>
      </c>
      <c r="G40" s="59">
        <f>'Region and Market Data'!G28</f>
        <v>252066.77487017214</v>
      </c>
      <c r="H40" s="60">
        <f>'Region and Market Data'!H28</f>
        <v>1.2685537424005952E-2</v>
      </c>
      <c r="I40" s="34"/>
      <c r="J40" s="34"/>
      <c r="K40" s="34"/>
      <c r="L40" s="38"/>
      <c r="M40" s="34"/>
      <c r="N40" s="34"/>
      <c r="O40" s="38"/>
      <c r="P40" s="34"/>
    </row>
    <row r="41" spans="2:16" ht="15" thickBot="1">
      <c r="B41" s="62" t="s">
        <v>406</v>
      </c>
      <c r="C41" s="63">
        <f>'Region and Market Data'!C29</f>
        <v>1377118.9671678368</v>
      </c>
      <c r="D41" s="64">
        <f>'Region and Market Data'!D29</f>
        <v>15549.000204079552</v>
      </c>
      <c r="E41" s="65">
        <f>'Region and Market Data'!E29</f>
        <v>1.1419905389623976E-2</v>
      </c>
      <c r="F41" s="66">
        <f>'Region and Market Data'!F29</f>
        <v>6552072.7525885496</v>
      </c>
      <c r="G41" s="66">
        <f>'Region and Market Data'!G29</f>
        <v>149079.01448688935</v>
      </c>
      <c r="H41" s="67">
        <f>'Region and Market Data'!H29</f>
        <v>2.3282705025897438E-2</v>
      </c>
      <c r="I41" s="34"/>
      <c r="J41" s="34"/>
      <c r="K41" s="34"/>
      <c r="L41" s="38"/>
      <c r="M41" s="34"/>
      <c r="N41" s="34"/>
      <c r="O41" s="38"/>
      <c r="P41" s="34"/>
    </row>
    <row r="42" spans="2:16">
      <c r="B42" s="34"/>
      <c r="C42" s="34"/>
      <c r="D42" s="38"/>
      <c r="E42" s="45"/>
      <c r="F42" s="34"/>
      <c r="G42" s="38"/>
      <c r="H42" s="38"/>
      <c r="I42" s="34"/>
      <c r="J42" s="34"/>
      <c r="K42" s="34"/>
      <c r="L42" s="38"/>
      <c r="M42" s="34"/>
      <c r="N42" s="34"/>
      <c r="O42" s="38"/>
      <c r="P42" s="34"/>
    </row>
    <row r="43" spans="2:16" ht="15" thickBot="1">
      <c r="B43" s="34"/>
      <c r="C43" s="34"/>
      <c r="D43" s="38"/>
      <c r="E43" s="38"/>
      <c r="F43" s="34"/>
      <c r="G43" s="38"/>
      <c r="H43" s="38"/>
      <c r="I43" s="34"/>
      <c r="J43" s="34"/>
      <c r="K43" s="34"/>
      <c r="L43" s="38"/>
      <c r="M43" s="34"/>
      <c r="N43" s="34"/>
      <c r="O43" s="38"/>
      <c r="P43" s="34"/>
    </row>
    <row r="44" spans="2:16" ht="15" thickBot="1">
      <c r="B44" s="531" t="s">
        <v>596</v>
      </c>
      <c r="C44" s="514" t="s">
        <v>70</v>
      </c>
      <c r="D44" s="519"/>
      <c r="E44" s="515"/>
      <c r="F44" s="532" t="s">
        <v>21</v>
      </c>
      <c r="G44" s="533"/>
      <c r="H44" s="534"/>
      <c r="I44" s="34"/>
      <c r="J44" s="531" t="s">
        <v>597</v>
      </c>
      <c r="K44" s="514" t="s">
        <v>70</v>
      </c>
      <c r="L44" s="519"/>
      <c r="M44" s="515"/>
      <c r="N44" s="532" t="s">
        <v>21</v>
      </c>
      <c r="O44" s="533"/>
      <c r="P44" s="534"/>
    </row>
    <row r="45" spans="2:16" ht="15" thickBot="1">
      <c r="B45" s="531"/>
      <c r="C45" s="37" t="s">
        <v>18</v>
      </c>
      <c r="D45" s="37" t="s">
        <v>24</v>
      </c>
      <c r="E45" s="37" t="s">
        <v>25</v>
      </c>
      <c r="F45" s="37" t="s">
        <v>18</v>
      </c>
      <c r="G45" s="37" t="s">
        <v>24</v>
      </c>
      <c r="H45" s="37" t="s">
        <v>25</v>
      </c>
      <c r="I45" s="36"/>
      <c r="J45" s="531"/>
      <c r="K45" s="37" t="s">
        <v>18</v>
      </c>
      <c r="L45" s="37" t="s">
        <v>24</v>
      </c>
      <c r="M45" s="37" t="s">
        <v>25</v>
      </c>
      <c r="N45" s="37" t="s">
        <v>18</v>
      </c>
      <c r="O45" s="37" t="s">
        <v>24</v>
      </c>
      <c r="P45" s="37" t="s">
        <v>25</v>
      </c>
    </row>
    <row r="46" spans="2:16" ht="15" thickBot="1">
      <c r="B46" s="438" t="s">
        <v>598</v>
      </c>
      <c r="C46" s="439">
        <f>'Region and Market Data'!C30</f>
        <v>52632748.844567932</v>
      </c>
      <c r="D46" s="439">
        <f>'Region and Market Data'!D30</f>
        <v>63398.678942754865</v>
      </c>
      <c r="E46" s="440">
        <f>'Region and Market Data'!E30</f>
        <v>1.2060008111762989E-3</v>
      </c>
      <c r="F46" s="439">
        <f>'Region and Market Data'!F30</f>
        <v>296018378.05201733</v>
      </c>
      <c r="G46" s="439">
        <f>'Region and Market Data'!G30</f>
        <v>5506990.8587802052</v>
      </c>
      <c r="H46" s="440">
        <f>'Region and Market Data'!H30</f>
        <v>1.8956196216560573E-2</v>
      </c>
      <c r="I46" s="34"/>
      <c r="J46" s="438" t="s">
        <v>599</v>
      </c>
      <c r="K46" s="439">
        <f>'Region and Market Data'!C66</f>
        <v>53203770.619644582</v>
      </c>
      <c r="L46" s="439">
        <f>'Region and Market Data'!D66</f>
        <v>1039313.5856595039</v>
      </c>
      <c r="M46" s="440">
        <f>'Region and Market Data'!E66</f>
        <v>1.9923788049445092E-2</v>
      </c>
      <c r="N46" s="439">
        <f>'Region and Market Data'!F66</f>
        <v>292887131.09268624</v>
      </c>
      <c r="O46" s="439">
        <f>'Region and Market Data'!G66</f>
        <v>7340081.2709159851</v>
      </c>
      <c r="P46" s="440">
        <f>'Region and Market Data'!H66</f>
        <v>2.5705330436778948E-2</v>
      </c>
    </row>
    <row r="47" spans="2:16">
      <c r="B47" s="61" t="s">
        <v>408</v>
      </c>
      <c r="C47" s="56">
        <f>'Region and Market Data'!C31</f>
        <v>9301319.4291807506</v>
      </c>
      <c r="D47" s="54">
        <f>'Region and Market Data'!D31</f>
        <v>-152177.38555706292</v>
      </c>
      <c r="E47" s="58">
        <f>'Region and Market Data'!E31</f>
        <v>-1.6097470442875846E-2</v>
      </c>
      <c r="F47" s="59">
        <f>'Region and Market Data'!F31</f>
        <v>59111439.76081042</v>
      </c>
      <c r="G47" s="59">
        <f>'Region and Market Data'!G31</f>
        <v>-226747.94629115611</v>
      </c>
      <c r="H47" s="60">
        <f>'Region and Market Data'!H31</f>
        <v>-3.8212819611276902E-3</v>
      </c>
      <c r="I47" s="34"/>
      <c r="J47" s="61" t="s">
        <v>444</v>
      </c>
      <c r="K47" s="56">
        <f>'Region and Market Data'!C67</f>
        <v>1135465.2347008321</v>
      </c>
      <c r="L47" s="54">
        <f>'Region and Market Data'!D67</f>
        <v>45101.904814688722</v>
      </c>
      <c r="M47" s="58">
        <f>'Region and Market Data'!E67</f>
        <v>4.1364106420745367E-2</v>
      </c>
      <c r="N47" s="59">
        <f>'Region and Market Data'!F67</f>
        <v>6154739.2022772133</v>
      </c>
      <c r="O47" s="59">
        <f>'Region and Market Data'!G67</f>
        <v>295407.23294001818</v>
      </c>
      <c r="P47" s="60">
        <f>'Region and Market Data'!H67</f>
        <v>5.04165380090991E-2</v>
      </c>
    </row>
    <row r="48" spans="2:16">
      <c r="B48" s="61" t="s">
        <v>409</v>
      </c>
      <c r="C48" s="56">
        <f>'Region and Market Data'!C32</f>
        <v>4367341.5617877599</v>
      </c>
      <c r="D48" s="54">
        <f>'Region and Market Data'!D32</f>
        <v>130024.18515432347</v>
      </c>
      <c r="E48" s="58">
        <f>'Region and Market Data'!E32</f>
        <v>3.0685495939326627E-2</v>
      </c>
      <c r="F48" s="59">
        <f>'Region and Market Data'!F32</f>
        <v>24755197.379031971</v>
      </c>
      <c r="G48" s="59">
        <f>'Region and Market Data'!G32</f>
        <v>1405849.1231888048</v>
      </c>
      <c r="H48" s="60">
        <f>'Region and Market Data'!H32</f>
        <v>6.0209351789379882E-2</v>
      </c>
      <c r="I48" s="34"/>
      <c r="J48" s="61" t="s">
        <v>445</v>
      </c>
      <c r="K48" s="56">
        <f>'Region and Market Data'!C68</f>
        <v>6718833.5144171584</v>
      </c>
      <c r="L48" s="54">
        <f>'Region and Market Data'!D68</f>
        <v>13637.337315077893</v>
      </c>
      <c r="M48" s="58">
        <f>'Region and Market Data'!E68</f>
        <v>2.0338461328914936E-3</v>
      </c>
      <c r="N48" s="59">
        <f>'Region and Market Data'!F68</f>
        <v>38822962.561947234</v>
      </c>
      <c r="O48" s="59">
        <f>'Region and Market Data'!G68</f>
        <v>78973.089645534754</v>
      </c>
      <c r="P48" s="60">
        <f>'Region and Market Data'!H68</f>
        <v>2.038331383039247E-3</v>
      </c>
    </row>
    <row r="49" spans="2:16">
      <c r="B49" s="61" t="s">
        <v>410</v>
      </c>
      <c r="C49" s="56">
        <f>'Region and Market Data'!C33</f>
        <v>1776665.9646797285</v>
      </c>
      <c r="D49" s="54">
        <f>'Region and Market Data'!D33</f>
        <v>24494.894220432267</v>
      </c>
      <c r="E49" s="58">
        <f>'Region and Market Data'!E33</f>
        <v>1.3979738984054465E-2</v>
      </c>
      <c r="F49" s="59">
        <f>'Region and Market Data'!F33</f>
        <v>9678759.9039666895</v>
      </c>
      <c r="G49" s="59">
        <f>'Region and Market Data'!G33</f>
        <v>253717.18924748711</v>
      </c>
      <c r="H49" s="60">
        <f>'Region and Market Data'!H33</f>
        <v>2.6919473675302705E-2</v>
      </c>
      <c r="I49" s="34"/>
      <c r="J49" s="61" t="s">
        <v>446</v>
      </c>
      <c r="K49" s="56">
        <f>'Region and Market Data'!C69</f>
        <v>2676312.4720569761</v>
      </c>
      <c r="L49" s="54">
        <f>'Region and Market Data'!D69</f>
        <v>84851.221208834089</v>
      </c>
      <c r="M49" s="58">
        <f>'Region and Market Data'!E69</f>
        <v>3.2742616228995783E-2</v>
      </c>
      <c r="N49" s="59">
        <f>'Region and Market Data'!F69</f>
        <v>14423485.101472115</v>
      </c>
      <c r="O49" s="59">
        <f>'Region and Market Data'!G69</f>
        <v>368052.79776654206</v>
      </c>
      <c r="P49" s="60">
        <f>'Region and Market Data'!H69</f>
        <v>2.6185804165518883E-2</v>
      </c>
    </row>
    <row r="50" spans="2:16">
      <c r="B50" s="61" t="s">
        <v>411</v>
      </c>
      <c r="C50" s="56">
        <f>'Region and Market Data'!C34</f>
        <v>1922849.382752686</v>
      </c>
      <c r="D50" s="54">
        <f>'Region and Market Data'!D34</f>
        <v>-5074.7653625130188</v>
      </c>
      <c r="E50" s="58">
        <f>'Region and Market Data'!E34</f>
        <v>-2.6322432692563518E-3</v>
      </c>
      <c r="F50" s="59">
        <f>'Region and Market Data'!F34</f>
        <v>10113649.191386795</v>
      </c>
      <c r="G50" s="59">
        <f>'Region and Market Data'!G34</f>
        <v>5370.2082921806723</v>
      </c>
      <c r="H50" s="60">
        <f>'Region and Market Data'!H34</f>
        <v>5.3126830998253692E-4</v>
      </c>
      <c r="I50" s="34"/>
      <c r="J50" s="61" t="s">
        <v>447</v>
      </c>
      <c r="K50" s="56">
        <f>'Region and Market Data'!C70</f>
        <v>8188518.6505394131</v>
      </c>
      <c r="L50" s="54">
        <f>'Region and Market Data'!D70</f>
        <v>48873.452590887435</v>
      </c>
      <c r="M50" s="58">
        <f>'Region and Market Data'!E70</f>
        <v>6.0043713702908385E-3</v>
      </c>
      <c r="N50" s="59">
        <f>'Region and Market Data'!F70</f>
        <v>43081593.437919505</v>
      </c>
      <c r="O50" s="59">
        <f>'Region and Market Data'!G70</f>
        <v>334492.23890467733</v>
      </c>
      <c r="P50" s="60">
        <f>'Region and Market Data'!H70</f>
        <v>7.8249104505918217E-3</v>
      </c>
    </row>
    <row r="51" spans="2:16">
      <c r="B51" s="61" t="s">
        <v>412</v>
      </c>
      <c r="C51" s="56">
        <f>'Region and Market Data'!C35</f>
        <v>0</v>
      </c>
      <c r="D51" s="54">
        <f>'Region and Market Data'!D35</f>
        <v>0</v>
      </c>
      <c r="E51" s="58">
        <f>'Region and Market Data'!E35</f>
        <v>0</v>
      </c>
      <c r="F51" s="59">
        <f>'Region and Market Data'!F35</f>
        <v>0</v>
      </c>
      <c r="G51" s="59">
        <f>'Region and Market Data'!G35</f>
        <v>0</v>
      </c>
      <c r="H51" s="60">
        <f>'Region and Market Data'!H35</f>
        <v>0</v>
      </c>
      <c r="I51" s="34"/>
      <c r="J51" s="61" t="s">
        <v>448</v>
      </c>
      <c r="K51" s="56">
        <f>'Region and Market Data'!C71</f>
        <v>4711834.5465237461</v>
      </c>
      <c r="L51" s="54">
        <f>'Region and Market Data'!D71</f>
        <v>127982.66070695035</v>
      </c>
      <c r="M51" s="58">
        <f>'Region and Market Data'!E71</f>
        <v>2.7920330738205157E-2</v>
      </c>
      <c r="N51" s="59">
        <f>'Region and Market Data'!F71</f>
        <v>27380528.608989626</v>
      </c>
      <c r="O51" s="59">
        <f>'Region and Market Data'!G71</f>
        <v>434900.57425025105</v>
      </c>
      <c r="P51" s="60">
        <f>'Region and Market Data'!H71</f>
        <v>1.6139930889328687E-2</v>
      </c>
    </row>
    <row r="52" spans="2:16">
      <c r="B52" s="61" t="s">
        <v>413</v>
      </c>
      <c r="C52" s="56">
        <f>'Region and Market Data'!C36</f>
        <v>3083737.5830814405</v>
      </c>
      <c r="D52" s="54">
        <f>'Region and Market Data'!D36</f>
        <v>-21229.142351683695</v>
      </c>
      <c r="E52" s="58">
        <f>'Region and Market Data'!E36</f>
        <v>-6.8371561530091302E-3</v>
      </c>
      <c r="F52" s="59">
        <f>'Region and Market Data'!F36</f>
        <v>17259755.876040019</v>
      </c>
      <c r="G52" s="59">
        <f>'Region and Market Data'!G36</f>
        <v>82363.697752501816</v>
      </c>
      <c r="H52" s="60">
        <f>'Region and Market Data'!H36</f>
        <v>4.794889520925695E-3</v>
      </c>
      <c r="I52" s="34"/>
      <c r="J52" s="61" t="s">
        <v>449</v>
      </c>
      <c r="K52" s="56">
        <f>'Region and Market Data'!C72</f>
        <v>0</v>
      </c>
      <c r="L52" s="54">
        <f>'Region and Market Data'!D72</f>
        <v>0</v>
      </c>
      <c r="M52" s="58">
        <f>'Region and Market Data'!E72</f>
        <v>0</v>
      </c>
      <c r="N52" s="59">
        <f>'Region and Market Data'!F72</f>
        <v>0</v>
      </c>
      <c r="O52" s="59">
        <f>'Region and Market Data'!G72</f>
        <v>0</v>
      </c>
      <c r="P52" s="60">
        <f>'Region and Market Data'!H72</f>
        <v>0</v>
      </c>
    </row>
    <row r="53" spans="2:16">
      <c r="B53" s="61" t="s">
        <v>414</v>
      </c>
      <c r="C53" s="56">
        <f>'Region and Market Data'!C37</f>
        <v>5174919.0525021907</v>
      </c>
      <c r="D53" s="54">
        <f>'Region and Market Data'!D37</f>
        <v>-8407.5577266495675</v>
      </c>
      <c r="E53" s="58">
        <f>'Region and Market Data'!E37</f>
        <v>-1.6220389643319003E-3</v>
      </c>
      <c r="F53" s="59">
        <f>'Region and Market Data'!F37</f>
        <v>29226069.217828531</v>
      </c>
      <c r="G53" s="59">
        <f>'Region and Market Data'!G37</f>
        <v>761814.81011289731</v>
      </c>
      <c r="H53" s="60">
        <f>'Region and Market Data'!H37</f>
        <v>2.6763912351289158E-2</v>
      </c>
      <c r="I53" s="34"/>
      <c r="J53" s="61" t="s">
        <v>450</v>
      </c>
      <c r="K53" s="56">
        <f>'Region and Market Data'!C73</f>
        <v>5028329.3685923107</v>
      </c>
      <c r="L53" s="54">
        <f>'Region and Market Data'!D73</f>
        <v>113248.16352410335</v>
      </c>
      <c r="M53" s="58">
        <f>'Region and Market Data'!E73</f>
        <v>2.3040954726714791E-2</v>
      </c>
      <c r="N53" s="59">
        <f>'Region and Market Data'!F73</f>
        <v>30451536.371862959</v>
      </c>
      <c r="O53" s="59">
        <f>'Region and Market Data'!G73</f>
        <v>610807.38576633856</v>
      </c>
      <c r="P53" s="60">
        <f>'Region and Market Data'!H73</f>
        <v>2.0468916360955044E-2</v>
      </c>
    </row>
    <row r="54" spans="2:16">
      <c r="B54" s="61" t="s">
        <v>415</v>
      </c>
      <c r="C54" s="56">
        <f>'Region and Market Data'!C38</f>
        <v>4027218.9409905388</v>
      </c>
      <c r="D54" s="54">
        <f>'Region and Market Data'!D38</f>
        <v>26464.416412103456</v>
      </c>
      <c r="E54" s="58">
        <f>'Region and Market Data'!E38</f>
        <v>6.6148563351039504E-3</v>
      </c>
      <c r="F54" s="59">
        <f>'Region and Market Data'!F38</f>
        <v>23103771.500326138</v>
      </c>
      <c r="G54" s="59">
        <f>'Region and Market Data'!G38</f>
        <v>558089.47092239559</v>
      </c>
      <c r="H54" s="60">
        <f>'Region and Market Data'!H38</f>
        <v>2.4753718702966877E-2</v>
      </c>
      <c r="I54" s="34"/>
      <c r="J54" s="61" t="s">
        <v>451</v>
      </c>
      <c r="K54" s="56">
        <f>'Region and Market Data'!C74</f>
        <v>1205644.5629738325</v>
      </c>
      <c r="L54" s="54">
        <f>'Region and Market Data'!D74</f>
        <v>52835.154548007529</v>
      </c>
      <c r="M54" s="58">
        <f>'Region and Market Data'!E74</f>
        <v>4.583164759225427E-2</v>
      </c>
      <c r="N54" s="59">
        <f>'Region and Market Data'!F74</f>
        <v>6584319.0369833075</v>
      </c>
      <c r="O54" s="59">
        <f>'Region and Market Data'!G74</f>
        <v>448103.24725655466</v>
      </c>
      <c r="P54" s="60">
        <f>'Region and Market Data'!H74</f>
        <v>7.3025992339899246E-2</v>
      </c>
    </row>
    <row r="55" spans="2:16" ht="15" thickBot="1">
      <c r="B55" s="62" t="s">
        <v>416</v>
      </c>
      <c r="C55" s="63">
        <f>'Region and Market Data'!C39</f>
        <v>3587477.6970991613</v>
      </c>
      <c r="D55" s="64">
        <f>'Region and Market Data'!D39</f>
        <v>27531.735500388779</v>
      </c>
      <c r="E55" s="65">
        <f>'Region and Market Data'!E39</f>
        <v>7.7337509606534224E-3</v>
      </c>
      <c r="F55" s="66">
        <f>'Region and Market Data'!F39</f>
        <v>18576589.478699729</v>
      </c>
      <c r="G55" s="66">
        <f>'Region and Market Data'!G39</f>
        <v>389056.72707819939</v>
      </c>
      <c r="H55" s="67">
        <f>'Region and Market Data'!H39</f>
        <v>2.1391396644688521E-2</v>
      </c>
      <c r="I55" s="34"/>
      <c r="J55" s="62" t="s">
        <v>452</v>
      </c>
      <c r="K55" s="63">
        <f>'Region and Market Data'!C75</f>
        <v>5252182.9603176005</v>
      </c>
      <c r="L55" s="64">
        <f>'Region and Market Data'!D75</f>
        <v>88109.046211961657</v>
      </c>
      <c r="M55" s="65">
        <f>'Region and Market Data'!E75</f>
        <v>1.7061925851078987E-2</v>
      </c>
      <c r="N55" s="66">
        <f>'Region and Market Data'!F75</f>
        <v>26255186.115991816</v>
      </c>
      <c r="O55" s="66">
        <f>'Region and Market Data'!G75</f>
        <v>1052343.500910528</v>
      </c>
      <c r="P55" s="67">
        <f>'Region and Market Data'!H75</f>
        <v>4.1754952684615404E-2</v>
      </c>
    </row>
  </sheetData>
  <mergeCells count="26">
    <mergeCell ref="F20:H20"/>
    <mergeCell ref="J20:J21"/>
    <mergeCell ref="K20:M20"/>
    <mergeCell ref="N20:P20"/>
    <mergeCell ref="B4:B5"/>
    <mergeCell ref="C4:E4"/>
    <mergeCell ref="F4:H4"/>
    <mergeCell ref="J4:J5"/>
    <mergeCell ref="K4:M4"/>
    <mergeCell ref="N4:P4"/>
    <mergeCell ref="B2:P2"/>
    <mergeCell ref="B3:P3"/>
    <mergeCell ref="B44:B45"/>
    <mergeCell ref="C44:E44"/>
    <mergeCell ref="F44:H44"/>
    <mergeCell ref="J44:J45"/>
    <mergeCell ref="K44:M44"/>
    <mergeCell ref="N44:P44"/>
    <mergeCell ref="B33:B34"/>
    <mergeCell ref="C33:E33"/>
    <mergeCell ref="F33:H33"/>
    <mergeCell ref="J33:J34"/>
    <mergeCell ref="K33:M33"/>
    <mergeCell ref="N33:P33"/>
    <mergeCell ref="B20:B21"/>
    <mergeCell ref="C20:E20"/>
  </mergeCells>
  <conditionalFormatting sqref="B6:P55">
    <cfRule type="cellIs" dxfId="69" priority="1" operator="lessThan">
      <formula>0</formula>
    </cfRule>
  </conditionalFormatting>
  <conditionalFormatting sqref="C4:E4">
    <cfRule type="cellIs" dxfId="68" priority="31" operator="lessThan">
      <formula>0</formula>
    </cfRule>
  </conditionalFormatting>
  <conditionalFormatting sqref="K4:M4">
    <cfRule type="cellIs" dxfId="67" priority="17" operator="lessThan">
      <formula>0</formula>
    </cfRule>
  </conditionalFormatting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rgb="FFCCFF66"/>
  </sheetPr>
  <dimension ref="A1:X222"/>
  <sheetViews>
    <sheetView zoomScale="60" zoomScaleNormal="60" workbookViewId="0">
      <selection activeCell="C11" sqref="C11"/>
    </sheetView>
  </sheetViews>
  <sheetFormatPr defaultRowHeight="14.5"/>
  <cols>
    <col min="1" max="1" width="13.26953125" bestFit="1" customWidth="1"/>
    <col min="2" max="2" width="47.81640625" bestFit="1" customWidth="1"/>
    <col min="3" max="3" width="13" bestFit="1" customWidth="1"/>
    <col min="4" max="4" width="11.81640625" bestFit="1" customWidth="1"/>
    <col min="5" max="5" width="8.453125" bestFit="1" customWidth="1"/>
    <col min="6" max="6" width="15.26953125" bestFit="1" customWidth="1"/>
    <col min="7" max="7" width="14.1796875" bestFit="1" customWidth="1"/>
    <col min="8" max="8" width="8.453125" bestFit="1" customWidth="1"/>
    <col min="9" max="9" width="13.81640625" bestFit="1" customWidth="1"/>
    <col min="10" max="11" width="47.81640625" bestFit="1" customWidth="1"/>
    <col min="12" max="12" width="13" bestFit="1" customWidth="1"/>
    <col min="13" max="13" width="11" bestFit="1" customWidth="1"/>
    <col min="14" max="14" width="6.26953125" bestFit="1" customWidth="1"/>
    <col min="15" max="15" width="15.26953125" bestFit="1" customWidth="1"/>
    <col min="16" max="16" width="14.1796875" bestFit="1" customWidth="1"/>
    <col min="17" max="17" width="6.90625" bestFit="1" customWidth="1"/>
    <col min="18" max="18" width="19.81640625" customWidth="1"/>
    <col min="19" max="19" width="22.36328125" bestFit="1" customWidth="1"/>
    <col min="20" max="20" width="20.7265625" bestFit="1" customWidth="1"/>
    <col min="21" max="21" width="19.81640625" customWidth="1"/>
    <col min="22" max="22" width="24" bestFit="1" customWidth="1"/>
    <col min="23" max="23" width="22.36328125" bestFit="1" customWidth="1"/>
    <col min="24" max="25" width="19.81640625" customWidth="1"/>
  </cols>
  <sheetData>
    <row r="1" spans="1:17" ht="15" customHeight="1">
      <c r="A1" s="480" t="s">
        <v>1</v>
      </c>
      <c r="B1" s="480" t="s">
        <v>0</v>
      </c>
      <c r="C1" s="480" t="s">
        <v>152</v>
      </c>
      <c r="D1" s="480"/>
      <c r="E1" s="480"/>
      <c r="F1" s="480"/>
      <c r="G1" s="480"/>
      <c r="H1" s="480"/>
      <c r="J1" t="s">
        <v>322</v>
      </c>
    </row>
    <row r="2" spans="1:17" ht="15" customHeight="1">
      <c r="A2" s="480"/>
      <c r="B2" s="481"/>
      <c r="C2" s="480" t="s">
        <v>2</v>
      </c>
      <c r="D2" s="480"/>
      <c r="E2" s="480"/>
      <c r="F2" s="480" t="s">
        <v>5</v>
      </c>
      <c r="G2" s="480"/>
      <c r="H2" s="480"/>
      <c r="J2" t="s">
        <v>317</v>
      </c>
    </row>
    <row r="3" spans="1:17" ht="29.5" thickBot="1">
      <c r="A3" s="543"/>
      <c r="B3" s="481"/>
      <c r="C3" s="71" t="s">
        <v>7</v>
      </c>
      <c r="D3" s="71" t="s">
        <v>8</v>
      </c>
      <c r="E3" s="71" t="s">
        <v>9</v>
      </c>
      <c r="F3" s="71" t="s">
        <v>7</v>
      </c>
      <c r="G3" s="71" t="s">
        <v>8</v>
      </c>
      <c r="H3" s="71" t="s">
        <v>9</v>
      </c>
    </row>
    <row r="4" spans="1:17">
      <c r="A4" s="544" t="s">
        <v>315</v>
      </c>
      <c r="B4" s="363" t="s">
        <v>214</v>
      </c>
      <c r="C4" s="463">
        <v>68672707.320874929</v>
      </c>
      <c r="D4" s="463">
        <v>1083681.6087741107</v>
      </c>
      <c r="E4" s="464">
        <v>1.6033395915338568E-2</v>
      </c>
      <c r="F4" s="465">
        <v>368085962.55827284</v>
      </c>
      <c r="G4" s="465">
        <v>13914308.911467969</v>
      </c>
      <c r="H4" s="464">
        <v>3.928690726148263E-2</v>
      </c>
      <c r="J4" s="376" t="s">
        <v>214</v>
      </c>
      <c r="K4" s="462" t="s">
        <v>453</v>
      </c>
      <c r="L4" s="463">
        <v>68672707.320874929</v>
      </c>
      <c r="M4" s="463">
        <v>1083681.6087741107</v>
      </c>
      <c r="N4" s="464">
        <v>1.6033395915338568E-2</v>
      </c>
      <c r="O4" s="465">
        <v>368085962.55827284</v>
      </c>
      <c r="P4" s="465">
        <v>13914308.911467969</v>
      </c>
      <c r="Q4" s="464">
        <v>3.928690726148263E-2</v>
      </c>
    </row>
    <row r="5" spans="1:17">
      <c r="A5" s="478"/>
      <c r="B5" s="363" t="s">
        <v>247</v>
      </c>
      <c r="C5" s="467">
        <v>5871213.4669993054</v>
      </c>
      <c r="D5" s="467">
        <v>-91781.278859354556</v>
      </c>
      <c r="E5" s="468">
        <v>-1.5391809446603533E-2</v>
      </c>
      <c r="F5" s="469">
        <v>30633623.392558627</v>
      </c>
      <c r="G5" s="469">
        <v>346993.77844619378</v>
      </c>
      <c r="H5" s="468">
        <v>1.1456995475142196E-2</v>
      </c>
      <c r="J5" s="376" t="s">
        <v>247</v>
      </c>
      <c r="K5" s="466" t="s">
        <v>454</v>
      </c>
      <c r="L5" s="467">
        <v>5871213.4669993054</v>
      </c>
      <c r="M5" s="467">
        <v>-91781.278859354556</v>
      </c>
      <c r="N5" s="468">
        <v>-1.5391809446603533E-2</v>
      </c>
      <c r="O5" s="469">
        <v>30633623.392558627</v>
      </c>
      <c r="P5" s="469">
        <v>346993.77844619378</v>
      </c>
      <c r="Q5" s="468">
        <v>1.1456995475142196E-2</v>
      </c>
    </row>
    <row r="6" spans="1:17">
      <c r="A6" s="478"/>
      <c r="B6" s="363" t="s">
        <v>248</v>
      </c>
      <c r="C6" s="463">
        <v>12559801.329017619</v>
      </c>
      <c r="D6" s="463">
        <v>454904.9157531634</v>
      </c>
      <c r="E6" s="464">
        <v>3.7580240278197008E-2</v>
      </c>
      <c r="F6" s="465">
        <v>68349474.407715514</v>
      </c>
      <c r="G6" s="465">
        <v>3643432.1019390225</v>
      </c>
      <c r="H6" s="464">
        <v>5.6307447838047781E-2</v>
      </c>
      <c r="J6" s="376" t="s">
        <v>248</v>
      </c>
      <c r="K6" s="462" t="s">
        <v>455</v>
      </c>
      <c r="L6" s="463">
        <v>12559801.329017619</v>
      </c>
      <c r="M6" s="463">
        <v>454904.9157531634</v>
      </c>
      <c r="N6" s="464">
        <v>3.7580240278197008E-2</v>
      </c>
      <c r="O6" s="465">
        <v>68349474.407715514</v>
      </c>
      <c r="P6" s="465">
        <v>3643432.1019390225</v>
      </c>
      <c r="Q6" s="464">
        <v>5.6307447838047781E-2</v>
      </c>
    </row>
    <row r="7" spans="1:17">
      <c r="A7" s="478"/>
      <c r="B7" s="363" t="s">
        <v>249</v>
      </c>
      <c r="C7" s="467">
        <v>6047187.9646759322</v>
      </c>
      <c r="D7" s="467">
        <v>32568.890155700035</v>
      </c>
      <c r="E7" s="468">
        <v>5.4149547547693959E-3</v>
      </c>
      <c r="F7" s="469">
        <v>30122148.952543613</v>
      </c>
      <c r="G7" s="469">
        <v>431515.32735078409</v>
      </c>
      <c r="H7" s="468">
        <v>1.4533719044131097E-2</v>
      </c>
      <c r="J7" s="376" t="s">
        <v>249</v>
      </c>
      <c r="K7" s="466" t="s">
        <v>456</v>
      </c>
      <c r="L7" s="467">
        <v>6047187.9646759322</v>
      </c>
      <c r="M7" s="467">
        <v>32568.890155700035</v>
      </c>
      <c r="N7" s="468">
        <v>5.4149547547693959E-3</v>
      </c>
      <c r="O7" s="469">
        <v>30122148.952543613</v>
      </c>
      <c r="P7" s="469">
        <v>431515.32735078409</v>
      </c>
      <c r="Q7" s="468">
        <v>1.4533719044131097E-2</v>
      </c>
    </row>
    <row r="8" spans="1:17">
      <c r="A8" s="478"/>
      <c r="B8" s="363" t="s">
        <v>251</v>
      </c>
      <c r="C8" s="463">
        <v>3325338.9928371473</v>
      </c>
      <c r="D8" s="463">
        <v>-66285.098566962872</v>
      </c>
      <c r="E8" s="464">
        <v>-1.9543763335966066E-2</v>
      </c>
      <c r="F8" s="465">
        <v>16157559.504784189</v>
      </c>
      <c r="G8" s="465">
        <v>-85725.88267913647</v>
      </c>
      <c r="H8" s="464">
        <v>-5.2776196831030419E-3</v>
      </c>
      <c r="J8" s="376" t="s">
        <v>251</v>
      </c>
      <c r="K8" s="462" t="s">
        <v>461</v>
      </c>
      <c r="L8" s="463">
        <v>3325338.9928371473</v>
      </c>
      <c r="M8" s="463">
        <v>-66285.098566962872</v>
      </c>
      <c r="N8" s="464">
        <v>-1.9543763335966066E-2</v>
      </c>
      <c r="O8" s="465">
        <v>16157559.504784189</v>
      </c>
      <c r="P8" s="465">
        <v>-85725.88267913647</v>
      </c>
      <c r="Q8" s="464">
        <v>-5.2776196831030419E-3</v>
      </c>
    </row>
    <row r="9" spans="1:17">
      <c r="A9" s="478"/>
      <c r="B9" s="363" t="s">
        <v>252</v>
      </c>
      <c r="C9" s="467">
        <v>13801676.501656918</v>
      </c>
      <c r="D9" s="467">
        <v>273288.04579512216</v>
      </c>
      <c r="E9" s="468">
        <v>2.0201079137161203E-2</v>
      </c>
      <c r="F9" s="469">
        <v>75609112.918592378</v>
      </c>
      <c r="G9" s="469">
        <v>3869031.9462312311</v>
      </c>
      <c r="H9" s="468">
        <v>5.3931245878044501E-2</v>
      </c>
      <c r="J9" s="376" t="s">
        <v>252</v>
      </c>
      <c r="K9" s="466" t="s">
        <v>457</v>
      </c>
      <c r="L9" s="467">
        <v>13801676.501656918</v>
      </c>
      <c r="M9" s="467">
        <v>273288.04579512216</v>
      </c>
      <c r="N9" s="468">
        <v>2.0201079137161203E-2</v>
      </c>
      <c r="O9" s="469">
        <v>75609112.918592378</v>
      </c>
      <c r="P9" s="469">
        <v>3869031.9462312311</v>
      </c>
      <c r="Q9" s="468">
        <v>5.3931245878044501E-2</v>
      </c>
    </row>
    <row r="10" spans="1:17">
      <c r="A10" s="478"/>
      <c r="B10" s="363" t="s">
        <v>253</v>
      </c>
      <c r="C10" s="463">
        <v>7272213.4214223456</v>
      </c>
      <c r="D10" s="463">
        <v>480068.51336428337</v>
      </c>
      <c r="E10" s="464">
        <v>7.067995748953175E-2</v>
      </c>
      <c r="F10" s="465">
        <v>39989129.036072753</v>
      </c>
      <c r="G10" s="465">
        <v>3714103.5069597438</v>
      </c>
      <c r="H10" s="464">
        <v>0.10238734371059063</v>
      </c>
      <c r="J10" s="376" t="s">
        <v>253</v>
      </c>
      <c r="K10" s="462" t="s">
        <v>458</v>
      </c>
      <c r="L10" s="463">
        <v>7272213.4214223456</v>
      </c>
      <c r="M10" s="463">
        <v>480068.51336428337</v>
      </c>
      <c r="N10" s="464">
        <v>7.067995748953175E-2</v>
      </c>
      <c r="O10" s="465">
        <v>39989129.036072753</v>
      </c>
      <c r="P10" s="465">
        <v>3714103.5069597438</v>
      </c>
      <c r="Q10" s="464">
        <v>0.10238734371059063</v>
      </c>
    </row>
    <row r="11" spans="1:17">
      <c r="A11" s="478"/>
      <c r="B11" s="363" t="s">
        <v>254</v>
      </c>
      <c r="C11" s="467">
        <v>9080152.5127486773</v>
      </c>
      <c r="D11" s="467">
        <v>-68082.980283504352</v>
      </c>
      <c r="E11" s="468">
        <v>-7.4421980430390356E-3</v>
      </c>
      <c r="F11" s="469">
        <v>47433731.126297228</v>
      </c>
      <c r="G11" s="469">
        <v>429327.25488168746</v>
      </c>
      <c r="H11" s="468">
        <v>9.1337666159142863E-3</v>
      </c>
      <c r="J11" s="376" t="s">
        <v>254</v>
      </c>
      <c r="K11" s="466" t="s">
        <v>459</v>
      </c>
      <c r="L11" s="467">
        <v>9080152.5127486773</v>
      </c>
      <c r="M11" s="467">
        <v>-68082.980283504352</v>
      </c>
      <c r="N11" s="468">
        <v>-7.4421980430390356E-3</v>
      </c>
      <c r="O11" s="469">
        <v>47433731.126297228</v>
      </c>
      <c r="P11" s="469">
        <v>429327.25488168746</v>
      </c>
      <c r="Q11" s="468">
        <v>9.1337666159142863E-3</v>
      </c>
    </row>
    <row r="12" spans="1:17">
      <c r="A12" s="478"/>
      <c r="B12" s="363" t="s">
        <v>255</v>
      </c>
      <c r="C12" s="463">
        <v>10715123.131517133</v>
      </c>
      <c r="D12" s="463">
        <v>69000.601415699348</v>
      </c>
      <c r="E12" s="464">
        <v>6.4812894291422299E-3</v>
      </c>
      <c r="F12" s="465">
        <v>59791183.219708435</v>
      </c>
      <c r="G12" s="465">
        <v>1565630.8783382997</v>
      </c>
      <c r="H12" s="464">
        <v>2.6889068722940997E-2</v>
      </c>
      <c r="J12" s="376" t="s">
        <v>255</v>
      </c>
      <c r="K12" s="462" t="s">
        <v>460</v>
      </c>
      <c r="L12" s="463">
        <v>10715123.131517133</v>
      </c>
      <c r="M12" s="463">
        <v>69000.601415699348</v>
      </c>
      <c r="N12" s="464">
        <v>6.4812894291422299E-3</v>
      </c>
      <c r="O12" s="465">
        <v>59791183.219708435</v>
      </c>
      <c r="P12" s="465">
        <v>1565630.8783382997</v>
      </c>
      <c r="Q12" s="464">
        <v>2.6889068722940997E-2</v>
      </c>
    </row>
    <row r="13" spans="1:17">
      <c r="A13" s="478"/>
      <c r="B13" s="363" t="s">
        <v>256</v>
      </c>
      <c r="C13" s="467">
        <v>50842761.447066955</v>
      </c>
      <c r="D13" s="467">
        <v>98208.862606301904</v>
      </c>
      <c r="E13" s="468">
        <v>1.9353577399828352E-3</v>
      </c>
      <c r="F13" s="469">
        <v>258870077.53968817</v>
      </c>
      <c r="G13" s="469">
        <v>5638421.7038541436</v>
      </c>
      <c r="H13" s="468">
        <v>2.2265864373249768E-2</v>
      </c>
      <c r="J13" s="376" t="s">
        <v>256</v>
      </c>
      <c r="K13" s="466" t="s">
        <v>462</v>
      </c>
      <c r="L13" s="467">
        <v>50842761.447066955</v>
      </c>
      <c r="M13" s="467">
        <v>98208.862606301904</v>
      </c>
      <c r="N13" s="468">
        <v>1.9353577399828352E-3</v>
      </c>
      <c r="O13" s="469">
        <v>258870077.53968817</v>
      </c>
      <c r="P13" s="469">
        <v>5638421.7038541436</v>
      </c>
      <c r="Q13" s="468">
        <v>2.2265864373249768E-2</v>
      </c>
    </row>
    <row r="14" spans="1:17">
      <c r="A14" s="478"/>
      <c r="B14" s="373" t="s">
        <v>296</v>
      </c>
      <c r="C14" s="463">
        <v>4458511.8524792064</v>
      </c>
      <c r="D14" s="463">
        <v>-35231.202802098356</v>
      </c>
      <c r="E14" s="464">
        <v>-7.8400572459728472E-3</v>
      </c>
      <c r="F14" s="465">
        <v>23208712.996977061</v>
      </c>
      <c r="G14" s="465">
        <v>161787.6602419354</v>
      </c>
      <c r="H14" s="464">
        <v>7.0199238240277375E-3</v>
      </c>
      <c r="I14" s="381"/>
      <c r="J14" s="377" t="s">
        <v>296</v>
      </c>
      <c r="K14" s="462" t="s">
        <v>463</v>
      </c>
      <c r="L14" s="463">
        <v>4458511.8524792064</v>
      </c>
      <c r="M14" s="463">
        <v>-35231.202802098356</v>
      </c>
      <c r="N14" s="464">
        <v>-7.8400572459728472E-3</v>
      </c>
      <c r="O14" s="465">
        <v>23208712.996977061</v>
      </c>
      <c r="P14" s="465">
        <v>161787.6602419354</v>
      </c>
      <c r="Q14" s="464">
        <v>7.0199238240277375E-3</v>
      </c>
    </row>
    <row r="15" spans="1:17">
      <c r="A15" s="478"/>
      <c r="B15" s="363" t="s">
        <v>257</v>
      </c>
      <c r="C15" s="467">
        <v>5261535.8462879481</v>
      </c>
      <c r="D15" s="467">
        <v>-79513.384678936563</v>
      </c>
      <c r="E15" s="468">
        <v>-1.4887221824866485E-2</v>
      </c>
      <c r="F15" s="469">
        <v>25552701.307395969</v>
      </c>
      <c r="G15" s="469">
        <v>79255.368825502694</v>
      </c>
      <c r="H15" s="468">
        <v>3.1112935806418972E-3</v>
      </c>
      <c r="J15" s="376" t="s">
        <v>257</v>
      </c>
      <c r="K15" s="466" t="s">
        <v>464</v>
      </c>
      <c r="L15" s="467">
        <v>5261535.8462879481</v>
      </c>
      <c r="M15" s="467">
        <v>-79513.384678936563</v>
      </c>
      <c r="N15" s="468">
        <v>-1.4887221824866485E-2</v>
      </c>
      <c r="O15" s="469">
        <v>25552701.307395969</v>
      </c>
      <c r="P15" s="469">
        <v>79255.368825502694</v>
      </c>
      <c r="Q15" s="468">
        <v>3.1112935806418972E-3</v>
      </c>
    </row>
    <row r="16" spans="1:17">
      <c r="A16" s="478"/>
      <c r="B16" s="363" t="s">
        <v>258</v>
      </c>
      <c r="C16" s="463">
        <v>27257730.667618096</v>
      </c>
      <c r="D16" s="463">
        <v>29384.331280894578</v>
      </c>
      <c r="E16" s="464">
        <v>1.0791816336521377E-3</v>
      </c>
      <c r="F16" s="465">
        <v>136027954.36966625</v>
      </c>
      <c r="G16" s="465">
        <v>3436161.489280805</v>
      </c>
      <c r="H16" s="464">
        <v>2.5915340720829207E-2</v>
      </c>
      <c r="J16" s="376" t="s">
        <v>258</v>
      </c>
      <c r="K16" s="462" t="s">
        <v>465</v>
      </c>
      <c r="L16" s="463">
        <v>27257730.667618096</v>
      </c>
      <c r="M16" s="463">
        <v>29384.331280894578</v>
      </c>
      <c r="N16" s="464">
        <v>1.0791816336521377E-3</v>
      </c>
      <c r="O16" s="465">
        <v>136027954.36966625</v>
      </c>
      <c r="P16" s="465">
        <v>3436161.489280805</v>
      </c>
      <c r="Q16" s="464">
        <v>2.5915340720829207E-2</v>
      </c>
    </row>
    <row r="17" spans="1:24">
      <c r="A17" s="478"/>
      <c r="B17" s="363" t="s">
        <v>259</v>
      </c>
      <c r="C17" s="467">
        <v>8550064.1963415854</v>
      </c>
      <c r="D17" s="467">
        <v>45143.371031470597</v>
      </c>
      <c r="E17" s="468">
        <v>5.3079119675196428E-3</v>
      </c>
      <c r="F17" s="469">
        <v>46842363.499062702</v>
      </c>
      <c r="G17" s="469">
        <v>532343.07374931872</v>
      </c>
      <c r="H17" s="468">
        <v>1.1495202741442461E-2</v>
      </c>
      <c r="J17" s="376" t="s">
        <v>259</v>
      </c>
      <c r="K17" s="466" t="s">
        <v>466</v>
      </c>
      <c r="L17" s="467">
        <v>8550064.1963415854</v>
      </c>
      <c r="M17" s="467">
        <v>45143.371031470597</v>
      </c>
      <c r="N17" s="468">
        <v>5.3079119675196428E-3</v>
      </c>
      <c r="O17" s="469">
        <v>46842363.499062702</v>
      </c>
      <c r="P17" s="469">
        <v>532343.07374931872</v>
      </c>
      <c r="Q17" s="468">
        <v>1.1495202741442461E-2</v>
      </c>
    </row>
    <row r="18" spans="1:24">
      <c r="A18" s="478"/>
      <c r="B18" s="373" t="s">
        <v>323</v>
      </c>
      <c r="C18" s="470">
        <v>1668984.2805463299</v>
      </c>
      <c r="D18" s="470">
        <v>88040.691682130098</v>
      </c>
      <c r="E18" s="470">
        <v>5.5688699016377512E-2</v>
      </c>
      <c r="F18" s="470">
        <v>8713238.7572638988</v>
      </c>
      <c r="G18" s="470">
        <v>697599.41482546926</v>
      </c>
      <c r="H18" s="470">
        <v>8.7029790765667511E-2</v>
      </c>
      <c r="J18" s="377" t="s">
        <v>323</v>
      </c>
      <c r="K18" s="462" t="s">
        <v>467</v>
      </c>
      <c r="L18" s="470">
        <v>1668984.2805463299</v>
      </c>
      <c r="M18" s="470">
        <v>88040.691682130098</v>
      </c>
      <c r="N18" s="470">
        <v>5.5688699016377512E-2</v>
      </c>
      <c r="O18" s="470">
        <v>8713238.7572638988</v>
      </c>
      <c r="P18" s="470">
        <v>697599.41482546926</v>
      </c>
      <c r="Q18" s="470">
        <v>8.7029790765667511E-2</v>
      </c>
    </row>
    <row r="19" spans="1:24">
      <c r="A19" s="478"/>
      <c r="B19" s="363" t="s">
        <v>261</v>
      </c>
      <c r="C19" s="467">
        <v>905393.47955970536</v>
      </c>
      <c r="D19" s="467">
        <v>16385.539250224363</v>
      </c>
      <c r="E19" s="468">
        <v>1.8431263104939463E-2</v>
      </c>
      <c r="F19" s="469">
        <v>4832079.0523122847</v>
      </c>
      <c r="G19" s="469">
        <v>168541.32264202181</v>
      </c>
      <c r="H19" s="468">
        <v>3.6140229244792363E-2</v>
      </c>
      <c r="J19" s="376" t="s">
        <v>261</v>
      </c>
      <c r="K19" s="466" t="s">
        <v>468</v>
      </c>
      <c r="L19" s="467">
        <v>905393.47955970536</v>
      </c>
      <c r="M19" s="467">
        <v>16385.539250224363</v>
      </c>
      <c r="N19" s="468">
        <v>1.8431263104939463E-2</v>
      </c>
      <c r="O19" s="469">
        <v>4832079.0523122847</v>
      </c>
      <c r="P19" s="469">
        <v>168541.32264202181</v>
      </c>
      <c r="Q19" s="468">
        <v>3.6140229244792363E-2</v>
      </c>
    </row>
    <row r="20" spans="1:24">
      <c r="A20" s="478"/>
      <c r="B20" s="442" t="s">
        <v>335</v>
      </c>
      <c r="C20" s="463">
        <v>2707695.5424035625</v>
      </c>
      <c r="D20" s="463">
        <v>39793.074995177798</v>
      </c>
      <c r="E20" s="464">
        <v>1.4915490907669129E-2</v>
      </c>
      <c r="F20" s="465">
        <v>13602711.720462289</v>
      </c>
      <c r="G20" s="465">
        <v>525505.9667881038</v>
      </c>
      <c r="H20" s="464">
        <v>4.0184881746657318E-2</v>
      </c>
      <c r="J20" s="443" t="s">
        <v>335</v>
      </c>
      <c r="K20" s="462" t="s">
        <v>469</v>
      </c>
      <c r="L20" s="463">
        <v>2707695.5424035625</v>
      </c>
      <c r="M20" s="463">
        <v>39793.074995177798</v>
      </c>
      <c r="N20" s="464">
        <v>1.4915490907669129E-2</v>
      </c>
      <c r="O20" s="465">
        <v>13602711.720462289</v>
      </c>
      <c r="P20" s="465">
        <v>525505.9667881038</v>
      </c>
      <c r="Q20" s="464">
        <v>4.0184881746657318E-2</v>
      </c>
    </row>
    <row r="21" spans="1:24">
      <c r="A21" s="478"/>
      <c r="B21" s="363" t="s">
        <v>215</v>
      </c>
      <c r="C21" s="467">
        <v>50870144.261568934</v>
      </c>
      <c r="D21" s="467">
        <v>48374.389096327126</v>
      </c>
      <c r="E21" s="468">
        <v>9.5184384994291408E-4</v>
      </c>
      <c r="F21" s="469">
        <v>262766204.59603894</v>
      </c>
      <c r="G21" s="469">
        <v>3918040.6266896725</v>
      </c>
      <c r="H21" s="468">
        <v>1.5136443568336901E-2</v>
      </c>
      <c r="J21" s="376" t="s">
        <v>215</v>
      </c>
      <c r="K21" s="466" t="s">
        <v>470</v>
      </c>
      <c r="L21" s="467">
        <v>50870144.261568934</v>
      </c>
      <c r="M21" s="467">
        <v>48374.389096327126</v>
      </c>
      <c r="N21" s="468">
        <v>9.5184384994291408E-4</v>
      </c>
      <c r="O21" s="469">
        <v>262766204.59603894</v>
      </c>
      <c r="P21" s="469">
        <v>3918040.6266896725</v>
      </c>
      <c r="Q21" s="468">
        <v>1.5136443568336901E-2</v>
      </c>
      <c r="S21" s="72"/>
    </row>
    <row r="22" spans="1:24">
      <c r="A22" s="478"/>
      <c r="B22" s="363" t="s">
        <v>262</v>
      </c>
      <c r="C22" s="463">
        <v>4273339.8502609581</v>
      </c>
      <c r="D22" s="463">
        <v>-27440.350303910673</v>
      </c>
      <c r="E22" s="464">
        <v>-6.3803191570465821E-3</v>
      </c>
      <c r="F22" s="465">
        <v>20283380.20346095</v>
      </c>
      <c r="G22" s="465">
        <v>317115.73306882754</v>
      </c>
      <c r="H22" s="464">
        <v>1.5882577010791224E-2</v>
      </c>
      <c r="J22" s="376" t="s">
        <v>262</v>
      </c>
      <c r="K22" s="462" t="s">
        <v>471</v>
      </c>
      <c r="L22" s="463">
        <v>4273339.8502609581</v>
      </c>
      <c r="M22" s="463">
        <v>-27440.350303910673</v>
      </c>
      <c r="N22" s="464">
        <v>-6.3803191570465821E-3</v>
      </c>
      <c r="O22" s="465">
        <v>20283380.20346095</v>
      </c>
      <c r="P22" s="465">
        <v>317115.73306882754</v>
      </c>
      <c r="Q22" s="464">
        <v>1.5882577010791224E-2</v>
      </c>
      <c r="R22" s="72"/>
      <c r="S22" s="72"/>
      <c r="U22" s="266"/>
      <c r="V22" s="266"/>
    </row>
    <row r="23" spans="1:24">
      <c r="A23" s="478"/>
      <c r="B23" s="363" t="s">
        <v>263</v>
      </c>
      <c r="C23" s="467">
        <v>13490798.010498874</v>
      </c>
      <c r="D23" s="467">
        <v>-12396.955680381507</v>
      </c>
      <c r="E23" s="468">
        <v>-9.180757377369957E-4</v>
      </c>
      <c r="F23" s="469">
        <v>73784510.077202678</v>
      </c>
      <c r="G23" s="469">
        <v>1060154.0634268224</v>
      </c>
      <c r="H23" s="468">
        <v>1.4577703008136669E-2</v>
      </c>
      <c r="J23" s="376" t="s">
        <v>263</v>
      </c>
      <c r="K23" s="466" t="s">
        <v>472</v>
      </c>
      <c r="L23" s="467">
        <v>13490798.010498874</v>
      </c>
      <c r="M23" s="467">
        <v>-12396.955680381507</v>
      </c>
      <c r="N23" s="468">
        <v>-9.180757377369957E-4</v>
      </c>
      <c r="O23" s="469">
        <v>73784510.077202678</v>
      </c>
      <c r="P23" s="469">
        <v>1060154.0634268224</v>
      </c>
      <c r="Q23" s="468">
        <v>1.4577703008136669E-2</v>
      </c>
    </row>
    <row r="24" spans="1:24">
      <c r="A24" s="478"/>
      <c r="B24" s="373" t="s">
        <v>318</v>
      </c>
      <c r="C24" s="463">
        <v>5057194.486048324</v>
      </c>
      <c r="D24" s="463">
        <v>-6758.6500186938792</v>
      </c>
      <c r="E24" s="464">
        <v>-1.3346588795533501E-3</v>
      </c>
      <c r="F24" s="465">
        <v>25452086.74338939</v>
      </c>
      <c r="G24" s="465">
        <v>119838.17983160913</v>
      </c>
      <c r="H24" s="464">
        <v>4.7306570331069929E-3</v>
      </c>
      <c r="J24" s="377" t="s">
        <v>318</v>
      </c>
      <c r="K24" s="462" t="s">
        <v>473</v>
      </c>
      <c r="L24" s="463">
        <v>5057194.486048324</v>
      </c>
      <c r="M24" s="463">
        <v>-6758.6500186938792</v>
      </c>
      <c r="N24" s="464">
        <v>-1.3346588795533501E-3</v>
      </c>
      <c r="O24" s="465">
        <v>25452086.74338939</v>
      </c>
      <c r="P24" s="465">
        <v>119838.17983160913</v>
      </c>
      <c r="Q24" s="464">
        <v>4.7306570331069929E-3</v>
      </c>
    </row>
    <row r="25" spans="1:24">
      <c r="A25" s="478"/>
      <c r="B25" s="363" t="s">
        <v>264</v>
      </c>
      <c r="C25" s="467">
        <v>4520267.0603135852</v>
      </c>
      <c r="D25" s="467">
        <v>58629.802603726275</v>
      </c>
      <c r="E25" s="468">
        <v>1.3140871661498703E-2</v>
      </c>
      <c r="F25" s="469">
        <v>22180224.097653136</v>
      </c>
      <c r="G25" s="469">
        <v>564476.15618896857</v>
      </c>
      <c r="H25" s="468">
        <v>2.611411632470827E-2</v>
      </c>
      <c r="J25" s="376" t="s">
        <v>264</v>
      </c>
      <c r="K25" s="466" t="s">
        <v>474</v>
      </c>
      <c r="L25" s="467">
        <v>4520267.0603135852</v>
      </c>
      <c r="M25" s="467">
        <v>58629.802603726275</v>
      </c>
      <c r="N25" s="468">
        <v>1.3140871661498703E-2</v>
      </c>
      <c r="O25" s="469">
        <v>22180224.097653136</v>
      </c>
      <c r="P25" s="469">
        <v>564476.15618896857</v>
      </c>
      <c r="Q25" s="468">
        <v>2.611411632470827E-2</v>
      </c>
    </row>
    <row r="26" spans="1:24">
      <c r="A26" s="478"/>
      <c r="B26" s="363" t="s">
        <v>265</v>
      </c>
      <c r="C26" s="463">
        <v>7727895.8533904944</v>
      </c>
      <c r="D26" s="463">
        <v>110210.45580161922</v>
      </c>
      <c r="E26" s="464">
        <v>1.4467709028322786E-2</v>
      </c>
      <c r="F26" s="465">
        <v>41510500.363237962</v>
      </c>
      <c r="G26" s="465">
        <v>911075.27095958591</v>
      </c>
      <c r="H26" s="464">
        <v>2.2440595375151352E-2</v>
      </c>
      <c r="J26" s="376" t="s">
        <v>265</v>
      </c>
      <c r="K26" s="462" t="s">
        <v>475</v>
      </c>
      <c r="L26" s="463">
        <v>7727895.8533904944</v>
      </c>
      <c r="M26" s="463">
        <v>110210.45580161922</v>
      </c>
      <c r="N26" s="464">
        <v>1.4467709028322786E-2</v>
      </c>
      <c r="O26" s="465">
        <v>41510500.363237962</v>
      </c>
      <c r="P26" s="465">
        <v>911075.27095958591</v>
      </c>
      <c r="Q26" s="464">
        <v>2.2440595375151352E-2</v>
      </c>
    </row>
    <row r="27" spans="1:24">
      <c r="A27" s="478"/>
      <c r="B27" s="363" t="s">
        <v>266</v>
      </c>
      <c r="C27" s="467">
        <v>8800525.9378614221</v>
      </c>
      <c r="D27" s="467">
        <v>-61797.809127092361</v>
      </c>
      <c r="E27" s="468">
        <v>-6.9730931628504012E-3</v>
      </c>
      <c r="F27" s="469">
        <v>44216774.779213868</v>
      </c>
      <c r="G27" s="469">
        <v>810151.75199752301</v>
      </c>
      <c r="H27" s="468">
        <v>1.8664242815884354E-2</v>
      </c>
      <c r="J27" s="376" t="s">
        <v>266</v>
      </c>
      <c r="K27" s="466" t="s">
        <v>476</v>
      </c>
      <c r="L27" s="467">
        <v>8800525.9378614221</v>
      </c>
      <c r="M27" s="467">
        <v>-61797.809127092361</v>
      </c>
      <c r="N27" s="468">
        <v>-6.9730931628504012E-3</v>
      </c>
      <c r="O27" s="469">
        <v>44216774.779213868</v>
      </c>
      <c r="P27" s="469">
        <v>810151.75199752301</v>
      </c>
      <c r="Q27" s="468">
        <v>1.8664242815884354E-2</v>
      </c>
    </row>
    <row r="28" spans="1:24">
      <c r="A28" s="478"/>
      <c r="B28" s="363" t="s">
        <v>267</v>
      </c>
      <c r="C28" s="463">
        <v>2969044.3972846284</v>
      </c>
      <c r="D28" s="463">
        <v>17688.208063230384</v>
      </c>
      <c r="E28" s="464">
        <v>5.9932474866399429E-3</v>
      </c>
      <c r="F28" s="465">
        <v>15053842.467313318</v>
      </c>
      <c r="G28" s="465">
        <v>86780.818476261571</v>
      </c>
      <c r="H28" s="464">
        <v>5.7981199324454212E-3</v>
      </c>
      <c r="J28" s="376" t="s">
        <v>267</v>
      </c>
      <c r="K28" s="462" t="s">
        <v>477</v>
      </c>
      <c r="L28" s="463">
        <v>2969044.3972846284</v>
      </c>
      <c r="M28" s="463">
        <v>17688.208063230384</v>
      </c>
      <c r="N28" s="464">
        <v>5.9932474866399429E-3</v>
      </c>
      <c r="O28" s="465">
        <v>15053842.467313318</v>
      </c>
      <c r="P28" s="465">
        <v>86780.818476261571</v>
      </c>
      <c r="Q28" s="464">
        <v>5.7981199324454212E-3</v>
      </c>
    </row>
    <row r="29" spans="1:24">
      <c r="A29" s="478"/>
      <c r="B29" s="363" t="s">
        <v>268</v>
      </c>
      <c r="C29" s="467">
        <v>1348464.0395292437</v>
      </c>
      <c r="D29" s="467">
        <v>17126.904719281942</v>
      </c>
      <c r="E29" s="468">
        <v>1.2864438519343695E-2</v>
      </c>
      <c r="F29" s="469">
        <v>6780623.749421523</v>
      </c>
      <c r="G29" s="469">
        <v>146757.90422597434</v>
      </c>
      <c r="H29" s="468">
        <v>2.2122531213419241E-2</v>
      </c>
      <c r="J29" s="376" t="s">
        <v>268</v>
      </c>
      <c r="K29" s="466" t="s">
        <v>478</v>
      </c>
      <c r="L29" s="467">
        <v>1348464.0395292437</v>
      </c>
      <c r="M29" s="467">
        <v>17126.904719281942</v>
      </c>
      <c r="N29" s="468">
        <v>1.2864438519343695E-2</v>
      </c>
      <c r="O29" s="469">
        <v>6780623.749421523</v>
      </c>
      <c r="P29" s="469">
        <v>146757.90422597434</v>
      </c>
      <c r="Q29" s="468">
        <v>2.2122531213419241E-2</v>
      </c>
    </row>
    <row r="30" spans="1:24">
      <c r="A30" s="478"/>
      <c r="B30" s="373" t="s">
        <v>319</v>
      </c>
      <c r="C30" s="463">
        <v>1520468.7999387437</v>
      </c>
      <c r="D30" s="463">
        <v>-53127.436642659362</v>
      </c>
      <c r="E30" s="464">
        <v>-3.3761796963925977E-2</v>
      </c>
      <c r="F30" s="465">
        <v>7521058.5684557613</v>
      </c>
      <c r="G30" s="465">
        <v>-46179.843682388775</v>
      </c>
      <c r="H30" s="464">
        <v>-6.1026019225606104E-3</v>
      </c>
      <c r="J30" s="377" t="s">
        <v>319</v>
      </c>
      <c r="K30" s="462" t="s">
        <v>479</v>
      </c>
      <c r="L30" s="463">
        <v>1520468.7999387437</v>
      </c>
      <c r="M30" s="463">
        <v>-53127.436642659362</v>
      </c>
      <c r="N30" s="464">
        <v>-3.3761796963925977E-2</v>
      </c>
      <c r="O30" s="465">
        <v>7521058.5684557613</v>
      </c>
      <c r="P30" s="465">
        <v>-46179.843682388775</v>
      </c>
      <c r="Q30" s="464">
        <v>-6.1026019225606104E-3</v>
      </c>
    </row>
    <row r="31" spans="1:24">
      <c r="A31" s="478"/>
      <c r="B31" s="367" t="s">
        <v>320</v>
      </c>
      <c r="C31" s="471">
        <v>1162145.8264427588</v>
      </c>
      <c r="D31" s="471">
        <v>6240.21968126297</v>
      </c>
      <c r="E31" s="471">
        <v>5.3985547303868628E-3</v>
      </c>
      <c r="F31" s="471">
        <v>5983203.5466902955</v>
      </c>
      <c r="G31" s="471">
        <v>-52129.407803642564</v>
      </c>
      <c r="H31" s="471">
        <v>-8.637370663175551E-3</v>
      </c>
      <c r="J31" s="378" t="s">
        <v>320</v>
      </c>
      <c r="K31" s="466" t="s">
        <v>480</v>
      </c>
      <c r="L31" s="471">
        <v>1162145.8264427588</v>
      </c>
      <c r="M31" s="471">
        <v>6240.21968126297</v>
      </c>
      <c r="N31" s="471">
        <v>5.3985547303868628E-3</v>
      </c>
      <c r="O31" s="471">
        <v>5983203.5466902955</v>
      </c>
      <c r="P31" s="471">
        <v>-52129.407803642564</v>
      </c>
      <c r="Q31" s="471">
        <v>-8.637370663175551E-3</v>
      </c>
      <c r="R31" s="382" t="s">
        <v>321</v>
      </c>
      <c r="S31" s="383">
        <f>(L21-(SUM(L22:L30)))</f>
        <v>1162145.8264426589</v>
      </c>
      <c r="T31" s="386">
        <f>(M21-(SUM(M22:M30)))</f>
        <v>6240.2196812070906</v>
      </c>
      <c r="U31" s="387">
        <f>(((S31+T31)-(S31))/S31)</f>
        <v>5.369566829929142E-3</v>
      </c>
      <c r="V31" s="383">
        <f>(O21-(SUM(O22:O30)))</f>
        <v>5983203.5466903448</v>
      </c>
      <c r="W31" s="383">
        <f>(P21-(SUM(P22:P30)))</f>
        <v>-52129.407803511247</v>
      </c>
      <c r="X31" s="387">
        <f>(((V31+W31)-(V31))/V31)</f>
        <v>-8.7126248332880189E-3</v>
      </c>
    </row>
    <row r="32" spans="1:24">
      <c r="A32" s="478"/>
      <c r="B32" s="363" t="s">
        <v>216</v>
      </c>
      <c r="C32" s="463">
        <v>13810863.871598348</v>
      </c>
      <c r="D32" s="463">
        <v>246100.57821420208</v>
      </c>
      <c r="E32" s="464">
        <v>1.8142637132063419E-2</v>
      </c>
      <c r="F32" s="465">
        <v>71142457.607163757</v>
      </c>
      <c r="G32" s="465">
        <v>1348237.2351995707</v>
      </c>
      <c r="H32" s="464">
        <v>1.931731922807103E-2</v>
      </c>
      <c r="J32" s="376" t="s">
        <v>216</v>
      </c>
      <c r="K32" s="462" t="s">
        <v>481</v>
      </c>
      <c r="L32" s="463">
        <v>13810863.871598348</v>
      </c>
      <c r="M32" s="463">
        <v>246100.57821420208</v>
      </c>
      <c r="N32" s="464">
        <v>1.8142637132063419E-2</v>
      </c>
      <c r="O32" s="465">
        <v>71142457.607163757</v>
      </c>
      <c r="P32" s="465">
        <v>1348237.2351995707</v>
      </c>
      <c r="Q32" s="464">
        <v>1.931731922807103E-2</v>
      </c>
    </row>
    <row r="33" spans="1:22">
      <c r="A33" s="478"/>
      <c r="B33" s="363" t="s">
        <v>269</v>
      </c>
      <c r="C33" s="467">
        <v>3731071.5925324867</v>
      </c>
      <c r="D33" s="467">
        <v>103394.57807735493</v>
      </c>
      <c r="E33" s="468">
        <v>2.850159417868808E-2</v>
      </c>
      <c r="F33" s="469">
        <v>19824468.632984627</v>
      </c>
      <c r="G33" s="469">
        <v>597106.45194623619</v>
      </c>
      <c r="H33" s="468">
        <v>3.1055037416161519E-2</v>
      </c>
      <c r="J33" s="376" t="s">
        <v>269</v>
      </c>
      <c r="K33" s="466" t="s">
        <v>482</v>
      </c>
      <c r="L33" s="467">
        <v>3731071.5925324867</v>
      </c>
      <c r="M33" s="467">
        <v>103394.57807735493</v>
      </c>
      <c r="N33" s="468">
        <v>2.850159417868808E-2</v>
      </c>
      <c r="O33" s="469">
        <v>19824468.632984627</v>
      </c>
      <c r="P33" s="469">
        <v>597106.45194623619</v>
      </c>
      <c r="Q33" s="468">
        <v>3.1055037416161519E-2</v>
      </c>
      <c r="S33" s="385"/>
      <c r="T33" s="72"/>
      <c r="V33" s="384"/>
    </row>
    <row r="34" spans="1:22">
      <c r="A34" s="478"/>
      <c r="B34" s="363" t="s">
        <v>270</v>
      </c>
      <c r="C34" s="463">
        <v>10079792.279065855</v>
      </c>
      <c r="D34" s="463">
        <v>142706.00013685226</v>
      </c>
      <c r="E34" s="464">
        <v>1.4360950094541476E-2</v>
      </c>
      <c r="F34" s="465">
        <v>51317988.974179134</v>
      </c>
      <c r="G34" s="465">
        <v>751130.78325337172</v>
      </c>
      <c r="H34" s="464">
        <v>1.4854211041099689E-2</v>
      </c>
      <c r="J34" s="376" t="s">
        <v>270</v>
      </c>
      <c r="K34" s="462" t="s">
        <v>483</v>
      </c>
      <c r="L34" s="463">
        <v>10079792.279065855</v>
      </c>
      <c r="M34" s="463">
        <v>142706.00013685226</v>
      </c>
      <c r="N34" s="464">
        <v>1.4360950094541476E-2</v>
      </c>
      <c r="O34" s="465">
        <v>51317988.974179134</v>
      </c>
      <c r="P34" s="465">
        <v>751130.78325337172</v>
      </c>
      <c r="Q34" s="464">
        <v>1.4854211041099689E-2</v>
      </c>
      <c r="S34" s="385"/>
    </row>
    <row r="35" spans="1:22">
      <c r="A35" s="478"/>
      <c r="B35" s="363" t="s">
        <v>217</v>
      </c>
      <c r="C35" s="467">
        <v>15120371.924555486</v>
      </c>
      <c r="D35" s="467">
        <v>109393.14474472776</v>
      </c>
      <c r="E35" s="468">
        <v>7.2875424280698948E-3</v>
      </c>
      <c r="F35" s="469">
        <v>92671309.439924002</v>
      </c>
      <c r="G35" s="469">
        <v>658607.45611304045</v>
      </c>
      <c r="H35" s="468">
        <v>7.1577884565211239E-3</v>
      </c>
      <c r="J35" s="376" t="s">
        <v>217</v>
      </c>
      <c r="K35" s="466" t="s">
        <v>484</v>
      </c>
      <c r="L35" s="467">
        <v>15120371.924555486</v>
      </c>
      <c r="M35" s="467">
        <v>109393.14474472776</v>
      </c>
      <c r="N35" s="468">
        <v>7.2875424280698948E-3</v>
      </c>
      <c r="O35" s="469">
        <v>92671309.439924002</v>
      </c>
      <c r="P35" s="469">
        <v>658607.45611304045</v>
      </c>
      <c r="Q35" s="468">
        <v>7.1577884565211239E-3</v>
      </c>
    </row>
    <row r="36" spans="1:22">
      <c r="A36" s="478"/>
      <c r="B36" s="363" t="s">
        <v>271</v>
      </c>
      <c r="C36" s="463">
        <v>3976605.1129093873</v>
      </c>
      <c r="D36" s="463">
        <v>-21555.179951277096</v>
      </c>
      <c r="E36" s="464">
        <v>-5.3912745794027356E-3</v>
      </c>
      <c r="F36" s="465">
        <v>24503014.702640094</v>
      </c>
      <c r="G36" s="465">
        <v>-112248.92133082822</v>
      </c>
      <c r="H36" s="464">
        <v>-4.5601348433870759E-3</v>
      </c>
      <c r="J36" s="376" t="s">
        <v>271</v>
      </c>
      <c r="K36" s="462" t="s">
        <v>485</v>
      </c>
      <c r="L36" s="463">
        <v>3976605.1129093873</v>
      </c>
      <c r="M36" s="463">
        <v>-21555.179951277096</v>
      </c>
      <c r="N36" s="464">
        <v>-5.3912745794027356E-3</v>
      </c>
      <c r="O36" s="465">
        <v>24503014.702640094</v>
      </c>
      <c r="P36" s="465">
        <v>-112248.92133082822</v>
      </c>
      <c r="Q36" s="464">
        <v>-4.5601348433870759E-3</v>
      </c>
    </row>
    <row r="37" spans="1:22">
      <c r="A37" s="478"/>
      <c r="B37" s="363" t="s">
        <v>272</v>
      </c>
      <c r="C37" s="467">
        <v>7038167.0242596837</v>
      </c>
      <c r="D37" s="467">
        <v>66259.305042159744</v>
      </c>
      <c r="E37" s="468">
        <v>9.5037553149937854E-3</v>
      </c>
      <c r="F37" s="469">
        <v>43804894.663691849</v>
      </c>
      <c r="G37" s="469">
        <v>249653.34719769657</v>
      </c>
      <c r="H37" s="468">
        <v>5.7318784066328681E-3</v>
      </c>
      <c r="J37" s="376" t="s">
        <v>272</v>
      </c>
      <c r="K37" s="466" t="s">
        <v>486</v>
      </c>
      <c r="L37" s="467">
        <v>7038167.0242596837</v>
      </c>
      <c r="M37" s="467">
        <v>66259.305042159744</v>
      </c>
      <c r="N37" s="468">
        <v>9.5037553149937854E-3</v>
      </c>
      <c r="O37" s="469">
        <v>43804894.663691849</v>
      </c>
      <c r="P37" s="469">
        <v>249653.34719769657</v>
      </c>
      <c r="Q37" s="468">
        <v>5.7318784066328681E-3</v>
      </c>
    </row>
    <row r="38" spans="1:22">
      <c r="A38" s="478"/>
      <c r="B38" s="363" t="s">
        <v>273</v>
      </c>
      <c r="C38" s="463">
        <v>2389842.4474194441</v>
      </c>
      <c r="D38" s="463">
        <v>38630.699517847504</v>
      </c>
      <c r="E38" s="464">
        <v>1.6430123553237828E-2</v>
      </c>
      <c r="F38" s="465">
        <v>13523531.745162254</v>
      </c>
      <c r="G38" s="465">
        <v>342862.25928210281</v>
      </c>
      <c r="H38" s="464">
        <v>2.6012507152948148E-2</v>
      </c>
      <c r="J38" s="376" t="s">
        <v>273</v>
      </c>
      <c r="K38" s="462" t="s">
        <v>487</v>
      </c>
      <c r="L38" s="463">
        <v>2389842.4474194441</v>
      </c>
      <c r="M38" s="463">
        <v>38630.699517847504</v>
      </c>
      <c r="N38" s="464">
        <v>1.6430123553237828E-2</v>
      </c>
      <c r="O38" s="465">
        <v>13523531.745162254</v>
      </c>
      <c r="P38" s="465">
        <v>342862.25928210281</v>
      </c>
      <c r="Q38" s="464">
        <v>2.6012507152948148E-2</v>
      </c>
    </row>
    <row r="39" spans="1:22">
      <c r="A39" s="478"/>
      <c r="B39" s="363" t="s">
        <v>274</v>
      </c>
      <c r="C39" s="467">
        <v>895537.48201843037</v>
      </c>
      <c r="D39" s="467">
        <v>7000.1807779447408</v>
      </c>
      <c r="E39" s="468">
        <v>7.8783195350063517E-3</v>
      </c>
      <c r="F39" s="469">
        <v>5567835.0546141136</v>
      </c>
      <c r="G39" s="469">
        <v>-39710.835701393895</v>
      </c>
      <c r="H39" s="468">
        <v>-7.0816782382425716E-3</v>
      </c>
      <c r="J39" s="376" t="s">
        <v>274</v>
      </c>
      <c r="K39" s="466" t="s">
        <v>488</v>
      </c>
      <c r="L39" s="467">
        <v>895537.48201843037</v>
      </c>
      <c r="M39" s="467">
        <v>7000.1807779447408</v>
      </c>
      <c r="N39" s="468">
        <v>7.8783195350063517E-3</v>
      </c>
      <c r="O39" s="469">
        <v>5567835.0546141136</v>
      </c>
      <c r="P39" s="469">
        <v>-39710.835701393895</v>
      </c>
      <c r="Q39" s="468">
        <v>-7.0816782382425716E-3</v>
      </c>
    </row>
    <row r="40" spans="1:22">
      <c r="A40" s="478"/>
      <c r="B40" s="363" t="s">
        <v>275</v>
      </c>
      <c r="C40" s="463">
        <v>820219.85794853757</v>
      </c>
      <c r="D40" s="463">
        <v>19058.139358056593</v>
      </c>
      <c r="E40" s="464">
        <v>2.3788130306059075E-2</v>
      </c>
      <c r="F40" s="465">
        <v>5272033.2738156626</v>
      </c>
      <c r="G40" s="465">
        <v>218051.60666542593</v>
      </c>
      <c r="H40" s="464">
        <v>4.3144518723269847E-2</v>
      </c>
      <c r="J40" s="376" t="s">
        <v>275</v>
      </c>
      <c r="K40" s="462" t="s">
        <v>489</v>
      </c>
      <c r="L40" s="463">
        <v>820219.85794853757</v>
      </c>
      <c r="M40" s="463">
        <v>19058.139358056593</v>
      </c>
      <c r="N40" s="464">
        <v>2.3788130306059075E-2</v>
      </c>
      <c r="O40" s="465">
        <v>5272033.2738156626</v>
      </c>
      <c r="P40" s="465">
        <v>218051.60666542593</v>
      </c>
      <c r="Q40" s="464">
        <v>4.3144518723269847E-2</v>
      </c>
    </row>
    <row r="41" spans="1:22">
      <c r="A41" s="478"/>
      <c r="B41" s="363" t="s">
        <v>218</v>
      </c>
      <c r="C41" s="467">
        <v>37247462.216229677</v>
      </c>
      <c r="D41" s="467">
        <v>1108771.8229931444</v>
      </c>
      <c r="E41" s="468">
        <v>3.0681018347047086E-2</v>
      </c>
      <c r="F41" s="469">
        <v>213150574.53138366</v>
      </c>
      <c r="G41" s="469">
        <v>6913600.4156050384</v>
      </c>
      <c r="H41" s="468">
        <v>3.3522604010490557E-2</v>
      </c>
      <c r="J41" s="376" t="s">
        <v>218</v>
      </c>
      <c r="K41" s="466" t="s">
        <v>490</v>
      </c>
      <c r="L41" s="467">
        <v>37247462.216229677</v>
      </c>
      <c r="M41" s="467">
        <v>1108771.8229931444</v>
      </c>
      <c r="N41" s="468">
        <v>3.0681018347047086E-2</v>
      </c>
      <c r="O41" s="469">
        <v>213150574.53138366</v>
      </c>
      <c r="P41" s="469">
        <v>6913600.4156050384</v>
      </c>
      <c r="Q41" s="468">
        <v>3.3522604010490557E-2</v>
      </c>
    </row>
    <row r="42" spans="1:22">
      <c r="A42" s="478"/>
      <c r="B42" s="363" t="s">
        <v>276</v>
      </c>
      <c r="C42" s="463">
        <v>37247462.216229662</v>
      </c>
      <c r="D42" s="463">
        <v>1108771.8229931444</v>
      </c>
      <c r="E42" s="464">
        <v>3.06810183470471E-2</v>
      </c>
      <c r="F42" s="465">
        <v>213150574.53138366</v>
      </c>
      <c r="G42" s="465">
        <v>6913600.4156050384</v>
      </c>
      <c r="H42" s="464">
        <v>3.3522604010490557E-2</v>
      </c>
      <c r="J42" s="376" t="s">
        <v>276</v>
      </c>
      <c r="K42" s="462" t="s">
        <v>491</v>
      </c>
      <c r="L42" s="463">
        <v>37247462.216229662</v>
      </c>
      <c r="M42" s="463">
        <v>1108771.8229931444</v>
      </c>
      <c r="N42" s="464">
        <v>3.06810183470471E-2</v>
      </c>
      <c r="O42" s="465">
        <v>213150574.53138366</v>
      </c>
      <c r="P42" s="465">
        <v>6913600.4156050384</v>
      </c>
      <c r="Q42" s="464">
        <v>3.3522604010490557E-2</v>
      </c>
    </row>
    <row r="43" spans="1:22">
      <c r="A43" s="478"/>
      <c r="B43" s="363" t="s">
        <v>219</v>
      </c>
      <c r="C43" s="467">
        <v>19894993.756026182</v>
      </c>
      <c r="D43" s="467">
        <v>329357.53970766813</v>
      </c>
      <c r="E43" s="468">
        <v>1.6833469459734251E-2</v>
      </c>
      <c r="F43" s="469">
        <v>121834095.84748827</v>
      </c>
      <c r="G43" s="469">
        <v>5371840.7198535055</v>
      </c>
      <c r="H43" s="468">
        <v>4.6125164878237424E-2</v>
      </c>
      <c r="J43" s="376" t="s">
        <v>219</v>
      </c>
      <c r="K43" s="466" t="s">
        <v>492</v>
      </c>
      <c r="L43" s="467">
        <v>19894993.756026182</v>
      </c>
      <c r="M43" s="467">
        <v>329357.53970766813</v>
      </c>
      <c r="N43" s="468">
        <v>1.6833469459734251E-2</v>
      </c>
      <c r="O43" s="469">
        <v>121834095.84748827</v>
      </c>
      <c r="P43" s="469">
        <v>5371840.7198535055</v>
      </c>
      <c r="Q43" s="468">
        <v>4.6125164878237424E-2</v>
      </c>
    </row>
    <row r="44" spans="1:22">
      <c r="A44" s="478"/>
      <c r="B44" s="399" t="s">
        <v>324</v>
      </c>
      <c r="C44" s="463">
        <v>2436484.5344862551</v>
      </c>
      <c r="D44" s="463">
        <v>7173.5402621896937</v>
      </c>
      <c r="E44" s="464">
        <v>2.9529114548304094E-3</v>
      </c>
      <c r="F44" s="465">
        <v>14453679.415874742</v>
      </c>
      <c r="G44" s="465">
        <v>379018.25740700401</v>
      </c>
      <c r="H44" s="464">
        <v>2.6929121286800944E-2</v>
      </c>
      <c r="J44" s="376" t="s">
        <v>324</v>
      </c>
      <c r="K44" s="462" t="s">
        <v>493</v>
      </c>
      <c r="L44" s="463">
        <v>2436484.5344862551</v>
      </c>
      <c r="M44" s="463">
        <v>7173.5402621896937</v>
      </c>
      <c r="N44" s="464">
        <v>2.9529114548304094E-3</v>
      </c>
      <c r="O44" s="465">
        <v>14453679.415874742</v>
      </c>
      <c r="P44" s="465">
        <v>379018.25740700401</v>
      </c>
      <c r="Q44" s="464">
        <v>2.6929121286800944E-2</v>
      </c>
    </row>
    <row r="45" spans="1:22">
      <c r="A45" s="478"/>
      <c r="B45" s="399" t="s">
        <v>325</v>
      </c>
      <c r="C45" s="467">
        <v>6366814.8479914395</v>
      </c>
      <c r="D45" s="467">
        <v>-158560.15803899243</v>
      </c>
      <c r="E45" s="468">
        <v>-2.4299010844964299E-2</v>
      </c>
      <c r="F45" s="469">
        <v>40774718.135047376</v>
      </c>
      <c r="G45" s="469">
        <v>-136388.78582855314</v>
      </c>
      <c r="H45" s="468">
        <v>-3.3337838082048402E-3</v>
      </c>
      <c r="J45" s="376" t="s">
        <v>325</v>
      </c>
      <c r="K45" s="466" t="s">
        <v>494</v>
      </c>
      <c r="L45" s="467">
        <v>6366814.8479914395</v>
      </c>
      <c r="M45" s="467">
        <v>-158560.15803899243</v>
      </c>
      <c r="N45" s="468">
        <v>-2.4299010844964299E-2</v>
      </c>
      <c r="O45" s="469">
        <v>40774718.135047376</v>
      </c>
      <c r="P45" s="469">
        <v>-136388.78582855314</v>
      </c>
      <c r="Q45" s="468">
        <v>-3.3337838082048402E-3</v>
      </c>
    </row>
    <row r="46" spans="1:22">
      <c r="A46" s="478"/>
      <c r="B46" s="399" t="s">
        <v>326</v>
      </c>
      <c r="C46" s="463">
        <v>5435571.0634849956</v>
      </c>
      <c r="D46" s="463">
        <v>110967.32051043957</v>
      </c>
      <c r="E46" s="464">
        <v>2.0840484262674614E-2</v>
      </c>
      <c r="F46" s="465">
        <v>31694960.822453223</v>
      </c>
      <c r="G46" s="465">
        <v>1534162.2606838606</v>
      </c>
      <c r="H46" s="464">
        <v>5.0866102153823742E-2</v>
      </c>
      <c r="J46" s="376" t="s">
        <v>326</v>
      </c>
      <c r="K46" s="462" t="s">
        <v>495</v>
      </c>
      <c r="L46" s="463">
        <v>5435571.0634849956</v>
      </c>
      <c r="M46" s="463">
        <v>110967.32051043957</v>
      </c>
      <c r="N46" s="464">
        <v>2.0840484262674614E-2</v>
      </c>
      <c r="O46" s="465">
        <v>31694960.822453223</v>
      </c>
      <c r="P46" s="465">
        <v>1534162.2606838606</v>
      </c>
      <c r="Q46" s="464">
        <v>5.0866102153823742E-2</v>
      </c>
    </row>
    <row r="47" spans="1:22">
      <c r="A47" s="478"/>
      <c r="B47" s="399" t="s">
        <v>327</v>
      </c>
      <c r="C47" s="467">
        <v>5656123.3100634767</v>
      </c>
      <c r="D47" s="467">
        <v>369776.83697403502</v>
      </c>
      <c r="E47" s="468">
        <v>6.9949413807137456E-2</v>
      </c>
      <c r="F47" s="469">
        <v>34910737.474112891</v>
      </c>
      <c r="G47" s="469">
        <v>3595048.9875911139</v>
      </c>
      <c r="H47" s="468">
        <v>0.11480025384523854</v>
      </c>
      <c r="J47" s="376" t="s">
        <v>327</v>
      </c>
      <c r="K47" s="466" t="s">
        <v>496</v>
      </c>
      <c r="L47" s="467">
        <v>5656123.3100634767</v>
      </c>
      <c r="M47" s="467">
        <v>369776.83697403502</v>
      </c>
      <c r="N47" s="468">
        <v>6.9949413807137456E-2</v>
      </c>
      <c r="O47" s="469">
        <v>34910737.474112891</v>
      </c>
      <c r="P47" s="469">
        <v>3595048.9875911139</v>
      </c>
      <c r="Q47" s="468">
        <v>0.11480025384523854</v>
      </c>
    </row>
    <row r="48" spans="1:22">
      <c r="A48" s="478"/>
      <c r="B48" s="363" t="s">
        <v>220</v>
      </c>
      <c r="C48" s="463">
        <v>1989279.5394345711</v>
      </c>
      <c r="D48" s="463">
        <v>68546.41544470028</v>
      </c>
      <c r="E48" s="464">
        <v>3.5687631242757582E-2</v>
      </c>
      <c r="F48" s="465">
        <v>11592153.161357962</v>
      </c>
      <c r="G48" s="465">
        <v>577142.61820649542</v>
      </c>
      <c r="H48" s="464">
        <v>5.2396011419646921E-2</v>
      </c>
      <c r="J48" s="376" t="s">
        <v>220</v>
      </c>
      <c r="K48" s="462" t="s">
        <v>497</v>
      </c>
      <c r="L48" s="463">
        <v>1989279.5394345711</v>
      </c>
      <c r="M48" s="463">
        <v>68546.41544470028</v>
      </c>
      <c r="N48" s="464">
        <v>3.5687631242757582E-2</v>
      </c>
      <c r="O48" s="465">
        <v>11592153.161357962</v>
      </c>
      <c r="P48" s="465">
        <v>577142.61820649542</v>
      </c>
      <c r="Q48" s="464">
        <v>5.2396011419646921E-2</v>
      </c>
    </row>
    <row r="49" spans="1:17">
      <c r="A49" s="478"/>
      <c r="B49" s="363" t="s">
        <v>277</v>
      </c>
      <c r="C49" s="467">
        <v>1989279.539434572</v>
      </c>
      <c r="D49" s="467">
        <v>68546.41544470191</v>
      </c>
      <c r="E49" s="468">
        <v>3.5687631242758443E-2</v>
      </c>
      <c r="F49" s="469">
        <v>11592153.161357962</v>
      </c>
      <c r="G49" s="469">
        <v>577142.61820649542</v>
      </c>
      <c r="H49" s="468">
        <v>5.2396011419646921E-2</v>
      </c>
      <c r="J49" s="376" t="s">
        <v>277</v>
      </c>
      <c r="K49" s="466" t="s">
        <v>498</v>
      </c>
      <c r="L49" s="467">
        <v>1989279.539434572</v>
      </c>
      <c r="M49" s="467">
        <v>68546.41544470191</v>
      </c>
      <c r="N49" s="468">
        <v>3.5687631242758443E-2</v>
      </c>
      <c r="O49" s="469">
        <v>11592153.161357962</v>
      </c>
      <c r="P49" s="469">
        <v>577142.61820649542</v>
      </c>
      <c r="Q49" s="468">
        <v>5.2396011419646921E-2</v>
      </c>
    </row>
    <row r="50" spans="1:17">
      <c r="A50" s="478"/>
      <c r="B50" s="363" t="s">
        <v>221</v>
      </c>
      <c r="C50" s="463">
        <v>9463471.691047499</v>
      </c>
      <c r="D50" s="463">
        <v>55031.041375543922</v>
      </c>
      <c r="E50" s="464">
        <v>5.8491139419009561E-3</v>
      </c>
      <c r="F50" s="465">
        <v>47208544.959612504</v>
      </c>
      <c r="G50" s="465">
        <v>861635.44412106276</v>
      </c>
      <c r="H50" s="464">
        <v>1.8591001064117586E-2</v>
      </c>
      <c r="J50" s="376" t="s">
        <v>221</v>
      </c>
      <c r="K50" s="462" t="s">
        <v>499</v>
      </c>
      <c r="L50" s="463">
        <v>9463471.691047499</v>
      </c>
      <c r="M50" s="463">
        <v>55031.041375543922</v>
      </c>
      <c r="N50" s="464">
        <v>5.8491139419009561E-3</v>
      </c>
      <c r="O50" s="465">
        <v>47208544.959612504</v>
      </c>
      <c r="P50" s="465">
        <v>861635.44412106276</v>
      </c>
      <c r="Q50" s="464">
        <v>1.8591001064117586E-2</v>
      </c>
    </row>
    <row r="51" spans="1:17">
      <c r="A51" s="478"/>
      <c r="B51" s="363" t="s">
        <v>278</v>
      </c>
      <c r="C51" s="467">
        <v>9463471.6910475045</v>
      </c>
      <c r="D51" s="467">
        <v>55031.041375553235</v>
      </c>
      <c r="E51" s="468">
        <v>5.8491139419019483E-3</v>
      </c>
      <c r="F51" s="469">
        <v>47208544.959612511</v>
      </c>
      <c r="G51" s="469">
        <v>861635.44412107021</v>
      </c>
      <c r="H51" s="468">
        <v>1.8591001064117745E-2</v>
      </c>
      <c r="J51" s="376" t="s">
        <v>278</v>
      </c>
      <c r="K51" s="466" t="s">
        <v>500</v>
      </c>
      <c r="L51" s="467">
        <v>9463471.6910475045</v>
      </c>
      <c r="M51" s="467">
        <v>55031.041375553235</v>
      </c>
      <c r="N51" s="468">
        <v>5.8491139419019483E-3</v>
      </c>
      <c r="O51" s="469">
        <v>47208544.959612511</v>
      </c>
      <c r="P51" s="469">
        <v>861635.44412107021</v>
      </c>
      <c r="Q51" s="468">
        <v>1.8591001064117745E-2</v>
      </c>
    </row>
    <row r="52" spans="1:17">
      <c r="A52" s="478"/>
      <c r="B52" s="363" t="s">
        <v>222</v>
      </c>
      <c r="C52" s="463">
        <v>5628126.0233129393</v>
      </c>
      <c r="D52" s="463">
        <v>131933.43857606221</v>
      </c>
      <c r="E52" s="464">
        <v>2.4004515224311112E-2</v>
      </c>
      <c r="F52" s="465">
        <v>31635490.784724042</v>
      </c>
      <c r="G52" s="465">
        <v>576759.79639336839</v>
      </c>
      <c r="H52" s="464">
        <v>1.8569973016929361E-2</v>
      </c>
      <c r="J52" s="376" t="s">
        <v>222</v>
      </c>
      <c r="K52" s="462" t="s">
        <v>501</v>
      </c>
      <c r="L52" s="463">
        <v>5628126.0233129393</v>
      </c>
      <c r="M52" s="463">
        <v>131933.43857606221</v>
      </c>
      <c r="N52" s="464">
        <v>2.4004515224311112E-2</v>
      </c>
      <c r="O52" s="465">
        <v>31635490.784724042</v>
      </c>
      <c r="P52" s="465">
        <v>576759.79639336839</v>
      </c>
      <c r="Q52" s="464">
        <v>1.8569973016929361E-2</v>
      </c>
    </row>
    <row r="53" spans="1:17">
      <c r="A53" s="478"/>
      <c r="B53" s="363" t="s">
        <v>279</v>
      </c>
      <c r="C53" s="467">
        <v>5628126.0233129449</v>
      </c>
      <c r="D53" s="467">
        <v>131933.43857606407</v>
      </c>
      <c r="E53" s="468">
        <v>2.4004515224311435E-2</v>
      </c>
      <c r="F53" s="469">
        <v>31635490.784724034</v>
      </c>
      <c r="G53" s="469">
        <v>576759.79639335722</v>
      </c>
      <c r="H53" s="468">
        <v>1.8569973016929E-2</v>
      </c>
      <c r="J53" s="376" t="s">
        <v>279</v>
      </c>
      <c r="K53" s="466" t="s">
        <v>502</v>
      </c>
      <c r="L53" s="467">
        <v>5628126.0233129449</v>
      </c>
      <c r="M53" s="467">
        <v>131933.43857606407</v>
      </c>
      <c r="N53" s="468">
        <v>2.4004515224311435E-2</v>
      </c>
      <c r="O53" s="469">
        <v>31635490.784724034</v>
      </c>
      <c r="P53" s="469">
        <v>576759.79639335722</v>
      </c>
      <c r="Q53" s="468">
        <v>1.8569973016929E-2</v>
      </c>
    </row>
    <row r="54" spans="1:17">
      <c r="A54" s="478"/>
      <c r="B54" s="363" t="s">
        <v>223</v>
      </c>
      <c r="C54" s="463">
        <v>13527618.833302049</v>
      </c>
      <c r="D54" s="463">
        <v>140128.19977216236</v>
      </c>
      <c r="E54" s="464">
        <v>1.0467099743188742E-2</v>
      </c>
      <c r="F54" s="465">
        <v>71257483.889152214</v>
      </c>
      <c r="G54" s="465">
        <v>1075553.1510215551</v>
      </c>
      <c r="H54" s="464">
        <v>1.5325214620195602E-2</v>
      </c>
      <c r="J54" s="376" t="s">
        <v>223</v>
      </c>
      <c r="K54" s="462" t="s">
        <v>503</v>
      </c>
      <c r="L54" s="463">
        <v>13527618.833302049</v>
      </c>
      <c r="M54" s="463">
        <v>140128.19977216236</v>
      </c>
      <c r="N54" s="464">
        <v>1.0467099743188742E-2</v>
      </c>
      <c r="O54" s="465">
        <v>71257483.889152214</v>
      </c>
      <c r="P54" s="465">
        <v>1075553.1510215551</v>
      </c>
      <c r="Q54" s="464">
        <v>1.5325214620195602E-2</v>
      </c>
    </row>
    <row r="55" spans="1:17">
      <c r="A55" s="478"/>
      <c r="B55" s="363" t="s">
        <v>280</v>
      </c>
      <c r="C55" s="467">
        <v>13527618.833302053</v>
      </c>
      <c r="D55" s="467">
        <v>140128.19977216423</v>
      </c>
      <c r="E55" s="468">
        <v>1.0467099743188879E-2</v>
      </c>
      <c r="F55" s="469">
        <v>71257483.889152214</v>
      </c>
      <c r="G55" s="469">
        <v>1075553.1510215551</v>
      </c>
      <c r="H55" s="468">
        <v>1.5325214620195602E-2</v>
      </c>
      <c r="J55" s="376" t="s">
        <v>280</v>
      </c>
      <c r="K55" s="466" t="s">
        <v>504</v>
      </c>
      <c r="L55" s="467">
        <v>13527618.833302053</v>
      </c>
      <c r="M55" s="467">
        <v>140128.19977216423</v>
      </c>
      <c r="N55" s="468">
        <v>1.0467099743188879E-2</v>
      </c>
      <c r="O55" s="469">
        <v>71257483.889152214</v>
      </c>
      <c r="P55" s="469">
        <v>1075553.1510215551</v>
      </c>
      <c r="Q55" s="468">
        <v>1.5325214620195602E-2</v>
      </c>
    </row>
    <row r="56" spans="1:17">
      <c r="A56" s="478"/>
      <c r="B56" s="363" t="s">
        <v>224</v>
      </c>
      <c r="C56" s="463">
        <v>10127603.214276262</v>
      </c>
      <c r="D56" s="463">
        <v>297621.68952218443</v>
      </c>
      <c r="E56" s="464">
        <v>3.0276932746283083E-2</v>
      </c>
      <c r="F56" s="465">
        <v>56843564.778472319</v>
      </c>
      <c r="G56" s="465">
        <v>1933096.5528797805</v>
      </c>
      <c r="H56" s="464">
        <v>3.5204517742189051E-2</v>
      </c>
      <c r="J56" s="376" t="s">
        <v>224</v>
      </c>
      <c r="K56" s="462" t="s">
        <v>505</v>
      </c>
      <c r="L56" s="463">
        <v>10127603.214276262</v>
      </c>
      <c r="M56" s="463">
        <v>297621.68952218443</v>
      </c>
      <c r="N56" s="464">
        <v>3.0276932746283083E-2</v>
      </c>
      <c r="O56" s="465">
        <v>56843564.778472319</v>
      </c>
      <c r="P56" s="465">
        <v>1933096.5528797805</v>
      </c>
      <c r="Q56" s="464">
        <v>3.5204517742189051E-2</v>
      </c>
    </row>
    <row r="57" spans="1:17">
      <c r="A57" s="478"/>
      <c r="B57" s="363" t="s">
        <v>281</v>
      </c>
      <c r="C57" s="467">
        <v>10127603.214276258</v>
      </c>
      <c r="D57" s="467">
        <v>297621.68952218443</v>
      </c>
      <c r="E57" s="468">
        <v>3.0276932746283094E-2</v>
      </c>
      <c r="F57" s="469">
        <v>56843564.778472327</v>
      </c>
      <c r="G57" s="469">
        <v>1933096.5528797805</v>
      </c>
      <c r="H57" s="468">
        <v>3.5204517742189044E-2</v>
      </c>
      <c r="J57" s="376" t="s">
        <v>281</v>
      </c>
      <c r="K57" s="466" t="s">
        <v>506</v>
      </c>
      <c r="L57" s="467">
        <v>10127603.214276258</v>
      </c>
      <c r="M57" s="467">
        <v>297621.68952218443</v>
      </c>
      <c r="N57" s="468">
        <v>3.0276932746283094E-2</v>
      </c>
      <c r="O57" s="469">
        <v>56843564.778472327</v>
      </c>
      <c r="P57" s="469">
        <v>1933096.5528797805</v>
      </c>
      <c r="Q57" s="468">
        <v>3.5204517742189044E-2</v>
      </c>
    </row>
    <row r="58" spans="1:17">
      <c r="A58" s="478"/>
      <c r="B58" s="363" t="s">
        <v>225</v>
      </c>
      <c r="C58" s="463">
        <v>7427329.5138452305</v>
      </c>
      <c r="D58" s="463">
        <v>98618.412368872203</v>
      </c>
      <c r="E58" s="464">
        <v>1.3456446980016126E-2</v>
      </c>
      <c r="F58" s="465">
        <v>38937839.014605731</v>
      </c>
      <c r="G58" s="465">
        <v>644532.79637898505</v>
      </c>
      <c r="H58" s="464">
        <v>1.6831474219173116E-2</v>
      </c>
      <c r="J58" s="376" t="s">
        <v>225</v>
      </c>
      <c r="K58" s="462" t="s">
        <v>507</v>
      </c>
      <c r="L58" s="463">
        <v>7427329.5138452305</v>
      </c>
      <c r="M58" s="463">
        <v>98618.412368872203</v>
      </c>
      <c r="N58" s="464">
        <v>1.3456446980016126E-2</v>
      </c>
      <c r="O58" s="465">
        <v>38937839.014605731</v>
      </c>
      <c r="P58" s="465">
        <v>644532.79637898505</v>
      </c>
      <c r="Q58" s="464">
        <v>1.6831474219173116E-2</v>
      </c>
    </row>
    <row r="59" spans="1:17">
      <c r="A59" s="478"/>
      <c r="B59" s="363" t="s">
        <v>282</v>
      </c>
      <c r="C59" s="467">
        <v>7427329.5138452295</v>
      </c>
      <c r="D59" s="467">
        <v>98618.412368867546</v>
      </c>
      <c r="E59" s="468">
        <v>1.3456446980015484E-2</v>
      </c>
      <c r="F59" s="469">
        <v>38937839.014605723</v>
      </c>
      <c r="G59" s="469">
        <v>644532.7963789925</v>
      </c>
      <c r="H59" s="468">
        <v>1.6831474219173317E-2</v>
      </c>
      <c r="J59" s="376" t="s">
        <v>282</v>
      </c>
      <c r="K59" s="466" t="s">
        <v>508</v>
      </c>
      <c r="L59" s="467">
        <v>7427329.5138452295</v>
      </c>
      <c r="M59" s="467">
        <v>98618.412368867546</v>
      </c>
      <c r="N59" s="468">
        <v>1.3456446980015484E-2</v>
      </c>
      <c r="O59" s="469">
        <v>38937839.014605723</v>
      </c>
      <c r="P59" s="469">
        <v>644532.7963789925</v>
      </c>
      <c r="Q59" s="468">
        <v>1.6831474219173317E-2</v>
      </c>
    </row>
    <row r="60" spans="1:17">
      <c r="A60" s="478"/>
      <c r="B60" s="363" t="s">
        <v>226</v>
      </c>
      <c r="C60" s="463">
        <v>7479445.8089028336</v>
      </c>
      <c r="D60" s="463">
        <v>174223.07897396665</v>
      </c>
      <c r="E60" s="464">
        <v>2.3849112534268083E-2</v>
      </c>
      <c r="F60" s="465">
        <v>36623178.778525107</v>
      </c>
      <c r="G60" s="465">
        <v>1785543.4107273147</v>
      </c>
      <c r="H60" s="464">
        <v>5.125328949213883E-2</v>
      </c>
      <c r="J60" s="376" t="s">
        <v>226</v>
      </c>
      <c r="K60" s="462" t="s">
        <v>509</v>
      </c>
      <c r="L60" s="463">
        <v>7479445.8089028336</v>
      </c>
      <c r="M60" s="463">
        <v>174223.07897396665</v>
      </c>
      <c r="N60" s="464">
        <v>2.3849112534268083E-2</v>
      </c>
      <c r="O60" s="465">
        <v>36623178.778525107</v>
      </c>
      <c r="P60" s="465">
        <v>1785543.4107273147</v>
      </c>
      <c r="Q60" s="464">
        <v>5.125328949213883E-2</v>
      </c>
    </row>
    <row r="61" spans="1:17">
      <c r="A61" s="478"/>
      <c r="B61" s="363" t="s">
        <v>283</v>
      </c>
      <c r="C61" s="467">
        <v>2654448.4129795432</v>
      </c>
      <c r="D61" s="467">
        <v>107708.3314073598</v>
      </c>
      <c r="E61" s="468">
        <v>4.2292628206042931E-2</v>
      </c>
      <c r="F61" s="469">
        <v>13737763.438426023</v>
      </c>
      <c r="G61" s="469">
        <v>818241.82777000219</v>
      </c>
      <c r="H61" s="468">
        <v>6.3333755879561082E-2</v>
      </c>
      <c r="J61" s="376" t="s">
        <v>283</v>
      </c>
      <c r="K61" s="466" t="s">
        <v>510</v>
      </c>
      <c r="L61" s="467">
        <v>2654448.4129795432</v>
      </c>
      <c r="M61" s="467">
        <v>107708.3314073598</v>
      </c>
      <c r="N61" s="468">
        <v>4.2292628206042931E-2</v>
      </c>
      <c r="O61" s="469">
        <v>13737763.438426023</v>
      </c>
      <c r="P61" s="469">
        <v>818241.82777000219</v>
      </c>
      <c r="Q61" s="468">
        <v>6.3333755879561082E-2</v>
      </c>
    </row>
    <row r="62" spans="1:17">
      <c r="A62" s="478"/>
      <c r="B62" s="363" t="s">
        <v>284</v>
      </c>
      <c r="C62" s="463">
        <v>4824997.3959232941</v>
      </c>
      <c r="D62" s="463">
        <v>66514.747566613369</v>
      </c>
      <c r="E62" s="464">
        <v>1.3978142294914939E-2</v>
      </c>
      <c r="F62" s="465">
        <v>22885415.340099074</v>
      </c>
      <c r="G62" s="465">
        <v>967301.58295729756</v>
      </c>
      <c r="H62" s="464">
        <v>4.4132519507620177E-2</v>
      </c>
      <c r="J62" s="376" t="s">
        <v>284</v>
      </c>
      <c r="K62" s="462" t="s">
        <v>511</v>
      </c>
      <c r="L62" s="463">
        <v>4824997.3959232941</v>
      </c>
      <c r="M62" s="463">
        <v>66514.747566613369</v>
      </c>
      <c r="N62" s="464">
        <v>1.3978142294914939E-2</v>
      </c>
      <c r="O62" s="465">
        <v>22885415.340099074</v>
      </c>
      <c r="P62" s="465">
        <v>967301.58295729756</v>
      </c>
      <c r="Q62" s="464">
        <v>4.4132519507620177E-2</v>
      </c>
    </row>
    <row r="63" spans="1:17" ht="12" customHeight="1">
      <c r="A63" s="478"/>
      <c r="B63" s="363" t="s">
        <v>227</v>
      </c>
      <c r="C63" s="467">
        <v>51319304.023659691</v>
      </c>
      <c r="D63" s="467">
        <v>65785.457880958915</v>
      </c>
      <c r="E63" s="468">
        <v>1.283530569643329E-3</v>
      </c>
      <c r="F63" s="469">
        <v>295709183.12493932</v>
      </c>
      <c r="G63" s="469">
        <v>4678942.9594324827</v>
      </c>
      <c r="H63" s="468">
        <v>1.6077171076007774E-2</v>
      </c>
      <c r="J63" s="376" t="s">
        <v>227</v>
      </c>
      <c r="K63" s="466" t="s">
        <v>512</v>
      </c>
      <c r="L63" s="467">
        <v>51319304.023659691</v>
      </c>
      <c r="M63" s="467">
        <v>65785.457880958915</v>
      </c>
      <c r="N63" s="468">
        <v>1.283530569643329E-3</v>
      </c>
      <c r="O63" s="469">
        <v>295709183.12493932</v>
      </c>
      <c r="P63" s="469">
        <v>4678942.9594324827</v>
      </c>
      <c r="Q63" s="468">
        <v>1.6077171076007774E-2</v>
      </c>
    </row>
    <row r="64" spans="1:17">
      <c r="A64" s="478"/>
      <c r="B64" s="363" t="s">
        <v>285</v>
      </c>
      <c r="C64" s="463">
        <v>14615408.533561781</v>
      </c>
      <c r="D64" s="463">
        <v>12599.509565824643</v>
      </c>
      <c r="E64" s="464">
        <v>8.6281410276068077E-4</v>
      </c>
      <c r="F64" s="465">
        <v>79831533.527156711</v>
      </c>
      <c r="G64" s="465">
        <v>1859582.7481784075</v>
      </c>
      <c r="H64" s="464">
        <v>2.3849380829904308E-2</v>
      </c>
      <c r="J64" s="376" t="s">
        <v>285</v>
      </c>
      <c r="K64" s="462" t="s">
        <v>513</v>
      </c>
      <c r="L64" s="463">
        <v>14615408.533561781</v>
      </c>
      <c r="M64" s="463">
        <v>12599.509565824643</v>
      </c>
      <c r="N64" s="464">
        <v>8.6281410276068077E-4</v>
      </c>
      <c r="O64" s="465">
        <v>79831533.527156711</v>
      </c>
      <c r="P64" s="465">
        <v>1859582.7481784075</v>
      </c>
      <c r="Q64" s="464">
        <v>2.3849380829904308E-2</v>
      </c>
    </row>
    <row r="65" spans="1:17">
      <c r="A65" s="478"/>
      <c r="B65" s="363" t="s">
        <v>286</v>
      </c>
      <c r="C65" s="467">
        <v>9338284.8442107402</v>
      </c>
      <c r="D65" s="467">
        <v>58631.200096240267</v>
      </c>
      <c r="E65" s="468">
        <v>6.3182530668508671E-3</v>
      </c>
      <c r="F65" s="469">
        <v>54200540.178587019</v>
      </c>
      <c r="G65" s="469">
        <v>854190.79440928996</v>
      </c>
      <c r="H65" s="468">
        <v>1.6012169609915965E-2</v>
      </c>
      <c r="J65" s="376" t="s">
        <v>286</v>
      </c>
      <c r="K65" s="466" t="s">
        <v>514</v>
      </c>
      <c r="L65" s="467">
        <v>9338284.8442107402</v>
      </c>
      <c r="M65" s="467">
        <v>58631.200096240267</v>
      </c>
      <c r="N65" s="468">
        <v>6.3182530668508671E-3</v>
      </c>
      <c r="O65" s="469">
        <v>54200540.178587019</v>
      </c>
      <c r="P65" s="469">
        <v>854190.79440928996</v>
      </c>
      <c r="Q65" s="468">
        <v>1.6012169609915965E-2</v>
      </c>
    </row>
    <row r="66" spans="1:17">
      <c r="A66" s="478"/>
      <c r="B66" s="363" t="s">
        <v>287</v>
      </c>
      <c r="C66" s="463">
        <v>17737091.901762925</v>
      </c>
      <c r="D66" s="463">
        <v>82074.118631038815</v>
      </c>
      <c r="E66" s="464">
        <v>4.648770091268602E-3</v>
      </c>
      <c r="F66" s="465">
        <v>104354646.02755862</v>
      </c>
      <c r="G66" s="465">
        <v>1382593.6497988403</v>
      </c>
      <c r="H66" s="464">
        <v>1.3426882516886271E-2</v>
      </c>
      <c r="J66" s="376" t="s">
        <v>287</v>
      </c>
      <c r="K66" s="462" t="s">
        <v>515</v>
      </c>
      <c r="L66" s="463">
        <v>17737091.901762925</v>
      </c>
      <c r="M66" s="463">
        <v>82074.118631038815</v>
      </c>
      <c r="N66" s="464">
        <v>4.648770091268602E-3</v>
      </c>
      <c r="O66" s="465">
        <v>104354646.02755862</v>
      </c>
      <c r="P66" s="465">
        <v>1382593.6497988403</v>
      </c>
      <c r="Q66" s="464">
        <v>1.3426882516886271E-2</v>
      </c>
    </row>
    <row r="67" spans="1:17">
      <c r="A67" s="478"/>
      <c r="B67" s="363" t="s">
        <v>288</v>
      </c>
      <c r="C67" s="467">
        <v>1124053.2268011665</v>
      </c>
      <c r="D67" s="467">
        <v>-6655.2296342228074</v>
      </c>
      <c r="E67" s="468">
        <v>-5.8858935708358687E-3</v>
      </c>
      <c r="F67" s="469">
        <v>6360996.0994287478</v>
      </c>
      <c r="G67" s="469">
        <v>133523.21140478458</v>
      </c>
      <c r="H67" s="468">
        <v>2.1440994413891825E-2</v>
      </c>
      <c r="J67" s="376" t="s">
        <v>288</v>
      </c>
      <c r="K67" s="466" t="s">
        <v>516</v>
      </c>
      <c r="L67" s="467">
        <v>1124053.2268011665</v>
      </c>
      <c r="M67" s="467">
        <v>-6655.2296342228074</v>
      </c>
      <c r="N67" s="468">
        <v>-5.8858935708358687E-3</v>
      </c>
      <c r="O67" s="469">
        <v>6360996.0994287478</v>
      </c>
      <c r="P67" s="469">
        <v>133523.21140478458</v>
      </c>
      <c r="Q67" s="468">
        <v>2.1440994413891825E-2</v>
      </c>
    </row>
    <row r="68" spans="1:17">
      <c r="A68" s="478"/>
      <c r="B68" s="363" t="s">
        <v>289</v>
      </c>
      <c r="C68" s="463">
        <v>8504465.5173231885</v>
      </c>
      <c r="D68" s="463">
        <v>-80864.140777751803</v>
      </c>
      <c r="E68" s="464">
        <v>-9.4188742888224528E-3</v>
      </c>
      <c r="F68" s="465">
        <v>50961467.292208306</v>
      </c>
      <c r="G68" s="465">
        <v>449052.55564126372</v>
      </c>
      <c r="H68" s="464">
        <v>8.8899443430524566E-3</v>
      </c>
      <c r="J68" s="376" t="s">
        <v>289</v>
      </c>
      <c r="K68" s="462" t="s">
        <v>517</v>
      </c>
      <c r="L68" s="463">
        <v>8504465.5173231885</v>
      </c>
      <c r="M68" s="463">
        <v>-80864.140777751803</v>
      </c>
      <c r="N68" s="464">
        <v>-9.4188742888224528E-3</v>
      </c>
      <c r="O68" s="465">
        <v>50961467.292208306</v>
      </c>
      <c r="P68" s="465">
        <v>449052.55564126372</v>
      </c>
      <c r="Q68" s="464">
        <v>8.8899443430524566E-3</v>
      </c>
    </row>
    <row r="69" spans="1:17">
      <c r="A69" s="478"/>
      <c r="B69" s="363" t="s">
        <v>228</v>
      </c>
      <c r="C69" s="467">
        <v>17725354.815864272</v>
      </c>
      <c r="D69" s="467">
        <v>2266.4775584191084</v>
      </c>
      <c r="E69" s="468">
        <v>1.2788276598048941E-4</v>
      </c>
      <c r="F69" s="469">
        <v>91004738.243976817</v>
      </c>
      <c r="G69" s="469">
        <v>1121967.1768281013</v>
      </c>
      <c r="H69" s="468">
        <v>1.2482561045986369E-2</v>
      </c>
      <c r="J69" s="376" t="s">
        <v>228</v>
      </c>
      <c r="K69" s="466" t="s">
        <v>518</v>
      </c>
      <c r="L69" s="467">
        <v>17725354.815864272</v>
      </c>
      <c r="M69" s="467">
        <v>2266.4775584191084</v>
      </c>
      <c r="N69" s="468">
        <v>1.2788276598048941E-4</v>
      </c>
      <c r="O69" s="469">
        <v>91004738.243976817</v>
      </c>
      <c r="P69" s="469">
        <v>1121967.1768281013</v>
      </c>
      <c r="Q69" s="468">
        <v>1.2482561045986369E-2</v>
      </c>
    </row>
    <row r="70" spans="1:17">
      <c r="A70" s="478"/>
      <c r="B70" s="363" t="s">
        <v>290</v>
      </c>
      <c r="C70" s="463">
        <v>15354984.761322461</v>
      </c>
      <c r="D70" s="463">
        <v>6593.5833680145442</v>
      </c>
      <c r="E70" s="464">
        <v>4.29594430554076E-4</v>
      </c>
      <c r="F70" s="465">
        <v>79175105.50864917</v>
      </c>
      <c r="G70" s="465">
        <v>963502.24924892187</v>
      </c>
      <c r="H70" s="464">
        <v>1.2319172719849834E-2</v>
      </c>
      <c r="J70" s="376" t="s">
        <v>290</v>
      </c>
      <c r="K70" s="462" t="s">
        <v>519</v>
      </c>
      <c r="L70" s="463">
        <v>15354984.761322461</v>
      </c>
      <c r="M70" s="463">
        <v>6593.5833680145442</v>
      </c>
      <c r="N70" s="464">
        <v>4.29594430554076E-4</v>
      </c>
      <c r="O70" s="465">
        <v>79175105.50864917</v>
      </c>
      <c r="P70" s="465">
        <v>963502.24924892187</v>
      </c>
      <c r="Q70" s="464">
        <v>1.2319172719849834E-2</v>
      </c>
    </row>
    <row r="71" spans="1:17">
      <c r="A71" s="478"/>
      <c r="B71" s="363" t="s">
        <v>291</v>
      </c>
      <c r="C71" s="467">
        <v>2370370.05454181</v>
      </c>
      <c r="D71" s="467">
        <v>-4327.1058095977642</v>
      </c>
      <c r="E71" s="468">
        <v>-1.8221716359644944E-3</v>
      </c>
      <c r="F71" s="469">
        <v>11829632.735327654</v>
      </c>
      <c r="G71" s="469">
        <v>158464.92757919244</v>
      </c>
      <c r="H71" s="468">
        <v>1.3577469726207514E-2</v>
      </c>
      <c r="J71" s="376" t="s">
        <v>291</v>
      </c>
      <c r="K71" s="466" t="s">
        <v>520</v>
      </c>
      <c r="L71" s="467">
        <v>2370370.05454181</v>
      </c>
      <c r="M71" s="467">
        <v>-4327.1058095977642</v>
      </c>
      <c r="N71" s="468">
        <v>-1.8221716359644944E-3</v>
      </c>
      <c r="O71" s="469">
        <v>11829632.735327654</v>
      </c>
      <c r="P71" s="469">
        <v>158464.92757919244</v>
      </c>
      <c r="Q71" s="468">
        <v>1.3577469726207514E-2</v>
      </c>
    </row>
    <row r="72" spans="1:17">
      <c r="A72" s="478"/>
      <c r="B72" s="375" t="s">
        <v>80</v>
      </c>
      <c r="C72" s="463">
        <v>385663940.51938331</v>
      </c>
      <c r="D72" s="463">
        <v>4292562.5743780136</v>
      </c>
      <c r="E72" s="464">
        <v>1.1255597096741255E-2</v>
      </c>
      <c r="F72" s="465">
        <v>2096511340.6466086</v>
      </c>
      <c r="G72" s="465">
        <v>53028008.618279934</v>
      </c>
      <c r="H72" s="464">
        <v>2.5949812160026373E-2</v>
      </c>
      <c r="J72" s="379" t="s">
        <v>80</v>
      </c>
      <c r="K72" s="462" t="s">
        <v>521</v>
      </c>
      <c r="L72" s="463">
        <v>385663940.51938331</v>
      </c>
      <c r="M72" s="463">
        <v>4292562.5743780136</v>
      </c>
      <c r="N72" s="464">
        <v>1.1255597096741255E-2</v>
      </c>
      <c r="O72" s="465">
        <v>2096511340.6466086</v>
      </c>
      <c r="P72" s="465">
        <v>53028008.618279934</v>
      </c>
      <c r="Q72" s="464">
        <v>2.5949812160026373E-2</v>
      </c>
    </row>
    <row r="73" spans="1:17">
      <c r="A73" s="545"/>
      <c r="B73" s="374" t="s">
        <v>214</v>
      </c>
      <c r="C73" s="467">
        <v>899793694.20884907</v>
      </c>
      <c r="D73" s="467">
        <v>26466077.000784516</v>
      </c>
      <c r="E73" s="468">
        <v>3.0304866672364889E-2</v>
      </c>
      <c r="F73" s="469">
        <v>4746053024.726985</v>
      </c>
      <c r="G73" s="469">
        <v>91595325.545642853</v>
      </c>
      <c r="H73" s="468">
        <v>1.9679054245514631E-2</v>
      </c>
      <c r="J73" s="380" t="s">
        <v>214</v>
      </c>
      <c r="K73" s="466" t="s">
        <v>453</v>
      </c>
      <c r="L73" s="467">
        <v>899793694.20884907</v>
      </c>
      <c r="M73" s="467">
        <v>26466077.000784516</v>
      </c>
      <c r="N73" s="468">
        <v>3.0304866672364889E-2</v>
      </c>
      <c r="O73" s="469">
        <v>4746053024.726985</v>
      </c>
      <c r="P73" s="469">
        <v>91595325.545642853</v>
      </c>
      <c r="Q73" s="468">
        <v>1.9679054245514631E-2</v>
      </c>
    </row>
    <row r="74" spans="1:17">
      <c r="A74" s="538" t="s">
        <v>297</v>
      </c>
      <c r="B74" s="363" t="s">
        <v>247</v>
      </c>
      <c r="C74" s="463">
        <v>78545034.100013018</v>
      </c>
      <c r="D74" s="463">
        <v>1838152.9597605467</v>
      </c>
      <c r="E74" s="464">
        <v>2.3963338522389264E-2</v>
      </c>
      <c r="F74" s="465">
        <v>400922443.27925497</v>
      </c>
      <c r="G74" s="465">
        <v>4580008.3504540324</v>
      </c>
      <c r="H74" s="464">
        <v>1.1555685051177491E-2</v>
      </c>
      <c r="J74" s="376" t="s">
        <v>247</v>
      </c>
      <c r="K74" s="462" t="s">
        <v>454</v>
      </c>
      <c r="L74" s="463">
        <v>78545034.100013018</v>
      </c>
      <c r="M74" s="463">
        <v>1838152.9597605467</v>
      </c>
      <c r="N74" s="464">
        <v>2.3963338522389264E-2</v>
      </c>
      <c r="O74" s="465">
        <v>400922443.27925497</v>
      </c>
      <c r="P74" s="465">
        <v>4580008.3504540324</v>
      </c>
      <c r="Q74" s="464">
        <v>1.1555685051177491E-2</v>
      </c>
    </row>
    <row r="75" spans="1:17">
      <c r="A75" s="539"/>
      <c r="B75" s="363" t="s">
        <v>248</v>
      </c>
      <c r="C75" s="467">
        <v>161926650.48937908</v>
      </c>
      <c r="D75" s="467">
        <v>5168275.6717421412</v>
      </c>
      <c r="E75" s="468">
        <v>3.2969694140772991E-2</v>
      </c>
      <c r="F75" s="469">
        <v>867721843.58432531</v>
      </c>
      <c r="G75" s="469">
        <v>15728477.407936096</v>
      </c>
      <c r="H75" s="468">
        <v>1.8460797973724845E-2</v>
      </c>
      <c r="J75" s="376" t="s">
        <v>248</v>
      </c>
      <c r="K75" s="466" t="s">
        <v>455</v>
      </c>
      <c r="L75" s="467">
        <v>161926650.48937908</v>
      </c>
      <c r="M75" s="467">
        <v>5168275.6717421412</v>
      </c>
      <c r="N75" s="468">
        <v>3.2969694140772991E-2</v>
      </c>
      <c r="O75" s="469">
        <v>867721843.58432531</v>
      </c>
      <c r="P75" s="469">
        <v>15728477.407936096</v>
      </c>
      <c r="Q75" s="468">
        <v>1.8460797973724845E-2</v>
      </c>
    </row>
    <row r="76" spans="1:17">
      <c r="A76" s="539"/>
      <c r="B76" s="363" t="s">
        <v>249</v>
      </c>
      <c r="C76" s="463">
        <v>78443591.265199572</v>
      </c>
      <c r="D76" s="463">
        <v>2531065.749853909</v>
      </c>
      <c r="E76" s="464">
        <v>3.3341872539101022E-2</v>
      </c>
      <c r="F76" s="465">
        <v>389240818.62804276</v>
      </c>
      <c r="G76" s="465">
        <v>10162782.607302547</v>
      </c>
      <c r="H76" s="464">
        <v>2.6809209823875201E-2</v>
      </c>
      <c r="J76" s="376" t="s">
        <v>249</v>
      </c>
      <c r="K76" s="462" t="s">
        <v>456</v>
      </c>
      <c r="L76" s="463">
        <v>78443591.265199572</v>
      </c>
      <c r="M76" s="463">
        <v>2531065.749853909</v>
      </c>
      <c r="N76" s="464">
        <v>3.3341872539101022E-2</v>
      </c>
      <c r="O76" s="465">
        <v>389240818.62804276</v>
      </c>
      <c r="P76" s="465">
        <v>10162782.607302547</v>
      </c>
      <c r="Q76" s="464">
        <v>2.6809209823875201E-2</v>
      </c>
    </row>
    <row r="77" spans="1:17">
      <c r="A77" s="539"/>
      <c r="B77" s="363" t="s">
        <v>251</v>
      </c>
      <c r="C77" s="467">
        <v>44879028.37750458</v>
      </c>
      <c r="D77" s="467">
        <v>1232513.0971340388</v>
      </c>
      <c r="E77" s="468">
        <v>2.8238522347472393E-2</v>
      </c>
      <c r="F77" s="469">
        <v>216774774.80410671</v>
      </c>
      <c r="G77" s="469">
        <v>4145174.7996492386</v>
      </c>
      <c r="H77" s="468">
        <v>1.9494815395233501E-2</v>
      </c>
      <c r="J77" s="376" t="s">
        <v>251</v>
      </c>
      <c r="K77" s="466" t="s">
        <v>461</v>
      </c>
      <c r="L77" s="467">
        <v>44879028.37750458</v>
      </c>
      <c r="M77" s="467">
        <v>1232513.0971340388</v>
      </c>
      <c r="N77" s="468">
        <v>2.8238522347472393E-2</v>
      </c>
      <c r="O77" s="469">
        <v>216774774.80410671</v>
      </c>
      <c r="P77" s="469">
        <v>4145174.7996492386</v>
      </c>
      <c r="Q77" s="468">
        <v>1.9494815395233501E-2</v>
      </c>
    </row>
    <row r="78" spans="1:17">
      <c r="A78" s="539"/>
      <c r="B78" s="363" t="s">
        <v>252</v>
      </c>
      <c r="C78" s="463">
        <v>181400799.80840093</v>
      </c>
      <c r="D78" s="463">
        <v>4982726.0889902413</v>
      </c>
      <c r="E78" s="464">
        <v>2.8243852707037061E-2</v>
      </c>
      <c r="F78" s="465">
        <v>974775988.29610491</v>
      </c>
      <c r="G78" s="465">
        <v>17445101.858484268</v>
      </c>
      <c r="H78" s="464">
        <v>1.8222646010513925E-2</v>
      </c>
      <c r="J78" s="376" t="s">
        <v>252</v>
      </c>
      <c r="K78" s="462" t="s">
        <v>457</v>
      </c>
      <c r="L78" s="463">
        <v>181400799.80840093</v>
      </c>
      <c r="M78" s="463">
        <v>4982726.0889902413</v>
      </c>
      <c r="N78" s="464">
        <v>2.8243852707037061E-2</v>
      </c>
      <c r="O78" s="465">
        <v>974775988.29610491</v>
      </c>
      <c r="P78" s="465">
        <v>17445101.858484268</v>
      </c>
      <c r="Q78" s="464">
        <v>1.8222646010513925E-2</v>
      </c>
    </row>
    <row r="79" spans="1:17">
      <c r="A79" s="539"/>
      <c r="B79" s="363" t="s">
        <v>253</v>
      </c>
      <c r="C79" s="467">
        <v>92999318.378913343</v>
      </c>
      <c r="D79" s="467">
        <v>3461902.1246094108</v>
      </c>
      <c r="E79" s="468">
        <v>3.8664306715942363E-2</v>
      </c>
      <c r="F79" s="469">
        <v>500278359.76900589</v>
      </c>
      <c r="G79" s="469">
        <v>15205826.639374077</v>
      </c>
      <c r="H79" s="468">
        <v>3.134753176245178E-2</v>
      </c>
      <c r="J79" s="376" t="s">
        <v>253</v>
      </c>
      <c r="K79" s="466" t="s">
        <v>458</v>
      </c>
      <c r="L79" s="467">
        <v>92999318.378913343</v>
      </c>
      <c r="M79" s="467">
        <v>3461902.1246094108</v>
      </c>
      <c r="N79" s="468">
        <v>3.8664306715942363E-2</v>
      </c>
      <c r="O79" s="469">
        <v>500278359.76900589</v>
      </c>
      <c r="P79" s="469">
        <v>15205826.639374077</v>
      </c>
      <c r="Q79" s="468">
        <v>3.134753176245178E-2</v>
      </c>
    </row>
    <row r="80" spans="1:17">
      <c r="A80" s="539"/>
      <c r="B80" s="363" t="s">
        <v>254</v>
      </c>
      <c r="C80" s="463">
        <v>119261806.0017993</v>
      </c>
      <c r="D80" s="463">
        <v>4194836.4929538071</v>
      </c>
      <c r="E80" s="464">
        <v>3.6455609379991011E-2</v>
      </c>
      <c r="F80" s="465">
        <v>614858924.82826734</v>
      </c>
      <c r="G80" s="465">
        <v>14763953.574363351</v>
      </c>
      <c r="H80" s="464">
        <v>2.4602695042609563E-2</v>
      </c>
      <c r="J80" s="376" t="s">
        <v>254</v>
      </c>
      <c r="K80" s="462" t="s">
        <v>459</v>
      </c>
      <c r="L80" s="463">
        <v>119261806.0017993</v>
      </c>
      <c r="M80" s="463">
        <v>4194836.4929538071</v>
      </c>
      <c r="N80" s="464">
        <v>3.6455609379991011E-2</v>
      </c>
      <c r="O80" s="465">
        <v>614858924.82826734</v>
      </c>
      <c r="P80" s="465">
        <v>14763953.574363351</v>
      </c>
      <c r="Q80" s="464">
        <v>2.4602695042609563E-2</v>
      </c>
    </row>
    <row r="81" spans="1:17">
      <c r="A81" s="539"/>
      <c r="B81" s="363" t="s">
        <v>255</v>
      </c>
      <c r="C81" s="467">
        <v>142337465.78764611</v>
      </c>
      <c r="D81" s="467">
        <v>3056604.8157418668</v>
      </c>
      <c r="E81" s="468">
        <v>2.1945619767230227E-2</v>
      </c>
      <c r="F81" s="469">
        <v>781479871.53787792</v>
      </c>
      <c r="G81" s="469">
        <v>9564000.3080806732</v>
      </c>
      <c r="H81" s="468">
        <v>1.2389951631443392E-2</v>
      </c>
      <c r="J81" s="376" t="s">
        <v>255</v>
      </c>
      <c r="K81" s="466" t="s">
        <v>460</v>
      </c>
      <c r="L81" s="467">
        <v>142337465.78764611</v>
      </c>
      <c r="M81" s="467">
        <v>3056604.8157418668</v>
      </c>
      <c r="N81" s="468">
        <v>2.1945619767230227E-2</v>
      </c>
      <c r="O81" s="469">
        <v>781479871.53787792</v>
      </c>
      <c r="P81" s="469">
        <v>9564000.3080806732</v>
      </c>
      <c r="Q81" s="468">
        <v>1.2389951631443392E-2</v>
      </c>
    </row>
    <row r="82" spans="1:17">
      <c r="A82" s="539"/>
      <c r="B82" s="363" t="s">
        <v>256</v>
      </c>
      <c r="C82" s="463">
        <v>677122962.19407487</v>
      </c>
      <c r="D82" s="463">
        <v>16638167.75674665</v>
      </c>
      <c r="E82" s="464">
        <v>2.5190841480190056E-2</v>
      </c>
      <c r="F82" s="465">
        <v>3390822122.950386</v>
      </c>
      <c r="G82" s="465">
        <v>42677887.335482597</v>
      </c>
      <c r="H82" s="464">
        <v>1.2746729033208627E-2</v>
      </c>
      <c r="J82" s="376" t="s">
        <v>256</v>
      </c>
      <c r="K82" s="462" t="s">
        <v>462</v>
      </c>
      <c r="L82" s="463">
        <v>677122962.19407487</v>
      </c>
      <c r="M82" s="463">
        <v>16638167.75674665</v>
      </c>
      <c r="N82" s="464">
        <v>2.5190841480190056E-2</v>
      </c>
      <c r="O82" s="465">
        <v>3390822122.950386</v>
      </c>
      <c r="P82" s="465">
        <v>42677887.335482597</v>
      </c>
      <c r="Q82" s="464">
        <v>1.2746729033208627E-2</v>
      </c>
    </row>
    <row r="83" spans="1:17">
      <c r="A83" s="539"/>
      <c r="B83" s="363" t="s">
        <v>250</v>
      </c>
      <c r="C83" s="467">
        <v>60474184.520631067</v>
      </c>
      <c r="D83" s="467">
        <v>1222150.6983048841</v>
      </c>
      <c r="E83" s="468">
        <v>2.0626307984121506E-2</v>
      </c>
      <c r="F83" s="469">
        <v>310135551.6074158</v>
      </c>
      <c r="G83" s="469">
        <v>1407629.8015105724</v>
      </c>
      <c r="H83" s="468">
        <v>4.5594509018706056E-3</v>
      </c>
      <c r="J83" s="376" t="s">
        <v>250</v>
      </c>
      <c r="K83" s="466" t="s">
        <v>463</v>
      </c>
      <c r="L83" s="467">
        <v>60474184.520631067</v>
      </c>
      <c r="M83" s="467">
        <v>1222150.6983048841</v>
      </c>
      <c r="N83" s="468">
        <v>2.0626307984121506E-2</v>
      </c>
      <c r="O83" s="469">
        <v>310135551.6074158</v>
      </c>
      <c r="P83" s="469">
        <v>1407629.8015105724</v>
      </c>
      <c r="Q83" s="468">
        <v>4.5594509018706056E-3</v>
      </c>
    </row>
    <row r="84" spans="1:17">
      <c r="A84" s="539"/>
      <c r="B84" s="363" t="s">
        <v>257</v>
      </c>
      <c r="C84" s="463">
        <v>69312247.703399852</v>
      </c>
      <c r="D84" s="463">
        <v>372206.32209464908</v>
      </c>
      <c r="E84" s="464">
        <v>5.3989860556652065E-3</v>
      </c>
      <c r="F84" s="465">
        <v>330549818.01103926</v>
      </c>
      <c r="G84" s="465">
        <v>-4248158.8073101044</v>
      </c>
      <c r="H84" s="464">
        <v>-1.2688723055262125E-2</v>
      </c>
      <c r="J84" s="376" t="s">
        <v>257</v>
      </c>
      <c r="K84" s="462" t="s">
        <v>464</v>
      </c>
      <c r="L84" s="463">
        <v>69312247.703399852</v>
      </c>
      <c r="M84" s="463">
        <v>372206.32209464908</v>
      </c>
      <c r="N84" s="464">
        <v>5.3989860556652065E-3</v>
      </c>
      <c r="O84" s="465">
        <v>330549818.01103926</v>
      </c>
      <c r="P84" s="465">
        <v>-4248158.8073101044</v>
      </c>
      <c r="Q84" s="464">
        <v>-1.2688723055262125E-2</v>
      </c>
    </row>
    <row r="85" spans="1:17">
      <c r="A85" s="539"/>
      <c r="B85" s="363" t="s">
        <v>258</v>
      </c>
      <c r="C85" s="467">
        <v>364794306.73681515</v>
      </c>
      <c r="D85" s="467">
        <v>11170382.998828173</v>
      </c>
      <c r="E85" s="468">
        <v>3.1588312466960582E-2</v>
      </c>
      <c r="F85" s="469">
        <v>1780321197.918844</v>
      </c>
      <c r="G85" s="469">
        <v>30310496.085446835</v>
      </c>
      <c r="H85" s="468">
        <v>1.7320177558738395E-2</v>
      </c>
      <c r="J85" s="376" t="s">
        <v>258</v>
      </c>
      <c r="K85" s="466" t="s">
        <v>465</v>
      </c>
      <c r="L85" s="467">
        <v>364794306.73681515</v>
      </c>
      <c r="M85" s="467">
        <v>11170382.998828173</v>
      </c>
      <c r="N85" s="468">
        <v>3.1588312466960582E-2</v>
      </c>
      <c r="O85" s="469">
        <v>1780321197.918844</v>
      </c>
      <c r="P85" s="469">
        <v>30310496.085446835</v>
      </c>
      <c r="Q85" s="468">
        <v>1.7320177558738395E-2</v>
      </c>
    </row>
    <row r="86" spans="1:17">
      <c r="A86" s="539"/>
      <c r="B86" s="363" t="s">
        <v>259</v>
      </c>
      <c r="C86" s="463">
        <v>112126659.30348337</v>
      </c>
      <c r="D86" s="463">
        <v>2275530.7373739481</v>
      </c>
      <c r="E86" s="464">
        <v>2.0714677828771805E-2</v>
      </c>
      <c r="F86" s="465">
        <v>614617275.52390385</v>
      </c>
      <c r="G86" s="465">
        <v>7544118.5016175508</v>
      </c>
      <c r="H86" s="464">
        <v>1.2427033569762332E-2</v>
      </c>
      <c r="J86" s="376" t="s">
        <v>259</v>
      </c>
      <c r="K86" s="462" t="s">
        <v>466</v>
      </c>
      <c r="L86" s="463">
        <v>112126659.30348337</v>
      </c>
      <c r="M86" s="463">
        <v>2275530.7373739481</v>
      </c>
      <c r="N86" s="464">
        <v>2.0714677828771805E-2</v>
      </c>
      <c r="O86" s="465">
        <v>614617275.52390385</v>
      </c>
      <c r="P86" s="465">
        <v>7544118.5016175508</v>
      </c>
      <c r="Q86" s="464">
        <v>1.2427033569762332E-2</v>
      </c>
    </row>
    <row r="87" spans="1:17">
      <c r="A87" s="539"/>
      <c r="B87" s="373" t="s">
        <v>260</v>
      </c>
      <c r="C87" s="471">
        <v>22593230.754179597</v>
      </c>
      <c r="D87" s="471">
        <v>435879.23128676414</v>
      </c>
      <c r="E87" s="471">
        <v>1.9671991521027075E-2</v>
      </c>
      <c r="F87" s="471">
        <v>115630610.89479971</v>
      </c>
      <c r="G87" s="471">
        <v>4279745.9299125671</v>
      </c>
      <c r="H87" s="471">
        <v>3.8434779390911084E-2</v>
      </c>
      <c r="J87" s="377" t="s">
        <v>260</v>
      </c>
      <c r="K87" s="466" t="s">
        <v>467</v>
      </c>
      <c r="L87" s="471">
        <v>22593230.754179597</v>
      </c>
      <c r="M87" s="471">
        <v>435879.23128676414</v>
      </c>
      <c r="N87" s="471">
        <v>1.9671991521027075E-2</v>
      </c>
      <c r="O87" s="471">
        <v>115630610.89479971</v>
      </c>
      <c r="P87" s="471">
        <v>4279745.9299125671</v>
      </c>
      <c r="Q87" s="471">
        <v>3.8434779390911084E-2</v>
      </c>
    </row>
    <row r="88" spans="1:17">
      <c r="A88" s="539"/>
      <c r="B88" s="363" t="s">
        <v>261</v>
      </c>
      <c r="C88" s="463">
        <v>11942213.993575994</v>
      </c>
      <c r="D88" s="463">
        <v>269788.90568420663</v>
      </c>
      <c r="E88" s="464">
        <v>2.311335507854902E-2</v>
      </c>
      <c r="F88" s="465">
        <v>63778233.076423056</v>
      </c>
      <c r="G88" s="465">
        <v>1325511.967309095</v>
      </c>
      <c r="H88" s="464">
        <v>2.122424681853707E-2</v>
      </c>
      <c r="J88" s="376" t="s">
        <v>261</v>
      </c>
      <c r="K88" s="462" t="s">
        <v>468</v>
      </c>
      <c r="L88" s="463">
        <v>11942213.993575994</v>
      </c>
      <c r="M88" s="463">
        <v>269788.90568420663</v>
      </c>
      <c r="N88" s="464">
        <v>2.311335507854902E-2</v>
      </c>
      <c r="O88" s="465">
        <v>63778233.076423056</v>
      </c>
      <c r="P88" s="465">
        <v>1325511.967309095</v>
      </c>
      <c r="Q88" s="464">
        <v>2.122424681853707E-2</v>
      </c>
    </row>
    <row r="89" spans="1:17">
      <c r="A89" s="539"/>
      <c r="B89" s="442" t="s">
        <v>335</v>
      </c>
      <c r="C89" s="467">
        <v>35447796.161401041</v>
      </c>
      <c r="D89" s="467">
        <v>686504.07194359601</v>
      </c>
      <c r="E89" s="468">
        <v>1.9749095349416022E-2</v>
      </c>
      <c r="F89" s="469">
        <v>175200936.279838</v>
      </c>
      <c r="G89" s="469">
        <v>976512.20118883252</v>
      </c>
      <c r="H89" s="468">
        <v>5.6049099106105296E-3</v>
      </c>
      <c r="J89" s="443" t="s">
        <v>335</v>
      </c>
      <c r="K89" s="466" t="s">
        <v>469</v>
      </c>
      <c r="L89" s="467">
        <v>35447796.161401041</v>
      </c>
      <c r="M89" s="467">
        <v>686504.07194359601</v>
      </c>
      <c r="N89" s="468">
        <v>1.9749095349416022E-2</v>
      </c>
      <c r="O89" s="469">
        <v>175200936.279838</v>
      </c>
      <c r="P89" s="469">
        <v>976512.20118883252</v>
      </c>
      <c r="Q89" s="468">
        <v>5.6049099106105296E-3</v>
      </c>
    </row>
    <row r="90" spans="1:17">
      <c r="A90" s="539"/>
      <c r="B90" s="363" t="s">
        <v>215</v>
      </c>
      <c r="C90" s="463">
        <v>668449062.53862858</v>
      </c>
      <c r="D90" s="463">
        <v>14715497.536901116</v>
      </c>
      <c r="E90" s="464">
        <v>2.2509931147350882E-2</v>
      </c>
      <c r="F90" s="465">
        <v>3400515999.9731865</v>
      </c>
      <c r="G90" s="465">
        <v>12686923.588832378</v>
      </c>
      <c r="H90" s="464">
        <v>3.7448535043487032E-3</v>
      </c>
      <c r="J90" s="376" t="s">
        <v>215</v>
      </c>
      <c r="K90" s="462" t="s">
        <v>470</v>
      </c>
      <c r="L90" s="463">
        <v>668449062.53862858</v>
      </c>
      <c r="M90" s="463">
        <v>14715497.536901116</v>
      </c>
      <c r="N90" s="464">
        <v>2.2509931147350882E-2</v>
      </c>
      <c r="O90" s="465">
        <v>3400515999.9731865</v>
      </c>
      <c r="P90" s="465">
        <v>12686923.588832378</v>
      </c>
      <c r="Q90" s="464">
        <v>3.7448535043487032E-3</v>
      </c>
    </row>
    <row r="91" spans="1:17">
      <c r="A91" s="539"/>
      <c r="B91" s="363" t="s">
        <v>262</v>
      </c>
      <c r="C91" s="467">
        <v>56609544.148861758</v>
      </c>
      <c r="D91" s="467">
        <v>1512023.5076323748</v>
      </c>
      <c r="E91" s="468">
        <v>2.7442677819896854E-2</v>
      </c>
      <c r="F91" s="469">
        <v>263949425.30274731</v>
      </c>
      <c r="G91" s="469">
        <v>3048447.6204306185</v>
      </c>
      <c r="H91" s="468">
        <v>1.1684308918698375E-2</v>
      </c>
      <c r="J91" s="376" t="s">
        <v>262</v>
      </c>
      <c r="K91" s="466" t="s">
        <v>471</v>
      </c>
      <c r="L91" s="467">
        <v>56609544.148861758</v>
      </c>
      <c r="M91" s="467">
        <v>1512023.5076323748</v>
      </c>
      <c r="N91" s="468">
        <v>2.7442677819896854E-2</v>
      </c>
      <c r="O91" s="469">
        <v>263949425.30274731</v>
      </c>
      <c r="P91" s="469">
        <v>3048447.6204306185</v>
      </c>
      <c r="Q91" s="468">
        <v>1.1684308918698375E-2</v>
      </c>
    </row>
    <row r="92" spans="1:17">
      <c r="A92" s="539"/>
      <c r="B92" s="363" t="s">
        <v>263</v>
      </c>
      <c r="C92" s="463">
        <v>178170339.85535273</v>
      </c>
      <c r="D92" s="463">
        <v>3761463.9265938997</v>
      </c>
      <c r="E92" s="464">
        <v>2.1566929472846056E-2</v>
      </c>
      <c r="F92" s="465">
        <v>959092922.64535141</v>
      </c>
      <c r="G92" s="465">
        <v>5537152.4425309896</v>
      </c>
      <c r="H92" s="464">
        <v>5.8068469779730264E-3</v>
      </c>
      <c r="J92" s="376" t="s">
        <v>263</v>
      </c>
      <c r="K92" s="462" t="s">
        <v>472</v>
      </c>
      <c r="L92" s="463">
        <v>178170339.85535273</v>
      </c>
      <c r="M92" s="463">
        <v>3761463.9265938997</v>
      </c>
      <c r="N92" s="464">
        <v>2.1566929472846056E-2</v>
      </c>
      <c r="O92" s="465">
        <v>959092922.64535141</v>
      </c>
      <c r="P92" s="465">
        <v>5537152.4425309896</v>
      </c>
      <c r="Q92" s="464">
        <v>5.8068469779730264E-3</v>
      </c>
    </row>
    <row r="93" spans="1:17">
      <c r="A93" s="539"/>
      <c r="B93" s="367" t="s">
        <v>318</v>
      </c>
      <c r="C93" s="467">
        <v>65622499.72912351</v>
      </c>
      <c r="D93" s="467">
        <v>1183945.6438671499</v>
      </c>
      <c r="E93" s="468">
        <v>1.8373249689940491E-2</v>
      </c>
      <c r="F93" s="469">
        <v>326498058.22427535</v>
      </c>
      <c r="G93" s="469">
        <v>-1309468.0821398497</v>
      </c>
      <c r="H93" s="468">
        <v>-3.9946248241897776E-3</v>
      </c>
      <c r="J93" s="378" t="s">
        <v>318</v>
      </c>
      <c r="K93" s="466" t="s">
        <v>473</v>
      </c>
      <c r="L93" s="467">
        <v>65622499.72912351</v>
      </c>
      <c r="M93" s="467">
        <v>1183945.6438671499</v>
      </c>
      <c r="N93" s="468">
        <v>1.8373249689940491E-2</v>
      </c>
      <c r="O93" s="469">
        <v>326498058.22427535</v>
      </c>
      <c r="P93" s="469">
        <v>-1309468.0821398497</v>
      </c>
      <c r="Q93" s="468">
        <v>-3.9946248241897776E-3</v>
      </c>
    </row>
    <row r="94" spans="1:17">
      <c r="A94" s="539"/>
      <c r="B94" s="363" t="s">
        <v>264</v>
      </c>
      <c r="C94" s="463">
        <v>58744250.633893639</v>
      </c>
      <c r="D94" s="463">
        <v>1575650.1475268006</v>
      </c>
      <c r="E94" s="464">
        <v>2.756146090899235E-2</v>
      </c>
      <c r="F94" s="465">
        <v>284760275.95039594</v>
      </c>
      <c r="G94" s="465">
        <v>3407002.958342433</v>
      </c>
      <c r="H94" s="464">
        <v>1.2109341832460785E-2</v>
      </c>
      <c r="J94" s="376" t="s">
        <v>264</v>
      </c>
      <c r="K94" s="462" t="s">
        <v>474</v>
      </c>
      <c r="L94" s="463">
        <v>58744250.633893639</v>
      </c>
      <c r="M94" s="463">
        <v>1575650.1475268006</v>
      </c>
      <c r="N94" s="464">
        <v>2.756146090899235E-2</v>
      </c>
      <c r="O94" s="465">
        <v>284760275.95039594</v>
      </c>
      <c r="P94" s="465">
        <v>3407002.958342433</v>
      </c>
      <c r="Q94" s="464">
        <v>1.2109341832460785E-2</v>
      </c>
    </row>
    <row r="95" spans="1:17">
      <c r="A95" s="539"/>
      <c r="B95" s="363" t="s">
        <v>265</v>
      </c>
      <c r="C95" s="467">
        <v>101477421.21600968</v>
      </c>
      <c r="D95" s="467">
        <v>2015966.3456954956</v>
      </c>
      <c r="E95" s="468">
        <v>2.0268820200992174E-2</v>
      </c>
      <c r="F95" s="469">
        <v>537127983.56659663</v>
      </c>
      <c r="G95" s="469">
        <v>-4570127.4919749498</v>
      </c>
      <c r="H95" s="468">
        <v>-8.4366686881077214E-3</v>
      </c>
      <c r="J95" s="376" t="s">
        <v>265</v>
      </c>
      <c r="K95" s="466" t="s">
        <v>475</v>
      </c>
      <c r="L95" s="467">
        <v>101477421.21600968</v>
      </c>
      <c r="M95" s="467">
        <v>2015966.3456954956</v>
      </c>
      <c r="N95" s="468">
        <v>2.0268820200992174E-2</v>
      </c>
      <c r="O95" s="469">
        <v>537127983.56659663</v>
      </c>
      <c r="P95" s="469">
        <v>-4570127.4919749498</v>
      </c>
      <c r="Q95" s="468">
        <v>-8.4366686881077214E-3</v>
      </c>
    </row>
    <row r="96" spans="1:17">
      <c r="A96" s="539"/>
      <c r="B96" s="363" t="s">
        <v>266</v>
      </c>
      <c r="C96" s="463">
        <v>115772934.58431916</v>
      </c>
      <c r="D96" s="463">
        <v>2784411.9058890194</v>
      </c>
      <c r="E96" s="464">
        <v>2.4643316328805953E-2</v>
      </c>
      <c r="F96" s="465">
        <v>569066000.59779668</v>
      </c>
      <c r="G96" s="465">
        <v>6049177.451210022</v>
      </c>
      <c r="H96" s="464">
        <v>1.0744221491291145E-2</v>
      </c>
      <c r="J96" s="376" t="s">
        <v>266</v>
      </c>
      <c r="K96" s="462" t="s">
        <v>476</v>
      </c>
      <c r="L96" s="463">
        <v>115772934.58431916</v>
      </c>
      <c r="M96" s="463">
        <v>2784411.9058890194</v>
      </c>
      <c r="N96" s="464">
        <v>2.4643316328805953E-2</v>
      </c>
      <c r="O96" s="465">
        <v>569066000.59779668</v>
      </c>
      <c r="P96" s="465">
        <v>6049177.451210022</v>
      </c>
      <c r="Q96" s="464">
        <v>1.0744221491291145E-2</v>
      </c>
    </row>
    <row r="97" spans="1:24">
      <c r="A97" s="539"/>
      <c r="B97" s="363" t="s">
        <v>267</v>
      </c>
      <c r="C97" s="467">
        <v>38825888.243877016</v>
      </c>
      <c r="D97" s="467">
        <v>1157872.0649256781</v>
      </c>
      <c r="E97" s="468">
        <v>3.0738865020788913E-2</v>
      </c>
      <c r="F97" s="469">
        <v>196357227.37761539</v>
      </c>
      <c r="G97" s="469">
        <v>2252186.7308292687</v>
      </c>
      <c r="H97" s="468">
        <v>1.1602927586654401E-2</v>
      </c>
      <c r="J97" s="376" t="s">
        <v>267</v>
      </c>
      <c r="K97" s="466" t="s">
        <v>477</v>
      </c>
      <c r="L97" s="467">
        <v>38825888.243877016</v>
      </c>
      <c r="M97" s="467">
        <v>1157872.0649256781</v>
      </c>
      <c r="N97" s="468">
        <v>3.0738865020788913E-2</v>
      </c>
      <c r="O97" s="469">
        <v>196357227.37761539</v>
      </c>
      <c r="P97" s="469">
        <v>2252186.7308292687</v>
      </c>
      <c r="Q97" s="468">
        <v>1.1602927586654401E-2</v>
      </c>
    </row>
    <row r="98" spans="1:24">
      <c r="A98" s="539"/>
      <c r="B98" s="363" t="s">
        <v>268</v>
      </c>
      <c r="C98" s="463">
        <v>17491072.010172587</v>
      </c>
      <c r="D98" s="463">
        <v>587172.8449562788</v>
      </c>
      <c r="E98" s="464">
        <v>3.4735941052258704E-2</v>
      </c>
      <c r="F98" s="465">
        <v>86941018.709947512</v>
      </c>
      <c r="G98" s="465">
        <v>1261423.4872677475</v>
      </c>
      <c r="H98" s="464">
        <v>1.4722565903694224E-2</v>
      </c>
      <c r="J98" s="376" t="s">
        <v>268</v>
      </c>
      <c r="K98" s="462" t="s">
        <v>478</v>
      </c>
      <c r="L98" s="463">
        <v>17491072.010172587</v>
      </c>
      <c r="M98" s="463">
        <v>587172.8449562788</v>
      </c>
      <c r="N98" s="464">
        <v>3.4735941052258704E-2</v>
      </c>
      <c r="O98" s="465">
        <v>86941018.709947512</v>
      </c>
      <c r="P98" s="465">
        <v>1261423.4872677475</v>
      </c>
      <c r="Q98" s="464">
        <v>1.4722565903694224E-2</v>
      </c>
    </row>
    <row r="99" spans="1:24">
      <c r="A99" s="539"/>
      <c r="B99" s="367" t="s">
        <v>319</v>
      </c>
      <c r="C99" s="467">
        <v>20261678.124325544</v>
      </c>
      <c r="D99" s="467">
        <v>-260486.54578781128</v>
      </c>
      <c r="E99" s="468">
        <v>-1.2692937123107709E-2</v>
      </c>
      <c r="F99" s="469">
        <v>97583282.281256959</v>
      </c>
      <c r="G99" s="469">
        <v>-2660588.8497355878</v>
      </c>
      <c r="H99" s="468">
        <v>-2.6541162264762237E-2</v>
      </c>
      <c r="J99" s="378" t="s">
        <v>319</v>
      </c>
      <c r="K99" s="466" t="s">
        <v>479</v>
      </c>
      <c r="L99" s="467">
        <v>20261678.124325544</v>
      </c>
      <c r="M99" s="467">
        <v>-260486.54578781128</v>
      </c>
      <c r="N99" s="468">
        <v>-1.2692937123107709E-2</v>
      </c>
      <c r="O99" s="469">
        <v>97583282.281256959</v>
      </c>
      <c r="P99" s="469">
        <v>-2660588.8497355878</v>
      </c>
      <c r="Q99" s="468">
        <v>-2.6541162264762237E-2</v>
      </c>
    </row>
    <row r="100" spans="1:24">
      <c r="A100" s="539"/>
      <c r="B100" s="367" t="s">
        <v>320</v>
      </c>
      <c r="C100" s="470">
        <v>15473433.992694136</v>
      </c>
      <c r="D100" s="470">
        <v>397477.69560267404</v>
      </c>
      <c r="E100" s="470">
        <v>2.6365007152438991E-2</v>
      </c>
      <c r="F100" s="470">
        <v>79139805.317203656</v>
      </c>
      <c r="G100" s="470">
        <v>-328282.6779281944</v>
      </c>
      <c r="H100" s="470">
        <v>-4.1310000807909799E-3</v>
      </c>
      <c r="J100" s="378" t="s">
        <v>320</v>
      </c>
      <c r="K100" s="462" t="s">
        <v>480</v>
      </c>
      <c r="L100" s="470">
        <v>15473433.992694136</v>
      </c>
      <c r="M100" s="470">
        <v>397477.69560267404</v>
      </c>
      <c r="N100" s="470">
        <v>2.6365007152438991E-2</v>
      </c>
      <c r="O100" s="470">
        <v>79139805.317203656</v>
      </c>
      <c r="P100" s="470">
        <v>-328282.6779281944</v>
      </c>
      <c r="Q100" s="470">
        <v>-4.1310000807909799E-3</v>
      </c>
    </row>
    <row r="101" spans="1:24">
      <c r="A101" s="539"/>
      <c r="B101" s="363" t="s">
        <v>216</v>
      </c>
      <c r="C101" s="467">
        <v>181006518.16590357</v>
      </c>
      <c r="D101" s="467">
        <v>5432302.3926869035</v>
      </c>
      <c r="E101" s="468">
        <v>3.0940205933789426E-2</v>
      </c>
      <c r="F101" s="469">
        <v>934277539.45443785</v>
      </c>
      <c r="G101" s="469">
        <v>18808439.066876173</v>
      </c>
      <c r="H101" s="468">
        <v>2.0545138070649969E-2</v>
      </c>
      <c r="J101" s="376" t="s">
        <v>216</v>
      </c>
      <c r="K101" s="466" t="s">
        <v>481</v>
      </c>
      <c r="L101" s="467">
        <v>181006518.16590357</v>
      </c>
      <c r="M101" s="467">
        <v>5432302.3926869035</v>
      </c>
      <c r="N101" s="468">
        <v>3.0940205933789426E-2</v>
      </c>
      <c r="O101" s="469">
        <v>934277539.45443785</v>
      </c>
      <c r="P101" s="469">
        <v>18808439.066876173</v>
      </c>
      <c r="Q101" s="468">
        <v>2.0545138070649969E-2</v>
      </c>
      <c r="R101" s="382" t="s">
        <v>321</v>
      </c>
      <c r="S101" s="383">
        <f>(L90-(SUM(L91:L99)))</f>
        <v>15473433.992692947</v>
      </c>
      <c r="T101" s="386">
        <f>(M90-(SUM(M91:M99)))</f>
        <v>397477.69560223073</v>
      </c>
      <c r="U101" s="387">
        <f>(((S101+T101)-(S101))/S101)</f>
        <v>2.5687749454318443E-2</v>
      </c>
      <c r="V101" s="383">
        <f>(O90-(SUM(O91:O99)))</f>
        <v>79139805.317203522</v>
      </c>
      <c r="W101" s="383">
        <f>(P90-(SUM(P91:P99)))</f>
        <v>-328282.67792831361</v>
      </c>
      <c r="X101" s="387">
        <f>(((V101+W101)-(V101))/V101)</f>
        <v>-4.1481360310719776E-3</v>
      </c>
    </row>
    <row r="102" spans="1:24">
      <c r="A102" s="539"/>
      <c r="B102" s="363" t="s">
        <v>269</v>
      </c>
      <c r="C102" s="463">
        <v>49215866.93603193</v>
      </c>
      <c r="D102" s="463">
        <v>1500327.6835220605</v>
      </c>
      <c r="E102" s="464">
        <v>3.1443167299909376E-2</v>
      </c>
      <c r="F102" s="465">
        <v>258906417.99262702</v>
      </c>
      <c r="G102" s="465">
        <v>3720558.2726427317</v>
      </c>
      <c r="H102" s="464">
        <v>1.4579797943057284E-2</v>
      </c>
      <c r="J102" s="376" t="s">
        <v>269</v>
      </c>
      <c r="K102" s="462" t="s">
        <v>482</v>
      </c>
      <c r="L102" s="463">
        <v>49215866.93603193</v>
      </c>
      <c r="M102" s="463">
        <v>1500327.6835220605</v>
      </c>
      <c r="N102" s="464">
        <v>3.1443167299909376E-2</v>
      </c>
      <c r="O102" s="465">
        <v>258906417.99262702</v>
      </c>
      <c r="P102" s="465">
        <v>3720558.2726427317</v>
      </c>
      <c r="Q102" s="464">
        <v>1.4579797943057284E-2</v>
      </c>
    </row>
    <row r="103" spans="1:24">
      <c r="A103" s="539"/>
      <c r="B103" s="363" t="s">
        <v>270</v>
      </c>
      <c r="C103" s="467">
        <v>131790651.22987169</v>
      </c>
      <c r="D103" s="467">
        <v>3931974.7091646791</v>
      </c>
      <c r="E103" s="468">
        <v>3.0752505939852168E-2</v>
      </c>
      <c r="F103" s="469">
        <v>675371121.46181059</v>
      </c>
      <c r="G103" s="469">
        <v>15087880.794232726</v>
      </c>
      <c r="H103" s="468">
        <v>2.2850619044908906E-2</v>
      </c>
      <c r="J103" s="376" t="s">
        <v>270</v>
      </c>
      <c r="K103" s="466" t="s">
        <v>483</v>
      </c>
      <c r="L103" s="467">
        <v>131790651.22987169</v>
      </c>
      <c r="M103" s="467">
        <v>3931974.7091646791</v>
      </c>
      <c r="N103" s="468">
        <v>3.0752505939852168E-2</v>
      </c>
      <c r="O103" s="469">
        <v>675371121.46181059</v>
      </c>
      <c r="P103" s="469">
        <v>15087880.794232726</v>
      </c>
      <c r="Q103" s="468">
        <v>2.2850619044908906E-2</v>
      </c>
    </row>
    <row r="104" spans="1:24">
      <c r="A104" s="539"/>
      <c r="B104" s="363" t="s">
        <v>217</v>
      </c>
      <c r="C104" s="463">
        <v>201446307.79608297</v>
      </c>
      <c r="D104" s="463">
        <v>3625580.3950533271</v>
      </c>
      <c r="E104" s="464">
        <v>1.832760622552668E-2</v>
      </c>
      <c r="F104" s="465">
        <v>1233215084.0936265</v>
      </c>
      <c r="G104" s="465">
        <v>10869191.30521059</v>
      </c>
      <c r="H104" s="464">
        <v>8.892074959581029E-3</v>
      </c>
      <c r="J104" s="376" t="s">
        <v>217</v>
      </c>
      <c r="K104" s="462" t="s">
        <v>484</v>
      </c>
      <c r="L104" s="463">
        <v>201446307.79608297</v>
      </c>
      <c r="M104" s="463">
        <v>3625580.3950533271</v>
      </c>
      <c r="N104" s="464">
        <v>1.832760622552668E-2</v>
      </c>
      <c r="O104" s="465">
        <v>1233215084.0936265</v>
      </c>
      <c r="P104" s="465">
        <v>10869191.30521059</v>
      </c>
      <c r="Q104" s="464">
        <v>8.892074959581029E-3</v>
      </c>
    </row>
    <row r="105" spans="1:24">
      <c r="A105" s="539"/>
      <c r="B105" s="363" t="s">
        <v>271</v>
      </c>
      <c r="C105" s="467">
        <v>53569157.915864877</v>
      </c>
      <c r="D105" s="467">
        <v>854046.16529204696</v>
      </c>
      <c r="E105" s="468">
        <v>1.6201163896475405E-2</v>
      </c>
      <c r="F105" s="469">
        <v>327980326.18033952</v>
      </c>
      <c r="G105" s="469">
        <v>2441380.1035698652</v>
      </c>
      <c r="H105" s="468">
        <v>7.4995023882461391E-3</v>
      </c>
      <c r="J105" s="376" t="s">
        <v>271</v>
      </c>
      <c r="K105" s="466" t="s">
        <v>485</v>
      </c>
      <c r="L105" s="467">
        <v>53569157.915864877</v>
      </c>
      <c r="M105" s="467">
        <v>854046.16529204696</v>
      </c>
      <c r="N105" s="468">
        <v>1.6201163896475405E-2</v>
      </c>
      <c r="O105" s="469">
        <v>327980326.18033952</v>
      </c>
      <c r="P105" s="469">
        <v>2441380.1035698652</v>
      </c>
      <c r="Q105" s="468">
        <v>7.4995023882461391E-3</v>
      </c>
    </row>
    <row r="106" spans="1:24">
      <c r="A106" s="539"/>
      <c r="B106" s="363" t="s">
        <v>272</v>
      </c>
      <c r="C106" s="463">
        <v>93421312.193981394</v>
      </c>
      <c r="D106" s="463">
        <v>1446894.163262859</v>
      </c>
      <c r="E106" s="464">
        <v>1.5731484843748735E-2</v>
      </c>
      <c r="F106" s="465">
        <v>581820831.52775371</v>
      </c>
      <c r="G106" s="465">
        <v>2522487.3046147823</v>
      </c>
      <c r="H106" s="464">
        <v>4.3543837640301454E-3</v>
      </c>
      <c r="J106" s="376" t="s">
        <v>272</v>
      </c>
      <c r="K106" s="462" t="s">
        <v>486</v>
      </c>
      <c r="L106" s="463">
        <v>93421312.193981394</v>
      </c>
      <c r="M106" s="463">
        <v>1446894.163262859</v>
      </c>
      <c r="N106" s="464">
        <v>1.5731484843748735E-2</v>
      </c>
      <c r="O106" s="465">
        <v>581820831.52775371</v>
      </c>
      <c r="P106" s="465">
        <v>2522487.3046147823</v>
      </c>
      <c r="Q106" s="464">
        <v>4.3543837640301454E-3</v>
      </c>
    </row>
    <row r="107" spans="1:24">
      <c r="A107" s="539"/>
      <c r="B107" s="363" t="s">
        <v>273</v>
      </c>
      <c r="C107" s="467">
        <v>31590422.981473971</v>
      </c>
      <c r="D107" s="467">
        <v>615575.34780457988</v>
      </c>
      <c r="E107" s="468">
        <v>1.9873393893161714E-2</v>
      </c>
      <c r="F107" s="469">
        <v>178808861.3851184</v>
      </c>
      <c r="G107" s="469">
        <v>2842959.2480742931</v>
      </c>
      <c r="H107" s="468">
        <v>1.6156307634306141E-2</v>
      </c>
      <c r="J107" s="376" t="s">
        <v>273</v>
      </c>
      <c r="K107" s="466" t="s">
        <v>487</v>
      </c>
      <c r="L107" s="467">
        <v>31590422.981473971</v>
      </c>
      <c r="M107" s="467">
        <v>615575.34780457988</v>
      </c>
      <c r="N107" s="468">
        <v>1.9873393893161714E-2</v>
      </c>
      <c r="O107" s="469">
        <v>178808861.3851184</v>
      </c>
      <c r="P107" s="469">
        <v>2842959.2480742931</v>
      </c>
      <c r="Q107" s="468">
        <v>1.6156307634306141E-2</v>
      </c>
    </row>
    <row r="108" spans="1:24">
      <c r="A108" s="539"/>
      <c r="B108" s="363" t="s">
        <v>274</v>
      </c>
      <c r="C108" s="463">
        <v>12191354.333920665</v>
      </c>
      <c r="D108" s="463">
        <v>511379.18311639689</v>
      </c>
      <c r="E108" s="464">
        <v>4.3782557455285677E-2</v>
      </c>
      <c r="F108" s="465">
        <v>76667835.743203163</v>
      </c>
      <c r="G108" s="465">
        <v>1902861.4625228345</v>
      </c>
      <c r="H108" s="464">
        <v>2.5451242120129294E-2</v>
      </c>
      <c r="J108" s="376" t="s">
        <v>274</v>
      </c>
      <c r="K108" s="462" t="s">
        <v>488</v>
      </c>
      <c r="L108" s="463">
        <v>12191354.333920665</v>
      </c>
      <c r="M108" s="463">
        <v>511379.18311639689</v>
      </c>
      <c r="N108" s="464">
        <v>4.3782557455285677E-2</v>
      </c>
      <c r="O108" s="465">
        <v>76667835.743203163</v>
      </c>
      <c r="P108" s="465">
        <v>1902861.4625228345</v>
      </c>
      <c r="Q108" s="464">
        <v>2.5451242120129294E-2</v>
      </c>
    </row>
    <row r="109" spans="1:24">
      <c r="A109" s="539"/>
      <c r="B109" s="363" t="s">
        <v>275</v>
      </c>
      <c r="C109" s="467">
        <v>10674060.370842244</v>
      </c>
      <c r="D109" s="467">
        <v>197685.53557722457</v>
      </c>
      <c r="E109" s="468">
        <v>1.8869650875013171E-2</v>
      </c>
      <c r="F109" s="469">
        <v>67937229.25721164</v>
      </c>
      <c r="G109" s="469">
        <v>1159503.1864286289</v>
      </c>
      <c r="H109" s="468">
        <v>1.7363621893916836E-2</v>
      </c>
      <c r="J109" s="376" t="s">
        <v>275</v>
      </c>
      <c r="K109" s="466" t="s">
        <v>489</v>
      </c>
      <c r="L109" s="467">
        <v>10674060.370842244</v>
      </c>
      <c r="M109" s="467">
        <v>197685.53557722457</v>
      </c>
      <c r="N109" s="468">
        <v>1.8869650875013171E-2</v>
      </c>
      <c r="O109" s="469">
        <v>67937229.25721164</v>
      </c>
      <c r="P109" s="469">
        <v>1159503.1864286289</v>
      </c>
      <c r="Q109" s="468">
        <v>1.7363621893916836E-2</v>
      </c>
    </row>
    <row r="110" spans="1:24">
      <c r="A110" s="539"/>
      <c r="B110" s="363" t="s">
        <v>218</v>
      </c>
      <c r="C110" s="463">
        <v>498613660.30308306</v>
      </c>
      <c r="D110" s="463">
        <v>11466278.635220706</v>
      </c>
      <c r="E110" s="464">
        <v>2.3537596765814968E-2</v>
      </c>
      <c r="F110" s="465">
        <v>2807622467.2313509</v>
      </c>
      <c r="G110" s="465">
        <v>12499827.212571144</v>
      </c>
      <c r="H110" s="464">
        <v>4.4720138693045541E-3</v>
      </c>
      <c r="J110" s="376" t="s">
        <v>218</v>
      </c>
      <c r="K110" s="462" t="s">
        <v>490</v>
      </c>
      <c r="L110" s="463">
        <v>498613660.30308306</v>
      </c>
      <c r="M110" s="463">
        <v>11466278.635220706</v>
      </c>
      <c r="N110" s="464">
        <v>2.3537596765814968E-2</v>
      </c>
      <c r="O110" s="465">
        <v>2807622467.2313509</v>
      </c>
      <c r="P110" s="465">
        <v>12499827.212571144</v>
      </c>
      <c r="Q110" s="464">
        <v>4.4720138693045541E-3</v>
      </c>
    </row>
    <row r="111" spans="1:24">
      <c r="A111" s="539"/>
      <c r="B111" s="363" t="s">
        <v>276</v>
      </c>
      <c r="C111" s="467">
        <v>498613660.30308318</v>
      </c>
      <c r="D111" s="467">
        <v>11466278.635220766</v>
      </c>
      <c r="E111" s="468">
        <v>2.3537596765815086E-2</v>
      </c>
      <c r="F111" s="469">
        <v>2807622467.2313514</v>
      </c>
      <c r="G111" s="469">
        <v>12499827.212571621</v>
      </c>
      <c r="H111" s="468">
        <v>4.4720138693047249E-3</v>
      </c>
      <c r="J111" s="376" t="s">
        <v>276</v>
      </c>
      <c r="K111" s="466" t="s">
        <v>491</v>
      </c>
      <c r="L111" s="467">
        <v>498613660.30308318</v>
      </c>
      <c r="M111" s="467">
        <v>11466278.635220766</v>
      </c>
      <c r="N111" s="468">
        <v>2.3537596765815086E-2</v>
      </c>
      <c r="O111" s="469">
        <v>2807622467.2313514</v>
      </c>
      <c r="P111" s="469">
        <v>12499827.212571621</v>
      </c>
      <c r="Q111" s="468">
        <v>4.4720138693047249E-3</v>
      </c>
    </row>
    <row r="112" spans="1:24">
      <c r="A112" s="539"/>
      <c r="B112" s="363" t="s">
        <v>219</v>
      </c>
      <c r="C112" s="463">
        <v>266540476.62629655</v>
      </c>
      <c r="D112" s="463">
        <v>10970163.69580242</v>
      </c>
      <c r="E112" s="464">
        <v>4.2924248790922395E-2</v>
      </c>
      <c r="F112" s="465">
        <v>1588996433.2100518</v>
      </c>
      <c r="G112" s="465">
        <v>45796994.997913122</v>
      </c>
      <c r="H112" s="464">
        <v>2.9676653492675491E-2</v>
      </c>
      <c r="J112" s="376" t="s">
        <v>219</v>
      </c>
      <c r="K112" s="462" t="s">
        <v>492</v>
      </c>
      <c r="L112" s="463">
        <v>266540476.62629655</v>
      </c>
      <c r="M112" s="463">
        <v>10970163.69580242</v>
      </c>
      <c r="N112" s="464">
        <v>4.2924248790922395E-2</v>
      </c>
      <c r="O112" s="465">
        <v>1588996433.2100518</v>
      </c>
      <c r="P112" s="465">
        <v>45796994.997913122</v>
      </c>
      <c r="Q112" s="464">
        <v>2.9676653492675491E-2</v>
      </c>
    </row>
    <row r="113" spans="1:17">
      <c r="A113" s="539"/>
      <c r="B113" s="399" t="s">
        <v>324</v>
      </c>
      <c r="C113" s="467">
        <v>33001929.727156647</v>
      </c>
      <c r="D113" s="467">
        <v>1577081.8191712126</v>
      </c>
      <c r="E113" s="468">
        <v>5.0185821862655924E-2</v>
      </c>
      <c r="F113" s="469">
        <v>191834072.35503978</v>
      </c>
      <c r="G113" s="469">
        <v>6393432.3094352186</v>
      </c>
      <c r="H113" s="468">
        <v>3.4476974992444544E-2</v>
      </c>
      <c r="J113" s="376" t="s">
        <v>324</v>
      </c>
      <c r="K113" s="466" t="s">
        <v>493</v>
      </c>
      <c r="L113" s="467">
        <v>33001929.727156647</v>
      </c>
      <c r="M113" s="467">
        <v>1577081.8191712126</v>
      </c>
      <c r="N113" s="468">
        <v>5.0185821862655924E-2</v>
      </c>
      <c r="O113" s="469">
        <v>191834072.35503978</v>
      </c>
      <c r="P113" s="469">
        <v>6393432.3094352186</v>
      </c>
      <c r="Q113" s="468">
        <v>3.4476974992444544E-2</v>
      </c>
    </row>
    <row r="114" spans="1:17">
      <c r="A114" s="539"/>
      <c r="B114" s="399" t="s">
        <v>325</v>
      </c>
      <c r="C114" s="463">
        <v>87532746.836729139</v>
      </c>
      <c r="D114" s="463">
        <v>2255931.6297672689</v>
      </c>
      <c r="E114" s="464">
        <v>2.6454219992764202E-2</v>
      </c>
      <c r="F114" s="465">
        <v>550451912.62217927</v>
      </c>
      <c r="G114" s="465">
        <v>9441206.9746448994</v>
      </c>
      <c r="H114" s="464">
        <v>1.7451053881354792E-2</v>
      </c>
      <c r="J114" s="376" t="s">
        <v>325</v>
      </c>
      <c r="K114" s="462" t="s">
        <v>494</v>
      </c>
      <c r="L114" s="463">
        <v>87532746.836729139</v>
      </c>
      <c r="M114" s="463">
        <v>2255931.6297672689</v>
      </c>
      <c r="N114" s="464">
        <v>2.6454219992764202E-2</v>
      </c>
      <c r="O114" s="465">
        <v>550451912.62217927</v>
      </c>
      <c r="P114" s="465">
        <v>9441206.9746448994</v>
      </c>
      <c r="Q114" s="464">
        <v>1.7451053881354792E-2</v>
      </c>
    </row>
    <row r="115" spans="1:17">
      <c r="A115" s="539"/>
      <c r="B115" s="399" t="s">
        <v>326</v>
      </c>
      <c r="C115" s="467">
        <v>73553769.639130771</v>
      </c>
      <c r="D115" s="467">
        <v>3986781.5772370398</v>
      </c>
      <c r="E115" s="468">
        <v>5.7308526476523625E-2</v>
      </c>
      <c r="F115" s="469">
        <v>415896928.06405532</v>
      </c>
      <c r="G115" s="469">
        <v>16110766.904084086</v>
      </c>
      <c r="H115" s="468">
        <v>4.0298460700438035E-2</v>
      </c>
      <c r="J115" s="376" t="s">
        <v>326</v>
      </c>
      <c r="K115" s="466" t="s">
        <v>495</v>
      </c>
      <c r="L115" s="467">
        <v>73553769.639130771</v>
      </c>
      <c r="M115" s="467">
        <v>3986781.5772370398</v>
      </c>
      <c r="N115" s="468">
        <v>5.7308526476523625E-2</v>
      </c>
      <c r="O115" s="469">
        <v>415896928.06405532</v>
      </c>
      <c r="P115" s="469">
        <v>16110766.904084086</v>
      </c>
      <c r="Q115" s="468">
        <v>4.0298460700438035E-2</v>
      </c>
    </row>
    <row r="116" spans="1:17">
      <c r="A116" s="539"/>
      <c r="B116" s="399" t="s">
        <v>327</v>
      </c>
      <c r="C116" s="463">
        <v>72452030.423281074</v>
      </c>
      <c r="D116" s="463">
        <v>3150368.6696284264</v>
      </c>
      <c r="E116" s="464">
        <v>4.5458775300757946E-2</v>
      </c>
      <c r="F116" s="465">
        <v>430813520.16877747</v>
      </c>
      <c r="G116" s="465">
        <v>13851588.809749246</v>
      </c>
      <c r="H116" s="464">
        <v>3.322027208719501E-2</v>
      </c>
      <c r="J116" s="376" t="s">
        <v>327</v>
      </c>
      <c r="K116" s="462" t="s">
        <v>496</v>
      </c>
      <c r="L116" s="463">
        <v>72452030.423281074</v>
      </c>
      <c r="M116" s="463">
        <v>3150368.6696284264</v>
      </c>
      <c r="N116" s="464">
        <v>4.5458775300757946E-2</v>
      </c>
      <c r="O116" s="465">
        <v>430813520.16877747</v>
      </c>
      <c r="P116" s="465">
        <v>13851588.809749246</v>
      </c>
      <c r="Q116" s="464">
        <v>3.322027208719501E-2</v>
      </c>
    </row>
    <row r="117" spans="1:17">
      <c r="A117" s="539"/>
      <c r="B117" s="363" t="s">
        <v>220</v>
      </c>
      <c r="C117" s="467">
        <v>26068230.086762045</v>
      </c>
      <c r="D117" s="467">
        <v>815344.74678042904</v>
      </c>
      <c r="E117" s="468">
        <v>3.2287191574482579E-2</v>
      </c>
      <c r="F117" s="469">
        <v>152355167.76855195</v>
      </c>
      <c r="G117" s="469">
        <v>2743551.0978993475</v>
      </c>
      <c r="H117" s="468">
        <v>1.8337821346713079E-2</v>
      </c>
      <c r="J117" s="376" t="s">
        <v>220</v>
      </c>
      <c r="K117" s="466" t="s">
        <v>497</v>
      </c>
      <c r="L117" s="467">
        <v>26068230.086762045</v>
      </c>
      <c r="M117" s="467">
        <v>815344.74678042904</v>
      </c>
      <c r="N117" s="468">
        <v>3.2287191574482579E-2</v>
      </c>
      <c r="O117" s="469">
        <v>152355167.76855195</v>
      </c>
      <c r="P117" s="469">
        <v>2743551.0978993475</v>
      </c>
      <c r="Q117" s="468">
        <v>1.8337821346713079E-2</v>
      </c>
    </row>
    <row r="118" spans="1:17">
      <c r="A118" s="539"/>
      <c r="B118" s="363" t="s">
        <v>277</v>
      </c>
      <c r="C118" s="463">
        <v>26068230.086762045</v>
      </c>
      <c r="D118" s="463">
        <v>815344.74678044394</v>
      </c>
      <c r="E118" s="464">
        <v>3.228719157448319E-2</v>
      </c>
      <c r="F118" s="465">
        <v>152355167.76855198</v>
      </c>
      <c r="G118" s="465">
        <v>2743551.0978993177</v>
      </c>
      <c r="H118" s="464">
        <v>1.8337821346712871E-2</v>
      </c>
      <c r="J118" s="376" t="s">
        <v>277</v>
      </c>
      <c r="K118" s="462" t="s">
        <v>498</v>
      </c>
      <c r="L118" s="463">
        <v>26068230.086762045</v>
      </c>
      <c r="M118" s="463">
        <v>815344.74678044394</v>
      </c>
      <c r="N118" s="464">
        <v>3.228719157448319E-2</v>
      </c>
      <c r="O118" s="465">
        <v>152355167.76855198</v>
      </c>
      <c r="P118" s="465">
        <v>2743551.0978993177</v>
      </c>
      <c r="Q118" s="464">
        <v>1.8337821346712871E-2</v>
      </c>
    </row>
    <row r="119" spans="1:17">
      <c r="A119" s="539"/>
      <c r="B119" s="363" t="s">
        <v>221</v>
      </c>
      <c r="C119" s="467">
        <v>124378792.69974044</v>
      </c>
      <c r="D119" s="467">
        <v>3434913.5256530493</v>
      </c>
      <c r="E119" s="468">
        <v>2.8400887660538925E-2</v>
      </c>
      <c r="F119" s="469">
        <v>614566829.67301631</v>
      </c>
      <c r="G119" s="469">
        <v>10581918.160874486</v>
      </c>
      <c r="H119" s="468">
        <v>1.7520169724739489E-2</v>
      </c>
      <c r="J119" s="376" t="s">
        <v>221</v>
      </c>
      <c r="K119" s="466" t="s">
        <v>499</v>
      </c>
      <c r="L119" s="467">
        <v>124378792.69974044</v>
      </c>
      <c r="M119" s="467">
        <v>3434913.5256530493</v>
      </c>
      <c r="N119" s="468">
        <v>2.8400887660538925E-2</v>
      </c>
      <c r="O119" s="469">
        <v>614566829.67301631</v>
      </c>
      <c r="P119" s="469">
        <v>10581918.160874486</v>
      </c>
      <c r="Q119" s="468">
        <v>1.7520169724739489E-2</v>
      </c>
    </row>
    <row r="120" spans="1:17">
      <c r="A120" s="539"/>
      <c r="B120" s="363" t="s">
        <v>278</v>
      </c>
      <c r="C120" s="463">
        <v>124378792.69974041</v>
      </c>
      <c r="D120" s="463">
        <v>3434913.5256530195</v>
      </c>
      <c r="E120" s="464">
        <v>2.8400887660538679E-2</v>
      </c>
      <c r="F120" s="465">
        <v>614566829.67301619</v>
      </c>
      <c r="G120" s="465">
        <v>10581918.160874367</v>
      </c>
      <c r="H120" s="464">
        <v>1.7520169724739292E-2</v>
      </c>
      <c r="J120" s="376" t="s">
        <v>278</v>
      </c>
      <c r="K120" s="462" t="s">
        <v>500</v>
      </c>
      <c r="L120" s="463">
        <v>124378792.69974041</v>
      </c>
      <c r="M120" s="463">
        <v>3434913.5256530195</v>
      </c>
      <c r="N120" s="464">
        <v>2.8400887660538679E-2</v>
      </c>
      <c r="O120" s="465">
        <v>614566829.67301619</v>
      </c>
      <c r="P120" s="465">
        <v>10581918.160874367</v>
      </c>
      <c r="Q120" s="464">
        <v>1.7520169724739292E-2</v>
      </c>
    </row>
    <row r="121" spans="1:17">
      <c r="A121" s="539"/>
      <c r="B121" s="363" t="s">
        <v>222</v>
      </c>
      <c r="C121" s="467">
        <v>73944972.236272335</v>
      </c>
      <c r="D121" s="467">
        <v>947325.93907444179</v>
      </c>
      <c r="E121" s="468">
        <v>1.2977486085202806E-2</v>
      </c>
      <c r="F121" s="469">
        <v>419569539.35316634</v>
      </c>
      <c r="G121" s="469">
        <v>6688885.1946716905</v>
      </c>
      <c r="H121" s="468">
        <v>1.6200529444288261E-2</v>
      </c>
      <c r="J121" s="376" t="s">
        <v>222</v>
      </c>
      <c r="K121" s="466" t="s">
        <v>501</v>
      </c>
      <c r="L121" s="467">
        <v>73944972.236272335</v>
      </c>
      <c r="M121" s="467">
        <v>947325.93907444179</v>
      </c>
      <c r="N121" s="468">
        <v>1.2977486085202806E-2</v>
      </c>
      <c r="O121" s="469">
        <v>419569539.35316634</v>
      </c>
      <c r="P121" s="469">
        <v>6688885.1946716905</v>
      </c>
      <c r="Q121" s="468">
        <v>1.6200529444288261E-2</v>
      </c>
    </row>
    <row r="122" spans="1:17">
      <c r="A122" s="539"/>
      <c r="B122" s="363" t="s">
        <v>279</v>
      </c>
      <c r="C122" s="463">
        <v>73944972.23627235</v>
      </c>
      <c r="D122" s="463">
        <v>947325.93907447159</v>
      </c>
      <c r="E122" s="464">
        <v>1.2977486085203218E-2</v>
      </c>
      <c r="F122" s="465">
        <v>419569539.3531664</v>
      </c>
      <c r="G122" s="465">
        <v>6688885.1946718097</v>
      </c>
      <c r="H122" s="464">
        <v>1.6200529444288552E-2</v>
      </c>
      <c r="J122" s="376" t="s">
        <v>279</v>
      </c>
      <c r="K122" s="462" t="s">
        <v>502</v>
      </c>
      <c r="L122" s="463">
        <v>73944972.23627235</v>
      </c>
      <c r="M122" s="463">
        <v>947325.93907447159</v>
      </c>
      <c r="N122" s="464">
        <v>1.2977486085203218E-2</v>
      </c>
      <c r="O122" s="465">
        <v>419569539.3531664</v>
      </c>
      <c r="P122" s="465">
        <v>6688885.1946718097</v>
      </c>
      <c r="Q122" s="464">
        <v>1.6200529444288552E-2</v>
      </c>
    </row>
    <row r="123" spans="1:17">
      <c r="A123" s="539"/>
      <c r="B123" s="363" t="s">
        <v>223</v>
      </c>
      <c r="C123" s="467">
        <v>176543160.44036585</v>
      </c>
      <c r="D123" s="467">
        <v>3663635.1742414236</v>
      </c>
      <c r="E123" s="468">
        <v>2.1191839627056803E-2</v>
      </c>
      <c r="F123" s="469">
        <v>925769700.39713991</v>
      </c>
      <c r="G123" s="469">
        <v>8541122.9484760761</v>
      </c>
      <c r="H123" s="468">
        <v>9.3118805480677611E-3</v>
      </c>
      <c r="J123" s="376" t="s">
        <v>223</v>
      </c>
      <c r="K123" s="466" t="s">
        <v>503</v>
      </c>
      <c r="L123" s="467">
        <v>176543160.44036585</v>
      </c>
      <c r="M123" s="467">
        <v>3663635.1742414236</v>
      </c>
      <c r="N123" s="468">
        <v>2.1191839627056803E-2</v>
      </c>
      <c r="O123" s="469">
        <v>925769700.39713991</v>
      </c>
      <c r="P123" s="469">
        <v>8541122.9484760761</v>
      </c>
      <c r="Q123" s="468">
        <v>9.3118805480677611E-3</v>
      </c>
    </row>
    <row r="124" spans="1:17">
      <c r="A124" s="539"/>
      <c r="B124" s="363" t="s">
        <v>280</v>
      </c>
      <c r="C124" s="463">
        <v>176543160.44036582</v>
      </c>
      <c r="D124" s="463">
        <v>3663635.1742414534</v>
      </c>
      <c r="E124" s="464">
        <v>2.1191839627056983E-2</v>
      </c>
      <c r="F124" s="465">
        <v>925769700.39713931</v>
      </c>
      <c r="G124" s="465">
        <v>8541122.9484754801</v>
      </c>
      <c r="H124" s="464">
        <v>9.3118805480671106E-3</v>
      </c>
      <c r="J124" s="376" t="s">
        <v>280</v>
      </c>
      <c r="K124" s="462" t="s">
        <v>504</v>
      </c>
      <c r="L124" s="463">
        <v>176543160.44036582</v>
      </c>
      <c r="M124" s="463">
        <v>3663635.1742414534</v>
      </c>
      <c r="N124" s="464">
        <v>2.1191839627056983E-2</v>
      </c>
      <c r="O124" s="465">
        <v>925769700.39713931</v>
      </c>
      <c r="P124" s="465">
        <v>8541122.9484754801</v>
      </c>
      <c r="Q124" s="464">
        <v>9.3118805480671106E-3</v>
      </c>
    </row>
    <row r="125" spans="1:17">
      <c r="A125" s="539"/>
      <c r="B125" s="363" t="s">
        <v>224</v>
      </c>
      <c r="C125" s="467">
        <v>131946766.47384809</v>
      </c>
      <c r="D125" s="467">
        <v>1964806.8132349849</v>
      </c>
      <c r="E125" s="468">
        <v>1.5115996237979146E-2</v>
      </c>
      <c r="F125" s="469">
        <v>734605563.15302265</v>
      </c>
      <c r="G125" s="469">
        <v>5727057.6249480247</v>
      </c>
      <c r="H125" s="468">
        <v>7.8573556244449193E-3</v>
      </c>
      <c r="J125" s="376" t="s">
        <v>224</v>
      </c>
      <c r="K125" s="466" t="s">
        <v>505</v>
      </c>
      <c r="L125" s="467">
        <v>131946766.47384809</v>
      </c>
      <c r="M125" s="467">
        <v>1964806.8132349849</v>
      </c>
      <c r="N125" s="468">
        <v>1.5115996237979146E-2</v>
      </c>
      <c r="O125" s="469">
        <v>734605563.15302265</v>
      </c>
      <c r="P125" s="469">
        <v>5727057.6249480247</v>
      </c>
      <c r="Q125" s="468">
        <v>7.8573556244449193E-3</v>
      </c>
    </row>
    <row r="126" spans="1:17">
      <c r="A126" s="539"/>
      <c r="B126" s="363" t="s">
        <v>281</v>
      </c>
      <c r="C126" s="463">
        <v>131946766.47384816</v>
      </c>
      <c r="D126" s="463">
        <v>1964806.8132350445</v>
      </c>
      <c r="E126" s="464">
        <v>1.5115996237979603E-2</v>
      </c>
      <c r="F126" s="465">
        <v>734605563.15302217</v>
      </c>
      <c r="G126" s="465">
        <v>5727057.6249476671</v>
      </c>
      <c r="H126" s="464">
        <v>7.8573556244444301E-3</v>
      </c>
      <c r="J126" s="376" t="s">
        <v>281</v>
      </c>
      <c r="K126" s="462" t="s">
        <v>506</v>
      </c>
      <c r="L126" s="463">
        <v>131946766.47384816</v>
      </c>
      <c r="M126" s="463">
        <v>1964806.8132350445</v>
      </c>
      <c r="N126" s="464">
        <v>1.5115996237979603E-2</v>
      </c>
      <c r="O126" s="465">
        <v>734605563.15302217</v>
      </c>
      <c r="P126" s="465">
        <v>5727057.6249476671</v>
      </c>
      <c r="Q126" s="464">
        <v>7.8573556244444301E-3</v>
      </c>
    </row>
    <row r="127" spans="1:17">
      <c r="A127" s="539"/>
      <c r="B127" s="363" t="s">
        <v>225</v>
      </c>
      <c r="C127" s="467">
        <v>96431323.704655126</v>
      </c>
      <c r="D127" s="467">
        <v>2564760.0185526013</v>
      </c>
      <c r="E127" s="468">
        <v>2.7323467674063032E-2</v>
      </c>
      <c r="F127" s="469">
        <v>500814899.62659568</v>
      </c>
      <c r="G127" s="469">
        <v>5677973.7321360707</v>
      </c>
      <c r="H127" s="468">
        <v>1.14674818927691E-2</v>
      </c>
      <c r="J127" s="376" t="s">
        <v>225</v>
      </c>
      <c r="K127" s="466" t="s">
        <v>507</v>
      </c>
      <c r="L127" s="467">
        <v>96431323.704655126</v>
      </c>
      <c r="M127" s="467">
        <v>2564760.0185526013</v>
      </c>
      <c r="N127" s="468">
        <v>2.7323467674063032E-2</v>
      </c>
      <c r="O127" s="469">
        <v>500814899.62659568</v>
      </c>
      <c r="P127" s="469">
        <v>5677973.7321360707</v>
      </c>
      <c r="Q127" s="468">
        <v>1.14674818927691E-2</v>
      </c>
    </row>
    <row r="128" spans="1:17">
      <c r="A128" s="539"/>
      <c r="B128" s="363" t="s">
        <v>282</v>
      </c>
      <c r="C128" s="463">
        <v>96431323.704655215</v>
      </c>
      <c r="D128" s="463">
        <v>2564760.0185527056</v>
      </c>
      <c r="E128" s="464">
        <v>2.7323467674064149E-2</v>
      </c>
      <c r="F128" s="465">
        <v>500814899.62659591</v>
      </c>
      <c r="G128" s="465">
        <v>5677973.7321361303</v>
      </c>
      <c r="H128" s="464">
        <v>1.1467481892769216E-2</v>
      </c>
      <c r="J128" s="376" t="s">
        <v>282</v>
      </c>
      <c r="K128" s="462" t="s">
        <v>508</v>
      </c>
      <c r="L128" s="463">
        <v>96431323.704655215</v>
      </c>
      <c r="M128" s="463">
        <v>2564760.0185527056</v>
      </c>
      <c r="N128" s="464">
        <v>2.7323467674064149E-2</v>
      </c>
      <c r="O128" s="465">
        <v>500814899.62659591</v>
      </c>
      <c r="P128" s="465">
        <v>5677973.7321361303</v>
      </c>
      <c r="Q128" s="464">
        <v>1.1467481892769216E-2</v>
      </c>
    </row>
    <row r="129" spans="1:17">
      <c r="A129" s="539"/>
      <c r="B129" s="363" t="s">
        <v>226</v>
      </c>
      <c r="C129" s="467">
        <v>99132539.25037688</v>
      </c>
      <c r="D129" s="467">
        <v>3352030.7372772545</v>
      </c>
      <c r="E129" s="468">
        <v>3.4997002932165545E-2</v>
      </c>
      <c r="F129" s="469">
        <v>476113509.84651649</v>
      </c>
      <c r="G129" s="469">
        <v>14433418.303698182</v>
      </c>
      <c r="H129" s="468">
        <v>3.1262812861315596E-2</v>
      </c>
      <c r="J129" s="376" t="s">
        <v>226</v>
      </c>
      <c r="K129" s="466" t="s">
        <v>509</v>
      </c>
      <c r="L129" s="467">
        <v>99132539.25037688</v>
      </c>
      <c r="M129" s="467">
        <v>3352030.7372772545</v>
      </c>
      <c r="N129" s="468">
        <v>3.4997002932165545E-2</v>
      </c>
      <c r="O129" s="469">
        <v>476113509.84651649</v>
      </c>
      <c r="P129" s="469">
        <v>14433418.303698182</v>
      </c>
      <c r="Q129" s="468">
        <v>3.1262812861315596E-2</v>
      </c>
    </row>
    <row r="130" spans="1:17">
      <c r="A130" s="539"/>
      <c r="B130" s="363" t="s">
        <v>283</v>
      </c>
      <c r="C130" s="463">
        <v>34850531.460871696</v>
      </c>
      <c r="D130" s="463">
        <v>1453011.7619809099</v>
      </c>
      <c r="E130" s="464">
        <v>4.3506576987786552E-2</v>
      </c>
      <c r="F130" s="465">
        <v>178312288.37108001</v>
      </c>
      <c r="G130" s="465">
        <v>7139871.0410111547</v>
      </c>
      <c r="H130" s="464">
        <v>4.1711574518711519E-2</v>
      </c>
      <c r="J130" s="376" t="s">
        <v>283</v>
      </c>
      <c r="K130" s="462" t="s">
        <v>510</v>
      </c>
      <c r="L130" s="463">
        <v>34850531.460871696</v>
      </c>
      <c r="M130" s="463">
        <v>1453011.7619809099</v>
      </c>
      <c r="N130" s="464">
        <v>4.3506576987786552E-2</v>
      </c>
      <c r="O130" s="465">
        <v>178312288.37108001</v>
      </c>
      <c r="P130" s="465">
        <v>7139871.0410111547</v>
      </c>
      <c r="Q130" s="464">
        <v>4.1711574518711519E-2</v>
      </c>
    </row>
    <row r="131" spans="1:17">
      <c r="A131" s="539"/>
      <c r="B131" s="363" t="s">
        <v>284</v>
      </c>
      <c r="C131" s="467">
        <v>64282007.789505221</v>
      </c>
      <c r="D131" s="467">
        <v>1899018.9752963185</v>
      </c>
      <c r="E131" s="468">
        <v>3.0441295157435308E-2</v>
      </c>
      <c r="F131" s="469">
        <v>297801221.47543657</v>
      </c>
      <c r="G131" s="469">
        <v>7293547.2626870871</v>
      </c>
      <c r="H131" s="468">
        <v>2.5106212021599655E-2</v>
      </c>
      <c r="J131" s="376" t="s">
        <v>284</v>
      </c>
      <c r="K131" s="466" t="s">
        <v>511</v>
      </c>
      <c r="L131" s="467">
        <v>64282007.789505221</v>
      </c>
      <c r="M131" s="467">
        <v>1899018.9752963185</v>
      </c>
      <c r="N131" s="468">
        <v>3.0441295157435308E-2</v>
      </c>
      <c r="O131" s="469">
        <v>297801221.47543657</v>
      </c>
      <c r="P131" s="469">
        <v>7293547.2626870871</v>
      </c>
      <c r="Q131" s="468">
        <v>2.5106212021599655E-2</v>
      </c>
    </row>
    <row r="132" spans="1:17">
      <c r="A132" s="539"/>
      <c r="B132" s="363" t="s">
        <v>227</v>
      </c>
      <c r="C132" s="463">
        <v>682650657.8704679</v>
      </c>
      <c r="D132" s="463">
        <v>9801978.8506135941</v>
      </c>
      <c r="E132" s="464">
        <v>1.456788005423781E-2</v>
      </c>
      <c r="F132" s="465">
        <v>3893747459.0532193</v>
      </c>
      <c r="G132" s="465">
        <v>33679169.156350136</v>
      </c>
      <c r="H132" s="464">
        <v>8.7250189962960363E-3</v>
      </c>
      <c r="J132" s="376" t="s">
        <v>227</v>
      </c>
      <c r="K132" s="462" t="s">
        <v>512</v>
      </c>
      <c r="L132" s="463">
        <v>682650657.8704679</v>
      </c>
      <c r="M132" s="463">
        <v>9801978.8506135941</v>
      </c>
      <c r="N132" s="464">
        <v>1.456788005423781E-2</v>
      </c>
      <c r="O132" s="465">
        <v>3893747459.0532193</v>
      </c>
      <c r="P132" s="465">
        <v>33679169.156350136</v>
      </c>
      <c r="Q132" s="464">
        <v>8.7250189962960363E-3</v>
      </c>
    </row>
    <row r="133" spans="1:17">
      <c r="A133" s="539"/>
      <c r="B133" s="363" t="s">
        <v>285</v>
      </c>
      <c r="C133" s="467">
        <v>192967634.09740576</v>
      </c>
      <c r="D133" s="467">
        <v>3507183.2830978334</v>
      </c>
      <c r="E133" s="468">
        <v>1.8511426886317604E-2</v>
      </c>
      <c r="F133" s="469">
        <v>1039780613.1851792</v>
      </c>
      <c r="G133" s="469">
        <v>17318518.793566704</v>
      </c>
      <c r="H133" s="468">
        <v>1.6938054612060317E-2</v>
      </c>
      <c r="J133" s="376" t="s">
        <v>285</v>
      </c>
      <c r="K133" s="466" t="s">
        <v>513</v>
      </c>
      <c r="L133" s="467">
        <v>192967634.09740576</v>
      </c>
      <c r="M133" s="467">
        <v>3507183.2830978334</v>
      </c>
      <c r="N133" s="468">
        <v>1.8511426886317604E-2</v>
      </c>
      <c r="O133" s="469">
        <v>1039780613.1851792</v>
      </c>
      <c r="P133" s="469">
        <v>17318518.793566704</v>
      </c>
      <c r="Q133" s="468">
        <v>1.6938054612060317E-2</v>
      </c>
    </row>
    <row r="134" spans="1:17">
      <c r="A134" s="539"/>
      <c r="B134" s="363" t="s">
        <v>286</v>
      </c>
      <c r="C134" s="463">
        <v>125679837.01738925</v>
      </c>
      <c r="D134" s="463">
        <v>1773518.5300529003</v>
      </c>
      <c r="E134" s="464">
        <v>1.4313382494970666E-2</v>
      </c>
      <c r="F134" s="465">
        <v>725961897.07959223</v>
      </c>
      <c r="G134" s="465">
        <v>7061751.8615982533</v>
      </c>
      <c r="H134" s="464">
        <v>9.8229940674958403E-3</v>
      </c>
      <c r="J134" s="376" t="s">
        <v>286</v>
      </c>
      <c r="K134" s="462" t="s">
        <v>514</v>
      </c>
      <c r="L134" s="463">
        <v>125679837.01738925</v>
      </c>
      <c r="M134" s="463">
        <v>1773518.5300529003</v>
      </c>
      <c r="N134" s="464">
        <v>1.4313382494970666E-2</v>
      </c>
      <c r="O134" s="465">
        <v>725961897.07959223</v>
      </c>
      <c r="P134" s="465">
        <v>7061751.8615982533</v>
      </c>
      <c r="Q134" s="464">
        <v>9.8229940674958403E-3</v>
      </c>
    </row>
    <row r="135" spans="1:17">
      <c r="A135" s="539"/>
      <c r="B135" s="363" t="s">
        <v>287</v>
      </c>
      <c r="C135" s="467">
        <v>234413534.83268532</v>
      </c>
      <c r="D135" s="467">
        <v>2449839.9773944914</v>
      </c>
      <c r="E135" s="468">
        <v>1.0561307789664281E-2</v>
      </c>
      <c r="F135" s="469">
        <v>1368302010.7261703</v>
      </c>
      <c r="G135" s="469">
        <v>7346709.8239381313</v>
      </c>
      <c r="H135" s="468">
        <v>5.3982006749727206E-3</v>
      </c>
      <c r="J135" s="376" t="s">
        <v>287</v>
      </c>
      <c r="K135" s="466" t="s">
        <v>515</v>
      </c>
      <c r="L135" s="467">
        <v>234413534.83268532</v>
      </c>
      <c r="M135" s="467">
        <v>2449839.9773944914</v>
      </c>
      <c r="N135" s="468">
        <v>1.0561307789664281E-2</v>
      </c>
      <c r="O135" s="469">
        <v>1368302010.7261703</v>
      </c>
      <c r="P135" s="469">
        <v>7346709.8239381313</v>
      </c>
      <c r="Q135" s="468">
        <v>5.3982006749727206E-3</v>
      </c>
    </row>
    <row r="136" spans="1:17">
      <c r="A136" s="539"/>
      <c r="B136" s="363" t="s">
        <v>288</v>
      </c>
      <c r="C136" s="463">
        <v>15577891.689067302</v>
      </c>
      <c r="D136" s="463">
        <v>198896.50443879142</v>
      </c>
      <c r="E136" s="464">
        <v>1.2932997380582501E-2</v>
      </c>
      <c r="F136" s="465">
        <v>88198228.372920081</v>
      </c>
      <c r="G136" s="465">
        <v>500301.60609506071</v>
      </c>
      <c r="H136" s="464">
        <v>5.7048282044943194E-3</v>
      </c>
      <c r="J136" s="376" t="s">
        <v>288</v>
      </c>
      <c r="K136" s="462" t="s">
        <v>516</v>
      </c>
      <c r="L136" s="463">
        <v>15577891.689067302</v>
      </c>
      <c r="M136" s="463">
        <v>198896.50443879142</v>
      </c>
      <c r="N136" s="464">
        <v>1.2932997380582501E-2</v>
      </c>
      <c r="O136" s="465">
        <v>88198228.372920081</v>
      </c>
      <c r="P136" s="465">
        <v>500301.60609506071</v>
      </c>
      <c r="Q136" s="464">
        <v>5.7048282044943194E-3</v>
      </c>
    </row>
    <row r="137" spans="1:17">
      <c r="A137" s="539"/>
      <c r="B137" s="363" t="s">
        <v>289</v>
      </c>
      <c r="C137" s="467">
        <v>114011760.23392406</v>
      </c>
      <c r="D137" s="467">
        <v>1872540.5556321442</v>
      </c>
      <c r="E137" s="468">
        <v>1.6698355499566879E-2</v>
      </c>
      <c r="F137" s="469">
        <v>671504709.68935752</v>
      </c>
      <c r="G137" s="469">
        <v>1451887.0711518526</v>
      </c>
      <c r="H137" s="468">
        <v>2.1668247967058176E-3</v>
      </c>
      <c r="J137" s="376" t="s">
        <v>289</v>
      </c>
      <c r="K137" s="466" t="s">
        <v>517</v>
      </c>
      <c r="L137" s="467">
        <v>114011760.23392406</v>
      </c>
      <c r="M137" s="467">
        <v>1872540.5556321442</v>
      </c>
      <c r="N137" s="468">
        <v>1.6698355499566879E-2</v>
      </c>
      <c r="O137" s="469">
        <v>671504709.68935752</v>
      </c>
      <c r="P137" s="469">
        <v>1451887.0711518526</v>
      </c>
      <c r="Q137" s="468">
        <v>2.1668247967058176E-3</v>
      </c>
    </row>
    <row r="138" spans="1:17">
      <c r="A138" s="539"/>
      <c r="B138" s="363" t="s">
        <v>228</v>
      </c>
      <c r="C138" s="463">
        <v>232057791.33465225</v>
      </c>
      <c r="D138" s="463">
        <v>5583644.8965113163</v>
      </c>
      <c r="E138" s="464">
        <v>2.4654668024265768E-2</v>
      </c>
      <c r="F138" s="465">
        <v>1180906367.6468048</v>
      </c>
      <c r="G138" s="465">
        <v>18596045.25158143</v>
      </c>
      <c r="H138" s="464">
        <v>1.5999208553237103E-2</v>
      </c>
      <c r="J138" s="376" t="s">
        <v>228</v>
      </c>
      <c r="K138" s="462" t="s">
        <v>518</v>
      </c>
      <c r="L138" s="463">
        <v>232057791.33465225</v>
      </c>
      <c r="M138" s="463">
        <v>5583644.8965113163</v>
      </c>
      <c r="N138" s="464">
        <v>2.4654668024265768E-2</v>
      </c>
      <c r="O138" s="465">
        <v>1180906367.6468048</v>
      </c>
      <c r="P138" s="465">
        <v>18596045.25158143</v>
      </c>
      <c r="Q138" s="464">
        <v>1.5999208553237103E-2</v>
      </c>
    </row>
    <row r="139" spans="1:17">
      <c r="A139" s="539"/>
      <c r="B139" s="363" t="s">
        <v>290</v>
      </c>
      <c r="C139" s="467">
        <v>200631380.78025693</v>
      </c>
      <c r="D139" s="467">
        <v>4801553.9171265662</v>
      </c>
      <c r="E139" s="468">
        <v>2.4519012216062851E-2</v>
      </c>
      <c r="F139" s="469">
        <v>1025891093.8902158</v>
      </c>
      <c r="G139" s="469">
        <v>16109860.712140918</v>
      </c>
      <c r="H139" s="468">
        <v>1.5953812749558146E-2</v>
      </c>
      <c r="J139" s="376" t="s">
        <v>290</v>
      </c>
      <c r="K139" s="466" t="s">
        <v>519</v>
      </c>
      <c r="L139" s="467">
        <v>200631380.78025693</v>
      </c>
      <c r="M139" s="467">
        <v>4801553.9171265662</v>
      </c>
      <c r="N139" s="468">
        <v>2.4519012216062851E-2</v>
      </c>
      <c r="O139" s="469">
        <v>1025891093.8902158</v>
      </c>
      <c r="P139" s="469">
        <v>16109860.712140918</v>
      </c>
      <c r="Q139" s="468">
        <v>1.5953812749558146E-2</v>
      </c>
    </row>
    <row r="140" spans="1:17">
      <c r="A140" s="539"/>
      <c r="B140" s="363" t="s">
        <v>291</v>
      </c>
      <c r="C140" s="463">
        <v>31426410.55439553</v>
      </c>
      <c r="D140" s="463">
        <v>782090.97938482836</v>
      </c>
      <c r="E140" s="464">
        <v>2.5521564525863853E-2</v>
      </c>
      <c r="F140" s="465">
        <v>155015273.75658917</v>
      </c>
      <c r="G140" s="465">
        <v>2486184.5394406319</v>
      </c>
      <c r="H140" s="464">
        <v>1.6299740280368204E-2</v>
      </c>
      <c r="J140" s="376" t="s">
        <v>291</v>
      </c>
      <c r="K140" s="462" t="s">
        <v>520</v>
      </c>
      <c r="L140" s="463">
        <v>31426410.55439553</v>
      </c>
      <c r="M140" s="463">
        <v>782090.97938482836</v>
      </c>
      <c r="N140" s="464">
        <v>2.5521564525863853E-2</v>
      </c>
      <c r="O140" s="465">
        <v>155015273.75658917</v>
      </c>
      <c r="P140" s="465">
        <v>2486184.5394406319</v>
      </c>
      <c r="Q140" s="464">
        <v>1.6299740280368204E-2</v>
      </c>
    </row>
    <row r="141" spans="1:17">
      <c r="A141" s="539"/>
      <c r="B141" s="375" t="s">
        <v>80</v>
      </c>
      <c r="C141" s="467">
        <v>5097002410.1250944</v>
      </c>
      <c r="D141" s="467">
        <v>125567949.50085163</v>
      </c>
      <c r="E141" s="468">
        <v>2.5257890955900197E-2</v>
      </c>
      <c r="F141" s="469">
        <v>27357767648.300438</v>
      </c>
      <c r="G141" s="469">
        <v>361448477.13412857</v>
      </c>
      <c r="H141" s="468">
        <v>1.3388805890255486E-2</v>
      </c>
      <c r="J141" s="379" t="s">
        <v>80</v>
      </c>
      <c r="K141" s="466" t="s">
        <v>521</v>
      </c>
      <c r="L141" s="467">
        <v>5097002410.1250944</v>
      </c>
      <c r="M141" s="467">
        <v>125567949.50085163</v>
      </c>
      <c r="N141" s="468">
        <v>2.5257890955900197E-2</v>
      </c>
      <c r="O141" s="469">
        <v>27357767648.300438</v>
      </c>
      <c r="P141" s="469">
        <v>361448477.13412857</v>
      </c>
      <c r="Q141" s="468">
        <v>1.3388805890255486E-2</v>
      </c>
    </row>
    <row r="142" spans="1:17">
      <c r="A142" s="539"/>
      <c r="B142" s="374" t="s">
        <v>214</v>
      </c>
      <c r="C142" s="463">
        <v>740449883.92893314</v>
      </c>
      <c r="D142" s="463">
        <v>22466988.115011096</v>
      </c>
      <c r="E142" s="464">
        <v>3.1291815231255612E-2</v>
      </c>
      <c r="F142" s="465">
        <v>3915545155.8635683</v>
      </c>
      <c r="G142" s="465">
        <v>82670561.524698257</v>
      </c>
      <c r="H142" s="464">
        <v>2.1568814603744699E-2</v>
      </c>
      <c r="J142" s="380" t="s">
        <v>214</v>
      </c>
      <c r="K142" s="462" t="s">
        <v>453</v>
      </c>
      <c r="L142" s="463">
        <v>740449883.92893314</v>
      </c>
      <c r="M142" s="463">
        <v>22466988.115011096</v>
      </c>
      <c r="N142" s="464">
        <v>3.1291815231255612E-2</v>
      </c>
      <c r="O142" s="465">
        <v>3915545155.8635683</v>
      </c>
      <c r="P142" s="465">
        <v>82670561.524698257</v>
      </c>
      <c r="Q142" s="464">
        <v>2.1568814603744699E-2</v>
      </c>
    </row>
    <row r="143" spans="1:17">
      <c r="A143" s="540"/>
      <c r="B143" s="363" t="s">
        <v>247</v>
      </c>
      <c r="C143" s="467">
        <v>64319925.004679918</v>
      </c>
      <c r="D143" s="467">
        <v>1397702.4667207599</v>
      </c>
      <c r="E143" s="468">
        <v>2.2213177003999919E-2</v>
      </c>
      <c r="F143" s="469">
        <v>329519754.37779903</v>
      </c>
      <c r="G143" s="469">
        <v>3909922.2908298969</v>
      </c>
      <c r="H143" s="468">
        <v>1.2007998240623066E-2</v>
      </c>
      <c r="J143" s="376" t="s">
        <v>247</v>
      </c>
      <c r="K143" s="466" t="s">
        <v>454</v>
      </c>
      <c r="L143" s="467">
        <v>64319925.004679918</v>
      </c>
      <c r="M143" s="467">
        <v>1397702.4667207599</v>
      </c>
      <c r="N143" s="468">
        <v>2.2213177003999919E-2</v>
      </c>
      <c r="O143" s="469">
        <v>329519754.37779903</v>
      </c>
      <c r="P143" s="469">
        <v>3909922.2908298969</v>
      </c>
      <c r="Q143" s="468">
        <v>1.2007998240623066E-2</v>
      </c>
    </row>
    <row r="144" spans="1:17">
      <c r="A144" s="541" t="s">
        <v>241</v>
      </c>
      <c r="B144" s="363" t="s">
        <v>248</v>
      </c>
      <c r="C144" s="463">
        <v>132866219.01776201</v>
      </c>
      <c r="D144" s="463">
        <v>4647026.1375314593</v>
      </c>
      <c r="E144" s="464">
        <v>3.6242827872674591E-2</v>
      </c>
      <c r="F144" s="465">
        <v>713768169.13859713</v>
      </c>
      <c r="G144" s="465">
        <v>15898114.362513661</v>
      </c>
      <c r="H144" s="464">
        <v>2.2780909216135781E-2</v>
      </c>
      <c r="J144" s="376" t="s">
        <v>248</v>
      </c>
      <c r="K144" s="462" t="s">
        <v>455</v>
      </c>
      <c r="L144" s="463">
        <v>132866219.01776201</v>
      </c>
      <c r="M144" s="463">
        <v>4647026.1375314593</v>
      </c>
      <c r="N144" s="464">
        <v>3.6242827872674591E-2</v>
      </c>
      <c r="O144" s="465">
        <v>713768169.13859713</v>
      </c>
      <c r="P144" s="465">
        <v>15898114.362513661</v>
      </c>
      <c r="Q144" s="464">
        <v>2.2780909216135781E-2</v>
      </c>
    </row>
    <row r="145" spans="1:17">
      <c r="A145" s="542"/>
      <c r="B145" s="363" t="s">
        <v>249</v>
      </c>
      <c r="C145" s="467">
        <v>64383290.465748988</v>
      </c>
      <c r="D145" s="467">
        <v>2116265.3998185843</v>
      </c>
      <c r="E145" s="468">
        <v>3.3986936064117595E-2</v>
      </c>
      <c r="F145" s="469">
        <v>320223490.46033382</v>
      </c>
      <c r="G145" s="469">
        <v>8585391.8875396848</v>
      </c>
      <c r="H145" s="468">
        <v>2.7549237165988748E-2</v>
      </c>
      <c r="J145" s="376" t="s">
        <v>249</v>
      </c>
      <c r="K145" s="466" t="s">
        <v>456</v>
      </c>
      <c r="L145" s="467">
        <v>64383290.465748988</v>
      </c>
      <c r="M145" s="467">
        <v>2116265.3998185843</v>
      </c>
      <c r="N145" s="468">
        <v>3.3986936064117595E-2</v>
      </c>
      <c r="O145" s="469">
        <v>320223490.46033382</v>
      </c>
      <c r="P145" s="469">
        <v>8585391.8875396848</v>
      </c>
      <c r="Q145" s="468">
        <v>2.7549237165988748E-2</v>
      </c>
    </row>
    <row r="146" spans="1:17">
      <c r="A146" s="542"/>
      <c r="B146" s="363" t="s">
        <v>251</v>
      </c>
      <c r="C146" s="463">
        <v>36753703.293815181</v>
      </c>
      <c r="D146" s="463">
        <v>1051337.3305104971</v>
      </c>
      <c r="E146" s="464">
        <v>2.944727337093217E-2</v>
      </c>
      <c r="F146" s="465">
        <v>178018129.96549997</v>
      </c>
      <c r="G146" s="465">
        <v>3751201.6558451355</v>
      </c>
      <c r="H146" s="464">
        <v>2.1525608399888856E-2</v>
      </c>
      <c r="J146" s="376" t="s">
        <v>251</v>
      </c>
      <c r="K146" s="462" t="s">
        <v>461</v>
      </c>
      <c r="L146" s="463">
        <v>36753703.293815181</v>
      </c>
      <c r="M146" s="463">
        <v>1051337.3305104971</v>
      </c>
      <c r="N146" s="464">
        <v>2.944727337093217E-2</v>
      </c>
      <c r="O146" s="465">
        <v>178018129.96549997</v>
      </c>
      <c r="P146" s="465">
        <v>3751201.6558451355</v>
      </c>
      <c r="Q146" s="464">
        <v>2.1525608399888856E-2</v>
      </c>
    </row>
    <row r="147" spans="1:17">
      <c r="A147" s="542"/>
      <c r="B147" s="363" t="s">
        <v>252</v>
      </c>
      <c r="C147" s="467">
        <v>149599443.88424081</v>
      </c>
      <c r="D147" s="467">
        <v>4234786.0940259695</v>
      </c>
      <c r="E147" s="468">
        <v>2.9132157419841789E-2</v>
      </c>
      <c r="F147" s="469">
        <v>806017248.40020382</v>
      </c>
      <c r="G147" s="469">
        <v>15814069.052577138</v>
      </c>
      <c r="H147" s="468">
        <v>2.0012661889860863E-2</v>
      </c>
      <c r="J147" s="376" t="s">
        <v>252</v>
      </c>
      <c r="K147" s="466" t="s">
        <v>457</v>
      </c>
      <c r="L147" s="467">
        <v>149599443.88424081</v>
      </c>
      <c r="M147" s="467">
        <v>4234786.0940259695</v>
      </c>
      <c r="N147" s="468">
        <v>2.9132157419841789E-2</v>
      </c>
      <c r="O147" s="469">
        <v>806017248.40020382</v>
      </c>
      <c r="P147" s="469">
        <v>15814069.052577138</v>
      </c>
      <c r="Q147" s="468">
        <v>2.0012661889860863E-2</v>
      </c>
    </row>
    <row r="148" spans="1:17">
      <c r="A148" s="542"/>
      <c r="B148" s="363" t="s">
        <v>253</v>
      </c>
      <c r="C148" s="463">
        <v>76676414.917606056</v>
      </c>
      <c r="D148" s="463">
        <v>2903938.6300579011</v>
      </c>
      <c r="E148" s="464">
        <v>3.9363442522100195E-2</v>
      </c>
      <c r="F148" s="465">
        <v>414044474.4306379</v>
      </c>
      <c r="G148" s="465">
        <v>13166058.359184742</v>
      </c>
      <c r="H148" s="464">
        <v>3.2843021303591471E-2</v>
      </c>
      <c r="J148" s="376" t="s">
        <v>253</v>
      </c>
      <c r="K148" s="462" t="s">
        <v>458</v>
      </c>
      <c r="L148" s="463">
        <v>76676414.917606056</v>
      </c>
      <c r="M148" s="463">
        <v>2903938.6300579011</v>
      </c>
      <c r="N148" s="464">
        <v>3.9363442522100195E-2</v>
      </c>
      <c r="O148" s="465">
        <v>414044474.4306379</v>
      </c>
      <c r="P148" s="465">
        <v>13166058.359184742</v>
      </c>
      <c r="Q148" s="464">
        <v>3.2843021303591471E-2</v>
      </c>
    </row>
    <row r="149" spans="1:17">
      <c r="A149" s="542"/>
      <c r="B149" s="363" t="s">
        <v>254</v>
      </c>
      <c r="C149" s="467">
        <v>98357922.406238213</v>
      </c>
      <c r="D149" s="467">
        <v>3500868.3271791041</v>
      </c>
      <c r="E149" s="468">
        <v>3.6906778954586626E-2</v>
      </c>
      <c r="F149" s="469">
        <v>507807265.1902371</v>
      </c>
      <c r="G149" s="469">
        <v>12424022.534796834</v>
      </c>
      <c r="H149" s="468">
        <v>2.5079618091640336E-2</v>
      </c>
      <c r="J149" s="376" t="s">
        <v>254</v>
      </c>
      <c r="K149" s="466" t="s">
        <v>459</v>
      </c>
      <c r="L149" s="467">
        <v>98357922.406238213</v>
      </c>
      <c r="M149" s="467">
        <v>3500868.3271791041</v>
      </c>
      <c r="N149" s="468">
        <v>3.6906778954586626E-2</v>
      </c>
      <c r="O149" s="469">
        <v>507807265.1902371</v>
      </c>
      <c r="P149" s="469">
        <v>12424022.534796834</v>
      </c>
      <c r="Q149" s="468">
        <v>2.5079618091640336E-2</v>
      </c>
    </row>
    <row r="150" spans="1:17">
      <c r="A150" s="542"/>
      <c r="B150" s="363" t="s">
        <v>255</v>
      </c>
      <c r="C150" s="463">
        <v>117492964.93884091</v>
      </c>
      <c r="D150" s="463">
        <v>2615063.7291666567</v>
      </c>
      <c r="E150" s="464">
        <v>2.2763853636163345E-2</v>
      </c>
      <c r="F150" s="465">
        <v>646146623.90025973</v>
      </c>
      <c r="G150" s="465">
        <v>9121781.3814111948</v>
      </c>
      <c r="H150" s="464">
        <v>1.4319349533281813E-2</v>
      </c>
      <c r="J150" s="376" t="s">
        <v>255</v>
      </c>
      <c r="K150" s="462" t="s">
        <v>460</v>
      </c>
      <c r="L150" s="463">
        <v>117492964.93884091</v>
      </c>
      <c r="M150" s="463">
        <v>2615063.7291666567</v>
      </c>
      <c r="N150" s="464">
        <v>2.2763853636163345E-2</v>
      </c>
      <c r="O150" s="465">
        <v>646146623.90025973</v>
      </c>
      <c r="P150" s="465">
        <v>9121781.3814111948</v>
      </c>
      <c r="Q150" s="464">
        <v>1.4319349533281813E-2</v>
      </c>
    </row>
    <row r="151" spans="1:17">
      <c r="A151" s="542"/>
      <c r="B151" s="363" t="s">
        <v>256</v>
      </c>
      <c r="C151" s="467">
        <v>562399995.32188284</v>
      </c>
      <c r="D151" s="467">
        <v>15479056.482413888</v>
      </c>
      <c r="E151" s="468">
        <v>2.8302182972294771E-2</v>
      </c>
      <c r="F151" s="469">
        <v>2816880176.9224</v>
      </c>
      <c r="G151" s="469">
        <v>48293557.395585537</v>
      </c>
      <c r="H151" s="468">
        <v>1.7443397672650567E-2</v>
      </c>
      <c r="J151" s="376" t="s">
        <v>256</v>
      </c>
      <c r="K151" s="466" t="s">
        <v>462</v>
      </c>
      <c r="L151" s="467">
        <v>562399995.32188284</v>
      </c>
      <c r="M151" s="467">
        <v>15479056.482413888</v>
      </c>
      <c r="N151" s="468">
        <v>2.8302182972294771E-2</v>
      </c>
      <c r="O151" s="469">
        <v>2816880176.9224</v>
      </c>
      <c r="P151" s="469">
        <v>48293557.395585537</v>
      </c>
      <c r="Q151" s="468">
        <v>1.7443397672650567E-2</v>
      </c>
    </row>
    <row r="152" spans="1:17">
      <c r="A152" s="542"/>
      <c r="B152" s="363" t="s">
        <v>250</v>
      </c>
      <c r="C152" s="463">
        <v>49706762.157240294</v>
      </c>
      <c r="D152" s="463">
        <v>1002948.6231378466</v>
      </c>
      <c r="E152" s="464">
        <v>2.0592815025369238E-2</v>
      </c>
      <c r="F152" s="465">
        <v>255780136.67839038</v>
      </c>
      <c r="G152" s="465">
        <v>2004399.1891666353</v>
      </c>
      <c r="H152" s="464">
        <v>7.8983089912279311E-3</v>
      </c>
      <c r="J152" s="376" t="s">
        <v>250</v>
      </c>
      <c r="K152" s="462" t="s">
        <v>463</v>
      </c>
      <c r="L152" s="463">
        <v>49706762.157240294</v>
      </c>
      <c r="M152" s="463">
        <v>1002948.6231378466</v>
      </c>
      <c r="N152" s="464">
        <v>2.0592815025369238E-2</v>
      </c>
      <c r="O152" s="465">
        <v>255780136.67839038</v>
      </c>
      <c r="P152" s="465">
        <v>2004399.1891666353</v>
      </c>
      <c r="Q152" s="464">
        <v>7.8983089912279311E-3</v>
      </c>
    </row>
    <row r="153" spans="1:17">
      <c r="A153" s="542"/>
      <c r="B153" s="363" t="s">
        <v>257</v>
      </c>
      <c r="C153" s="467">
        <v>57438246.055216029</v>
      </c>
      <c r="D153" s="467">
        <v>357130.7138595283</v>
      </c>
      <c r="E153" s="468">
        <v>6.2565475766164537E-3</v>
      </c>
      <c r="F153" s="469">
        <v>274058910.84607977</v>
      </c>
      <c r="G153" s="469">
        <v>-3164661.5911310911</v>
      </c>
      <c r="H153" s="468">
        <v>-1.1415557354336685E-2</v>
      </c>
      <c r="J153" s="376" t="s">
        <v>257</v>
      </c>
      <c r="K153" s="466" t="s">
        <v>464</v>
      </c>
      <c r="L153" s="467">
        <v>57438246.055216029</v>
      </c>
      <c r="M153" s="467">
        <v>357130.7138595283</v>
      </c>
      <c r="N153" s="468">
        <v>6.2565475766164537E-3</v>
      </c>
      <c r="O153" s="469">
        <v>274058910.84607977</v>
      </c>
      <c r="P153" s="469">
        <v>-3164661.5911310911</v>
      </c>
      <c r="Q153" s="468">
        <v>-1.1415557354336685E-2</v>
      </c>
    </row>
    <row r="154" spans="1:17">
      <c r="A154" s="542"/>
      <c r="B154" s="363" t="s">
        <v>258</v>
      </c>
      <c r="C154" s="463">
        <v>302613208.14247763</v>
      </c>
      <c r="D154" s="463">
        <v>10526365.557595015</v>
      </c>
      <c r="E154" s="464">
        <v>3.6038479051092399E-2</v>
      </c>
      <c r="F154" s="465">
        <v>1477650140.6011243</v>
      </c>
      <c r="G154" s="465">
        <v>34576464.819726467</v>
      </c>
      <c r="H154" s="464">
        <v>2.3960290732213618E-2</v>
      </c>
      <c r="J154" s="376" t="s">
        <v>258</v>
      </c>
      <c r="K154" s="462" t="s">
        <v>465</v>
      </c>
      <c r="L154" s="463">
        <v>302613208.14247763</v>
      </c>
      <c r="M154" s="463">
        <v>10526365.557595015</v>
      </c>
      <c r="N154" s="464">
        <v>3.6038479051092399E-2</v>
      </c>
      <c r="O154" s="465">
        <v>1477650140.6011243</v>
      </c>
      <c r="P154" s="465">
        <v>34576464.819726467</v>
      </c>
      <c r="Q154" s="464">
        <v>2.3960290732213618E-2</v>
      </c>
    </row>
    <row r="155" spans="1:17">
      <c r="A155" s="542"/>
      <c r="B155" s="363" t="s">
        <v>259</v>
      </c>
      <c r="C155" s="467">
        <v>93548627.061340317</v>
      </c>
      <c r="D155" s="467">
        <v>2170087.220844537</v>
      </c>
      <c r="E155" s="468">
        <v>2.3748324547891605E-2</v>
      </c>
      <c r="F155" s="469">
        <v>511644051.75402677</v>
      </c>
      <c r="G155" s="469">
        <v>7749989.8230743408</v>
      </c>
      <c r="H155" s="468">
        <v>1.5380196768693627E-2</v>
      </c>
      <c r="J155" s="376" t="s">
        <v>259</v>
      </c>
      <c r="K155" s="466" t="s">
        <v>466</v>
      </c>
      <c r="L155" s="467">
        <v>93548627.061340317</v>
      </c>
      <c r="M155" s="467">
        <v>2170087.220844537</v>
      </c>
      <c r="N155" s="468">
        <v>2.3748324547891605E-2</v>
      </c>
      <c r="O155" s="469">
        <v>511644051.75402677</v>
      </c>
      <c r="P155" s="469">
        <v>7749989.8230743408</v>
      </c>
      <c r="Q155" s="468">
        <v>1.5380196768693627E-2</v>
      </c>
    </row>
    <row r="156" spans="1:17">
      <c r="A156" s="542"/>
      <c r="B156" s="363" t="s">
        <v>260</v>
      </c>
      <c r="C156" s="470">
        <v>18880984.055025578</v>
      </c>
      <c r="D156" s="470">
        <v>372883.44407922029</v>
      </c>
      <c r="E156" s="470">
        <v>2.0147040040331507E-2</v>
      </c>
      <c r="F156" s="470">
        <v>96270949.522974014</v>
      </c>
      <c r="G156" s="470">
        <v>3623290.9203181267</v>
      </c>
      <c r="H156" s="470">
        <v>3.9108283738260162E-2</v>
      </c>
      <c r="J156" s="376" t="s">
        <v>260</v>
      </c>
      <c r="K156" s="462" t="s">
        <v>467</v>
      </c>
      <c r="L156" s="470">
        <v>18880984.055025578</v>
      </c>
      <c r="M156" s="470">
        <v>372883.44407922029</v>
      </c>
      <c r="N156" s="470">
        <v>2.0147040040331507E-2</v>
      </c>
      <c r="O156" s="470">
        <v>96270949.522974014</v>
      </c>
      <c r="P156" s="470">
        <v>3623290.9203181267</v>
      </c>
      <c r="Q156" s="470">
        <v>3.9108283738260162E-2</v>
      </c>
    </row>
    <row r="157" spans="1:17">
      <c r="A157" s="542"/>
      <c r="B157" s="363" t="s">
        <v>261</v>
      </c>
      <c r="C157" s="467">
        <v>10024852.592043467</v>
      </c>
      <c r="D157" s="467">
        <v>246491.89160399139</v>
      </c>
      <c r="E157" s="468">
        <v>2.5207895183587688E-2</v>
      </c>
      <c r="F157" s="469">
        <v>53562186.109772436</v>
      </c>
      <c r="G157" s="469">
        <v>1203298.9557520002</v>
      </c>
      <c r="H157" s="468">
        <v>2.2981751927086243E-2</v>
      </c>
      <c r="J157" s="376" t="s">
        <v>261</v>
      </c>
      <c r="K157" s="466" t="s">
        <v>468</v>
      </c>
      <c r="L157" s="467">
        <v>10024852.592043467</v>
      </c>
      <c r="M157" s="467">
        <v>246491.89160399139</v>
      </c>
      <c r="N157" s="468">
        <v>2.5207895183587688E-2</v>
      </c>
      <c r="O157" s="469">
        <v>53562186.109772436</v>
      </c>
      <c r="P157" s="469">
        <v>1203298.9557520002</v>
      </c>
      <c r="Q157" s="468">
        <v>2.2981751927086243E-2</v>
      </c>
    </row>
    <row r="158" spans="1:17">
      <c r="A158" s="542"/>
      <c r="B158" s="442" t="s">
        <v>335</v>
      </c>
      <c r="C158" s="463">
        <v>29748418.118975818</v>
      </c>
      <c r="D158" s="463">
        <v>694116.9197046198</v>
      </c>
      <c r="E158" s="464">
        <v>2.3890332620425614E-2</v>
      </c>
      <c r="F158" s="465">
        <v>147046140.11145976</v>
      </c>
      <c r="G158" s="465">
        <v>1697186.8327157795</v>
      </c>
      <c r="H158" s="464">
        <v>1.1676636084616224E-2</v>
      </c>
      <c r="J158" s="443" t="s">
        <v>335</v>
      </c>
      <c r="K158" s="462" t="s">
        <v>469</v>
      </c>
      <c r="L158" s="463">
        <v>29748418.118975818</v>
      </c>
      <c r="M158" s="463">
        <v>694116.9197046198</v>
      </c>
      <c r="N158" s="464">
        <v>2.3890332620425614E-2</v>
      </c>
      <c r="O158" s="465">
        <v>147046140.11145976</v>
      </c>
      <c r="P158" s="465">
        <v>1697186.8327157795</v>
      </c>
      <c r="Q158" s="464">
        <v>1.1676636084616224E-2</v>
      </c>
    </row>
    <row r="159" spans="1:17">
      <c r="A159" s="542"/>
      <c r="B159" s="363" t="s">
        <v>215</v>
      </c>
      <c r="C159" s="467">
        <v>552152392.04443514</v>
      </c>
      <c r="D159" s="467">
        <v>13700226.277097344</v>
      </c>
      <c r="E159" s="468">
        <v>2.5443720256140889E-2</v>
      </c>
      <c r="F159" s="469">
        <v>2806305068.0371161</v>
      </c>
      <c r="G159" s="469">
        <v>15958938.901710033</v>
      </c>
      <c r="H159" s="468">
        <v>5.7193402406514136E-3</v>
      </c>
      <c r="J159" s="376" t="s">
        <v>215</v>
      </c>
      <c r="K159" s="466" t="s">
        <v>470</v>
      </c>
      <c r="L159" s="467">
        <v>552152392.04443514</v>
      </c>
      <c r="M159" s="467">
        <v>13700226.277097344</v>
      </c>
      <c r="N159" s="468">
        <v>2.5443720256140889E-2</v>
      </c>
      <c r="O159" s="469">
        <v>2806305068.0371161</v>
      </c>
      <c r="P159" s="469">
        <v>15958938.901710033</v>
      </c>
      <c r="Q159" s="468">
        <v>5.7193402406514136E-3</v>
      </c>
    </row>
    <row r="160" spans="1:17">
      <c r="A160" s="542"/>
      <c r="B160" s="363" t="s">
        <v>262</v>
      </c>
      <c r="C160" s="463">
        <v>46775082.426959984</v>
      </c>
      <c r="D160" s="463">
        <v>1210306.6659107506</v>
      </c>
      <c r="E160" s="464">
        <v>2.6562331223966514E-2</v>
      </c>
      <c r="F160" s="465">
        <v>218367013.89775455</v>
      </c>
      <c r="G160" s="465">
        <v>2486528.4455522001</v>
      </c>
      <c r="H160" s="464">
        <v>1.1518078812652741E-2</v>
      </c>
      <c r="J160" s="376" t="s">
        <v>262</v>
      </c>
      <c r="K160" s="462" t="s">
        <v>471</v>
      </c>
      <c r="L160" s="463">
        <v>46775082.426959984</v>
      </c>
      <c r="M160" s="463">
        <v>1210306.6659107506</v>
      </c>
      <c r="N160" s="464">
        <v>2.6562331223966514E-2</v>
      </c>
      <c r="O160" s="465">
        <v>218367013.89775455</v>
      </c>
      <c r="P160" s="465">
        <v>2486528.4455522001</v>
      </c>
      <c r="Q160" s="464">
        <v>1.1518078812652741E-2</v>
      </c>
    </row>
    <row r="161" spans="1:24">
      <c r="A161" s="542"/>
      <c r="B161" s="363" t="s">
        <v>263</v>
      </c>
      <c r="C161" s="467">
        <v>146712963.77860793</v>
      </c>
      <c r="D161" s="467">
        <v>3766249.1127546132</v>
      </c>
      <c r="E161" s="468">
        <v>2.634722400971894E-2</v>
      </c>
      <c r="F161" s="469">
        <v>789029272.45196116</v>
      </c>
      <c r="G161" s="469">
        <v>6327385.6042507887</v>
      </c>
      <c r="H161" s="468">
        <v>8.0840300893281255E-3</v>
      </c>
      <c r="J161" s="376" t="s">
        <v>263</v>
      </c>
      <c r="K161" s="466" t="s">
        <v>472</v>
      </c>
      <c r="L161" s="467">
        <v>146712963.77860793</v>
      </c>
      <c r="M161" s="467">
        <v>3766249.1127546132</v>
      </c>
      <c r="N161" s="468">
        <v>2.634722400971894E-2</v>
      </c>
      <c r="O161" s="469">
        <v>789029272.45196116</v>
      </c>
      <c r="P161" s="469">
        <v>6327385.6042507887</v>
      </c>
      <c r="Q161" s="468">
        <v>8.0840300893281255E-3</v>
      </c>
    </row>
    <row r="162" spans="1:24">
      <c r="A162" s="542"/>
      <c r="B162" s="367" t="s">
        <v>318</v>
      </c>
      <c r="C162" s="463">
        <v>54220285.053292125</v>
      </c>
      <c r="D162" s="463">
        <v>1137507.6439259648</v>
      </c>
      <c r="E162" s="464">
        <v>2.1428939845285072E-2</v>
      </c>
      <c r="F162" s="465">
        <v>269126427.69030482</v>
      </c>
      <c r="G162" s="465">
        <v>-694961.73268598318</v>
      </c>
      <c r="H162" s="464">
        <v>-2.5756361798156512E-3</v>
      </c>
      <c r="J162" s="378" t="s">
        <v>318</v>
      </c>
      <c r="K162" s="462" t="s">
        <v>473</v>
      </c>
      <c r="L162" s="463">
        <v>54220285.053292125</v>
      </c>
      <c r="M162" s="463">
        <v>1137507.6439259648</v>
      </c>
      <c r="N162" s="464">
        <v>2.1428939845285072E-2</v>
      </c>
      <c r="O162" s="465">
        <v>269126427.69030482</v>
      </c>
      <c r="P162" s="465">
        <v>-694961.73268598318</v>
      </c>
      <c r="Q162" s="464">
        <v>-2.5756361798156512E-3</v>
      </c>
    </row>
    <row r="163" spans="1:24">
      <c r="A163" s="542"/>
      <c r="B163" s="363" t="s">
        <v>264</v>
      </c>
      <c r="C163" s="467">
        <v>48516466.943052903</v>
      </c>
      <c r="D163" s="467">
        <v>1472628.3978672028</v>
      </c>
      <c r="E163" s="468">
        <v>3.1303321399947841E-2</v>
      </c>
      <c r="F163" s="469">
        <v>235301335.31172457</v>
      </c>
      <c r="G163" s="469">
        <v>3581725.0931067467</v>
      </c>
      <c r="H163" s="468">
        <v>1.5457151381048577E-2</v>
      </c>
      <c r="J163" s="376" t="s">
        <v>264</v>
      </c>
      <c r="K163" s="466" t="s">
        <v>474</v>
      </c>
      <c r="L163" s="467">
        <v>48516466.943052903</v>
      </c>
      <c r="M163" s="467">
        <v>1472628.3978672028</v>
      </c>
      <c r="N163" s="468">
        <v>3.1303321399947841E-2</v>
      </c>
      <c r="O163" s="469">
        <v>235301335.31172457</v>
      </c>
      <c r="P163" s="469">
        <v>3581725.0931067467</v>
      </c>
      <c r="Q163" s="468">
        <v>1.5457151381048577E-2</v>
      </c>
    </row>
    <row r="164" spans="1:24">
      <c r="A164" s="542"/>
      <c r="B164" s="363" t="s">
        <v>265</v>
      </c>
      <c r="C164" s="463">
        <v>84245629.557902277</v>
      </c>
      <c r="D164" s="463">
        <v>1925513.4177198857</v>
      </c>
      <c r="E164" s="464">
        <v>2.3390557593977897E-2</v>
      </c>
      <c r="F164" s="465">
        <v>444699763.07980955</v>
      </c>
      <c r="G164" s="465">
        <v>-2484141.665666759</v>
      </c>
      <c r="H164" s="464">
        <v>-5.5550784348570373E-3</v>
      </c>
      <c r="J164" s="376" t="s">
        <v>265</v>
      </c>
      <c r="K164" s="462" t="s">
        <v>475</v>
      </c>
      <c r="L164" s="463">
        <v>84245629.557902277</v>
      </c>
      <c r="M164" s="463">
        <v>1925513.4177198857</v>
      </c>
      <c r="N164" s="464">
        <v>2.3390557593977897E-2</v>
      </c>
      <c r="O164" s="465">
        <v>444699763.07980955</v>
      </c>
      <c r="P164" s="465">
        <v>-2484141.665666759</v>
      </c>
      <c r="Q164" s="464">
        <v>-5.5550784348570373E-3</v>
      </c>
    </row>
    <row r="165" spans="1:24">
      <c r="A165" s="542"/>
      <c r="B165" s="363" t="s">
        <v>266</v>
      </c>
      <c r="C165" s="467">
        <v>95260693.99892731</v>
      </c>
      <c r="D165" s="467">
        <v>2358800.4246554077</v>
      </c>
      <c r="E165" s="468">
        <v>2.5390229777928337E-2</v>
      </c>
      <c r="F165" s="469">
        <v>468694558.08512008</v>
      </c>
      <c r="G165" s="469">
        <v>5431492.0173895955</v>
      </c>
      <c r="H165" s="468">
        <v>1.1724422720535841E-2</v>
      </c>
      <c r="J165" s="376" t="s">
        <v>266</v>
      </c>
      <c r="K165" s="466" t="s">
        <v>476</v>
      </c>
      <c r="L165" s="467">
        <v>95260693.99892731</v>
      </c>
      <c r="M165" s="467">
        <v>2358800.4246554077</v>
      </c>
      <c r="N165" s="468">
        <v>2.5390229777928337E-2</v>
      </c>
      <c r="O165" s="469">
        <v>468694558.08512008</v>
      </c>
      <c r="P165" s="469">
        <v>5431492.0173895955</v>
      </c>
      <c r="Q165" s="468">
        <v>1.1724422720535841E-2</v>
      </c>
    </row>
    <row r="166" spans="1:24">
      <c r="A166" s="542"/>
      <c r="B166" s="363" t="s">
        <v>267</v>
      </c>
      <c r="C166" s="463">
        <v>32154497.623294003</v>
      </c>
      <c r="D166" s="463">
        <v>1072891.5876982398</v>
      </c>
      <c r="E166" s="464">
        <v>3.4518537635073496E-2</v>
      </c>
      <c r="F166" s="465">
        <v>162271348.64235023</v>
      </c>
      <c r="G166" s="465">
        <v>2139401.2831161916</v>
      </c>
      <c r="H166" s="464">
        <v>1.3360240216880263E-2</v>
      </c>
      <c r="J166" s="376" t="s">
        <v>267</v>
      </c>
      <c r="K166" s="462" t="s">
        <v>477</v>
      </c>
      <c r="L166" s="463">
        <v>32154497.623294003</v>
      </c>
      <c r="M166" s="463">
        <v>1072891.5876982398</v>
      </c>
      <c r="N166" s="464">
        <v>3.4518537635073496E-2</v>
      </c>
      <c r="O166" s="465">
        <v>162271348.64235023</v>
      </c>
      <c r="P166" s="465">
        <v>2139401.2831161916</v>
      </c>
      <c r="Q166" s="464">
        <v>1.3360240216880263E-2</v>
      </c>
    </row>
    <row r="167" spans="1:24">
      <c r="A167" s="542"/>
      <c r="B167" s="363" t="s">
        <v>268</v>
      </c>
      <c r="C167" s="467">
        <v>14572358.663470387</v>
      </c>
      <c r="D167" s="467">
        <v>538571.59892618842</v>
      </c>
      <c r="E167" s="468">
        <v>3.8376782863327602E-2</v>
      </c>
      <c r="F167" s="469">
        <v>72272488.252089247</v>
      </c>
      <c r="G167" s="469">
        <v>1275815.7085532993</v>
      </c>
      <c r="H167" s="468">
        <v>1.797007750991365E-2</v>
      </c>
      <c r="J167" s="376" t="s">
        <v>268</v>
      </c>
      <c r="K167" s="466" t="s">
        <v>478</v>
      </c>
      <c r="L167" s="467">
        <v>14572358.663470387</v>
      </c>
      <c r="M167" s="467">
        <v>538571.59892618842</v>
      </c>
      <c r="N167" s="468">
        <v>3.8376782863327602E-2</v>
      </c>
      <c r="O167" s="469">
        <v>72272488.252089247</v>
      </c>
      <c r="P167" s="469">
        <v>1275815.7085532993</v>
      </c>
      <c r="Q167" s="468">
        <v>1.797007750991365E-2</v>
      </c>
    </row>
    <row r="168" spans="1:24">
      <c r="A168" s="542"/>
      <c r="B168" s="373" t="s">
        <v>319</v>
      </c>
      <c r="C168" s="463">
        <v>16749033.122403203</v>
      </c>
      <c r="D168" s="463">
        <v>-182784.08051546104</v>
      </c>
      <c r="E168" s="464">
        <v>-1.0795302023692601E-2</v>
      </c>
      <c r="F168" s="465">
        <v>80573432.670705169</v>
      </c>
      <c r="G168" s="465">
        <v>-2130179.0313647389</v>
      </c>
      <c r="H168" s="464">
        <v>-2.5756783621959097E-2</v>
      </c>
      <c r="J168" s="377" t="s">
        <v>319</v>
      </c>
      <c r="K168" s="462" t="s">
        <v>479</v>
      </c>
      <c r="L168" s="463">
        <v>16749033.122403203</v>
      </c>
      <c r="M168" s="463">
        <v>-182784.08051546104</v>
      </c>
      <c r="N168" s="464">
        <v>-1.0795302023692601E-2</v>
      </c>
      <c r="O168" s="465">
        <v>80573432.670705169</v>
      </c>
      <c r="P168" s="465">
        <v>-2130179.0313647389</v>
      </c>
      <c r="Q168" s="464">
        <v>-2.5756783621959097E-2</v>
      </c>
    </row>
    <row r="169" spans="1:24">
      <c r="A169" s="542"/>
      <c r="B169" s="367" t="s">
        <v>320</v>
      </c>
      <c r="C169" s="471">
        <v>12945380.876524536</v>
      </c>
      <c r="D169" s="471">
        <v>400541.50815624185</v>
      </c>
      <c r="E169" s="471">
        <v>3.1928787320003781E-2</v>
      </c>
      <c r="F169" s="471">
        <v>65969427.955297992</v>
      </c>
      <c r="G169" s="471">
        <v>25873.179461449385</v>
      </c>
      <c r="H169" s="471">
        <v>3.9235342330877802E-4</v>
      </c>
      <c r="J169" s="378" t="s">
        <v>320</v>
      </c>
      <c r="K169" s="466" t="s">
        <v>480</v>
      </c>
      <c r="L169" s="471">
        <v>12945380.876524536</v>
      </c>
      <c r="M169" s="471">
        <v>400541.50815624185</v>
      </c>
      <c r="N169" s="471">
        <v>3.1928787320003781E-2</v>
      </c>
      <c r="O169" s="471">
        <v>65969427.955297992</v>
      </c>
      <c r="P169" s="471">
        <v>25873.179461449385</v>
      </c>
      <c r="Q169" s="471">
        <v>3.9235342330877802E-4</v>
      </c>
    </row>
    <row r="170" spans="1:24">
      <c r="A170" s="542"/>
      <c r="B170" s="363" t="s">
        <v>216</v>
      </c>
      <c r="C170" s="463">
        <v>150761016.49465665</v>
      </c>
      <c r="D170" s="463">
        <v>4540424.4066131115</v>
      </c>
      <c r="E170" s="464">
        <v>3.1051880872423179E-2</v>
      </c>
      <c r="F170" s="465">
        <v>776400519.32664907</v>
      </c>
      <c r="G170" s="465">
        <v>15802419.618813276</v>
      </c>
      <c r="H170" s="464">
        <v>2.0776306994302732E-2</v>
      </c>
      <c r="J170" s="376" t="s">
        <v>216</v>
      </c>
      <c r="K170" s="462" t="s">
        <v>481</v>
      </c>
      <c r="L170" s="463">
        <v>150761016.49465665</v>
      </c>
      <c r="M170" s="463">
        <v>4540424.4066131115</v>
      </c>
      <c r="N170" s="464">
        <v>3.1051880872423179E-2</v>
      </c>
      <c r="O170" s="465">
        <v>776400519.32664907</v>
      </c>
      <c r="P170" s="465">
        <v>15802419.618813276</v>
      </c>
      <c r="Q170" s="464">
        <v>2.0776306994302732E-2</v>
      </c>
    </row>
    <row r="171" spans="1:24">
      <c r="A171" s="542"/>
      <c r="B171" s="363" t="s">
        <v>269</v>
      </c>
      <c r="C171" s="467">
        <v>41033783.377715506</v>
      </c>
      <c r="D171" s="467">
        <v>1365038.9732078835</v>
      </c>
      <c r="E171" s="468">
        <v>3.4410944780313542E-2</v>
      </c>
      <c r="F171" s="469">
        <v>215362507.85345158</v>
      </c>
      <c r="G171" s="469">
        <v>3712177.8673894405</v>
      </c>
      <c r="H171" s="468">
        <v>1.7539201888482289E-2</v>
      </c>
      <c r="J171" s="376" t="s">
        <v>269</v>
      </c>
      <c r="K171" s="466" t="s">
        <v>482</v>
      </c>
      <c r="L171" s="467">
        <v>41033783.377715506</v>
      </c>
      <c r="M171" s="467">
        <v>1365038.9732078835</v>
      </c>
      <c r="N171" s="468">
        <v>3.4410944780313542E-2</v>
      </c>
      <c r="O171" s="469">
        <v>215362507.85345158</v>
      </c>
      <c r="P171" s="469">
        <v>3712177.8673894405</v>
      </c>
      <c r="Q171" s="468">
        <v>1.7539201888482289E-2</v>
      </c>
      <c r="R171" s="382" t="s">
        <v>321</v>
      </c>
      <c r="S171" s="383">
        <f>(L159-(SUM(L160:L168)))</f>
        <v>12945380.876525044</v>
      </c>
      <c r="T171" s="386">
        <f>(M159-(SUM(M160:M168)))</f>
        <v>400541.50815455243</v>
      </c>
      <c r="U171" s="387">
        <f>(N161-(SUM(N162:N171)))</f>
        <v>-0.23465745605486915</v>
      </c>
      <c r="V171" s="383">
        <f>(O159-(SUM(O160:O168)))</f>
        <v>65969427.955296516</v>
      </c>
      <c r="W171" s="383">
        <f>(P159-(SUM(P160:P168)))</f>
        <v>25873.17945869267</v>
      </c>
      <c r="X171" s="387">
        <f>(Q161-(SUM(Q162:Q171)))</f>
        <v>-5.524822580851222E-2</v>
      </c>
    </row>
    <row r="172" spans="1:24">
      <c r="A172" s="542"/>
      <c r="B172" s="363" t="s">
        <v>270</v>
      </c>
      <c r="C172" s="463">
        <v>109727233.11694114</v>
      </c>
      <c r="D172" s="463">
        <v>3175385.4334048927</v>
      </c>
      <c r="E172" s="464">
        <v>2.9801317409679551E-2</v>
      </c>
      <c r="F172" s="465">
        <v>561038011.47319722</v>
      </c>
      <c r="G172" s="465">
        <v>12090241.751423478</v>
      </c>
      <c r="H172" s="464">
        <v>2.2024393609525444E-2</v>
      </c>
      <c r="J172" s="376" t="s">
        <v>270</v>
      </c>
      <c r="K172" s="462" t="s">
        <v>483</v>
      </c>
      <c r="L172" s="463">
        <v>109727233.11694114</v>
      </c>
      <c r="M172" s="463">
        <v>3175385.4334048927</v>
      </c>
      <c r="N172" s="464">
        <v>2.9801317409679551E-2</v>
      </c>
      <c r="O172" s="465">
        <v>561038011.47319722</v>
      </c>
      <c r="P172" s="465">
        <v>12090241.751423478</v>
      </c>
      <c r="Q172" s="464">
        <v>2.2024393609525444E-2</v>
      </c>
    </row>
    <row r="173" spans="1:24">
      <c r="A173" s="542"/>
      <c r="B173" s="363" t="s">
        <v>217</v>
      </c>
      <c r="C173" s="467">
        <v>165585509.06172699</v>
      </c>
      <c r="D173" s="467">
        <v>2768894.0224639177</v>
      </c>
      <c r="E173" s="468">
        <v>1.7006212921182533E-2</v>
      </c>
      <c r="F173" s="469">
        <v>1015728575.8521584</v>
      </c>
      <c r="G173" s="469">
        <v>7118117.62411654</v>
      </c>
      <c r="H173" s="468">
        <v>7.0573506015611511E-3</v>
      </c>
      <c r="J173" s="376" t="s">
        <v>217</v>
      </c>
      <c r="K173" s="466" t="s">
        <v>484</v>
      </c>
      <c r="L173" s="467">
        <v>165585509.06172699</v>
      </c>
      <c r="M173" s="467">
        <v>2768894.0224639177</v>
      </c>
      <c r="N173" s="468">
        <v>1.7006212921182533E-2</v>
      </c>
      <c r="O173" s="469">
        <v>1015728575.8521584</v>
      </c>
      <c r="P173" s="469">
        <v>7118117.62411654</v>
      </c>
      <c r="Q173" s="468">
        <v>7.0573506015611511E-3</v>
      </c>
    </row>
    <row r="174" spans="1:24">
      <c r="A174" s="542"/>
      <c r="B174" s="363" t="s">
        <v>271</v>
      </c>
      <c r="C174" s="463">
        <v>43700226.587400064</v>
      </c>
      <c r="D174" s="463">
        <v>636399.07520604134</v>
      </c>
      <c r="E174" s="464">
        <v>1.4778042546864593E-2</v>
      </c>
      <c r="F174" s="465">
        <v>268227061.10395613</v>
      </c>
      <c r="G174" s="465">
        <v>1311348.9805742204</v>
      </c>
      <c r="H174" s="464">
        <v>4.9129703536075417E-3</v>
      </c>
      <c r="J174" s="376" t="s">
        <v>271</v>
      </c>
      <c r="K174" s="462" t="s">
        <v>485</v>
      </c>
      <c r="L174" s="463">
        <v>43700226.587400064</v>
      </c>
      <c r="M174" s="463">
        <v>636399.07520604134</v>
      </c>
      <c r="N174" s="464">
        <v>1.4778042546864593E-2</v>
      </c>
      <c r="O174" s="465">
        <v>268227061.10395613</v>
      </c>
      <c r="P174" s="465">
        <v>1311348.9805742204</v>
      </c>
      <c r="Q174" s="464">
        <v>4.9129703536075417E-3</v>
      </c>
    </row>
    <row r="175" spans="1:24">
      <c r="A175" s="542"/>
      <c r="B175" s="363" t="s">
        <v>272</v>
      </c>
      <c r="C175" s="467">
        <v>76883288.938714892</v>
      </c>
      <c r="D175" s="467">
        <v>1098348.5894755423</v>
      </c>
      <c r="E175" s="468">
        <v>1.4492966338879839E-2</v>
      </c>
      <c r="F175" s="469">
        <v>479810466.45082957</v>
      </c>
      <c r="G175" s="469">
        <v>1138367.2806859016</v>
      </c>
      <c r="H175" s="468">
        <v>2.3781776348766668E-3</v>
      </c>
      <c r="J175" s="376" t="s">
        <v>272</v>
      </c>
      <c r="K175" s="466" t="s">
        <v>486</v>
      </c>
      <c r="L175" s="467">
        <v>76883288.938714892</v>
      </c>
      <c r="M175" s="467">
        <v>1098348.5894755423</v>
      </c>
      <c r="N175" s="468">
        <v>1.4492966338879839E-2</v>
      </c>
      <c r="O175" s="469">
        <v>479810466.45082957</v>
      </c>
      <c r="P175" s="469">
        <v>1138367.2806859016</v>
      </c>
      <c r="Q175" s="468">
        <v>2.3781776348766668E-3</v>
      </c>
    </row>
    <row r="176" spans="1:24">
      <c r="A176" s="542"/>
      <c r="B176" s="363" t="s">
        <v>273</v>
      </c>
      <c r="C176" s="463">
        <v>26050678.446468454</v>
      </c>
      <c r="D176" s="463">
        <v>436962.45627129078</v>
      </c>
      <c r="E176" s="464">
        <v>1.7059705684193745E-2</v>
      </c>
      <c r="F176" s="465">
        <v>147754533.68193486</v>
      </c>
      <c r="G176" s="465">
        <v>2063539.7343310416</v>
      </c>
      <c r="H176" s="464">
        <v>1.4163811217275181E-2</v>
      </c>
      <c r="J176" s="376" t="s">
        <v>273</v>
      </c>
      <c r="K176" s="462" t="s">
        <v>487</v>
      </c>
      <c r="L176" s="463">
        <v>26050678.446468454</v>
      </c>
      <c r="M176" s="463">
        <v>436962.45627129078</v>
      </c>
      <c r="N176" s="464">
        <v>1.7059705684193745E-2</v>
      </c>
      <c r="O176" s="465">
        <v>147754533.68193486</v>
      </c>
      <c r="P176" s="465">
        <v>2063539.7343310416</v>
      </c>
      <c r="Q176" s="464">
        <v>1.4163811217275181E-2</v>
      </c>
    </row>
    <row r="177" spans="1:17">
      <c r="A177" s="542"/>
      <c r="B177" s="363" t="s">
        <v>274</v>
      </c>
      <c r="C177" s="467">
        <v>10058730.88647617</v>
      </c>
      <c r="D177" s="467">
        <v>407257.41697110608</v>
      </c>
      <c r="E177" s="468">
        <v>4.219639812075146E-2</v>
      </c>
      <c r="F177" s="469">
        <v>63301489.299987204</v>
      </c>
      <c r="G177" s="469">
        <v>1417133.9409412667</v>
      </c>
      <c r="H177" s="468">
        <v>2.2899712418740052E-2</v>
      </c>
      <c r="J177" s="376" t="s">
        <v>274</v>
      </c>
      <c r="K177" s="466" t="s">
        <v>488</v>
      </c>
      <c r="L177" s="467">
        <v>10058730.88647617</v>
      </c>
      <c r="M177" s="467">
        <v>407257.41697110608</v>
      </c>
      <c r="N177" s="468">
        <v>4.219639812075146E-2</v>
      </c>
      <c r="O177" s="469">
        <v>63301489.299987204</v>
      </c>
      <c r="P177" s="469">
        <v>1417133.9409412667</v>
      </c>
      <c r="Q177" s="468">
        <v>2.2899712418740052E-2</v>
      </c>
    </row>
    <row r="178" spans="1:17">
      <c r="A178" s="542"/>
      <c r="B178" s="363" t="s">
        <v>275</v>
      </c>
      <c r="C178" s="463">
        <v>8892584.2026675381</v>
      </c>
      <c r="D178" s="463">
        <v>189926.48453955352</v>
      </c>
      <c r="E178" s="464">
        <v>2.1823963516792007E-2</v>
      </c>
      <c r="F178" s="465">
        <v>56635025.315450646</v>
      </c>
      <c r="G178" s="465">
        <v>1187727.6875841841</v>
      </c>
      <c r="H178" s="464">
        <v>2.1420839939857793E-2</v>
      </c>
      <c r="J178" s="376" t="s">
        <v>275</v>
      </c>
      <c r="K178" s="462" t="s">
        <v>489</v>
      </c>
      <c r="L178" s="463">
        <v>8892584.2026675381</v>
      </c>
      <c r="M178" s="463">
        <v>189926.48453955352</v>
      </c>
      <c r="N178" s="464">
        <v>2.1823963516792007E-2</v>
      </c>
      <c r="O178" s="465">
        <v>56635025.315450646</v>
      </c>
      <c r="P178" s="465">
        <v>1187727.6875841841</v>
      </c>
      <c r="Q178" s="464">
        <v>2.1420839939857793E-2</v>
      </c>
    </row>
    <row r="179" spans="1:17">
      <c r="A179" s="542"/>
      <c r="B179" s="363" t="s">
        <v>218</v>
      </c>
      <c r="C179" s="467">
        <v>415453674.81350213</v>
      </c>
      <c r="D179" s="467">
        <v>10335280.161147714</v>
      </c>
      <c r="E179" s="468">
        <v>2.5511752360730895E-2</v>
      </c>
      <c r="F179" s="469">
        <v>2330019920.8336687</v>
      </c>
      <c r="G179" s="469">
        <v>13935048.542257786</v>
      </c>
      <c r="H179" s="468">
        <v>6.0166398515746925E-3</v>
      </c>
      <c r="J179" s="376" t="s">
        <v>218</v>
      </c>
      <c r="K179" s="466" t="s">
        <v>490</v>
      </c>
      <c r="L179" s="467">
        <v>415453674.81350213</v>
      </c>
      <c r="M179" s="467">
        <v>10335280.161147714</v>
      </c>
      <c r="N179" s="468">
        <v>2.5511752360730895E-2</v>
      </c>
      <c r="O179" s="469">
        <v>2330019920.8336687</v>
      </c>
      <c r="P179" s="469">
        <v>13935048.542257786</v>
      </c>
      <c r="Q179" s="468">
        <v>6.0166398515746925E-3</v>
      </c>
    </row>
    <row r="180" spans="1:17">
      <c r="A180" s="542"/>
      <c r="B180" s="363" t="s">
        <v>276</v>
      </c>
      <c r="C180" s="463">
        <v>415453674.81350219</v>
      </c>
      <c r="D180" s="463">
        <v>10335280.161147833</v>
      </c>
      <c r="E180" s="464">
        <v>2.5511752360731194E-2</v>
      </c>
      <c r="F180" s="465">
        <v>2330019920.8336697</v>
      </c>
      <c r="G180" s="465">
        <v>13935048.542257786</v>
      </c>
      <c r="H180" s="464">
        <v>6.0166398515746899E-3</v>
      </c>
      <c r="J180" s="376" t="s">
        <v>276</v>
      </c>
      <c r="K180" s="462" t="s">
        <v>491</v>
      </c>
      <c r="L180" s="463">
        <v>415453674.81350219</v>
      </c>
      <c r="M180" s="463">
        <v>10335280.161147833</v>
      </c>
      <c r="N180" s="464">
        <v>2.5511752360731194E-2</v>
      </c>
      <c r="O180" s="465">
        <v>2330019920.8336697</v>
      </c>
      <c r="P180" s="465">
        <v>13935048.542257786</v>
      </c>
      <c r="Q180" s="464">
        <v>6.0166398515746899E-3</v>
      </c>
    </row>
    <row r="181" spans="1:17">
      <c r="A181" s="542"/>
      <c r="B181" s="363" t="s">
        <v>219</v>
      </c>
      <c r="C181" s="467">
        <v>220433128.29328141</v>
      </c>
      <c r="D181" s="467">
        <v>8326086.8029364944</v>
      </c>
      <c r="E181" s="468">
        <v>3.9254174422660534E-2</v>
      </c>
      <c r="F181" s="469">
        <v>1314545204.8509874</v>
      </c>
      <c r="G181" s="469">
        <v>35124468.858207941</v>
      </c>
      <c r="H181" s="468">
        <v>2.7453415338741367E-2</v>
      </c>
      <c r="J181" s="376" t="s">
        <v>219</v>
      </c>
      <c r="K181" s="466" t="s">
        <v>492</v>
      </c>
      <c r="L181" s="467">
        <v>220433128.29328141</v>
      </c>
      <c r="M181" s="467">
        <v>8326086.8029364944</v>
      </c>
      <c r="N181" s="468">
        <v>3.9254174422660534E-2</v>
      </c>
      <c r="O181" s="469">
        <v>1314545204.8509874</v>
      </c>
      <c r="P181" s="469">
        <v>35124468.858207941</v>
      </c>
      <c r="Q181" s="468">
        <v>2.7453415338741367E-2</v>
      </c>
    </row>
    <row r="182" spans="1:17">
      <c r="A182" s="542"/>
      <c r="B182" s="399" t="s">
        <v>324</v>
      </c>
      <c r="C182" s="463">
        <v>27238684.223787189</v>
      </c>
      <c r="D182" s="463">
        <v>1210153.1706577539</v>
      </c>
      <c r="E182" s="464">
        <v>4.6493333342077177E-2</v>
      </c>
      <c r="F182" s="465">
        <v>158540994.19108924</v>
      </c>
      <c r="G182" s="465">
        <v>4881359.4916622341</v>
      </c>
      <c r="H182" s="464">
        <v>3.176735062015891E-2</v>
      </c>
      <c r="J182" s="376" t="s">
        <v>324</v>
      </c>
      <c r="K182" s="462" t="s">
        <v>493</v>
      </c>
      <c r="L182" s="463">
        <v>27238684.223787189</v>
      </c>
      <c r="M182" s="463">
        <v>1210153.1706577539</v>
      </c>
      <c r="N182" s="464">
        <v>4.6493333342077177E-2</v>
      </c>
      <c r="O182" s="465">
        <v>158540994.19108924</v>
      </c>
      <c r="P182" s="465">
        <v>4881359.4916622341</v>
      </c>
      <c r="Q182" s="464">
        <v>3.176735062015891E-2</v>
      </c>
    </row>
    <row r="183" spans="1:17">
      <c r="A183" s="542"/>
      <c r="B183" s="399" t="s">
        <v>325</v>
      </c>
      <c r="C183" s="467">
        <v>72454771.615691945</v>
      </c>
      <c r="D183" s="467">
        <v>1396673.0350212455</v>
      </c>
      <c r="E183" s="468">
        <v>1.9655367409467526E-2</v>
      </c>
      <c r="F183" s="469">
        <v>455480212.77501124</v>
      </c>
      <c r="G183" s="469">
        <v>5750679.7841073275</v>
      </c>
      <c r="H183" s="468">
        <v>1.2786973863741429E-2</v>
      </c>
      <c r="J183" s="376" t="s">
        <v>325</v>
      </c>
      <c r="K183" s="466" t="s">
        <v>494</v>
      </c>
      <c r="L183" s="467">
        <v>72454771.615691945</v>
      </c>
      <c r="M183" s="467">
        <v>1396673.0350212455</v>
      </c>
      <c r="N183" s="468">
        <v>1.9655367409467526E-2</v>
      </c>
      <c r="O183" s="469">
        <v>455480212.77501124</v>
      </c>
      <c r="P183" s="469">
        <v>5750679.7841073275</v>
      </c>
      <c r="Q183" s="468">
        <v>1.2786973863741429E-2</v>
      </c>
    </row>
    <row r="184" spans="1:17">
      <c r="A184" s="542"/>
      <c r="B184" s="399" t="s">
        <v>326</v>
      </c>
      <c r="C184" s="463">
        <v>60972886.582134783</v>
      </c>
      <c r="D184" s="463">
        <v>3210565.1234089807</v>
      </c>
      <c r="E184" s="464">
        <v>5.558234230082143E-2</v>
      </c>
      <c r="F184" s="465">
        <v>344808372.24936032</v>
      </c>
      <c r="G184" s="465">
        <v>13177463.361589134</v>
      </c>
      <c r="H184" s="464">
        <v>3.9735329272485222E-2</v>
      </c>
      <c r="J184" s="376" t="s">
        <v>326</v>
      </c>
      <c r="K184" s="462" t="s">
        <v>495</v>
      </c>
      <c r="L184" s="463">
        <v>60972886.582134783</v>
      </c>
      <c r="M184" s="463">
        <v>3210565.1234089807</v>
      </c>
      <c r="N184" s="464">
        <v>5.558234230082143E-2</v>
      </c>
      <c r="O184" s="465">
        <v>344808372.24936032</v>
      </c>
      <c r="P184" s="465">
        <v>13177463.361589134</v>
      </c>
      <c r="Q184" s="464">
        <v>3.9735329272485222E-2</v>
      </c>
    </row>
    <row r="185" spans="1:17">
      <c r="A185" s="542"/>
      <c r="B185" s="399" t="s">
        <v>327</v>
      </c>
      <c r="C185" s="467">
        <v>59766785.871668778</v>
      </c>
      <c r="D185" s="467">
        <v>2508695.4738497585</v>
      </c>
      <c r="E185" s="468">
        <v>4.3813816640055389E-2</v>
      </c>
      <c r="F185" s="469">
        <v>355715625.6355266</v>
      </c>
      <c r="G185" s="469">
        <v>11314966.220849395</v>
      </c>
      <c r="H185" s="468">
        <v>3.2854078270580657E-2</v>
      </c>
      <c r="J185" s="376" t="s">
        <v>327</v>
      </c>
      <c r="K185" s="466" t="s">
        <v>496</v>
      </c>
      <c r="L185" s="467">
        <v>59766785.871668778</v>
      </c>
      <c r="M185" s="467">
        <v>2508695.4738497585</v>
      </c>
      <c r="N185" s="468">
        <v>4.3813816640055389E-2</v>
      </c>
      <c r="O185" s="469">
        <v>355715625.6355266</v>
      </c>
      <c r="P185" s="469">
        <v>11314966.220849395</v>
      </c>
      <c r="Q185" s="468">
        <v>3.2854078270580657E-2</v>
      </c>
    </row>
    <row r="186" spans="1:17">
      <c r="A186" s="542"/>
      <c r="B186" s="363" t="s">
        <v>220</v>
      </c>
      <c r="C186" s="463">
        <v>21806138.042566478</v>
      </c>
      <c r="D186" s="463">
        <v>698321.30818423629</v>
      </c>
      <c r="E186" s="464">
        <v>3.3083540423522344E-2</v>
      </c>
      <c r="F186" s="465">
        <v>127834968.0747443</v>
      </c>
      <c r="G186" s="465">
        <v>2786741.515592292</v>
      </c>
      <c r="H186" s="464">
        <v>2.228533416484775E-2</v>
      </c>
      <c r="J186" s="376" t="s">
        <v>220</v>
      </c>
      <c r="K186" s="462" t="s">
        <v>497</v>
      </c>
      <c r="L186" s="463">
        <v>21806138.042566478</v>
      </c>
      <c r="M186" s="463">
        <v>698321.30818423629</v>
      </c>
      <c r="N186" s="464">
        <v>3.3083540423522344E-2</v>
      </c>
      <c r="O186" s="465">
        <v>127834968.0747443</v>
      </c>
      <c r="P186" s="465">
        <v>2786741.515592292</v>
      </c>
      <c r="Q186" s="464">
        <v>2.228533416484775E-2</v>
      </c>
    </row>
    <row r="187" spans="1:17">
      <c r="A187" s="542"/>
      <c r="B187" s="363" t="s">
        <v>277</v>
      </c>
      <c r="C187" s="467">
        <v>21806138.042566475</v>
      </c>
      <c r="D187" s="467">
        <v>698321.30818423256</v>
      </c>
      <c r="E187" s="468">
        <v>3.308354042352217E-2</v>
      </c>
      <c r="F187" s="469">
        <v>127834968.07474431</v>
      </c>
      <c r="G187" s="469">
        <v>2786741.5155923069</v>
      </c>
      <c r="H187" s="468">
        <v>2.2285334164847868E-2</v>
      </c>
      <c r="J187" s="376" t="s">
        <v>277</v>
      </c>
      <c r="K187" s="466" t="s">
        <v>498</v>
      </c>
      <c r="L187" s="467">
        <v>21806138.042566475</v>
      </c>
      <c r="M187" s="467">
        <v>698321.30818423256</v>
      </c>
      <c r="N187" s="468">
        <v>3.308354042352217E-2</v>
      </c>
      <c r="O187" s="469">
        <v>127834968.07474431</v>
      </c>
      <c r="P187" s="469">
        <v>2786741.5155923069</v>
      </c>
      <c r="Q187" s="468">
        <v>2.2285334164847868E-2</v>
      </c>
    </row>
    <row r="188" spans="1:17">
      <c r="A188" s="542"/>
      <c r="B188" s="363" t="s">
        <v>221</v>
      </c>
      <c r="C188" s="463">
        <v>102627405.90039344</v>
      </c>
      <c r="D188" s="463">
        <v>3146953.8526080102</v>
      </c>
      <c r="E188" s="464">
        <v>3.1633891762940229E-2</v>
      </c>
      <c r="F188" s="465">
        <v>507467257.27531242</v>
      </c>
      <c r="G188" s="465">
        <v>9930523.3588263988</v>
      </c>
      <c r="H188" s="464">
        <v>1.9959377231618211E-2</v>
      </c>
      <c r="J188" s="376" t="s">
        <v>221</v>
      </c>
      <c r="K188" s="462" t="s">
        <v>499</v>
      </c>
      <c r="L188" s="463">
        <v>102627405.90039344</v>
      </c>
      <c r="M188" s="463">
        <v>3146953.8526080102</v>
      </c>
      <c r="N188" s="464">
        <v>3.1633891762940229E-2</v>
      </c>
      <c r="O188" s="465">
        <v>507467257.27531242</v>
      </c>
      <c r="P188" s="465">
        <v>9930523.3588263988</v>
      </c>
      <c r="Q188" s="464">
        <v>1.9959377231618211E-2</v>
      </c>
    </row>
    <row r="189" spans="1:17">
      <c r="A189" s="542"/>
      <c r="B189" s="363" t="s">
        <v>278</v>
      </c>
      <c r="C189" s="467">
        <v>102627405.90039338</v>
      </c>
      <c r="D189" s="467">
        <v>3146953.8526078761</v>
      </c>
      <c r="E189" s="468">
        <v>3.1633891762938862E-2</v>
      </c>
      <c r="F189" s="469">
        <v>507467257.27531248</v>
      </c>
      <c r="G189" s="469">
        <v>9930523.3588261008</v>
      </c>
      <c r="H189" s="468">
        <v>1.9959377231617597E-2</v>
      </c>
      <c r="J189" s="376" t="s">
        <v>278</v>
      </c>
      <c r="K189" s="466" t="s">
        <v>500</v>
      </c>
      <c r="L189" s="467">
        <v>102627405.90039338</v>
      </c>
      <c r="M189" s="467">
        <v>3146953.8526078761</v>
      </c>
      <c r="N189" s="468">
        <v>3.1633891762938862E-2</v>
      </c>
      <c r="O189" s="469">
        <v>507467257.27531248</v>
      </c>
      <c r="P189" s="469">
        <v>9930523.3588261008</v>
      </c>
      <c r="Q189" s="468">
        <v>1.9959377231617597E-2</v>
      </c>
    </row>
    <row r="190" spans="1:17">
      <c r="A190" s="542"/>
      <c r="B190" s="363" t="s">
        <v>222</v>
      </c>
      <c r="C190" s="463">
        <v>61959640.204037338</v>
      </c>
      <c r="D190" s="463">
        <v>886256.58893375099</v>
      </c>
      <c r="E190" s="464">
        <v>1.4511339252449372E-2</v>
      </c>
      <c r="F190" s="465">
        <v>350113685.25975525</v>
      </c>
      <c r="G190" s="465">
        <v>6979266.5660591125</v>
      </c>
      <c r="H190" s="464">
        <v>2.0339744968251802E-2</v>
      </c>
      <c r="J190" s="376" t="s">
        <v>222</v>
      </c>
      <c r="K190" s="462" t="s">
        <v>501</v>
      </c>
      <c r="L190" s="463">
        <v>61959640.204037338</v>
      </c>
      <c r="M190" s="463">
        <v>886256.58893375099</v>
      </c>
      <c r="N190" s="464">
        <v>1.4511339252449372E-2</v>
      </c>
      <c r="O190" s="465">
        <v>350113685.25975525</v>
      </c>
      <c r="P190" s="465">
        <v>6979266.5660591125</v>
      </c>
      <c r="Q190" s="464">
        <v>2.0339744968251802E-2</v>
      </c>
    </row>
    <row r="191" spans="1:17">
      <c r="A191" s="542"/>
      <c r="B191" s="363" t="s">
        <v>279</v>
      </c>
      <c r="C191" s="467">
        <v>61959640.204037361</v>
      </c>
      <c r="D191" s="467">
        <v>886256.58893374354</v>
      </c>
      <c r="E191" s="468">
        <v>1.4511339252449242E-2</v>
      </c>
      <c r="F191" s="469">
        <v>350113685.25975507</v>
      </c>
      <c r="G191" s="469">
        <v>6979266.5660589933</v>
      </c>
      <c r="H191" s="468">
        <v>2.0339744968251458E-2</v>
      </c>
      <c r="J191" s="376" t="s">
        <v>279</v>
      </c>
      <c r="K191" s="466" t="s">
        <v>502</v>
      </c>
      <c r="L191" s="467">
        <v>61959640.204037361</v>
      </c>
      <c r="M191" s="467">
        <v>886256.58893374354</v>
      </c>
      <c r="N191" s="468">
        <v>1.4511339252449242E-2</v>
      </c>
      <c r="O191" s="469">
        <v>350113685.25975507</v>
      </c>
      <c r="P191" s="469">
        <v>6979266.5660589933</v>
      </c>
      <c r="Q191" s="468">
        <v>2.0339744968251458E-2</v>
      </c>
    </row>
    <row r="192" spans="1:17">
      <c r="A192" s="542"/>
      <c r="B192" s="363" t="s">
        <v>223</v>
      </c>
      <c r="C192" s="463">
        <v>145912425.70211869</v>
      </c>
      <c r="D192" s="463">
        <v>3460639.737470299</v>
      </c>
      <c r="E192" s="464">
        <v>2.4293410672500168E-2</v>
      </c>
      <c r="F192" s="465">
        <v>765675081.11717451</v>
      </c>
      <c r="G192" s="465">
        <v>8730526.6614058018</v>
      </c>
      <c r="H192" s="464">
        <v>1.1533905105748352E-2</v>
      </c>
      <c r="J192" s="376" t="s">
        <v>223</v>
      </c>
      <c r="K192" s="462" t="s">
        <v>503</v>
      </c>
      <c r="L192" s="463">
        <v>145912425.70211869</v>
      </c>
      <c r="M192" s="463">
        <v>3460639.737470299</v>
      </c>
      <c r="N192" s="464">
        <v>2.4293410672500168E-2</v>
      </c>
      <c r="O192" s="465">
        <v>765675081.11717451</v>
      </c>
      <c r="P192" s="465">
        <v>8730526.6614058018</v>
      </c>
      <c r="Q192" s="464">
        <v>1.1533905105748352E-2</v>
      </c>
    </row>
    <row r="193" spans="1:17">
      <c r="A193" s="542"/>
      <c r="B193" s="363" t="s">
        <v>280</v>
      </c>
      <c r="C193" s="467">
        <v>145912425.70211869</v>
      </c>
      <c r="D193" s="467">
        <v>3460639.7374702692</v>
      </c>
      <c r="E193" s="468">
        <v>2.4293410672499953E-2</v>
      </c>
      <c r="F193" s="469">
        <v>765675081.11717498</v>
      </c>
      <c r="G193" s="469">
        <v>8730526.6614062786</v>
      </c>
      <c r="H193" s="468">
        <v>1.1533905105748981E-2</v>
      </c>
      <c r="J193" s="376" t="s">
        <v>280</v>
      </c>
      <c r="K193" s="466" t="s">
        <v>504</v>
      </c>
      <c r="L193" s="467">
        <v>145912425.70211869</v>
      </c>
      <c r="M193" s="467">
        <v>3460639.7374702692</v>
      </c>
      <c r="N193" s="468">
        <v>2.4293410672499953E-2</v>
      </c>
      <c r="O193" s="469">
        <v>765675081.11717498</v>
      </c>
      <c r="P193" s="469">
        <v>8730526.6614062786</v>
      </c>
      <c r="Q193" s="468">
        <v>1.1533905105748981E-2</v>
      </c>
    </row>
    <row r="194" spans="1:17">
      <c r="A194" s="542"/>
      <c r="B194" s="363" t="s">
        <v>224</v>
      </c>
      <c r="C194" s="463">
        <v>110336129.89269251</v>
      </c>
      <c r="D194" s="463">
        <v>1968389.3639122099</v>
      </c>
      <c r="E194" s="464">
        <v>1.816397900618261E-2</v>
      </c>
      <c r="F194" s="465">
        <v>611729967.93011713</v>
      </c>
      <c r="G194" s="465">
        <v>6733417.6306490898</v>
      </c>
      <c r="H194" s="464">
        <v>1.1129679379685896E-2</v>
      </c>
      <c r="J194" s="376" t="s">
        <v>224</v>
      </c>
      <c r="K194" s="462" t="s">
        <v>505</v>
      </c>
      <c r="L194" s="463">
        <v>110336129.89269251</v>
      </c>
      <c r="M194" s="463">
        <v>1968389.3639122099</v>
      </c>
      <c r="N194" s="464">
        <v>1.816397900618261E-2</v>
      </c>
      <c r="O194" s="465">
        <v>611729967.93011713</v>
      </c>
      <c r="P194" s="465">
        <v>6733417.6306490898</v>
      </c>
      <c r="Q194" s="464">
        <v>1.1129679379685896E-2</v>
      </c>
    </row>
    <row r="195" spans="1:17">
      <c r="A195" s="542"/>
      <c r="B195" s="363" t="s">
        <v>281</v>
      </c>
      <c r="C195" s="467">
        <v>110336129.89269249</v>
      </c>
      <c r="D195" s="467">
        <v>1968389.3639121503</v>
      </c>
      <c r="E195" s="468">
        <v>1.8163979006182055E-2</v>
      </c>
      <c r="F195" s="469">
        <v>611729967.93011701</v>
      </c>
      <c r="G195" s="469">
        <v>6733417.6306489706</v>
      </c>
      <c r="H195" s="468">
        <v>1.1129679379685698E-2</v>
      </c>
      <c r="J195" s="376" t="s">
        <v>281</v>
      </c>
      <c r="K195" s="466" t="s">
        <v>506</v>
      </c>
      <c r="L195" s="467">
        <v>110336129.89269249</v>
      </c>
      <c r="M195" s="467">
        <v>1968389.3639121503</v>
      </c>
      <c r="N195" s="468">
        <v>1.8163979006182055E-2</v>
      </c>
      <c r="O195" s="469">
        <v>611729967.93011701</v>
      </c>
      <c r="P195" s="469">
        <v>6733417.6306489706</v>
      </c>
      <c r="Q195" s="468">
        <v>1.1129679379685698E-2</v>
      </c>
    </row>
    <row r="196" spans="1:17">
      <c r="A196" s="542"/>
      <c r="B196" s="363" t="s">
        <v>225</v>
      </c>
      <c r="C196" s="463">
        <v>80113955.29778178</v>
      </c>
      <c r="D196" s="463">
        <v>2363750.263917774</v>
      </c>
      <c r="E196" s="464">
        <v>3.0401852482424264E-2</v>
      </c>
      <c r="F196" s="465">
        <v>415529899.84550893</v>
      </c>
      <c r="G196" s="465">
        <v>5287130.9582368135</v>
      </c>
      <c r="H196" s="464">
        <v>1.2887810241183384E-2</v>
      </c>
      <c r="J196" s="376" t="s">
        <v>225</v>
      </c>
      <c r="K196" s="462" t="s">
        <v>507</v>
      </c>
      <c r="L196" s="463">
        <v>80113955.29778178</v>
      </c>
      <c r="M196" s="463">
        <v>2363750.263917774</v>
      </c>
      <c r="N196" s="464">
        <v>3.0401852482424264E-2</v>
      </c>
      <c r="O196" s="465">
        <v>415529899.84550893</v>
      </c>
      <c r="P196" s="465">
        <v>5287130.9582368135</v>
      </c>
      <c r="Q196" s="464">
        <v>1.2887810241183384E-2</v>
      </c>
    </row>
    <row r="197" spans="1:17">
      <c r="A197" s="542"/>
      <c r="B197" s="363" t="s">
        <v>282</v>
      </c>
      <c r="C197" s="467">
        <v>80113955.29778178</v>
      </c>
      <c r="D197" s="467">
        <v>2363750.2639177293</v>
      </c>
      <c r="E197" s="468">
        <v>3.040185248242367E-2</v>
      </c>
      <c r="F197" s="469">
        <v>415529899.84550887</v>
      </c>
      <c r="G197" s="469">
        <v>5287130.9582369328</v>
      </c>
      <c r="H197" s="468">
        <v>1.288781024118368E-2</v>
      </c>
      <c r="J197" s="376" t="s">
        <v>282</v>
      </c>
      <c r="K197" s="466" t="s">
        <v>508</v>
      </c>
      <c r="L197" s="467">
        <v>80113955.29778178</v>
      </c>
      <c r="M197" s="467">
        <v>2363750.2639177293</v>
      </c>
      <c r="N197" s="468">
        <v>3.040185248242367E-2</v>
      </c>
      <c r="O197" s="469">
        <v>415529899.84550887</v>
      </c>
      <c r="P197" s="469">
        <v>5287130.9582369328</v>
      </c>
      <c r="Q197" s="468">
        <v>1.288781024118368E-2</v>
      </c>
    </row>
    <row r="198" spans="1:17">
      <c r="A198" s="542"/>
      <c r="B198" s="363" t="s">
        <v>226</v>
      </c>
      <c r="C198" s="463">
        <v>82992409.911777824</v>
      </c>
      <c r="D198" s="463">
        <v>2902913.0779002011</v>
      </c>
      <c r="E198" s="464">
        <v>3.6245864846940548E-2</v>
      </c>
      <c r="F198" s="465">
        <v>397279403.05203933</v>
      </c>
      <c r="G198" s="465">
        <v>12291159.506380975</v>
      </c>
      <c r="H198" s="464">
        <v>3.1926064529093301E-2</v>
      </c>
      <c r="J198" s="376" t="s">
        <v>226</v>
      </c>
      <c r="K198" s="462" t="s">
        <v>509</v>
      </c>
      <c r="L198" s="463">
        <v>82992409.911777824</v>
      </c>
      <c r="M198" s="463">
        <v>2902913.0779002011</v>
      </c>
      <c r="N198" s="464">
        <v>3.6245864846940548E-2</v>
      </c>
      <c r="O198" s="465">
        <v>397279403.05203933</v>
      </c>
      <c r="P198" s="465">
        <v>12291159.506380975</v>
      </c>
      <c r="Q198" s="464">
        <v>3.1926064529093301E-2</v>
      </c>
    </row>
    <row r="199" spans="1:17">
      <c r="A199" s="542"/>
      <c r="B199" s="363" t="s">
        <v>283</v>
      </c>
      <c r="C199" s="467">
        <v>29222850.833570562</v>
      </c>
      <c r="D199" s="467">
        <v>1272780.5425561517</v>
      </c>
      <c r="E199" s="468">
        <v>4.5537650864704064E-2</v>
      </c>
      <c r="F199" s="469">
        <v>148914510.5131335</v>
      </c>
      <c r="G199" s="469">
        <v>6115300.0124259889</v>
      </c>
      <c r="H199" s="468">
        <v>4.2824466542801302E-2</v>
      </c>
      <c r="J199" s="376" t="s">
        <v>283</v>
      </c>
      <c r="K199" s="466" t="s">
        <v>510</v>
      </c>
      <c r="L199" s="467">
        <v>29222850.833570562</v>
      </c>
      <c r="M199" s="467">
        <v>1272780.5425561517</v>
      </c>
      <c r="N199" s="468">
        <v>4.5537650864704064E-2</v>
      </c>
      <c r="O199" s="469">
        <v>148914510.5131335</v>
      </c>
      <c r="P199" s="469">
        <v>6115300.0124259889</v>
      </c>
      <c r="Q199" s="468">
        <v>4.2824466542801302E-2</v>
      </c>
    </row>
    <row r="200" spans="1:17">
      <c r="A200" s="542"/>
      <c r="B200" s="363" t="s">
        <v>284</v>
      </c>
      <c r="C200" s="463">
        <v>53769559.07820724</v>
      </c>
      <c r="D200" s="463">
        <v>1630132.5353439525</v>
      </c>
      <c r="E200" s="464">
        <v>3.1264872735104546E-2</v>
      </c>
      <c r="F200" s="465">
        <v>248364892.53890601</v>
      </c>
      <c r="G200" s="465">
        <v>6175859.4939551353</v>
      </c>
      <c r="H200" s="464">
        <v>2.5500161655994062E-2</v>
      </c>
      <c r="J200" s="376" t="s">
        <v>284</v>
      </c>
      <c r="K200" s="462" t="s">
        <v>511</v>
      </c>
      <c r="L200" s="463">
        <v>53769559.07820724</v>
      </c>
      <c r="M200" s="463">
        <v>1630132.5353439525</v>
      </c>
      <c r="N200" s="464">
        <v>3.1264872735104546E-2</v>
      </c>
      <c r="O200" s="465">
        <v>248364892.53890601</v>
      </c>
      <c r="P200" s="465">
        <v>6175859.4939551353</v>
      </c>
      <c r="Q200" s="464">
        <v>2.5500161655994062E-2</v>
      </c>
    </row>
    <row r="201" spans="1:17">
      <c r="A201" s="542"/>
      <c r="B201" s="363" t="s">
        <v>227</v>
      </c>
      <c r="C201" s="467">
        <v>559378497.41704917</v>
      </c>
      <c r="D201" s="467">
        <v>8673898.366697073</v>
      </c>
      <c r="E201" s="468">
        <v>1.5750546448412717E-2</v>
      </c>
      <c r="F201" s="469">
        <v>3204542514.5382972</v>
      </c>
      <c r="G201" s="469">
        <v>35227708.470757961</v>
      </c>
      <c r="H201" s="468">
        <v>1.1115244343451076E-2</v>
      </c>
      <c r="J201" s="376" t="s">
        <v>227</v>
      </c>
      <c r="K201" s="466" t="s">
        <v>512</v>
      </c>
      <c r="L201" s="467">
        <v>559378497.41704917</v>
      </c>
      <c r="M201" s="467">
        <v>8673898.366697073</v>
      </c>
      <c r="N201" s="468">
        <v>1.5750546448412717E-2</v>
      </c>
      <c r="O201" s="469">
        <v>3204542514.5382972</v>
      </c>
      <c r="P201" s="469">
        <v>35227708.470757961</v>
      </c>
      <c r="Q201" s="468">
        <v>1.1115244343451076E-2</v>
      </c>
    </row>
    <row r="202" spans="1:17">
      <c r="A202" s="542"/>
      <c r="B202" s="363" t="s">
        <v>285</v>
      </c>
      <c r="C202" s="463">
        <v>158444287.80628678</v>
      </c>
      <c r="D202" s="463">
        <v>3063125.8850792646</v>
      </c>
      <c r="E202" s="464">
        <v>1.971362452954593E-2</v>
      </c>
      <c r="F202" s="465">
        <v>855806280.86933339</v>
      </c>
      <c r="G202" s="465">
        <v>16583863.508378506</v>
      </c>
      <c r="H202" s="464">
        <v>1.9760987272633448E-2</v>
      </c>
      <c r="J202" s="376" t="s">
        <v>285</v>
      </c>
      <c r="K202" s="462" t="s">
        <v>513</v>
      </c>
      <c r="L202" s="463">
        <v>158444287.80628678</v>
      </c>
      <c r="M202" s="463">
        <v>3063125.8850792646</v>
      </c>
      <c r="N202" s="464">
        <v>1.971362452954593E-2</v>
      </c>
      <c r="O202" s="465">
        <v>855806280.86933339</v>
      </c>
      <c r="P202" s="465">
        <v>16583863.508378506</v>
      </c>
      <c r="Q202" s="464">
        <v>1.9760987272633448E-2</v>
      </c>
    </row>
    <row r="203" spans="1:17">
      <c r="A203" s="542"/>
      <c r="B203" s="363" t="s">
        <v>286</v>
      </c>
      <c r="C203" s="467">
        <v>102570460.19241069</v>
      </c>
      <c r="D203" s="467">
        <v>1578313.217210263</v>
      </c>
      <c r="E203" s="468">
        <v>1.5628078662371963E-2</v>
      </c>
      <c r="F203" s="469">
        <v>596303983.30647588</v>
      </c>
      <c r="G203" s="469">
        <v>6784317.0394945145</v>
      </c>
      <c r="H203" s="468">
        <v>1.1508211562228081E-2</v>
      </c>
      <c r="J203" s="376" t="s">
        <v>286</v>
      </c>
      <c r="K203" s="466" t="s">
        <v>514</v>
      </c>
      <c r="L203" s="467">
        <v>102570460.19241069</v>
      </c>
      <c r="M203" s="467">
        <v>1578313.217210263</v>
      </c>
      <c r="N203" s="468">
        <v>1.5628078662371963E-2</v>
      </c>
      <c r="O203" s="469">
        <v>596303983.30647588</v>
      </c>
      <c r="P203" s="469">
        <v>6784317.0394945145</v>
      </c>
      <c r="Q203" s="468">
        <v>1.1508211562228081E-2</v>
      </c>
    </row>
    <row r="204" spans="1:17">
      <c r="A204" s="542"/>
      <c r="B204" s="363" t="s">
        <v>287</v>
      </c>
      <c r="C204" s="463">
        <v>191830757.61523205</v>
      </c>
      <c r="D204" s="463">
        <v>2376276.0673547685</v>
      </c>
      <c r="E204" s="464">
        <v>1.2542728194868574E-2</v>
      </c>
      <c r="F204" s="465">
        <v>1127035187.4823778</v>
      </c>
      <c r="G204" s="465">
        <v>9166230.8152637482</v>
      </c>
      <c r="H204" s="464">
        <v>8.1997364365430942E-3</v>
      </c>
      <c r="J204" s="376" t="s">
        <v>287</v>
      </c>
      <c r="K204" s="462" t="s">
        <v>515</v>
      </c>
      <c r="L204" s="463">
        <v>191830757.61523205</v>
      </c>
      <c r="M204" s="463">
        <v>2376276.0673547685</v>
      </c>
      <c r="N204" s="464">
        <v>1.2542728194868574E-2</v>
      </c>
      <c r="O204" s="465">
        <v>1127035187.4823778</v>
      </c>
      <c r="P204" s="465">
        <v>9166230.8152637482</v>
      </c>
      <c r="Q204" s="464">
        <v>8.1997364365430942E-3</v>
      </c>
    </row>
    <row r="205" spans="1:17">
      <c r="A205" s="542"/>
      <c r="B205" s="363" t="s">
        <v>288</v>
      </c>
      <c r="C205" s="467">
        <v>12751971.231011858</v>
      </c>
      <c r="D205" s="467">
        <v>148164.48197166994</v>
      </c>
      <c r="E205" s="468">
        <v>1.1755534254200862E-2</v>
      </c>
      <c r="F205" s="469">
        <v>72731685.505543694</v>
      </c>
      <c r="G205" s="469">
        <v>576988.69984848797</v>
      </c>
      <c r="H205" s="468">
        <v>7.9965508191692097E-3</v>
      </c>
      <c r="J205" s="376" t="s">
        <v>288</v>
      </c>
      <c r="K205" s="466" t="s">
        <v>516</v>
      </c>
      <c r="L205" s="467">
        <v>12751971.231011858</v>
      </c>
      <c r="M205" s="467">
        <v>148164.48197166994</v>
      </c>
      <c r="N205" s="468">
        <v>1.1755534254200862E-2</v>
      </c>
      <c r="O205" s="469">
        <v>72731685.505543694</v>
      </c>
      <c r="P205" s="469">
        <v>576988.69984848797</v>
      </c>
      <c r="Q205" s="468">
        <v>7.9965508191692097E-3</v>
      </c>
    </row>
    <row r="206" spans="1:17">
      <c r="A206" s="542"/>
      <c r="B206" s="363" t="s">
        <v>289</v>
      </c>
      <c r="C206" s="463">
        <v>93781020.572109565</v>
      </c>
      <c r="D206" s="463">
        <v>1508018.715082407</v>
      </c>
      <c r="E206" s="464">
        <v>1.6343011333033401E-2</v>
      </c>
      <c r="F206" s="465">
        <v>552665377.37456656</v>
      </c>
      <c r="G206" s="465">
        <v>2116308.4077730179</v>
      </c>
      <c r="H206" s="464">
        <v>3.8439959797673608E-3</v>
      </c>
      <c r="J206" s="376" t="s">
        <v>289</v>
      </c>
      <c r="K206" s="462" t="s">
        <v>517</v>
      </c>
      <c r="L206" s="463">
        <v>93781020.572109565</v>
      </c>
      <c r="M206" s="463">
        <v>1508018.715082407</v>
      </c>
      <c r="N206" s="464">
        <v>1.6343011333033401E-2</v>
      </c>
      <c r="O206" s="465">
        <v>552665377.37456656</v>
      </c>
      <c r="P206" s="465">
        <v>2116308.4077730179</v>
      </c>
      <c r="Q206" s="464">
        <v>3.8439959797673608E-3</v>
      </c>
    </row>
    <row r="207" spans="1:17">
      <c r="A207" s="542"/>
      <c r="B207" s="363" t="s">
        <v>228</v>
      </c>
      <c r="C207" s="467">
        <v>191085196.48360407</v>
      </c>
      <c r="D207" s="467">
        <v>4969667.3272158206</v>
      </c>
      <c r="E207" s="468">
        <v>2.6702056242926042E-2</v>
      </c>
      <c r="F207" s="469">
        <v>973247165.54865909</v>
      </c>
      <c r="G207" s="469">
        <v>17095321.300552368</v>
      </c>
      <c r="H207" s="468">
        <v>1.7879295431360791E-2</v>
      </c>
      <c r="J207" s="376" t="s">
        <v>228</v>
      </c>
      <c r="K207" s="466" t="s">
        <v>518</v>
      </c>
      <c r="L207" s="467">
        <v>191085196.48360407</v>
      </c>
      <c r="M207" s="467">
        <v>4969667.3272158206</v>
      </c>
      <c r="N207" s="468">
        <v>2.6702056242926042E-2</v>
      </c>
      <c r="O207" s="469">
        <v>973247165.54865909</v>
      </c>
      <c r="P207" s="469">
        <v>17095321.300552368</v>
      </c>
      <c r="Q207" s="468">
        <v>1.7879295431360791E-2</v>
      </c>
    </row>
    <row r="208" spans="1:17">
      <c r="A208" s="542"/>
      <c r="B208" s="363" t="s">
        <v>290</v>
      </c>
      <c r="C208" s="463">
        <v>165121127.79417181</v>
      </c>
      <c r="D208" s="463">
        <v>4317752.2189927995</v>
      </c>
      <c r="E208" s="464">
        <v>2.6851129234996426E-2</v>
      </c>
      <c r="F208" s="465">
        <v>844904354.47990978</v>
      </c>
      <c r="G208" s="465">
        <v>15092305.767368317</v>
      </c>
      <c r="H208" s="464">
        <v>1.8187619462484452E-2</v>
      </c>
      <c r="J208" s="376" t="s">
        <v>290</v>
      </c>
      <c r="K208" s="462" t="s">
        <v>519</v>
      </c>
      <c r="L208" s="463">
        <v>165121127.79417181</v>
      </c>
      <c r="M208" s="463">
        <v>4317752.2189927995</v>
      </c>
      <c r="N208" s="464">
        <v>2.6851129234996426E-2</v>
      </c>
      <c r="O208" s="465">
        <v>844904354.47990978</v>
      </c>
      <c r="P208" s="465">
        <v>15092305.767368317</v>
      </c>
      <c r="Q208" s="464">
        <v>1.8187619462484452E-2</v>
      </c>
    </row>
    <row r="209" spans="1:17">
      <c r="A209" s="542"/>
      <c r="B209" s="363" t="s">
        <v>291</v>
      </c>
      <c r="C209" s="467">
        <v>25964068.689432617</v>
      </c>
      <c r="D209" s="467">
        <v>651915.1082229279</v>
      </c>
      <c r="E209" s="468">
        <v>2.5755023417164818E-2</v>
      </c>
      <c r="F209" s="469">
        <v>128342811.0687495</v>
      </c>
      <c r="G209" s="469">
        <v>2003015.5331840813</v>
      </c>
      <c r="H209" s="468">
        <v>1.5854193246816046E-2</v>
      </c>
      <c r="J209" s="376" t="s">
        <v>291</v>
      </c>
      <c r="K209" s="466" t="s">
        <v>520</v>
      </c>
      <c r="L209" s="467">
        <v>25964068.689432617</v>
      </c>
      <c r="M209" s="467">
        <v>651915.1082229279</v>
      </c>
      <c r="N209" s="468">
        <v>2.5755023417164818E-2</v>
      </c>
      <c r="O209" s="469">
        <v>128342811.0687495</v>
      </c>
      <c r="P209" s="469">
        <v>2003015.5331840813</v>
      </c>
      <c r="Q209" s="468">
        <v>1.5854193246816046E-2</v>
      </c>
    </row>
    <row r="210" spans="1:17">
      <c r="A210" s="542"/>
      <c r="B210" s="363" t="s">
        <v>80</v>
      </c>
      <c r="C210" s="463">
        <v>4213740609.2532277</v>
      </c>
      <c r="D210" s="463">
        <v>109842320.93925762</v>
      </c>
      <c r="E210" s="464">
        <v>2.6765361425266906E-2</v>
      </c>
      <c r="F210" s="465">
        <v>22625744097.664257</v>
      </c>
      <c r="G210" s="465">
        <v>339027763.25635147</v>
      </c>
      <c r="H210" s="464">
        <v>1.5212100256013711E-2</v>
      </c>
      <c r="J210" s="376" t="s">
        <v>80</v>
      </c>
      <c r="K210" s="462" t="s">
        <v>521</v>
      </c>
      <c r="L210" s="463">
        <v>4213740609.2532277</v>
      </c>
      <c r="M210" s="463">
        <v>109842320.93925762</v>
      </c>
      <c r="N210" s="464">
        <v>2.6765361425266906E-2</v>
      </c>
      <c r="O210" s="465">
        <v>22625744097.664257</v>
      </c>
      <c r="P210" s="465">
        <v>339027763.25635147</v>
      </c>
      <c r="Q210" s="464">
        <v>1.5212100256013711E-2</v>
      </c>
    </row>
    <row r="211" spans="1:17">
      <c r="A211" s="542"/>
      <c r="K211" s="416"/>
      <c r="L211" s="417"/>
      <c r="M211" s="417"/>
      <c r="N211" s="418"/>
      <c r="O211" s="419"/>
      <c r="P211" s="419"/>
      <c r="Q211" s="418"/>
    </row>
    <row r="212" spans="1:17">
      <c r="A212" s="542"/>
      <c r="K212" s="416"/>
      <c r="L212" s="417"/>
      <c r="M212" s="417"/>
      <c r="N212" s="418"/>
      <c r="O212" s="419"/>
      <c r="P212" s="419"/>
      <c r="Q212" s="418"/>
    </row>
    <row r="213" spans="1:17">
      <c r="A213" s="542"/>
      <c r="K213" s="416"/>
      <c r="L213" s="417"/>
      <c r="M213" s="417"/>
      <c r="N213" s="418"/>
      <c r="O213" s="419"/>
      <c r="P213" s="419"/>
      <c r="Q213" s="418"/>
    </row>
    <row r="214" spans="1:17">
      <c r="K214" s="415"/>
      <c r="L214" s="412"/>
      <c r="M214" s="412"/>
      <c r="N214" s="413"/>
      <c r="O214" s="414"/>
      <c r="P214" s="414"/>
      <c r="Q214" s="413"/>
    </row>
    <row r="215" spans="1:17">
      <c r="K215" s="415"/>
      <c r="L215" s="412"/>
      <c r="M215" s="412"/>
      <c r="N215" s="413"/>
      <c r="O215" s="414"/>
      <c r="P215" s="414"/>
      <c r="Q215" s="413"/>
    </row>
    <row r="216" spans="1:17">
      <c r="K216" s="415"/>
      <c r="L216" s="412"/>
      <c r="M216" s="412"/>
      <c r="N216" s="413"/>
      <c r="O216" s="414"/>
      <c r="P216" s="414"/>
      <c r="Q216" s="413"/>
    </row>
    <row r="217" spans="1:17">
      <c r="K217" s="415"/>
      <c r="L217" s="412"/>
      <c r="M217" s="412"/>
      <c r="N217" s="413"/>
      <c r="O217" s="414"/>
      <c r="P217" s="414"/>
      <c r="Q217" s="413"/>
    </row>
    <row r="218" spans="1:17">
      <c r="K218" s="415"/>
      <c r="L218" s="412"/>
      <c r="M218" s="412"/>
      <c r="N218" s="413"/>
      <c r="O218" s="414"/>
      <c r="P218" s="414"/>
      <c r="Q218" s="413"/>
    </row>
    <row r="219" spans="1:17">
      <c r="K219" s="415"/>
      <c r="L219" s="412"/>
      <c r="M219" s="412"/>
      <c r="N219" s="413"/>
      <c r="O219" s="414"/>
      <c r="P219" s="414"/>
      <c r="Q219" s="413"/>
    </row>
    <row r="220" spans="1:17">
      <c r="K220" s="372"/>
      <c r="L220" s="369"/>
      <c r="M220" s="369"/>
      <c r="N220" s="370"/>
      <c r="O220" s="371"/>
      <c r="P220" s="371"/>
      <c r="Q220" s="370"/>
    </row>
    <row r="221" spans="1:17">
      <c r="K221" s="372"/>
      <c r="L221" s="369"/>
      <c r="M221" s="369"/>
      <c r="N221" s="370"/>
      <c r="O221" s="371"/>
      <c r="P221" s="371"/>
      <c r="Q221" s="370"/>
    </row>
    <row r="222" spans="1:17">
      <c r="K222" s="372"/>
      <c r="L222" s="369"/>
      <c r="M222" s="369"/>
      <c r="N222" s="370"/>
      <c r="O222" s="371"/>
      <c r="P222" s="371"/>
      <c r="Q222" s="370"/>
    </row>
  </sheetData>
  <mergeCells count="8">
    <mergeCell ref="A74:A143"/>
    <mergeCell ref="A144:A213"/>
    <mergeCell ref="A1:A3"/>
    <mergeCell ref="C2:E2"/>
    <mergeCell ref="F2:H2"/>
    <mergeCell ref="C1:H1"/>
    <mergeCell ref="B1:B3"/>
    <mergeCell ref="A4:A73"/>
  </mergeCells>
  <pageMargins left="0.7" right="0.7" top="0.75" bottom="0.75" header="0.3" footer="0.3"/>
  <pageSetup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2">
    <tabColor theme="0" tint="-0.14999847407452621"/>
  </sheetPr>
  <dimension ref="B2:Q154"/>
  <sheetViews>
    <sheetView showGridLines="0" zoomScale="60" zoomScaleNormal="60" workbookViewId="0">
      <selection activeCell="F33" sqref="F33"/>
    </sheetView>
  </sheetViews>
  <sheetFormatPr defaultColWidth="13.26953125" defaultRowHeight="14.5"/>
  <cols>
    <col min="1" max="1" width="3.7265625" customWidth="1"/>
    <col min="2" max="2" width="40" bestFit="1" customWidth="1"/>
    <col min="3" max="3" width="18.54296875" customWidth="1"/>
    <col min="4" max="4" width="15.7265625" style="21" customWidth="1"/>
    <col min="5" max="5" width="12.453125" bestFit="1" customWidth="1"/>
    <col min="6" max="6" width="18.7265625" customWidth="1"/>
    <col min="7" max="7" width="16.1796875" style="21" customWidth="1"/>
    <col min="8" max="8" width="12.453125" bestFit="1" customWidth="1"/>
    <col min="9" max="9" width="3.7265625" customWidth="1"/>
    <col min="10" max="10" width="44.1796875" bestFit="1" customWidth="1"/>
    <col min="11" max="11" width="16.7265625" customWidth="1"/>
    <col min="12" max="12" width="15.7265625" style="21" bestFit="1" customWidth="1"/>
    <col min="13" max="13" width="12.453125" bestFit="1" customWidth="1"/>
    <col min="14" max="14" width="18" customWidth="1"/>
    <col min="15" max="15" width="17.7265625" style="21" customWidth="1"/>
    <col min="16" max="16" width="12.453125" bestFit="1" customWidth="1"/>
  </cols>
  <sheetData>
    <row r="2" spans="2:16" ht="40" customHeight="1">
      <c r="C2" s="554" t="s">
        <v>316</v>
      </c>
      <c r="D2" s="554"/>
      <c r="E2" s="554"/>
      <c r="F2" s="554"/>
      <c r="G2" s="554"/>
      <c r="H2" s="554"/>
      <c r="I2" s="554"/>
      <c r="J2" s="554"/>
      <c r="K2" s="554"/>
      <c r="L2" s="554"/>
      <c r="M2" s="554"/>
      <c r="N2" s="554"/>
    </row>
    <row r="4" spans="2:16" ht="23.5">
      <c r="B4" s="529" t="s">
        <v>212</v>
      </c>
      <c r="C4" s="529"/>
      <c r="D4" s="529"/>
      <c r="E4" s="529"/>
      <c r="F4" s="529"/>
      <c r="G4" s="529"/>
      <c r="H4" s="529"/>
      <c r="I4" s="529"/>
      <c r="J4" s="529"/>
      <c r="K4" s="529"/>
      <c r="L4" s="529"/>
      <c r="M4" s="529"/>
      <c r="N4" s="529"/>
      <c r="O4" s="529"/>
      <c r="P4" s="529"/>
    </row>
    <row r="5" spans="2:16" ht="15" customHeight="1" thickBot="1">
      <c r="B5" s="555" t="str">
        <f>'HOME PAGE'!H5</f>
        <v>4 WEEKS ENDING 11-03-2024</v>
      </c>
      <c r="C5" s="555"/>
      <c r="D5" s="555"/>
      <c r="E5" s="555"/>
      <c r="F5" s="555"/>
      <c r="G5" s="555"/>
      <c r="H5" s="555"/>
      <c r="I5" s="555"/>
      <c r="J5" s="555"/>
      <c r="K5" s="555"/>
      <c r="L5" s="555"/>
      <c r="M5" s="555"/>
      <c r="N5" s="555"/>
      <c r="O5" s="555"/>
      <c r="P5" s="555"/>
    </row>
    <row r="6" spans="2:16" ht="15" customHeight="1" thickBot="1">
      <c r="B6" s="553" t="s">
        <v>43</v>
      </c>
      <c r="C6" s="514" t="s">
        <v>70</v>
      </c>
      <c r="D6" s="519"/>
      <c r="E6" s="515"/>
      <c r="F6" s="531" t="s">
        <v>21</v>
      </c>
      <c r="G6" s="531"/>
      <c r="H6" s="531"/>
      <c r="I6" s="34"/>
      <c r="J6" s="546" t="s">
        <v>564</v>
      </c>
      <c r="K6" s="514" t="s">
        <v>70</v>
      </c>
      <c r="L6" s="519"/>
      <c r="M6" s="515"/>
      <c r="N6" s="532" t="s">
        <v>21</v>
      </c>
      <c r="O6" s="533"/>
      <c r="P6" s="534"/>
    </row>
    <row r="7" spans="2:16" ht="15" thickBot="1">
      <c r="B7" s="553"/>
      <c r="C7" s="35" t="s">
        <v>18</v>
      </c>
      <c r="D7" s="35" t="s">
        <v>24</v>
      </c>
      <c r="E7" s="35" t="s">
        <v>25</v>
      </c>
      <c r="F7" s="35" t="s">
        <v>18</v>
      </c>
      <c r="G7" s="35" t="s">
        <v>24</v>
      </c>
      <c r="H7" s="35" t="s">
        <v>25</v>
      </c>
      <c r="I7" s="36"/>
      <c r="J7" s="547"/>
      <c r="K7" s="35" t="s">
        <v>18</v>
      </c>
      <c r="L7" s="35" t="s">
        <v>24</v>
      </c>
      <c r="M7" s="35" t="s">
        <v>25</v>
      </c>
      <c r="N7" s="35" t="s">
        <v>18</v>
      </c>
      <c r="O7" s="35" t="s">
        <v>24</v>
      </c>
      <c r="P7" s="35" t="s">
        <v>25</v>
      </c>
    </row>
    <row r="8" spans="2:16" ht="15" customHeight="1" thickBot="1">
      <c r="B8" s="438" t="s">
        <v>565</v>
      </c>
      <c r="C8" s="439">
        <f>'DMI SR Data'!C69</f>
        <v>17725354.815864272</v>
      </c>
      <c r="D8" s="439">
        <f>'DMI SR Data'!D69</f>
        <v>2266.4775584191084</v>
      </c>
      <c r="E8" s="440">
        <f>'DMI SR Data'!E69</f>
        <v>1.2788276598048941E-4</v>
      </c>
      <c r="F8" s="439">
        <f>'DMI SR Data'!F69</f>
        <v>91004738.243976817</v>
      </c>
      <c r="G8" s="439">
        <f>'DMI SR Data'!G69</f>
        <v>1121967.1768281013</v>
      </c>
      <c r="H8" s="440">
        <f>'DMI SR Data'!H69</f>
        <v>1.2482561045986369E-2</v>
      </c>
      <c r="I8" s="34"/>
      <c r="J8" s="438" t="s">
        <v>564</v>
      </c>
      <c r="K8" s="439">
        <f>'DMI SR Data'!C63</f>
        <v>51319304.023659691</v>
      </c>
      <c r="L8" s="439">
        <f>'DMI SR Data'!D63</f>
        <v>65785.457880958915</v>
      </c>
      <c r="M8" s="440">
        <f>'DMI SR Data'!E63</f>
        <v>1.283530569643329E-3</v>
      </c>
      <c r="N8" s="439">
        <f>'DMI SR Data'!F63</f>
        <v>295709183.12493932</v>
      </c>
      <c r="O8" s="439">
        <f>'DMI SR Data'!G63</f>
        <v>4678942.9594324827</v>
      </c>
      <c r="P8" s="440">
        <f>'DMI SR Data'!H63</f>
        <v>1.6077171076007774E-2</v>
      </c>
    </row>
    <row r="9" spans="2:16" ht="15" customHeight="1">
      <c r="B9" s="61" t="s">
        <v>526</v>
      </c>
      <c r="C9" s="56">
        <f>'DMI SR Data'!C70</f>
        <v>15354984.761322461</v>
      </c>
      <c r="D9" s="56">
        <f>'DMI SR Data'!D70</f>
        <v>6593.5833680145442</v>
      </c>
      <c r="E9" s="272">
        <f>'DMI SR Data'!E70</f>
        <v>4.29594430554076E-4</v>
      </c>
      <c r="F9" s="56">
        <f>'DMI SR Data'!F70</f>
        <v>79175105.50864917</v>
      </c>
      <c r="G9" s="56">
        <f>'DMI SR Data'!G70</f>
        <v>963502.24924892187</v>
      </c>
      <c r="H9" s="272">
        <f>'DMI SR Data'!H70</f>
        <v>1.2319172719849834E-2</v>
      </c>
      <c r="I9" s="34"/>
      <c r="J9" s="61" t="s">
        <v>527</v>
      </c>
      <c r="K9" s="56">
        <f>'DMI SR Data'!C64</f>
        <v>14615408.533561781</v>
      </c>
      <c r="L9" s="56">
        <f>'DMI SR Data'!D64</f>
        <v>12599.509565824643</v>
      </c>
      <c r="M9" s="274">
        <f>'DMI SR Data'!E64</f>
        <v>8.6281410276068077E-4</v>
      </c>
      <c r="N9" s="56">
        <f>'DMI SR Data'!F64</f>
        <v>79831533.527156711</v>
      </c>
      <c r="O9" s="56">
        <f>'DMI SR Data'!G64</f>
        <v>1859582.7481784075</v>
      </c>
      <c r="P9" s="274">
        <f>'DMI SR Data'!H64</f>
        <v>2.3849380829904308E-2</v>
      </c>
    </row>
    <row r="10" spans="2:16" ht="15" customHeight="1" thickBot="1">
      <c r="B10" s="62" t="s">
        <v>528</v>
      </c>
      <c r="C10" s="63">
        <f>'DMI SR Data'!C71</f>
        <v>2370370.05454181</v>
      </c>
      <c r="D10" s="63">
        <f>'DMI SR Data'!D71</f>
        <v>-4327.1058095977642</v>
      </c>
      <c r="E10" s="273">
        <f>'DMI SR Data'!E71</f>
        <v>-1.8221716359644944E-3</v>
      </c>
      <c r="F10" s="63">
        <f>'DMI SR Data'!F71</f>
        <v>11829632.735327654</v>
      </c>
      <c r="G10" s="63">
        <f>'DMI SR Data'!G71</f>
        <v>158464.92757919244</v>
      </c>
      <c r="H10" s="273">
        <f>'DMI SR Data'!H71</f>
        <v>1.3577469726207514E-2</v>
      </c>
      <c r="I10" s="34"/>
      <c r="J10" s="61" t="s">
        <v>529</v>
      </c>
      <c r="K10" s="56">
        <f>'DMI SR Data'!C65</f>
        <v>9338284.8442107402</v>
      </c>
      <c r="L10" s="56">
        <f>'DMI SR Data'!D65</f>
        <v>58631.200096240267</v>
      </c>
      <c r="M10" s="274">
        <f>'DMI SR Data'!E65</f>
        <v>6.3182530668508671E-3</v>
      </c>
      <c r="N10" s="56">
        <f>'DMI SR Data'!F65</f>
        <v>54200540.178587019</v>
      </c>
      <c r="O10" s="56">
        <f>'DMI SR Data'!G65</f>
        <v>854190.79440928996</v>
      </c>
      <c r="P10" s="274">
        <f>'DMI SR Data'!H65</f>
        <v>1.6012169609915965E-2</v>
      </c>
    </row>
    <row r="11" spans="2:16" ht="15" customHeight="1" thickBot="1">
      <c r="B11" s="34"/>
      <c r="C11" s="34"/>
      <c r="D11" s="38"/>
      <c r="E11" s="34"/>
      <c r="F11" s="34"/>
      <c r="G11" s="38"/>
      <c r="H11" s="34"/>
      <c r="I11" s="34"/>
      <c r="J11" s="61" t="s">
        <v>530</v>
      </c>
      <c r="K11" s="56">
        <f>'DMI SR Data'!C66</f>
        <v>17737091.901762925</v>
      </c>
      <c r="L11" s="56">
        <f>'DMI SR Data'!D66</f>
        <v>82074.118631038815</v>
      </c>
      <c r="M11" s="274">
        <f>'DMI SR Data'!E66</f>
        <v>4.648770091268602E-3</v>
      </c>
      <c r="N11" s="56">
        <f>'DMI SR Data'!F66</f>
        <v>104354646.02755862</v>
      </c>
      <c r="O11" s="56">
        <f>'DMI SR Data'!G66</f>
        <v>1382593.6497988403</v>
      </c>
      <c r="P11" s="274">
        <f>'DMI SR Data'!H66</f>
        <v>1.3426882516886271E-2</v>
      </c>
    </row>
    <row r="12" spans="2:16" ht="15" customHeight="1" thickBot="1">
      <c r="B12" s="546" t="s">
        <v>44</v>
      </c>
      <c r="C12" s="514" t="s">
        <v>70</v>
      </c>
      <c r="D12" s="519"/>
      <c r="E12" s="515"/>
      <c r="F12" s="531" t="s">
        <v>21</v>
      </c>
      <c r="G12" s="531"/>
      <c r="H12" s="531"/>
      <c r="I12" s="34"/>
      <c r="J12" s="61" t="s">
        <v>531</v>
      </c>
      <c r="K12" s="56">
        <f>'DMI SR Data'!C67</f>
        <v>1124053.2268011665</v>
      </c>
      <c r="L12" s="56">
        <f>'DMI SR Data'!D67</f>
        <v>-6655.2296342228074</v>
      </c>
      <c r="M12" s="274">
        <f>'DMI SR Data'!E67</f>
        <v>-5.8858935708358687E-3</v>
      </c>
      <c r="N12" s="56">
        <f>'DMI SR Data'!F67</f>
        <v>6360996.0994287478</v>
      </c>
      <c r="O12" s="56">
        <f>'DMI SR Data'!G67</f>
        <v>133523.21140478458</v>
      </c>
      <c r="P12" s="274">
        <f>'DMI SR Data'!H67</f>
        <v>2.1440994413891825E-2</v>
      </c>
    </row>
    <row r="13" spans="2:16" ht="15" customHeight="1" thickBot="1">
      <c r="B13" s="547"/>
      <c r="C13" s="35" t="s">
        <v>18</v>
      </c>
      <c r="D13" s="35" t="s">
        <v>24</v>
      </c>
      <c r="E13" s="35" t="s">
        <v>25</v>
      </c>
      <c r="F13" s="35" t="s">
        <v>18</v>
      </c>
      <c r="G13" s="35" t="s">
        <v>24</v>
      </c>
      <c r="H13" s="35" t="s">
        <v>25</v>
      </c>
      <c r="I13" s="34"/>
      <c r="J13" s="62" t="s">
        <v>408</v>
      </c>
      <c r="K13" s="63">
        <f>'DMI SR Data'!C68</f>
        <v>8504465.5173231885</v>
      </c>
      <c r="L13" s="63">
        <f>'DMI SR Data'!D68</f>
        <v>-80864.140777751803</v>
      </c>
      <c r="M13" s="275">
        <f>'DMI SR Data'!E68</f>
        <v>-9.4188742888224528E-3</v>
      </c>
      <c r="N13" s="63">
        <f>'DMI SR Data'!F68</f>
        <v>50961467.292208306</v>
      </c>
      <c r="O13" s="63">
        <f>'DMI SR Data'!G68</f>
        <v>449052.55564126372</v>
      </c>
      <c r="P13" s="275">
        <f>'DMI SR Data'!H68</f>
        <v>8.8899443430524566E-3</v>
      </c>
    </row>
    <row r="14" spans="2:16" ht="15" thickBot="1">
      <c r="B14" s="438" t="s">
        <v>566</v>
      </c>
      <c r="C14" s="439">
        <f>'DMI SR Data'!C13</f>
        <v>50842761.447066955</v>
      </c>
      <c r="D14" s="439">
        <f>'DMI SR Data'!D13</f>
        <v>98208.862606301904</v>
      </c>
      <c r="E14" s="440">
        <f>'DMI SR Data'!E13</f>
        <v>1.9353577399828352E-3</v>
      </c>
      <c r="F14" s="439">
        <f>'DMI SR Data'!F13</f>
        <v>258870077.53968817</v>
      </c>
      <c r="G14" s="439">
        <f>'DMI SR Data'!G13</f>
        <v>5638421.7038541436</v>
      </c>
      <c r="H14" s="444">
        <f>'DMI SR Data'!H13</f>
        <v>2.2265864373249768E-2</v>
      </c>
      <c r="I14" s="34"/>
    </row>
    <row r="15" spans="2:16" ht="15" thickBot="1">
      <c r="B15" s="61" t="s">
        <v>532</v>
      </c>
      <c r="C15" s="393">
        <f>'DMI SR Data'!C14</f>
        <v>4458511.8524792064</v>
      </c>
      <c r="D15" s="406">
        <f>'DMI SR Data'!D14</f>
        <v>-35231.202802098356</v>
      </c>
      <c r="E15" s="407">
        <f>'DMI SR Data'!E14</f>
        <v>-7.8400572459728472E-3</v>
      </c>
      <c r="F15" s="406">
        <f>'DMI SR Data'!F14</f>
        <v>23208712.996977061</v>
      </c>
      <c r="G15" s="406">
        <f>'DMI SR Data'!G14</f>
        <v>161787.6602419354</v>
      </c>
      <c r="H15" s="408">
        <f>'DMI SR Data'!H14</f>
        <v>7.0199238240277375E-3</v>
      </c>
      <c r="I15" s="34"/>
      <c r="J15" s="546" t="s">
        <v>567</v>
      </c>
      <c r="K15" s="532" t="s">
        <v>70</v>
      </c>
      <c r="L15" s="533"/>
      <c r="M15" s="534"/>
      <c r="N15" s="532" t="s">
        <v>21</v>
      </c>
      <c r="O15" s="533"/>
      <c r="P15" s="534"/>
    </row>
    <row r="16" spans="2:16" ht="15" customHeight="1" thickBot="1">
      <c r="B16" s="61" t="s">
        <v>533</v>
      </c>
      <c r="C16" s="393">
        <f>'DMI SR Data'!C15</f>
        <v>5261535.8462879481</v>
      </c>
      <c r="D16" s="406">
        <f>'DMI SR Data'!D15</f>
        <v>-79513.384678936563</v>
      </c>
      <c r="E16" s="407">
        <f>'DMI SR Data'!E15</f>
        <v>-1.4887221824866485E-2</v>
      </c>
      <c r="F16" s="406">
        <f>'DMI SR Data'!F15</f>
        <v>25552701.307395969</v>
      </c>
      <c r="G16" s="406">
        <f>'DMI SR Data'!G15</f>
        <v>79255.368825502694</v>
      </c>
      <c r="H16" s="408">
        <f>'DMI SR Data'!H15</f>
        <v>3.1112935806418972E-3</v>
      </c>
      <c r="I16" s="34"/>
      <c r="J16" s="547"/>
      <c r="K16" s="35" t="s">
        <v>18</v>
      </c>
      <c r="L16" s="35" t="s">
        <v>24</v>
      </c>
      <c r="M16" s="35" t="s">
        <v>25</v>
      </c>
      <c r="N16" s="35" t="s">
        <v>18</v>
      </c>
      <c r="O16" s="35" t="s">
        <v>24</v>
      </c>
      <c r="P16" s="35" t="s">
        <v>25</v>
      </c>
    </row>
    <row r="17" spans="2:17" ht="15" customHeight="1" thickBot="1">
      <c r="B17" s="61" t="s">
        <v>562</v>
      </c>
      <c r="C17" s="393">
        <f>'DMI SR Data'!C16</f>
        <v>27257730.667618096</v>
      </c>
      <c r="D17" s="406">
        <f>'DMI SR Data'!D16</f>
        <v>29384.331280894578</v>
      </c>
      <c r="E17" s="407">
        <f>'DMI SR Data'!E16</f>
        <v>1.0791816336521377E-3</v>
      </c>
      <c r="F17" s="406">
        <f>'DMI SR Data'!F16</f>
        <v>136027954.36966625</v>
      </c>
      <c r="G17" s="406">
        <f>'DMI SR Data'!G16</f>
        <v>3436161.489280805</v>
      </c>
      <c r="H17" s="408">
        <f>'DMI SR Data'!H16</f>
        <v>2.5915340720829207E-2</v>
      </c>
      <c r="I17" s="34"/>
      <c r="J17" s="438" t="s">
        <v>568</v>
      </c>
      <c r="K17" s="439">
        <f>'DMI SR Data'!C60</f>
        <v>7479445.8089028336</v>
      </c>
      <c r="L17" s="439">
        <f>'DMI SR Data'!D60</f>
        <v>174223.07897396665</v>
      </c>
      <c r="M17" s="440">
        <f>'DMI SR Data'!E60</f>
        <v>2.3849112534268083E-2</v>
      </c>
      <c r="N17" s="439">
        <f>'DMI SR Data'!F60</f>
        <v>36623178.778525107</v>
      </c>
      <c r="O17" s="439">
        <f>'DMI SR Data'!G60</f>
        <v>1785543.4107273147</v>
      </c>
      <c r="P17" s="440">
        <f>'DMI SR Data'!H60</f>
        <v>5.125328949213883E-2</v>
      </c>
    </row>
    <row r="18" spans="2:17" ht="15" customHeight="1">
      <c r="B18" s="61" t="s">
        <v>534</v>
      </c>
      <c r="C18" s="393">
        <f>'DMI SR Data'!C17</f>
        <v>8550064.1963415854</v>
      </c>
      <c r="D18" s="406">
        <f>'DMI SR Data'!D17</f>
        <v>45143.371031470597</v>
      </c>
      <c r="E18" s="407">
        <f>'DMI SR Data'!E17</f>
        <v>5.3079119675196428E-3</v>
      </c>
      <c r="F18" s="406">
        <f>'DMI SR Data'!F17</f>
        <v>46842363.499062702</v>
      </c>
      <c r="G18" s="406">
        <f>'DMI SR Data'!G17</f>
        <v>532343.07374931872</v>
      </c>
      <c r="H18" s="408">
        <f>'DMI SR Data'!H17</f>
        <v>1.1495202741442461E-2</v>
      </c>
      <c r="I18" s="34"/>
      <c r="J18" s="61" t="s">
        <v>535</v>
      </c>
      <c r="K18" s="56">
        <f>'DMI SR Data'!C61</f>
        <v>2654448.4129795432</v>
      </c>
      <c r="L18" s="56">
        <f>'DMI SR Data'!D61</f>
        <v>107708.3314073598</v>
      </c>
      <c r="M18" s="274">
        <f>'DMI SR Data'!E61</f>
        <v>4.2292628206042931E-2</v>
      </c>
      <c r="N18" s="56">
        <f>'DMI SR Data'!F61</f>
        <v>13737763.438426023</v>
      </c>
      <c r="O18" s="56">
        <f>'DMI SR Data'!G61</f>
        <v>818241.82777000219</v>
      </c>
      <c r="P18" s="277">
        <f>'DMI SR Data'!H61</f>
        <v>6.3333755879561082E-2</v>
      </c>
      <c r="Q18" s="72"/>
    </row>
    <row r="19" spans="2:17" ht="15" customHeight="1" thickBot="1">
      <c r="B19" s="61" t="s">
        <v>563</v>
      </c>
      <c r="C19" s="393">
        <f>'DMI SR Data'!C18</f>
        <v>1668984.2805463299</v>
      </c>
      <c r="D19" s="406">
        <f>'DMI SR Data'!D18</f>
        <v>88040.691682130098</v>
      </c>
      <c r="E19" s="407">
        <f>'DMI SR Data'!E18</f>
        <v>5.5688699016377512E-2</v>
      </c>
      <c r="F19" s="406">
        <f>'DMI SR Data'!F18</f>
        <v>8713238.7572638988</v>
      </c>
      <c r="G19" s="406">
        <f>'DMI SR Data'!G18</f>
        <v>697599.41482546926</v>
      </c>
      <c r="H19" s="408">
        <f>'DMI SR Data'!H18</f>
        <v>8.7029790765667511E-2</v>
      </c>
      <c r="I19" s="34"/>
      <c r="J19" s="278" t="s">
        <v>536</v>
      </c>
      <c r="K19" s="279">
        <f>'DMI SR Data'!C62</f>
        <v>4824997.3959232941</v>
      </c>
      <c r="L19" s="279">
        <f>'DMI SR Data'!D62</f>
        <v>66514.747566613369</v>
      </c>
      <c r="M19" s="280">
        <f>'DMI SR Data'!E62</f>
        <v>1.3978142294914939E-2</v>
      </c>
      <c r="N19" s="279">
        <f>'DMI SR Data'!F62</f>
        <v>22885415.340099074</v>
      </c>
      <c r="O19" s="279">
        <f>'DMI SR Data'!G62</f>
        <v>967301.58295729756</v>
      </c>
      <c r="P19" s="281">
        <f>'DMI SR Data'!H62</f>
        <v>4.4132519507620177E-2</v>
      </c>
    </row>
    <row r="20" spans="2:17" ht="15" customHeight="1" thickBot="1">
      <c r="B20" s="61" t="s">
        <v>537</v>
      </c>
      <c r="C20" s="393">
        <f>'DMI SR Data'!C19</f>
        <v>905393.47955970536</v>
      </c>
      <c r="D20" s="406">
        <f>'DMI SR Data'!D19</f>
        <v>16385.539250224363</v>
      </c>
      <c r="E20" s="407">
        <f>'DMI SR Data'!E19</f>
        <v>1.8431263104939463E-2</v>
      </c>
      <c r="F20" s="406">
        <f>'DMI SR Data'!F19</f>
        <v>4832079.0523122847</v>
      </c>
      <c r="G20" s="406">
        <f>'DMI SR Data'!G19</f>
        <v>168541.32264202181</v>
      </c>
      <c r="H20" s="408">
        <f>'DMI SR Data'!H19</f>
        <v>3.6140229244792363E-2</v>
      </c>
      <c r="I20" s="34"/>
    </row>
    <row r="21" spans="2:17" ht="15" customHeight="1" thickBot="1">
      <c r="B21" s="62" t="s">
        <v>538</v>
      </c>
      <c r="C21" s="395">
        <f>'DMI SR Data'!C20</f>
        <v>2707695.5424035625</v>
      </c>
      <c r="D21" s="409">
        <f>'DMI SR Data'!D20</f>
        <v>39793.074995177798</v>
      </c>
      <c r="E21" s="410">
        <f>'DMI SR Data'!E20</f>
        <v>1.4915490907669129E-2</v>
      </c>
      <c r="F21" s="409">
        <f>'DMI SR Data'!F20</f>
        <v>13602711.720462289</v>
      </c>
      <c r="G21" s="409">
        <f>'DMI SR Data'!G20</f>
        <v>525505.9667881038</v>
      </c>
      <c r="H21" s="411">
        <f>'DMI SR Data'!H20</f>
        <v>4.0184881746657318E-2</v>
      </c>
      <c r="I21" s="34"/>
      <c r="J21" s="546" t="s">
        <v>569</v>
      </c>
      <c r="K21" s="532" t="s">
        <v>70</v>
      </c>
      <c r="L21" s="533"/>
      <c r="M21" s="534"/>
      <c r="N21" s="532" t="s">
        <v>21</v>
      </c>
      <c r="O21" s="533"/>
      <c r="P21" s="534"/>
    </row>
    <row r="22" spans="2:17" ht="15" customHeight="1" thickBot="1">
      <c r="B22" s="276"/>
      <c r="C22" s="34"/>
      <c r="D22" s="38"/>
      <c r="E22" s="34"/>
      <c r="F22" s="34"/>
      <c r="G22" s="38"/>
      <c r="H22" s="34"/>
      <c r="I22" s="34"/>
      <c r="J22" s="547"/>
      <c r="K22" s="35" t="s">
        <v>18</v>
      </c>
      <c r="L22" s="35" t="s">
        <v>24</v>
      </c>
      <c r="M22" s="35" t="s">
        <v>25</v>
      </c>
      <c r="N22" s="35" t="s">
        <v>18</v>
      </c>
      <c r="O22" s="35" t="s">
        <v>24</v>
      </c>
      <c r="P22" s="35" t="s">
        <v>25</v>
      </c>
    </row>
    <row r="23" spans="2:17" ht="15" thickBot="1">
      <c r="B23" s="553" t="s">
        <v>211</v>
      </c>
      <c r="C23" s="514" t="s">
        <v>70</v>
      </c>
      <c r="D23" s="519"/>
      <c r="E23" s="515"/>
      <c r="F23" s="531" t="s">
        <v>21</v>
      </c>
      <c r="G23" s="531"/>
      <c r="H23" s="531"/>
      <c r="I23" s="34"/>
      <c r="J23" s="438" t="s">
        <v>570</v>
      </c>
      <c r="K23" s="439">
        <f>'DMI SR Data'!C35</f>
        <v>15120371.924555486</v>
      </c>
      <c r="L23" s="439">
        <f>'DMI SR Data'!D35</f>
        <v>109393.14474472776</v>
      </c>
      <c r="M23" s="440">
        <f>'DMI SR Data'!E35</f>
        <v>7.2875424280698948E-3</v>
      </c>
      <c r="N23" s="439">
        <f>'DMI SR Data'!F35</f>
        <v>92671309.439924002</v>
      </c>
      <c r="O23" s="439">
        <f>'DMI SR Data'!G35</f>
        <v>658607.45611304045</v>
      </c>
      <c r="P23" s="440">
        <f>'DMI SR Data'!H35</f>
        <v>7.1577884565211239E-3</v>
      </c>
    </row>
    <row r="24" spans="2:17" ht="15" customHeight="1" thickBot="1">
      <c r="B24" s="553"/>
      <c r="C24" s="35" t="s">
        <v>18</v>
      </c>
      <c r="D24" s="35" t="s">
        <v>24</v>
      </c>
      <c r="E24" s="35" t="s">
        <v>25</v>
      </c>
      <c r="F24" s="35" t="s">
        <v>18</v>
      </c>
      <c r="G24" s="35" t="s">
        <v>24</v>
      </c>
      <c r="H24" s="35" t="s">
        <v>25</v>
      </c>
      <c r="I24" s="34"/>
      <c r="J24" s="61" t="s">
        <v>539</v>
      </c>
      <c r="K24" s="56">
        <f>'DMI SR Data'!C36</f>
        <v>3976605.1129093873</v>
      </c>
      <c r="L24" s="56">
        <f>'DMI SR Data'!D36</f>
        <v>-21555.179951277096</v>
      </c>
      <c r="M24" s="274">
        <f>'DMI SR Data'!E36</f>
        <v>-5.3912745794027356E-3</v>
      </c>
      <c r="N24" s="56">
        <f>'DMI SR Data'!F36</f>
        <v>24503014.702640094</v>
      </c>
      <c r="O24" s="56">
        <f>'DMI SR Data'!G36</f>
        <v>-112248.92133082822</v>
      </c>
      <c r="P24" s="274">
        <f>'DMI SR Data'!H36</f>
        <v>-4.5601348433870759E-3</v>
      </c>
    </row>
    <row r="25" spans="2:17" ht="15" customHeight="1" thickBot="1">
      <c r="B25" s="438" t="s">
        <v>571</v>
      </c>
      <c r="C25" s="439">
        <f>'DMI SR Data'!C4</f>
        <v>68672707.320874929</v>
      </c>
      <c r="D25" s="439">
        <f>'DMI SR Data'!D4</f>
        <v>1083681.6087741107</v>
      </c>
      <c r="E25" s="440">
        <f>'DMI SR Data'!E4</f>
        <v>1.6033395915338568E-2</v>
      </c>
      <c r="F25" s="439">
        <f>'DMI SR Data'!F4</f>
        <v>368085962.55827284</v>
      </c>
      <c r="G25" s="439">
        <f>'DMI SR Data'!G4</f>
        <v>13914308.911467969</v>
      </c>
      <c r="H25" s="440">
        <f>'DMI SR Data'!H4</f>
        <v>3.928690726148263E-2</v>
      </c>
      <c r="I25" s="34"/>
      <c r="J25" s="61" t="s">
        <v>540</v>
      </c>
      <c r="K25" s="56">
        <f>'DMI SR Data'!C37</f>
        <v>7038167.0242596837</v>
      </c>
      <c r="L25" s="56">
        <f>'DMI SR Data'!D37</f>
        <v>66259.305042159744</v>
      </c>
      <c r="M25" s="274">
        <f>'DMI SR Data'!E37</f>
        <v>9.5037553149937854E-3</v>
      </c>
      <c r="N25" s="56">
        <f>'DMI SR Data'!F37</f>
        <v>43804894.663691849</v>
      </c>
      <c r="O25" s="56">
        <f>'DMI SR Data'!G37</f>
        <v>249653.34719769657</v>
      </c>
      <c r="P25" s="274">
        <f>'DMI SR Data'!H37</f>
        <v>5.7318784066328681E-3</v>
      </c>
    </row>
    <row r="26" spans="2:17" ht="15" customHeight="1">
      <c r="B26" s="61" t="s">
        <v>541</v>
      </c>
      <c r="C26" s="56">
        <f>'DMI SR Data'!C5</f>
        <v>5871213.4669993054</v>
      </c>
      <c r="D26" s="56">
        <f>'DMI SR Data'!D5</f>
        <v>-91781.278859354556</v>
      </c>
      <c r="E26" s="274">
        <f>'DMI SR Data'!E5</f>
        <v>-1.5391809446603533E-2</v>
      </c>
      <c r="F26" s="56">
        <f>'DMI SR Data'!F5</f>
        <v>30633623.392558627</v>
      </c>
      <c r="G26" s="56">
        <f>'DMI SR Data'!G5</f>
        <v>346993.77844619378</v>
      </c>
      <c r="H26" s="274">
        <f>'DMI SR Data'!H5</f>
        <v>1.1456995475142196E-2</v>
      </c>
      <c r="I26" s="34"/>
      <c r="J26" s="61" t="s">
        <v>542</v>
      </c>
      <c r="K26" s="56">
        <f>'DMI SR Data'!C38</f>
        <v>2389842.4474194441</v>
      </c>
      <c r="L26" s="56">
        <f>'DMI SR Data'!D38</f>
        <v>38630.699517847504</v>
      </c>
      <c r="M26" s="274">
        <f>'DMI SR Data'!E38</f>
        <v>1.6430123553237828E-2</v>
      </c>
      <c r="N26" s="56">
        <f>'DMI SR Data'!F38</f>
        <v>13523531.745162254</v>
      </c>
      <c r="O26" s="56">
        <f>'DMI SR Data'!G38</f>
        <v>342862.25928210281</v>
      </c>
      <c r="P26" s="274">
        <f>'DMI SR Data'!H38</f>
        <v>2.6012507152948148E-2</v>
      </c>
    </row>
    <row r="27" spans="2:17" ht="15" customHeight="1">
      <c r="B27" s="61" t="s">
        <v>543</v>
      </c>
      <c r="C27" s="56">
        <f>'DMI SR Data'!C6</f>
        <v>12559801.329017619</v>
      </c>
      <c r="D27" s="56">
        <f>'DMI SR Data'!D6</f>
        <v>454904.9157531634</v>
      </c>
      <c r="E27" s="274">
        <f>'DMI SR Data'!E6</f>
        <v>3.7580240278197008E-2</v>
      </c>
      <c r="F27" s="56">
        <f>'DMI SR Data'!F6</f>
        <v>68349474.407715514</v>
      </c>
      <c r="G27" s="56">
        <f>'DMI SR Data'!G6</f>
        <v>3643432.1019390225</v>
      </c>
      <c r="H27" s="274">
        <f>'DMI SR Data'!H6</f>
        <v>5.6307447838047781E-2</v>
      </c>
      <c r="I27" s="34"/>
      <c r="J27" s="61" t="s">
        <v>544</v>
      </c>
      <c r="K27" s="56">
        <f>'DMI SR Data'!C39</f>
        <v>895537.48201843037</v>
      </c>
      <c r="L27" s="56">
        <f>'DMI SR Data'!D39</f>
        <v>7000.1807779447408</v>
      </c>
      <c r="M27" s="274">
        <f>'DMI SR Data'!E39</f>
        <v>7.8783195350063517E-3</v>
      </c>
      <c r="N27" s="56">
        <f>'DMI SR Data'!F39</f>
        <v>5567835.0546141136</v>
      </c>
      <c r="O27" s="56">
        <f>'DMI SR Data'!G39</f>
        <v>-39710.835701393895</v>
      </c>
      <c r="P27" s="274">
        <f>'DMI SR Data'!H39</f>
        <v>-7.0816782382425716E-3</v>
      </c>
    </row>
    <row r="28" spans="2:17" ht="15" customHeight="1" thickBot="1">
      <c r="B28" s="61" t="s">
        <v>545</v>
      </c>
      <c r="C28" s="56">
        <f>'DMI SR Data'!C7</f>
        <v>6047187.9646759322</v>
      </c>
      <c r="D28" s="56">
        <f>'DMI SR Data'!D7</f>
        <v>32568.890155700035</v>
      </c>
      <c r="E28" s="274">
        <f>'DMI SR Data'!E7</f>
        <v>5.4149547547693959E-3</v>
      </c>
      <c r="F28" s="56">
        <f>'DMI SR Data'!F7</f>
        <v>30122148.952543613</v>
      </c>
      <c r="G28" s="56">
        <f>'DMI SR Data'!G7</f>
        <v>431515.32735078409</v>
      </c>
      <c r="H28" s="274">
        <f>'DMI SR Data'!H7</f>
        <v>1.4533719044131097E-2</v>
      </c>
      <c r="I28" s="34"/>
      <c r="J28" s="62" t="s">
        <v>546</v>
      </c>
      <c r="K28" s="63">
        <f>'DMI SR Data'!C40</f>
        <v>820219.85794853757</v>
      </c>
      <c r="L28" s="63">
        <f>'DMI SR Data'!D40</f>
        <v>19058.139358056593</v>
      </c>
      <c r="M28" s="275">
        <f>'DMI SR Data'!E40</f>
        <v>2.3788130306059075E-2</v>
      </c>
      <c r="N28" s="63">
        <f>'DMI SR Data'!F40</f>
        <v>5272033.2738156626</v>
      </c>
      <c r="O28" s="63">
        <f>'DMI SR Data'!G40</f>
        <v>218051.60666542593</v>
      </c>
      <c r="P28" s="275">
        <f>'DMI SR Data'!H40</f>
        <v>4.3144518723269847E-2</v>
      </c>
    </row>
    <row r="29" spans="2:17" ht="15" customHeight="1" thickBot="1">
      <c r="B29" s="61" t="s">
        <v>434</v>
      </c>
      <c r="C29" s="56">
        <f>'DMI SR Data'!C8</f>
        <v>3325338.9928371473</v>
      </c>
      <c r="D29" s="56">
        <f>'DMI SR Data'!D8</f>
        <v>-66285.098566962872</v>
      </c>
      <c r="E29" s="274">
        <f>'DMI SR Data'!E8</f>
        <v>-1.9543763335966066E-2</v>
      </c>
      <c r="F29" s="56">
        <f>'DMI SR Data'!F8</f>
        <v>16157559.504784189</v>
      </c>
      <c r="G29" s="56">
        <f>'DMI SR Data'!G8</f>
        <v>-85725.88267913647</v>
      </c>
      <c r="H29" s="274">
        <f>'DMI SR Data'!H8</f>
        <v>-5.2776196831030419E-3</v>
      </c>
      <c r="I29" s="34"/>
    </row>
    <row r="30" spans="2:17" ht="15" customHeight="1" thickBot="1">
      <c r="B30" s="61" t="s">
        <v>547</v>
      </c>
      <c r="C30" s="56">
        <f>'DMI SR Data'!C9</f>
        <v>13801676.501656918</v>
      </c>
      <c r="D30" s="56">
        <f>'DMI SR Data'!D9</f>
        <v>273288.04579512216</v>
      </c>
      <c r="E30" s="274">
        <f>'DMI SR Data'!E9</f>
        <v>2.0201079137161203E-2</v>
      </c>
      <c r="F30" s="56">
        <f>'DMI SR Data'!F9</f>
        <v>75609112.918592378</v>
      </c>
      <c r="G30" s="56">
        <f>'DMI SR Data'!G9</f>
        <v>3869031.9462312311</v>
      </c>
      <c r="H30" s="274">
        <f>'DMI SR Data'!H9</f>
        <v>5.3931245878044501E-2</v>
      </c>
      <c r="I30" s="34"/>
      <c r="J30" s="546" t="s">
        <v>572</v>
      </c>
      <c r="K30" s="532" t="s">
        <v>70</v>
      </c>
      <c r="L30" s="533"/>
      <c r="M30" s="534"/>
      <c r="N30" s="532" t="s">
        <v>21</v>
      </c>
      <c r="O30" s="533"/>
      <c r="P30" s="534"/>
    </row>
    <row r="31" spans="2:17" ht="15" customHeight="1" thickBot="1">
      <c r="B31" s="61" t="s">
        <v>436</v>
      </c>
      <c r="C31" s="56">
        <f>'DMI SR Data'!C10</f>
        <v>7272213.4214223456</v>
      </c>
      <c r="D31" s="56">
        <f>'DMI SR Data'!D10</f>
        <v>480068.51336428337</v>
      </c>
      <c r="E31" s="274">
        <f>'DMI SR Data'!E10</f>
        <v>7.067995748953175E-2</v>
      </c>
      <c r="F31" s="56">
        <f>'DMI SR Data'!F10</f>
        <v>39989129.036072753</v>
      </c>
      <c r="G31" s="56">
        <f>'DMI SR Data'!G10</f>
        <v>3714103.5069597438</v>
      </c>
      <c r="H31" s="274">
        <f>'DMI SR Data'!H10</f>
        <v>0.10238734371059063</v>
      </c>
      <c r="I31" s="34"/>
      <c r="J31" s="547"/>
      <c r="K31" s="35" t="s">
        <v>18</v>
      </c>
      <c r="L31" s="35" t="s">
        <v>24</v>
      </c>
      <c r="M31" s="35" t="s">
        <v>25</v>
      </c>
      <c r="N31" s="35" t="s">
        <v>18</v>
      </c>
      <c r="O31" s="35" t="s">
        <v>24</v>
      </c>
      <c r="P31" s="35" t="s">
        <v>25</v>
      </c>
    </row>
    <row r="32" spans="2:17" ht="15" customHeight="1" thickBot="1">
      <c r="B32" s="61" t="s">
        <v>548</v>
      </c>
      <c r="C32" s="56">
        <f>'DMI SR Data'!C11</f>
        <v>9080152.5127486773</v>
      </c>
      <c r="D32" s="56">
        <f>'DMI SR Data'!D11</f>
        <v>-68082.980283504352</v>
      </c>
      <c r="E32" s="274">
        <f>'DMI SR Data'!E11</f>
        <v>-7.4421980430390356E-3</v>
      </c>
      <c r="F32" s="56">
        <f>'DMI SR Data'!F11</f>
        <v>47433731.126297228</v>
      </c>
      <c r="G32" s="56">
        <f>'DMI SR Data'!G11</f>
        <v>429327.25488168746</v>
      </c>
      <c r="H32" s="274">
        <f>'DMI SR Data'!H11</f>
        <v>9.1337666159142863E-3</v>
      </c>
      <c r="I32" s="34"/>
      <c r="J32" s="438" t="s">
        <v>573</v>
      </c>
      <c r="K32" s="439">
        <f>'DMI SR Data'!C32</f>
        <v>13810863.871598348</v>
      </c>
      <c r="L32" s="439">
        <f>'DMI SR Data'!D32</f>
        <v>246100.57821420208</v>
      </c>
      <c r="M32" s="440">
        <f>'DMI SR Data'!E32</f>
        <v>1.8142637132063419E-2</v>
      </c>
      <c r="N32" s="439">
        <f>'DMI SR Data'!F32</f>
        <v>71142457.607163757</v>
      </c>
      <c r="O32" s="439">
        <f>'DMI SR Data'!G32</f>
        <v>1348237.2351995707</v>
      </c>
      <c r="P32" s="440">
        <f>'DMI SR Data'!H32</f>
        <v>1.931731922807103E-2</v>
      </c>
    </row>
    <row r="33" spans="2:17" ht="15" customHeight="1" thickBot="1">
      <c r="B33" s="62" t="s">
        <v>549</v>
      </c>
      <c r="C33" s="63">
        <f>'DMI SR Data'!C12</f>
        <v>10715123.131517133</v>
      </c>
      <c r="D33" s="63">
        <f>'DMI SR Data'!D12</f>
        <v>69000.601415699348</v>
      </c>
      <c r="E33" s="275">
        <f>'DMI SR Data'!E12</f>
        <v>6.4812894291422299E-3</v>
      </c>
      <c r="F33" s="63">
        <f>'DMI SR Data'!F12</f>
        <v>59791183.219708435</v>
      </c>
      <c r="G33" s="63">
        <f>'DMI SR Data'!G12</f>
        <v>1565630.8783382997</v>
      </c>
      <c r="H33" s="275">
        <f>'DMI SR Data'!H12</f>
        <v>2.6889068722940997E-2</v>
      </c>
      <c r="I33" s="34"/>
      <c r="J33" s="61" t="s">
        <v>550</v>
      </c>
      <c r="K33" s="56">
        <f>'DMI SR Data'!C33</f>
        <v>3731071.5925324867</v>
      </c>
      <c r="L33" s="56">
        <f>'DMI SR Data'!D33</f>
        <v>103394.57807735493</v>
      </c>
      <c r="M33" s="274">
        <f>'DMI SR Data'!E33</f>
        <v>2.850159417868808E-2</v>
      </c>
      <c r="N33" s="56">
        <f>'DMI SR Data'!F33</f>
        <v>19824468.632984627</v>
      </c>
      <c r="O33" s="56">
        <f>'DMI SR Data'!G33</f>
        <v>597106.45194623619</v>
      </c>
      <c r="P33" s="274">
        <f>'DMI SR Data'!H33</f>
        <v>3.1055037416161519E-2</v>
      </c>
      <c r="Q33" s="72"/>
    </row>
    <row r="34" spans="2:17" ht="15" customHeight="1" thickBot="1">
      <c r="B34" s="276"/>
      <c r="C34" s="34"/>
      <c r="D34" s="38"/>
      <c r="E34" s="34"/>
      <c r="F34" s="34"/>
      <c r="G34" s="38"/>
      <c r="H34" s="34"/>
      <c r="I34" s="34"/>
      <c r="J34" s="62" t="s">
        <v>551</v>
      </c>
      <c r="K34" s="63">
        <f>'DMI SR Data'!C34</f>
        <v>10079792.279065855</v>
      </c>
      <c r="L34" s="63">
        <f>'DMI SR Data'!D34</f>
        <v>142706.00013685226</v>
      </c>
      <c r="M34" s="275">
        <f>'DMI SR Data'!E34</f>
        <v>1.4360950094541476E-2</v>
      </c>
      <c r="N34" s="63">
        <f>'DMI SR Data'!F34</f>
        <v>51317988.974179134</v>
      </c>
      <c r="O34" s="63">
        <f>'DMI SR Data'!G34</f>
        <v>751130.78325337172</v>
      </c>
      <c r="P34" s="275">
        <f>'DMI SR Data'!H34</f>
        <v>1.4854211041099689E-2</v>
      </c>
    </row>
    <row r="35" spans="2:17" ht="15" customHeight="1" thickBot="1">
      <c r="B35" s="546" t="s">
        <v>45</v>
      </c>
      <c r="C35" s="514" t="s">
        <v>70</v>
      </c>
      <c r="D35" s="519"/>
      <c r="E35" s="515"/>
      <c r="F35" s="531" t="s">
        <v>21</v>
      </c>
      <c r="G35" s="531"/>
      <c r="H35" s="531"/>
      <c r="I35" s="34"/>
    </row>
    <row r="36" spans="2:17" ht="15" thickBot="1">
      <c r="B36" s="547"/>
      <c r="C36" s="35" t="s">
        <v>18</v>
      </c>
      <c r="D36" s="35" t="s">
        <v>24</v>
      </c>
      <c r="E36" s="35" t="s">
        <v>25</v>
      </c>
      <c r="F36" s="35" t="s">
        <v>18</v>
      </c>
      <c r="G36" s="35" t="s">
        <v>24</v>
      </c>
      <c r="H36" s="35" t="s">
        <v>25</v>
      </c>
      <c r="I36" s="34"/>
      <c r="J36" s="548" t="s">
        <v>574</v>
      </c>
      <c r="K36" s="550" t="s">
        <v>70</v>
      </c>
      <c r="L36" s="551"/>
      <c r="M36" s="552"/>
      <c r="N36" s="550" t="s">
        <v>21</v>
      </c>
      <c r="O36" s="551"/>
      <c r="P36" s="552"/>
    </row>
    <row r="37" spans="2:17" ht="15" customHeight="1" thickBot="1">
      <c r="B37" s="438" t="s">
        <v>575</v>
      </c>
      <c r="C37" s="439">
        <f>'DMI SR Data'!C21</f>
        <v>50870144.261568934</v>
      </c>
      <c r="D37" s="439">
        <f>'DMI SR Data'!D21</f>
        <v>48374.389096327126</v>
      </c>
      <c r="E37" s="440">
        <f>'DMI SR Data'!E21</f>
        <v>9.5184384994291408E-4</v>
      </c>
      <c r="F37" s="439">
        <f>'DMI SR Data'!F21</f>
        <v>262766204.59603894</v>
      </c>
      <c r="G37" s="439">
        <f>'DMI SR Data'!G21</f>
        <v>3918040.6266896725</v>
      </c>
      <c r="H37" s="440">
        <f>'DMI SR Data'!H21</f>
        <v>1.5136443568336901E-2</v>
      </c>
      <c r="I37" s="34"/>
      <c r="J37" s="549"/>
      <c r="K37" s="404" t="s">
        <v>18</v>
      </c>
      <c r="L37" s="37" t="s">
        <v>24</v>
      </c>
      <c r="M37" s="37" t="s">
        <v>25</v>
      </c>
      <c r="N37" s="366" t="s">
        <v>18</v>
      </c>
      <c r="O37" s="366" t="s">
        <v>24</v>
      </c>
      <c r="P37" s="405" t="s">
        <v>25</v>
      </c>
    </row>
    <row r="38" spans="2:17" ht="15" customHeight="1" thickBot="1">
      <c r="B38" s="390" t="s">
        <v>552</v>
      </c>
      <c r="C38" s="393">
        <f>'DMI SR Data'!C22</f>
        <v>4273339.8502609581</v>
      </c>
      <c r="D38" s="388">
        <f>'DMI SR Data'!D22</f>
        <v>-27440.350303910673</v>
      </c>
      <c r="E38" s="389">
        <f>'DMI SR Data'!E22</f>
        <v>-6.3803191570465821E-3</v>
      </c>
      <c r="F38" s="388">
        <f>'DMI SR Data'!F22</f>
        <v>20283380.20346095</v>
      </c>
      <c r="G38" s="388">
        <f>'DMI SR Data'!G22</f>
        <v>317115.73306882754</v>
      </c>
      <c r="H38" s="394">
        <f>'DMI SR Data'!H22</f>
        <v>1.5882577010791224E-2</v>
      </c>
      <c r="I38" s="34"/>
      <c r="J38" s="438" t="s">
        <v>576</v>
      </c>
      <c r="K38" s="439">
        <f>'DMI SR Data'!C43</f>
        <v>19894993.756026182</v>
      </c>
      <c r="L38" s="439">
        <f>'DMI SR Data'!D43</f>
        <v>329357.53970766813</v>
      </c>
      <c r="M38" s="440">
        <f>'DMI SR Data'!E43</f>
        <v>1.6833469459734251E-2</v>
      </c>
      <c r="N38" s="439">
        <f>'DMI SR Data'!F43</f>
        <v>121834095.84748827</v>
      </c>
      <c r="O38" s="439">
        <f>'DMI SR Data'!G43</f>
        <v>5371840.7198535055</v>
      </c>
      <c r="P38" s="440">
        <f>'DMI SR Data'!H43</f>
        <v>4.6125164878237424E-2</v>
      </c>
    </row>
    <row r="39" spans="2:17" ht="15" customHeight="1">
      <c r="B39" s="390" t="s">
        <v>553</v>
      </c>
      <c r="C39" s="393">
        <f>'DMI SR Data'!C23</f>
        <v>13490798.010498874</v>
      </c>
      <c r="D39" s="388">
        <f>'DMI SR Data'!D23</f>
        <v>-12396.955680381507</v>
      </c>
      <c r="E39" s="389">
        <f>'DMI SR Data'!E23</f>
        <v>-9.180757377369957E-4</v>
      </c>
      <c r="F39" s="388">
        <f>'DMI SR Data'!F23</f>
        <v>73784510.077202678</v>
      </c>
      <c r="G39" s="388">
        <f>'DMI SR Data'!G23</f>
        <v>1060154.0634268224</v>
      </c>
      <c r="H39" s="394">
        <f>'DMI SR Data'!H23</f>
        <v>1.4577703008136669E-2</v>
      </c>
      <c r="I39" s="34"/>
      <c r="J39" s="402" t="s">
        <v>493</v>
      </c>
      <c r="K39" s="393">
        <f>'DMI SR Data'!C44</f>
        <v>2436484.5344862551</v>
      </c>
      <c r="L39" s="388">
        <f>'DMI SR Data'!D44</f>
        <v>7173.5402621896937</v>
      </c>
      <c r="M39" s="389">
        <f>'DMI SR Data'!E44</f>
        <v>2.9529114548304094E-3</v>
      </c>
      <c r="N39" s="388">
        <f>'DMI SR Data'!F44</f>
        <v>14453679.415874742</v>
      </c>
      <c r="O39" s="388">
        <f>'DMI SR Data'!G44</f>
        <v>379018.25740700401</v>
      </c>
      <c r="P39" s="394">
        <f>'DMI SR Data'!H44</f>
        <v>2.6929121286800944E-2</v>
      </c>
    </row>
    <row r="40" spans="2:17" ht="15" customHeight="1">
      <c r="B40" s="391" t="s">
        <v>554</v>
      </c>
      <c r="C40" s="393">
        <f>'DMI SR Data'!C24</f>
        <v>5057194.486048324</v>
      </c>
      <c r="D40" s="388">
        <f>'DMI SR Data'!D24</f>
        <v>-6758.6500186938792</v>
      </c>
      <c r="E40" s="389">
        <f>'DMI SR Data'!E24</f>
        <v>-1.3346588795533501E-3</v>
      </c>
      <c r="F40" s="388">
        <f>'DMI SR Data'!F24</f>
        <v>25452086.74338939</v>
      </c>
      <c r="G40" s="388">
        <f>'DMI SR Data'!G24</f>
        <v>119838.17983160913</v>
      </c>
      <c r="H40" s="394">
        <f>'DMI SR Data'!H24</f>
        <v>4.7306570331069929E-3</v>
      </c>
      <c r="I40" s="34"/>
      <c r="J40" s="402" t="s">
        <v>494</v>
      </c>
      <c r="K40" s="393">
        <f>'DMI SR Data'!C45</f>
        <v>6366814.8479914395</v>
      </c>
      <c r="L40" s="388">
        <f>'DMI SR Data'!D45</f>
        <v>-158560.15803899243</v>
      </c>
      <c r="M40" s="389">
        <f>'DMI SR Data'!E45</f>
        <v>-2.4299010844964299E-2</v>
      </c>
      <c r="N40" s="388">
        <f>'DMI SR Data'!F45</f>
        <v>40774718.135047376</v>
      </c>
      <c r="O40" s="388">
        <f>'DMI SR Data'!G45</f>
        <v>-136388.78582855314</v>
      </c>
      <c r="P40" s="394">
        <f>'DMI SR Data'!H45</f>
        <v>-3.3337838082048402E-3</v>
      </c>
    </row>
    <row r="41" spans="2:17" ht="15" customHeight="1">
      <c r="B41" s="390" t="s">
        <v>555</v>
      </c>
      <c r="C41" s="393">
        <f>'DMI SR Data'!C25</f>
        <v>4520267.0603135852</v>
      </c>
      <c r="D41" s="388">
        <f>'DMI SR Data'!D25</f>
        <v>58629.802603726275</v>
      </c>
      <c r="E41" s="389">
        <f>'DMI SR Data'!E25</f>
        <v>1.3140871661498703E-2</v>
      </c>
      <c r="F41" s="388">
        <f>'DMI SR Data'!F25</f>
        <v>22180224.097653136</v>
      </c>
      <c r="G41" s="388">
        <f>'DMI SR Data'!G25</f>
        <v>564476.15618896857</v>
      </c>
      <c r="H41" s="394">
        <f>'DMI SR Data'!H25</f>
        <v>2.611411632470827E-2</v>
      </c>
      <c r="I41" s="34"/>
      <c r="J41" s="402" t="s">
        <v>495</v>
      </c>
      <c r="K41" s="393">
        <f>'DMI SR Data'!C46</f>
        <v>5435571.0634849956</v>
      </c>
      <c r="L41" s="388">
        <f>'DMI SR Data'!D46</f>
        <v>110967.32051043957</v>
      </c>
      <c r="M41" s="389">
        <f>'DMI SR Data'!E46</f>
        <v>2.0840484262674614E-2</v>
      </c>
      <c r="N41" s="388">
        <f>'DMI SR Data'!F46</f>
        <v>31694960.822453223</v>
      </c>
      <c r="O41" s="388">
        <f>'DMI SR Data'!G46</f>
        <v>1534162.2606838606</v>
      </c>
      <c r="P41" s="394">
        <f>'DMI SR Data'!H46</f>
        <v>5.0866102153823742E-2</v>
      </c>
    </row>
    <row r="42" spans="2:17" ht="15" customHeight="1" thickBot="1">
      <c r="B42" s="390" t="s">
        <v>556</v>
      </c>
      <c r="C42" s="393">
        <f>'DMI SR Data'!C26</f>
        <v>7727895.8533904944</v>
      </c>
      <c r="D42" s="388">
        <f>'DMI SR Data'!D26</f>
        <v>110210.45580161922</v>
      </c>
      <c r="E42" s="389">
        <f>'DMI SR Data'!E26</f>
        <v>1.4467709028322786E-2</v>
      </c>
      <c r="F42" s="388">
        <f>'DMI SR Data'!F26</f>
        <v>41510500.363237962</v>
      </c>
      <c r="G42" s="388">
        <f>'DMI SR Data'!G26</f>
        <v>911075.27095958591</v>
      </c>
      <c r="H42" s="394">
        <f>'DMI SR Data'!H26</f>
        <v>2.2440595375151352E-2</v>
      </c>
      <c r="I42" s="34"/>
      <c r="J42" s="403" t="s">
        <v>496</v>
      </c>
      <c r="K42" s="395">
        <f>'DMI SR Data'!C47</f>
        <v>5656123.3100634767</v>
      </c>
      <c r="L42" s="279">
        <f>'DMI SR Data'!D47</f>
        <v>369776.83697403502</v>
      </c>
      <c r="M42" s="280">
        <f>'DMI SR Data'!E47</f>
        <v>6.9949413807137456E-2</v>
      </c>
      <c r="N42" s="279">
        <f>'DMI SR Data'!F47</f>
        <v>34910737.474112891</v>
      </c>
      <c r="O42" s="279">
        <f>'DMI SR Data'!G47</f>
        <v>3595048.9875911139</v>
      </c>
      <c r="P42" s="281">
        <f>'DMI SR Data'!H47</f>
        <v>0.11480025384523854</v>
      </c>
    </row>
    <row r="43" spans="2:17" ht="15" customHeight="1" thickBot="1">
      <c r="B43" s="390" t="s">
        <v>557</v>
      </c>
      <c r="C43" s="393">
        <f>'DMI SR Data'!C27</f>
        <v>8800525.9378614221</v>
      </c>
      <c r="D43" s="388">
        <f>'DMI SR Data'!D27</f>
        <v>-61797.809127092361</v>
      </c>
      <c r="E43" s="389">
        <f>'DMI SR Data'!E27</f>
        <v>-6.9730931628504012E-3</v>
      </c>
      <c r="F43" s="388">
        <f>'DMI SR Data'!F27</f>
        <v>44216774.779213868</v>
      </c>
      <c r="G43" s="388">
        <f>'DMI SR Data'!G27</f>
        <v>810151.75199752301</v>
      </c>
      <c r="H43" s="394">
        <f>'DMI SR Data'!H27</f>
        <v>1.8664242815884354E-2</v>
      </c>
      <c r="I43" s="34"/>
    </row>
    <row r="44" spans="2:17" ht="15" customHeight="1" thickBot="1">
      <c r="B44" s="390" t="s">
        <v>558</v>
      </c>
      <c r="C44" s="393">
        <f>'DMI SR Data'!C28</f>
        <v>2969044.3972846284</v>
      </c>
      <c r="D44" s="388">
        <f>'DMI SR Data'!D28</f>
        <v>17688.208063230384</v>
      </c>
      <c r="E44" s="389">
        <f>'DMI SR Data'!E28</f>
        <v>5.9932474866399429E-3</v>
      </c>
      <c r="F44" s="388">
        <f>'DMI SR Data'!F28</f>
        <v>15053842.467313318</v>
      </c>
      <c r="G44" s="388">
        <f>'DMI SR Data'!G28</f>
        <v>86780.818476261571</v>
      </c>
      <c r="H44" s="394">
        <f>'DMI SR Data'!H28</f>
        <v>5.7981199324454212E-3</v>
      </c>
      <c r="I44" s="34"/>
      <c r="J44" s="546" t="s">
        <v>46</v>
      </c>
      <c r="K44" s="532" t="s">
        <v>70</v>
      </c>
      <c r="L44" s="533"/>
      <c r="M44" s="534"/>
      <c r="N44" s="532" t="s">
        <v>21</v>
      </c>
      <c r="O44" s="533"/>
      <c r="P44" s="534"/>
    </row>
    <row r="45" spans="2:17" ht="15" customHeight="1" thickBot="1">
      <c r="B45" s="390" t="s">
        <v>559</v>
      </c>
      <c r="C45" s="393">
        <f>'DMI SR Data'!C29</f>
        <v>1348464.0395292437</v>
      </c>
      <c r="D45" s="388">
        <f>'DMI SR Data'!D29</f>
        <v>17126.904719281942</v>
      </c>
      <c r="E45" s="389">
        <f>'DMI SR Data'!E29</f>
        <v>1.2864438519343695E-2</v>
      </c>
      <c r="F45" s="388">
        <f>'DMI SR Data'!F29</f>
        <v>6780623.749421523</v>
      </c>
      <c r="G45" s="388">
        <f>'DMI SR Data'!G29</f>
        <v>146757.90422597434</v>
      </c>
      <c r="H45" s="394">
        <f>'DMI SR Data'!H29</f>
        <v>2.2122531213419241E-2</v>
      </c>
      <c r="I45" s="34"/>
      <c r="J45" s="547"/>
      <c r="K45" s="35" t="s">
        <v>18</v>
      </c>
      <c r="L45" s="35" t="s">
        <v>24</v>
      </c>
      <c r="M45" s="35" t="s">
        <v>25</v>
      </c>
      <c r="N45" s="35" t="s">
        <v>18</v>
      </c>
      <c r="O45" s="35" t="s">
        <v>24</v>
      </c>
      <c r="P45" s="35" t="s">
        <v>25</v>
      </c>
    </row>
    <row r="46" spans="2:17" ht="15" customHeight="1" thickBot="1">
      <c r="B46" s="391" t="s">
        <v>560</v>
      </c>
      <c r="C46" s="393">
        <f>'DMI SR Data'!C30</f>
        <v>1520468.7999387437</v>
      </c>
      <c r="D46" s="388">
        <f>'DMI SR Data'!D30</f>
        <v>-53127.436642659362</v>
      </c>
      <c r="E46" s="389">
        <f>'DMI SR Data'!E30</f>
        <v>-3.3761796963925977E-2</v>
      </c>
      <c r="F46" s="388">
        <f>'DMI SR Data'!F30</f>
        <v>7521058.5684557613</v>
      </c>
      <c r="G46" s="388">
        <f>'DMI SR Data'!G30</f>
        <v>-46179.843682388775</v>
      </c>
      <c r="H46" s="394">
        <f>'DMI SR Data'!H30</f>
        <v>-6.1026019225606104E-3</v>
      </c>
      <c r="I46" s="34"/>
      <c r="J46" s="438" t="s">
        <v>577</v>
      </c>
      <c r="K46" s="439">
        <f>'DMI SR Data'!C41</f>
        <v>37247462.216229677</v>
      </c>
      <c r="L46" s="439">
        <f>'DMI SR Data'!D41</f>
        <v>1108771.8229931444</v>
      </c>
      <c r="M46" s="440">
        <f>'DMI SR Data'!E41</f>
        <v>3.0681018347047086E-2</v>
      </c>
      <c r="N46" s="439">
        <f>'DMI SR Data'!F41</f>
        <v>213150574.53138366</v>
      </c>
      <c r="O46" s="439">
        <f>'DMI SR Data'!G41</f>
        <v>6913600.4156050384</v>
      </c>
      <c r="P46" s="440">
        <f>'DMI SR Data'!H41</f>
        <v>3.3522604010490557E-2</v>
      </c>
    </row>
    <row r="47" spans="2:17" ht="15" customHeight="1" thickBot="1">
      <c r="B47" s="392" t="s">
        <v>561</v>
      </c>
      <c r="C47" s="395">
        <f>'DMI SR Data'!C31</f>
        <v>1162145.8264427588</v>
      </c>
      <c r="D47" s="279">
        <f>'DMI SR Data'!D31</f>
        <v>6240.21968126297</v>
      </c>
      <c r="E47" s="280">
        <f>'DMI SR Data'!E31</f>
        <v>5.3985547303868628E-3</v>
      </c>
      <c r="F47" s="279">
        <f>'DMI SR Data'!F31</f>
        <v>5983203.5466902955</v>
      </c>
      <c r="G47" s="279">
        <f>'DMI SR Data'!G31</f>
        <v>-52129.407803642564</v>
      </c>
      <c r="H47" s="281">
        <f>'DMI SR Data'!H31</f>
        <v>-8.637370663175551E-3</v>
      </c>
      <c r="I47" s="34"/>
      <c r="J47" s="438" t="s">
        <v>578</v>
      </c>
      <c r="K47" s="439">
        <f>'DMI SR Data'!C48</f>
        <v>1989279.5394345711</v>
      </c>
      <c r="L47" s="439">
        <f>'DMI SR Data'!D48</f>
        <v>68546.41544470028</v>
      </c>
      <c r="M47" s="440">
        <f>'DMI SR Data'!E48</f>
        <v>3.5687631242757582E-2</v>
      </c>
      <c r="N47" s="439">
        <f>'DMI SR Data'!F48</f>
        <v>11592153.161357962</v>
      </c>
      <c r="O47" s="439">
        <f>'DMI SR Data'!G48</f>
        <v>577142.61820649542</v>
      </c>
      <c r="P47" s="440">
        <f>'DMI SR Data'!H48</f>
        <v>5.2396011419646921E-2</v>
      </c>
    </row>
    <row r="48" spans="2:17" ht="15" customHeight="1" thickBot="1">
      <c r="B48" s="396"/>
      <c r="C48" s="400"/>
      <c r="D48" s="400"/>
      <c r="E48" s="401"/>
      <c r="F48" s="400"/>
      <c r="G48" s="400"/>
      <c r="H48" s="401"/>
      <c r="I48" s="34"/>
      <c r="J48" s="438" t="s">
        <v>579</v>
      </c>
      <c r="K48" s="439">
        <f>'DMI SR Data'!C50</f>
        <v>9463471.691047499</v>
      </c>
      <c r="L48" s="439">
        <f>'DMI SR Data'!D50</f>
        <v>55031.041375543922</v>
      </c>
      <c r="M48" s="440">
        <f>'DMI SR Data'!E50</f>
        <v>5.8491139419009561E-3</v>
      </c>
      <c r="N48" s="439">
        <f>'DMI SR Data'!F50</f>
        <v>47208544.959612504</v>
      </c>
      <c r="O48" s="439">
        <f>'DMI SR Data'!G50</f>
        <v>861635.44412106276</v>
      </c>
      <c r="P48" s="440">
        <f>'DMI SR Data'!H50</f>
        <v>1.8591001064117586E-2</v>
      </c>
    </row>
    <row r="49" spans="2:16" ht="15" customHeight="1" thickBot="1">
      <c r="B49" s="396"/>
      <c r="C49" s="400"/>
      <c r="D49" s="400"/>
      <c r="E49" s="401"/>
      <c r="F49" s="400"/>
      <c r="G49" s="400"/>
      <c r="H49" s="401"/>
      <c r="I49" s="34"/>
      <c r="J49" s="438" t="s">
        <v>580</v>
      </c>
      <c r="K49" s="439">
        <f>'DMI SR Data'!C52</f>
        <v>5628126.0233129393</v>
      </c>
      <c r="L49" s="439">
        <f>'DMI SR Data'!D52</f>
        <v>131933.43857606221</v>
      </c>
      <c r="M49" s="440">
        <f>'DMI SR Data'!E52</f>
        <v>2.4004515224311112E-2</v>
      </c>
      <c r="N49" s="439">
        <f>'DMI SR Data'!F52</f>
        <v>31635490.784724042</v>
      </c>
      <c r="O49" s="439">
        <f>'DMI SR Data'!G52</f>
        <v>576759.79639336839</v>
      </c>
      <c r="P49" s="440">
        <f>'DMI SR Data'!H52</f>
        <v>1.8569973016929361E-2</v>
      </c>
    </row>
    <row r="50" spans="2:16" ht="15" customHeight="1" thickBot="1">
      <c r="B50" s="396"/>
      <c r="C50" s="400"/>
      <c r="D50" s="400"/>
      <c r="E50" s="401"/>
      <c r="F50" s="400"/>
      <c r="G50" s="400"/>
      <c r="H50" s="401"/>
      <c r="I50" s="34"/>
      <c r="J50" s="438" t="s">
        <v>581</v>
      </c>
      <c r="K50" s="439">
        <f>'DMI SR Data'!C54</f>
        <v>13527618.833302049</v>
      </c>
      <c r="L50" s="439">
        <f>'DMI SR Data'!D54</f>
        <v>140128.19977216236</v>
      </c>
      <c r="M50" s="440">
        <f>'DMI SR Data'!E54</f>
        <v>1.0467099743188742E-2</v>
      </c>
      <c r="N50" s="439">
        <f>'DMI SR Data'!F54</f>
        <v>71257483.889152214</v>
      </c>
      <c r="O50" s="439">
        <f>'DMI SR Data'!G54</f>
        <v>1075553.1510215551</v>
      </c>
      <c r="P50" s="440">
        <f>'DMI SR Data'!H54</f>
        <v>1.5325214620195602E-2</v>
      </c>
    </row>
    <row r="51" spans="2:16" ht="15" customHeight="1" thickBot="1">
      <c r="B51" s="396"/>
      <c r="C51" s="400"/>
      <c r="D51" s="400"/>
      <c r="E51" s="401"/>
      <c r="F51" s="400"/>
      <c r="G51" s="400"/>
      <c r="H51" s="401"/>
      <c r="I51" s="34"/>
      <c r="J51" s="438" t="s">
        <v>582</v>
      </c>
      <c r="K51" s="439">
        <f>'DMI SR Data'!C56</f>
        <v>10127603.214276262</v>
      </c>
      <c r="L51" s="439">
        <f>'DMI SR Data'!D56</f>
        <v>297621.68952218443</v>
      </c>
      <c r="M51" s="440">
        <f>'DMI SR Data'!E56</f>
        <v>3.0276932746283083E-2</v>
      </c>
      <c r="N51" s="439">
        <f>'DMI SR Data'!F56</f>
        <v>56843564.778472319</v>
      </c>
      <c r="O51" s="439">
        <f>'DMI SR Data'!G56</f>
        <v>1933096.5528797805</v>
      </c>
      <c r="P51" s="440">
        <f>'DMI SR Data'!H56</f>
        <v>3.5204517742189051E-2</v>
      </c>
    </row>
    <row r="52" spans="2:16" ht="15" customHeight="1" thickBot="1">
      <c r="B52" s="396"/>
      <c r="C52" s="400"/>
      <c r="D52" s="400"/>
      <c r="E52" s="401"/>
      <c r="F52" s="400"/>
      <c r="G52" s="400"/>
      <c r="H52" s="401"/>
      <c r="I52" s="34"/>
      <c r="J52" s="438" t="s">
        <v>583</v>
      </c>
      <c r="K52" s="439">
        <f>'DMI SR Data'!C58</f>
        <v>7427329.5138452305</v>
      </c>
      <c r="L52" s="439">
        <f>'DMI SR Data'!D58</f>
        <v>98618.412368872203</v>
      </c>
      <c r="M52" s="440">
        <f>'DMI SR Data'!E58</f>
        <v>1.3456446980016126E-2</v>
      </c>
      <c r="N52" s="439">
        <f>'DMI SR Data'!F58</f>
        <v>38937839.014605731</v>
      </c>
      <c r="O52" s="439">
        <f>'DMI SR Data'!G58</f>
        <v>644532.79637898505</v>
      </c>
      <c r="P52" s="440">
        <f>'DMI SR Data'!H58</f>
        <v>1.6831474219173116E-2</v>
      </c>
    </row>
    <row r="53" spans="2:16" ht="15" customHeight="1">
      <c r="B53" s="396"/>
      <c r="C53" s="400"/>
      <c r="D53" s="400"/>
      <c r="E53" s="401"/>
      <c r="F53" s="400"/>
      <c r="G53" s="400"/>
      <c r="H53" s="401"/>
      <c r="I53" s="34"/>
    </row>
    <row r="54" spans="2:16" ht="15" customHeight="1">
      <c r="B54" s="396"/>
      <c r="C54" s="400"/>
      <c r="D54" s="400"/>
      <c r="E54" s="401"/>
      <c r="F54" s="400"/>
      <c r="G54" s="400"/>
      <c r="H54" s="401"/>
      <c r="I54" s="34"/>
    </row>
    <row r="55" spans="2:16" ht="15" customHeight="1">
      <c r="B55" s="396"/>
      <c r="C55" s="400"/>
      <c r="D55" s="400"/>
      <c r="E55" s="401"/>
      <c r="F55" s="400"/>
      <c r="G55" s="400"/>
      <c r="H55" s="401"/>
      <c r="I55" s="34"/>
    </row>
    <row r="56" spans="2:16" ht="15" customHeight="1" thickBot="1">
      <c r="B56" s="396"/>
      <c r="C56" s="400"/>
      <c r="D56" s="400"/>
      <c r="E56" s="401"/>
      <c r="F56" s="400"/>
      <c r="G56" s="400"/>
      <c r="H56" s="401"/>
      <c r="I56" s="34"/>
      <c r="J56" s="365"/>
      <c r="K56" s="365"/>
      <c r="L56" s="365"/>
      <c r="M56" s="365"/>
      <c r="N56" s="365"/>
      <c r="O56" s="365"/>
      <c r="P56" s="365"/>
    </row>
    <row r="57" spans="2:16" ht="15" customHeight="1" thickBot="1">
      <c r="B57" s="365" t="str">
        <f>'HOME PAGE'!H6</f>
        <v>LATEST 52 WEEKS ENDING 11-03-2024</v>
      </c>
      <c r="C57" s="365"/>
      <c r="D57" s="365"/>
      <c r="E57" s="365"/>
      <c r="F57" s="365"/>
      <c r="G57" s="365"/>
      <c r="H57" s="365"/>
      <c r="I57" s="34"/>
      <c r="J57" s="546" t="s">
        <v>564</v>
      </c>
      <c r="K57" s="514" t="s">
        <v>70</v>
      </c>
      <c r="L57" s="519"/>
      <c r="M57" s="515"/>
      <c r="N57" s="532" t="s">
        <v>21</v>
      </c>
      <c r="O57" s="533"/>
      <c r="P57" s="534"/>
    </row>
    <row r="58" spans="2:16" ht="15" customHeight="1" thickBot="1">
      <c r="B58" s="553" t="s">
        <v>43</v>
      </c>
      <c r="C58" s="514" t="s">
        <v>70</v>
      </c>
      <c r="D58" s="519"/>
      <c r="E58" s="515"/>
      <c r="F58" s="531" t="s">
        <v>21</v>
      </c>
      <c r="G58" s="531"/>
      <c r="H58" s="531"/>
      <c r="I58" s="34"/>
      <c r="J58" s="547"/>
      <c r="K58" s="35" t="s">
        <v>18</v>
      </c>
      <c r="L58" s="35" t="s">
        <v>24</v>
      </c>
      <c r="M58" s="35" t="s">
        <v>25</v>
      </c>
      <c r="N58" s="35" t="s">
        <v>18</v>
      </c>
      <c r="O58" s="35" t="s">
        <v>24</v>
      </c>
      <c r="P58" s="35" t="s">
        <v>25</v>
      </c>
    </row>
    <row r="59" spans="2:16" ht="15" customHeight="1" thickBot="1">
      <c r="B59" s="553"/>
      <c r="C59" s="35" t="s">
        <v>18</v>
      </c>
      <c r="D59" s="35" t="s">
        <v>24</v>
      </c>
      <c r="E59" s="35" t="s">
        <v>25</v>
      </c>
      <c r="F59" s="35" t="s">
        <v>18</v>
      </c>
      <c r="G59" s="35" t="s">
        <v>24</v>
      </c>
      <c r="H59" s="35" t="s">
        <v>25</v>
      </c>
      <c r="J59" s="438" t="s">
        <v>564</v>
      </c>
      <c r="K59" s="439">
        <f>'DMI SR Data'!C132</f>
        <v>682650657.8704679</v>
      </c>
      <c r="L59" s="439">
        <f>'DMI SR Data'!D132</f>
        <v>9801978.8506135941</v>
      </c>
      <c r="M59" s="440">
        <f>'DMI SR Data'!E132</f>
        <v>1.456788005423781E-2</v>
      </c>
      <c r="N59" s="439">
        <f>'DMI SR Data'!F132</f>
        <v>3893747459.0532193</v>
      </c>
      <c r="O59" s="439">
        <f>'DMI SR Data'!G132</f>
        <v>33679169.156350136</v>
      </c>
      <c r="P59" s="440">
        <f>'DMI SR Data'!H132</f>
        <v>8.7250189962960363E-3</v>
      </c>
    </row>
    <row r="60" spans="2:16" ht="15" customHeight="1" thickBot="1">
      <c r="B60" s="438" t="s">
        <v>565</v>
      </c>
      <c r="C60" s="439">
        <f>'DMI SR Data'!C138</f>
        <v>232057791.33465225</v>
      </c>
      <c r="D60" s="439">
        <f>'DMI SR Data'!D138</f>
        <v>5583644.8965113163</v>
      </c>
      <c r="E60" s="440">
        <f>'DMI SR Data'!E138</f>
        <v>2.4654668024265768E-2</v>
      </c>
      <c r="F60" s="439">
        <f>'DMI SR Data'!F138</f>
        <v>1180906367.6468048</v>
      </c>
      <c r="G60" s="439">
        <f>'DMI SR Data'!G138</f>
        <v>18596045.25158143</v>
      </c>
      <c r="H60" s="440">
        <f>'DMI SR Data'!H138</f>
        <v>1.5999208553237103E-2</v>
      </c>
      <c r="I60" s="365"/>
      <c r="J60" s="61" t="s">
        <v>527</v>
      </c>
      <c r="K60" s="343">
        <f>'DMI SR Data'!C133</f>
        <v>192967634.09740576</v>
      </c>
      <c r="L60" s="343">
        <f>'DMI SR Data'!D133</f>
        <v>3507183.2830978334</v>
      </c>
      <c r="M60" s="344">
        <f>'DMI SR Data'!E133</f>
        <v>1.8511426886317604E-2</v>
      </c>
      <c r="N60" s="343">
        <f>'DMI SR Data'!F133</f>
        <v>1039780613.1851792</v>
      </c>
      <c r="O60" s="343">
        <f>'DMI SR Data'!G133</f>
        <v>17318518.793566704</v>
      </c>
      <c r="P60" s="344">
        <f>'DMI SR Data'!H133</f>
        <v>1.6938054612060317E-2</v>
      </c>
    </row>
    <row r="61" spans="2:16" ht="15" customHeight="1" thickBot="1">
      <c r="B61" s="61" t="s">
        <v>526</v>
      </c>
      <c r="C61" s="343">
        <f>'DMI SR Data'!C139</f>
        <v>200631380.78025693</v>
      </c>
      <c r="D61" s="343">
        <f>'DMI SR Data'!D139</f>
        <v>4801553.9171265662</v>
      </c>
      <c r="E61" s="345">
        <f>'DMI SR Data'!E139</f>
        <v>2.4519012216062851E-2</v>
      </c>
      <c r="F61" s="343">
        <f>'DMI SR Data'!F139</f>
        <v>1025891093.8902158</v>
      </c>
      <c r="G61" s="343">
        <f>'DMI SR Data'!G139</f>
        <v>16109860.712140918</v>
      </c>
      <c r="H61" s="345">
        <f>'DMI SR Data'!H139</f>
        <v>1.5953812749558146E-2</v>
      </c>
      <c r="I61" s="34"/>
      <c r="J61" s="61" t="s">
        <v>529</v>
      </c>
      <c r="K61" s="343">
        <f>'DMI SR Data'!C134</f>
        <v>125679837.01738925</v>
      </c>
      <c r="L61" s="343">
        <f>'DMI SR Data'!D134</f>
        <v>1773518.5300529003</v>
      </c>
      <c r="M61" s="344">
        <f>'DMI SR Data'!E134</f>
        <v>1.4313382494970666E-2</v>
      </c>
      <c r="N61" s="343">
        <f>'DMI SR Data'!F134</f>
        <v>725961897.07959223</v>
      </c>
      <c r="O61" s="343">
        <f>'DMI SR Data'!G134</f>
        <v>7061751.8615982533</v>
      </c>
      <c r="P61" s="344">
        <f>'DMI SR Data'!H134</f>
        <v>9.8229940674958403E-3</v>
      </c>
    </row>
    <row r="62" spans="2:16" ht="15" customHeight="1" thickBot="1">
      <c r="B62" s="62" t="s">
        <v>528</v>
      </c>
      <c r="C62" s="343">
        <f>'DMI SR Data'!C140</f>
        <v>31426410.55439553</v>
      </c>
      <c r="D62" s="343">
        <f>'DMI SR Data'!D140</f>
        <v>782090.97938482836</v>
      </c>
      <c r="E62" s="345">
        <f>'DMI SR Data'!E140</f>
        <v>2.5521564525863853E-2</v>
      </c>
      <c r="F62" s="343">
        <f>'DMI SR Data'!F140</f>
        <v>155015273.75658917</v>
      </c>
      <c r="G62" s="343">
        <f>'DMI SR Data'!G140</f>
        <v>2486184.5394406319</v>
      </c>
      <c r="H62" s="345">
        <f>'DMI SR Data'!H140</f>
        <v>1.6299740280368204E-2</v>
      </c>
      <c r="I62" s="36"/>
      <c r="J62" s="61" t="s">
        <v>530</v>
      </c>
      <c r="K62" s="343">
        <f>'DMI SR Data'!C135</f>
        <v>234413534.83268532</v>
      </c>
      <c r="L62" s="343">
        <f>'DMI SR Data'!D135</f>
        <v>2449839.9773944914</v>
      </c>
      <c r="M62" s="344">
        <f>'DMI SR Data'!E135</f>
        <v>1.0561307789664281E-2</v>
      </c>
      <c r="N62" s="343">
        <f>'DMI SR Data'!F135</f>
        <v>1368302010.7261703</v>
      </c>
      <c r="O62" s="343">
        <f>'DMI SR Data'!G135</f>
        <v>7346709.8239381313</v>
      </c>
      <c r="P62" s="344">
        <f>'DMI SR Data'!H135</f>
        <v>5.3982006749727206E-3</v>
      </c>
    </row>
    <row r="63" spans="2:16" ht="15" customHeight="1" thickBot="1">
      <c r="B63" s="34"/>
      <c r="C63" s="34"/>
      <c r="D63" s="38"/>
      <c r="E63" s="34"/>
      <c r="F63" s="34"/>
      <c r="G63" s="38"/>
      <c r="H63" s="34"/>
      <c r="I63" s="34"/>
      <c r="J63" s="61" t="s">
        <v>531</v>
      </c>
      <c r="K63" s="343">
        <f>'DMI SR Data'!C136</f>
        <v>15577891.689067302</v>
      </c>
      <c r="L63" s="343">
        <f>'DMI SR Data'!D136</f>
        <v>198896.50443879142</v>
      </c>
      <c r="M63" s="344">
        <f>'DMI SR Data'!E136</f>
        <v>1.2932997380582501E-2</v>
      </c>
      <c r="N63" s="343">
        <f>'DMI SR Data'!F136</f>
        <v>88198228.372920081</v>
      </c>
      <c r="O63" s="343">
        <f>'DMI SR Data'!G136</f>
        <v>500301.60609506071</v>
      </c>
      <c r="P63" s="344">
        <f>'DMI SR Data'!H136</f>
        <v>5.7048282044943194E-3</v>
      </c>
    </row>
    <row r="64" spans="2:16" ht="15" thickBot="1">
      <c r="B64" s="546" t="s">
        <v>44</v>
      </c>
      <c r="C64" s="514" t="s">
        <v>70</v>
      </c>
      <c r="D64" s="519"/>
      <c r="E64" s="515"/>
      <c r="F64" s="531" t="s">
        <v>21</v>
      </c>
      <c r="G64" s="531"/>
      <c r="H64" s="531"/>
      <c r="I64" s="34"/>
      <c r="J64" s="62" t="s">
        <v>408</v>
      </c>
      <c r="K64" s="343">
        <f>'DMI SR Data'!C137</f>
        <v>114011760.23392406</v>
      </c>
      <c r="L64" s="343">
        <f>'DMI SR Data'!D137</f>
        <v>1872540.5556321442</v>
      </c>
      <c r="M64" s="344">
        <f>'DMI SR Data'!E137</f>
        <v>1.6698355499566879E-2</v>
      </c>
      <c r="N64" s="343">
        <f>'DMI SR Data'!F137</f>
        <v>671504709.68935752</v>
      </c>
      <c r="O64" s="343">
        <f>'DMI SR Data'!G137</f>
        <v>1451887.0711518526</v>
      </c>
      <c r="P64" s="344">
        <f>'DMI SR Data'!H137</f>
        <v>2.1668247967058176E-3</v>
      </c>
    </row>
    <row r="65" spans="2:17" ht="15" customHeight="1" thickBot="1">
      <c r="B65" s="547"/>
      <c r="C65" s="35" t="s">
        <v>18</v>
      </c>
      <c r="D65" s="35" t="s">
        <v>24</v>
      </c>
      <c r="E65" s="35" t="s">
        <v>25</v>
      </c>
      <c r="F65" s="35" t="s">
        <v>18</v>
      </c>
      <c r="G65" s="35" t="s">
        <v>24</v>
      </c>
      <c r="H65" s="35" t="s">
        <v>25</v>
      </c>
      <c r="I65" s="34"/>
    </row>
    <row r="66" spans="2:17" ht="15" customHeight="1" thickBot="1">
      <c r="B66" s="438" t="s">
        <v>566</v>
      </c>
      <c r="C66" s="439">
        <f>'DMI SR Data'!C82</f>
        <v>677122962.19407487</v>
      </c>
      <c r="D66" s="439">
        <f>'DMI SR Data'!D82</f>
        <v>16638167.75674665</v>
      </c>
      <c r="E66" s="440">
        <f>'DMI SR Data'!E82</f>
        <v>2.5190841480190056E-2</v>
      </c>
      <c r="F66" s="439">
        <f>'DMI SR Data'!F82</f>
        <v>3390822122.950386</v>
      </c>
      <c r="G66" s="439">
        <f>'DMI SR Data'!G82</f>
        <v>42677887.335482597</v>
      </c>
      <c r="H66" s="444">
        <f>'DMI SR Data'!H82</f>
        <v>1.2746729033208627E-2</v>
      </c>
      <c r="I66" s="34"/>
      <c r="J66" s="546" t="s">
        <v>567</v>
      </c>
      <c r="K66" s="532" t="s">
        <v>70</v>
      </c>
      <c r="L66" s="533"/>
      <c r="M66" s="534"/>
      <c r="N66" s="532" t="s">
        <v>21</v>
      </c>
      <c r="O66" s="533"/>
      <c r="P66" s="534"/>
    </row>
    <row r="67" spans="2:17" ht="15" customHeight="1" thickBot="1">
      <c r="B67" s="61" t="s">
        <v>532</v>
      </c>
      <c r="C67" s="343">
        <f>'DMI SR Data'!C83</f>
        <v>60474184.520631067</v>
      </c>
      <c r="D67" s="343">
        <f>'DMI SR Data'!D83</f>
        <v>1222150.6983048841</v>
      </c>
      <c r="E67" s="344">
        <f>'DMI SR Data'!E83</f>
        <v>2.0626307984121506E-2</v>
      </c>
      <c r="F67" s="343">
        <f>'DMI SR Data'!F83</f>
        <v>310135551.6074158</v>
      </c>
      <c r="G67" s="343">
        <f>'DMI SR Data'!G83</f>
        <v>1407629.8015105724</v>
      </c>
      <c r="H67" s="346">
        <f>'DMI SR Data'!H83</f>
        <v>4.5594509018706056E-3</v>
      </c>
      <c r="I67" s="34"/>
      <c r="J67" s="547"/>
      <c r="K67" s="35" t="s">
        <v>18</v>
      </c>
      <c r="L67" s="35" t="s">
        <v>24</v>
      </c>
      <c r="M67" s="35" t="s">
        <v>25</v>
      </c>
      <c r="N67" s="35" t="s">
        <v>18</v>
      </c>
      <c r="O67" s="35" t="s">
        <v>24</v>
      </c>
      <c r="P67" s="35" t="s">
        <v>25</v>
      </c>
    </row>
    <row r="68" spans="2:17" ht="15" thickBot="1">
      <c r="B68" s="61" t="s">
        <v>533</v>
      </c>
      <c r="C68" s="343">
        <f>'DMI SR Data'!C84</f>
        <v>69312247.703399852</v>
      </c>
      <c r="D68" s="343">
        <f>'DMI SR Data'!D84</f>
        <v>372206.32209464908</v>
      </c>
      <c r="E68" s="344">
        <f>'DMI SR Data'!E84</f>
        <v>5.3989860556652065E-3</v>
      </c>
      <c r="F68" s="343">
        <f>'DMI SR Data'!F84</f>
        <v>330549818.01103926</v>
      </c>
      <c r="G68" s="343">
        <f>'DMI SR Data'!G84</f>
        <v>-4248158.8073101044</v>
      </c>
      <c r="H68" s="346">
        <f>'DMI SR Data'!H84</f>
        <v>-1.2688723055262125E-2</v>
      </c>
      <c r="I68" s="34"/>
      <c r="J68" s="438" t="s">
        <v>568</v>
      </c>
      <c r="K68" s="439">
        <f>'DMI SR Data'!C129</f>
        <v>99132539.25037688</v>
      </c>
      <c r="L68" s="439">
        <f>'DMI SR Data'!D129</f>
        <v>3352030.7372772545</v>
      </c>
      <c r="M68" s="440">
        <f>'DMI SR Data'!E129</f>
        <v>3.4997002932165545E-2</v>
      </c>
      <c r="N68" s="439">
        <f>'DMI SR Data'!F129</f>
        <v>476113509.84651649</v>
      </c>
      <c r="O68" s="439">
        <f>'DMI SR Data'!G129</f>
        <v>14433418.303698182</v>
      </c>
      <c r="P68" s="440">
        <f>'DMI SR Data'!H129</f>
        <v>3.1262812861315596E-2</v>
      </c>
    </row>
    <row r="69" spans="2:17" ht="15" thickBot="1">
      <c r="B69" s="61" t="s">
        <v>562</v>
      </c>
      <c r="C69" s="343">
        <f>'DMI SR Data'!C85</f>
        <v>364794306.73681515</v>
      </c>
      <c r="D69" s="343">
        <f>'DMI SR Data'!D85</f>
        <v>11170382.998828173</v>
      </c>
      <c r="E69" s="344">
        <f>'DMI SR Data'!E85</f>
        <v>3.1588312466960582E-2</v>
      </c>
      <c r="F69" s="343">
        <f>'DMI SR Data'!F85</f>
        <v>1780321197.918844</v>
      </c>
      <c r="G69" s="343">
        <f>'DMI SR Data'!G85</f>
        <v>30310496.085446835</v>
      </c>
      <c r="H69" s="346">
        <f>'DMI SR Data'!H85</f>
        <v>1.7320177558738395E-2</v>
      </c>
      <c r="I69" s="34"/>
      <c r="J69" s="61" t="s">
        <v>535</v>
      </c>
      <c r="K69" s="343">
        <f>'DMI SR Data'!C130</f>
        <v>34850531.460871696</v>
      </c>
      <c r="L69" s="343">
        <f>'DMI SR Data'!D130</f>
        <v>1453011.7619809099</v>
      </c>
      <c r="M69" s="344">
        <f>'DMI SR Data'!E130</f>
        <v>4.3506576987786552E-2</v>
      </c>
      <c r="N69" s="343">
        <f>'DMI SR Data'!F130</f>
        <v>178312288.37108001</v>
      </c>
      <c r="O69" s="343">
        <f>'DMI SR Data'!G130</f>
        <v>7139871.0410111547</v>
      </c>
      <c r="P69" s="346">
        <f>'DMI SR Data'!H130</f>
        <v>4.1711574518711519E-2</v>
      </c>
    </row>
    <row r="70" spans="2:17" ht="15" thickBot="1">
      <c r="B70" s="61" t="s">
        <v>534</v>
      </c>
      <c r="C70" s="343">
        <f>'DMI SR Data'!C86</f>
        <v>112126659.30348337</v>
      </c>
      <c r="D70" s="343">
        <f>'DMI SR Data'!D86</f>
        <v>2275530.7373739481</v>
      </c>
      <c r="E70" s="344">
        <f>'DMI SR Data'!E86</f>
        <v>2.0714677828771805E-2</v>
      </c>
      <c r="F70" s="343">
        <f>'DMI SR Data'!F86</f>
        <v>614617275.52390385</v>
      </c>
      <c r="G70" s="343">
        <f>'DMI SR Data'!G86</f>
        <v>7544118.5016175508</v>
      </c>
      <c r="H70" s="346">
        <f>'DMI SR Data'!H86</f>
        <v>1.2427033569762332E-2</v>
      </c>
      <c r="I70" s="34"/>
      <c r="J70" s="278" t="s">
        <v>536</v>
      </c>
      <c r="K70" s="343">
        <f>'DMI SR Data'!C131</f>
        <v>64282007.789505221</v>
      </c>
      <c r="L70" s="343">
        <f>'DMI SR Data'!D131</f>
        <v>1899018.9752963185</v>
      </c>
      <c r="M70" s="344">
        <f>'DMI SR Data'!E131</f>
        <v>3.0441295157435308E-2</v>
      </c>
      <c r="N70" s="343">
        <f>'DMI SR Data'!F131</f>
        <v>297801221.47543657</v>
      </c>
      <c r="O70" s="343">
        <f>'DMI SR Data'!G131</f>
        <v>7293547.2626870871</v>
      </c>
      <c r="P70" s="346">
        <f>'DMI SR Data'!H131</f>
        <v>2.5106212021599655E-2</v>
      </c>
    </row>
    <row r="71" spans="2:17" ht="15" thickBot="1">
      <c r="B71" s="61" t="s">
        <v>563</v>
      </c>
      <c r="C71" s="343">
        <f>'DMI SR Data'!C87</f>
        <v>22593230.754179597</v>
      </c>
      <c r="D71" s="343">
        <f>'DMI SR Data'!D87</f>
        <v>435879.23128676414</v>
      </c>
      <c r="E71" s="344">
        <f>'DMI SR Data'!E87</f>
        <v>1.9671991521027075E-2</v>
      </c>
      <c r="F71" s="343">
        <f>'DMI SR Data'!F87</f>
        <v>115630610.89479971</v>
      </c>
      <c r="G71" s="343">
        <f>'DMI SR Data'!G87</f>
        <v>4279745.9299125671</v>
      </c>
      <c r="H71" s="346">
        <f>'DMI SR Data'!H87</f>
        <v>3.8434779390911084E-2</v>
      </c>
      <c r="I71" s="34"/>
    </row>
    <row r="72" spans="2:17" ht="15" thickBot="1">
      <c r="B72" s="61" t="s">
        <v>537</v>
      </c>
      <c r="C72" s="343">
        <f>'DMI SR Data'!C88</f>
        <v>11942213.993575994</v>
      </c>
      <c r="D72" s="343">
        <f>'DMI SR Data'!D88</f>
        <v>269788.90568420663</v>
      </c>
      <c r="E72" s="344">
        <f>'DMI SR Data'!E88</f>
        <v>2.311335507854902E-2</v>
      </c>
      <c r="F72" s="343">
        <f>'DMI SR Data'!F88</f>
        <v>63778233.076423056</v>
      </c>
      <c r="G72" s="343">
        <f>'DMI SR Data'!G88</f>
        <v>1325511.967309095</v>
      </c>
      <c r="H72" s="346">
        <f>'DMI SR Data'!H88</f>
        <v>2.122424681853707E-2</v>
      </c>
      <c r="I72" s="34"/>
      <c r="J72" s="546" t="s">
        <v>569</v>
      </c>
      <c r="K72" s="532" t="s">
        <v>70</v>
      </c>
      <c r="L72" s="533"/>
      <c r="M72" s="534"/>
      <c r="N72" s="532" t="s">
        <v>21</v>
      </c>
      <c r="O72" s="533"/>
      <c r="P72" s="534"/>
    </row>
    <row r="73" spans="2:17" ht="15" thickBot="1">
      <c r="B73" s="62" t="s">
        <v>538</v>
      </c>
      <c r="C73" s="343">
        <f>'DMI SR Data'!C89</f>
        <v>35447796.161401041</v>
      </c>
      <c r="D73" s="343">
        <f>'DMI SR Data'!D89</f>
        <v>686504.07194359601</v>
      </c>
      <c r="E73" s="344">
        <f>'DMI SR Data'!E89</f>
        <v>1.9749095349416022E-2</v>
      </c>
      <c r="F73" s="343">
        <f>'DMI SR Data'!F89</f>
        <v>175200936.279838</v>
      </c>
      <c r="G73" s="343">
        <f>'DMI SR Data'!G89</f>
        <v>976512.20118883252</v>
      </c>
      <c r="H73" s="346">
        <f>'DMI SR Data'!H89</f>
        <v>5.6049099106105296E-3</v>
      </c>
      <c r="I73" s="34"/>
      <c r="J73" s="547"/>
      <c r="K73" s="35" t="s">
        <v>18</v>
      </c>
      <c r="L73" s="35" t="s">
        <v>24</v>
      </c>
      <c r="M73" s="35" t="s">
        <v>25</v>
      </c>
      <c r="N73" s="35" t="s">
        <v>18</v>
      </c>
      <c r="O73" s="35" t="s">
        <v>24</v>
      </c>
      <c r="P73" s="35" t="s">
        <v>25</v>
      </c>
      <c r="Q73" s="72">
        <f>SUM(K69:K70)</f>
        <v>99132539.25037691</v>
      </c>
    </row>
    <row r="74" spans="2:17" ht="15" thickBot="1">
      <c r="B74" s="276"/>
      <c r="C74" s="34"/>
      <c r="D74" s="38"/>
      <c r="E74" s="34"/>
      <c r="F74" s="34"/>
      <c r="G74" s="38"/>
      <c r="H74" s="34"/>
      <c r="I74" s="34"/>
      <c r="J74" s="438" t="s">
        <v>570</v>
      </c>
      <c r="K74" s="439">
        <f>'DMI SR Data'!C104</f>
        <v>201446307.79608297</v>
      </c>
      <c r="L74" s="439">
        <f>'DMI SR Data'!D104</f>
        <v>3625580.3950533271</v>
      </c>
      <c r="M74" s="440">
        <f>'DMI SR Data'!E104</f>
        <v>1.832760622552668E-2</v>
      </c>
      <c r="N74" s="439">
        <f>'DMI SR Data'!F104</f>
        <v>1233215084.0936265</v>
      </c>
      <c r="O74" s="439">
        <f>'DMI SR Data'!G104</f>
        <v>10869191.30521059</v>
      </c>
      <c r="P74" s="440">
        <f>'DMI SR Data'!H104</f>
        <v>8.892074959581029E-3</v>
      </c>
    </row>
    <row r="75" spans="2:17" ht="15" thickBot="1">
      <c r="B75" s="553" t="s">
        <v>211</v>
      </c>
      <c r="C75" s="514" t="s">
        <v>70</v>
      </c>
      <c r="D75" s="519"/>
      <c r="E75" s="515"/>
      <c r="F75" s="531" t="s">
        <v>21</v>
      </c>
      <c r="G75" s="531"/>
      <c r="H75" s="531"/>
      <c r="I75" s="34"/>
      <c r="J75" s="61" t="s">
        <v>539</v>
      </c>
      <c r="K75" s="343">
        <f>'DMI SR Data'!C105</f>
        <v>53569157.915864877</v>
      </c>
      <c r="L75" s="343">
        <f>'DMI SR Data'!D105</f>
        <v>854046.16529204696</v>
      </c>
      <c r="M75" s="344">
        <f>'DMI SR Data'!E105</f>
        <v>1.6201163896475405E-2</v>
      </c>
      <c r="N75" s="343">
        <f>'DMI SR Data'!F105</f>
        <v>327980326.18033952</v>
      </c>
      <c r="O75" s="343">
        <f>'DMI SR Data'!G105</f>
        <v>2441380.1035698652</v>
      </c>
      <c r="P75" s="344">
        <f>'DMI SR Data'!H105</f>
        <v>7.4995023882461391E-3</v>
      </c>
    </row>
    <row r="76" spans="2:17" ht="15" thickBot="1">
      <c r="B76" s="553"/>
      <c r="C76" s="35" t="s">
        <v>18</v>
      </c>
      <c r="D76" s="35" t="s">
        <v>24</v>
      </c>
      <c r="E76" s="35" t="s">
        <v>25</v>
      </c>
      <c r="F76" s="35" t="s">
        <v>18</v>
      </c>
      <c r="G76" s="35" t="s">
        <v>24</v>
      </c>
      <c r="H76" s="35" t="s">
        <v>25</v>
      </c>
      <c r="I76" s="34"/>
      <c r="J76" s="61" t="s">
        <v>540</v>
      </c>
      <c r="K76" s="343">
        <f>'DMI SR Data'!C106</f>
        <v>93421312.193981394</v>
      </c>
      <c r="L76" s="343">
        <f>'DMI SR Data'!D106</f>
        <v>1446894.163262859</v>
      </c>
      <c r="M76" s="344">
        <f>'DMI SR Data'!E106</f>
        <v>1.5731484843748735E-2</v>
      </c>
      <c r="N76" s="343">
        <f>'DMI SR Data'!F106</f>
        <v>581820831.52775371</v>
      </c>
      <c r="O76" s="343">
        <f>'DMI SR Data'!G106</f>
        <v>2522487.3046147823</v>
      </c>
      <c r="P76" s="344">
        <f>'DMI SR Data'!H106</f>
        <v>4.3543837640301454E-3</v>
      </c>
    </row>
    <row r="77" spans="2:17" ht="15" thickBot="1">
      <c r="B77" s="438" t="s">
        <v>571</v>
      </c>
      <c r="C77" s="439">
        <f>'DMI SR Data'!C73</f>
        <v>899793694.20884907</v>
      </c>
      <c r="D77" s="439">
        <f>'DMI SR Data'!D73</f>
        <v>26466077.000784516</v>
      </c>
      <c r="E77" s="440">
        <f>'DMI SR Data'!E73</f>
        <v>3.0304866672364889E-2</v>
      </c>
      <c r="F77" s="439">
        <f>'DMI SR Data'!F73</f>
        <v>4746053024.726985</v>
      </c>
      <c r="G77" s="439">
        <f>'DMI SR Data'!G73</f>
        <v>91595325.545642853</v>
      </c>
      <c r="H77" s="440">
        <f>'DMI SR Data'!H73</f>
        <v>1.9679054245514631E-2</v>
      </c>
      <c r="I77" s="34"/>
      <c r="J77" s="61" t="s">
        <v>542</v>
      </c>
      <c r="K77" s="343">
        <f>'DMI SR Data'!C107</f>
        <v>31590422.981473971</v>
      </c>
      <c r="L77" s="343">
        <f>'DMI SR Data'!D107</f>
        <v>615575.34780457988</v>
      </c>
      <c r="M77" s="344">
        <f>'DMI SR Data'!E107</f>
        <v>1.9873393893161714E-2</v>
      </c>
      <c r="N77" s="343">
        <f>'DMI SR Data'!F107</f>
        <v>178808861.3851184</v>
      </c>
      <c r="O77" s="343">
        <f>'DMI SR Data'!G107</f>
        <v>2842959.2480742931</v>
      </c>
      <c r="P77" s="344">
        <f>'DMI SR Data'!H107</f>
        <v>1.6156307634306141E-2</v>
      </c>
    </row>
    <row r="78" spans="2:17" ht="15" thickBot="1">
      <c r="B78" s="61" t="s">
        <v>541</v>
      </c>
      <c r="C78" s="343">
        <f>'DMI SR Data'!C74</f>
        <v>78545034.100013018</v>
      </c>
      <c r="D78" s="343">
        <f>'DMI SR Data'!D74</f>
        <v>1838152.9597605467</v>
      </c>
      <c r="E78" s="344">
        <f>'DMI SR Data'!E74</f>
        <v>2.3963338522389264E-2</v>
      </c>
      <c r="F78" s="343">
        <f>'DMI SR Data'!F74</f>
        <v>400922443.27925497</v>
      </c>
      <c r="G78" s="343">
        <f>'DMI SR Data'!G74</f>
        <v>4580008.3504540324</v>
      </c>
      <c r="H78" s="344">
        <f>'DMI SR Data'!H74</f>
        <v>1.1555685051177491E-2</v>
      </c>
      <c r="I78" s="34"/>
      <c r="J78" s="61" t="s">
        <v>544</v>
      </c>
      <c r="K78" s="343">
        <f>'DMI SR Data'!C108</f>
        <v>12191354.333920665</v>
      </c>
      <c r="L78" s="343">
        <f>'DMI SR Data'!D108</f>
        <v>511379.18311639689</v>
      </c>
      <c r="M78" s="344">
        <f>'DMI SR Data'!E108</f>
        <v>4.3782557455285677E-2</v>
      </c>
      <c r="N78" s="343">
        <f>'DMI SR Data'!F108</f>
        <v>76667835.743203163</v>
      </c>
      <c r="O78" s="343">
        <f>'DMI SR Data'!G108</f>
        <v>1902861.4625228345</v>
      </c>
      <c r="P78" s="344">
        <f>'DMI SR Data'!H108</f>
        <v>2.5451242120129294E-2</v>
      </c>
    </row>
    <row r="79" spans="2:17" ht="15" thickBot="1">
      <c r="B79" s="61" t="s">
        <v>543</v>
      </c>
      <c r="C79" s="343">
        <f>'DMI SR Data'!C75</f>
        <v>161926650.48937908</v>
      </c>
      <c r="D79" s="343">
        <f>'DMI SR Data'!D75</f>
        <v>5168275.6717421412</v>
      </c>
      <c r="E79" s="344">
        <f>'DMI SR Data'!E75</f>
        <v>3.2969694140772991E-2</v>
      </c>
      <c r="F79" s="343">
        <f>'DMI SR Data'!F75</f>
        <v>867721843.58432531</v>
      </c>
      <c r="G79" s="343">
        <f>'DMI SR Data'!G75</f>
        <v>15728477.407936096</v>
      </c>
      <c r="H79" s="344">
        <f>'DMI SR Data'!H75</f>
        <v>1.8460797973724845E-2</v>
      </c>
      <c r="I79" s="34"/>
      <c r="J79" s="62" t="s">
        <v>546</v>
      </c>
      <c r="K79" s="343">
        <f>'DMI SR Data'!C109</f>
        <v>10674060.370842244</v>
      </c>
      <c r="L79" s="343">
        <f>'DMI SR Data'!D109</f>
        <v>197685.53557722457</v>
      </c>
      <c r="M79" s="344">
        <f>'DMI SR Data'!E109</f>
        <v>1.8869650875013171E-2</v>
      </c>
      <c r="N79" s="343">
        <f>'DMI SR Data'!F109</f>
        <v>67937229.25721164</v>
      </c>
      <c r="O79" s="343">
        <f>'DMI SR Data'!G109</f>
        <v>1159503.1864286289</v>
      </c>
      <c r="P79" s="344">
        <f>'DMI SR Data'!H109</f>
        <v>1.7363621893916836E-2</v>
      </c>
    </row>
    <row r="80" spans="2:17" ht="15" thickBot="1">
      <c r="B80" s="61" t="s">
        <v>545</v>
      </c>
      <c r="C80" s="343">
        <f>'DMI SR Data'!C76</f>
        <v>78443591.265199572</v>
      </c>
      <c r="D80" s="343">
        <f>'DMI SR Data'!D76</f>
        <v>2531065.749853909</v>
      </c>
      <c r="E80" s="344">
        <f>'DMI SR Data'!E76</f>
        <v>3.3341872539101022E-2</v>
      </c>
      <c r="F80" s="343">
        <f>'DMI SR Data'!F76</f>
        <v>389240818.62804276</v>
      </c>
      <c r="G80" s="343">
        <f>'DMI SR Data'!G76</f>
        <v>10162782.607302547</v>
      </c>
      <c r="H80" s="344">
        <f>'DMI SR Data'!H76</f>
        <v>2.6809209823875201E-2</v>
      </c>
      <c r="I80" s="34"/>
    </row>
    <row r="81" spans="2:17" ht="15" thickBot="1">
      <c r="B81" s="61" t="s">
        <v>434</v>
      </c>
      <c r="C81" s="343">
        <f>'DMI SR Data'!C77</f>
        <v>44879028.37750458</v>
      </c>
      <c r="D81" s="343">
        <f>'DMI SR Data'!D77</f>
        <v>1232513.0971340388</v>
      </c>
      <c r="E81" s="344">
        <f>'DMI SR Data'!E77</f>
        <v>2.8238522347472393E-2</v>
      </c>
      <c r="F81" s="343">
        <f>'DMI SR Data'!F77</f>
        <v>216774774.80410671</v>
      </c>
      <c r="G81" s="343">
        <f>'DMI SR Data'!G77</f>
        <v>4145174.7996492386</v>
      </c>
      <c r="H81" s="344">
        <f>'DMI SR Data'!H77</f>
        <v>1.9494815395233501E-2</v>
      </c>
      <c r="I81" s="34"/>
      <c r="J81" s="546" t="s">
        <v>572</v>
      </c>
      <c r="K81" s="532" t="s">
        <v>70</v>
      </c>
      <c r="L81" s="533"/>
      <c r="M81" s="534"/>
      <c r="N81" s="532" t="s">
        <v>21</v>
      </c>
      <c r="O81" s="533"/>
      <c r="P81" s="534"/>
    </row>
    <row r="82" spans="2:17" ht="15" thickBot="1">
      <c r="B82" s="61" t="s">
        <v>547</v>
      </c>
      <c r="C82" s="343">
        <f>'DMI SR Data'!C78</f>
        <v>181400799.80840093</v>
      </c>
      <c r="D82" s="343">
        <f>'DMI SR Data'!D78</f>
        <v>4982726.0889902413</v>
      </c>
      <c r="E82" s="344">
        <f>'DMI SR Data'!E78</f>
        <v>2.8243852707037061E-2</v>
      </c>
      <c r="F82" s="343">
        <f>'DMI SR Data'!F78</f>
        <v>974775988.29610491</v>
      </c>
      <c r="G82" s="343">
        <f>'DMI SR Data'!G78</f>
        <v>17445101.858484268</v>
      </c>
      <c r="H82" s="344">
        <f>'DMI SR Data'!H78</f>
        <v>1.8222646010513925E-2</v>
      </c>
      <c r="I82" s="34"/>
      <c r="J82" s="547"/>
      <c r="K82" s="35" t="s">
        <v>18</v>
      </c>
      <c r="L82" s="35" t="s">
        <v>24</v>
      </c>
      <c r="M82" s="35" t="s">
        <v>25</v>
      </c>
      <c r="N82" s="35" t="s">
        <v>18</v>
      </c>
      <c r="O82" s="35" t="s">
        <v>24</v>
      </c>
      <c r="P82" s="35" t="s">
        <v>25</v>
      </c>
    </row>
    <row r="83" spans="2:17" ht="15" thickBot="1">
      <c r="B83" s="61" t="s">
        <v>436</v>
      </c>
      <c r="C83" s="343">
        <f>'DMI SR Data'!C79</f>
        <v>92999318.378913343</v>
      </c>
      <c r="D83" s="343">
        <f>'DMI SR Data'!D79</f>
        <v>3461902.1246094108</v>
      </c>
      <c r="E83" s="344">
        <f>'DMI SR Data'!E79</f>
        <v>3.8664306715942363E-2</v>
      </c>
      <c r="F83" s="343">
        <f>'DMI SR Data'!F79</f>
        <v>500278359.76900589</v>
      </c>
      <c r="G83" s="343">
        <f>'DMI SR Data'!G79</f>
        <v>15205826.639374077</v>
      </c>
      <c r="H83" s="344">
        <f>'DMI SR Data'!H79</f>
        <v>3.134753176245178E-2</v>
      </c>
      <c r="I83" s="34"/>
      <c r="J83" s="438" t="s">
        <v>573</v>
      </c>
      <c r="K83" s="439">
        <f>'DMI SR Data'!C101</f>
        <v>181006518.16590357</v>
      </c>
      <c r="L83" s="439">
        <f>'DMI SR Data'!D101</f>
        <v>5432302.3926869035</v>
      </c>
      <c r="M83" s="440">
        <f>'DMI SR Data'!E101</f>
        <v>3.0940205933789426E-2</v>
      </c>
      <c r="N83" s="439">
        <f>'DMI SR Data'!F101</f>
        <v>934277539.45443785</v>
      </c>
      <c r="O83" s="439">
        <f>'DMI SR Data'!G101</f>
        <v>18808439.066876173</v>
      </c>
      <c r="P83" s="440">
        <f>'DMI SR Data'!H101</f>
        <v>2.0545138070649969E-2</v>
      </c>
    </row>
    <row r="84" spans="2:17" ht="15" thickBot="1">
      <c r="B84" s="61" t="s">
        <v>548</v>
      </c>
      <c r="C84" s="343">
        <f>'DMI SR Data'!C80</f>
        <v>119261806.0017993</v>
      </c>
      <c r="D84" s="343">
        <f>'DMI SR Data'!D80</f>
        <v>4194836.4929538071</v>
      </c>
      <c r="E84" s="344">
        <f>'DMI SR Data'!E80</f>
        <v>3.6455609379991011E-2</v>
      </c>
      <c r="F84" s="343">
        <f>'DMI SR Data'!F80</f>
        <v>614858924.82826734</v>
      </c>
      <c r="G84" s="343">
        <f>'DMI SR Data'!G80</f>
        <v>14763953.574363351</v>
      </c>
      <c r="H84" s="344">
        <f>'DMI SR Data'!H80</f>
        <v>2.4602695042609563E-2</v>
      </c>
      <c r="I84" s="34"/>
      <c r="J84" s="61" t="s">
        <v>550</v>
      </c>
      <c r="K84" s="343">
        <f>'DMI SR Data'!C102</f>
        <v>49215866.93603193</v>
      </c>
      <c r="L84" s="343">
        <f>'DMI SR Data'!D102</f>
        <v>1500327.6835220605</v>
      </c>
      <c r="M84" s="344">
        <f>'DMI SR Data'!E102</f>
        <v>3.1443167299909376E-2</v>
      </c>
      <c r="N84" s="343">
        <f>'DMI SR Data'!F102</f>
        <v>258906417.99262702</v>
      </c>
      <c r="O84" s="343">
        <f>'DMI SR Data'!G102</f>
        <v>3720558.2726427317</v>
      </c>
      <c r="P84" s="344">
        <f>'DMI SR Data'!H102</f>
        <v>1.4579797943057284E-2</v>
      </c>
    </row>
    <row r="85" spans="2:17" ht="15" thickBot="1">
      <c r="B85" s="62" t="s">
        <v>549</v>
      </c>
      <c r="C85" s="343">
        <f>'DMI SR Data'!C81</f>
        <v>142337465.78764611</v>
      </c>
      <c r="D85" s="343">
        <f>'DMI SR Data'!D81</f>
        <v>3056604.8157418668</v>
      </c>
      <c r="E85" s="344">
        <f>'DMI SR Data'!E81</f>
        <v>2.1945619767230227E-2</v>
      </c>
      <c r="F85" s="343">
        <f>'DMI SR Data'!F81</f>
        <v>781479871.53787792</v>
      </c>
      <c r="G85" s="343">
        <f>'DMI SR Data'!G81</f>
        <v>9564000.3080806732</v>
      </c>
      <c r="H85" s="344">
        <f>'DMI SR Data'!H81</f>
        <v>1.2389951631443392E-2</v>
      </c>
      <c r="I85" s="34"/>
      <c r="J85" s="62" t="s">
        <v>551</v>
      </c>
      <c r="K85" s="343">
        <f>'DMI SR Data'!C103</f>
        <v>131790651.22987169</v>
      </c>
      <c r="L85" s="343">
        <f>'DMI SR Data'!D103</f>
        <v>3931974.7091646791</v>
      </c>
      <c r="M85" s="344">
        <f>'DMI SR Data'!E103</f>
        <v>3.0752505939852168E-2</v>
      </c>
      <c r="N85" s="343">
        <f>'DMI SR Data'!F103</f>
        <v>675371121.46181059</v>
      </c>
      <c r="O85" s="343">
        <f>'DMI SR Data'!G103</f>
        <v>15087880.794232726</v>
      </c>
      <c r="P85" s="344">
        <f>'DMI SR Data'!H103</f>
        <v>2.2850619044908906E-2</v>
      </c>
    </row>
    <row r="86" spans="2:17" ht="15" thickBot="1">
      <c r="B86" s="276"/>
      <c r="C86" s="34"/>
      <c r="D86" s="38"/>
      <c r="E86" s="34"/>
      <c r="F86" s="34"/>
      <c r="G86" s="38"/>
      <c r="H86" s="34"/>
      <c r="I86" s="34"/>
      <c r="J86" s="397"/>
      <c r="K86" s="50"/>
      <c r="L86" s="50"/>
      <c r="M86" s="398"/>
      <c r="N86" s="50"/>
      <c r="O86" s="50"/>
      <c r="P86" s="398"/>
      <c r="Q86" s="72"/>
    </row>
    <row r="87" spans="2:17" ht="15" thickBot="1">
      <c r="B87" s="546" t="s">
        <v>45</v>
      </c>
      <c r="C87" s="514" t="s">
        <v>70</v>
      </c>
      <c r="D87" s="519"/>
      <c r="E87" s="515"/>
      <c r="F87" s="531" t="s">
        <v>21</v>
      </c>
      <c r="G87" s="531"/>
      <c r="H87" s="531"/>
      <c r="I87" s="34"/>
      <c r="J87" s="548" t="s">
        <v>574</v>
      </c>
      <c r="K87" s="550" t="s">
        <v>70</v>
      </c>
      <c r="L87" s="551"/>
      <c r="M87" s="552"/>
      <c r="N87" s="550" t="s">
        <v>21</v>
      </c>
      <c r="O87" s="551"/>
      <c r="P87" s="552"/>
      <c r="Q87" s="72"/>
    </row>
    <row r="88" spans="2:17" ht="15" thickBot="1">
      <c r="B88" s="547"/>
      <c r="C88" s="35" t="s">
        <v>18</v>
      </c>
      <c r="D88" s="35" t="s">
        <v>24</v>
      </c>
      <c r="E88" s="35" t="s">
        <v>25</v>
      </c>
      <c r="F88" s="35" t="s">
        <v>18</v>
      </c>
      <c r="G88" s="35" t="s">
        <v>24</v>
      </c>
      <c r="H88" s="35" t="s">
        <v>25</v>
      </c>
      <c r="I88" s="34"/>
      <c r="J88" s="549"/>
      <c r="K88" s="404" t="s">
        <v>18</v>
      </c>
      <c r="L88" s="37" t="s">
        <v>24</v>
      </c>
      <c r="M88" s="37" t="s">
        <v>25</v>
      </c>
      <c r="N88" s="366" t="s">
        <v>18</v>
      </c>
      <c r="O88" s="366" t="s">
        <v>24</v>
      </c>
      <c r="P88" s="405" t="s">
        <v>25</v>
      </c>
    </row>
    <row r="89" spans="2:17" ht="15" thickBot="1">
      <c r="B89" s="438" t="s">
        <v>575</v>
      </c>
      <c r="C89" s="439">
        <f>'DMI SR Data'!C90</f>
        <v>668449062.53862858</v>
      </c>
      <c r="D89" s="439">
        <f>'DMI SR Data'!D90</f>
        <v>14715497.536901116</v>
      </c>
      <c r="E89" s="440">
        <f>'DMI SR Data'!E90</f>
        <v>2.2509931147350882E-2</v>
      </c>
      <c r="F89" s="439">
        <f>'DMI SR Data'!F90</f>
        <v>3400515999.9731865</v>
      </c>
      <c r="G89" s="439">
        <f>'DMI SR Data'!G90</f>
        <v>12686923.588832378</v>
      </c>
      <c r="H89" s="440">
        <f>'DMI SR Data'!H90</f>
        <v>3.7448535043487032E-3</v>
      </c>
      <c r="I89" s="34"/>
      <c r="J89" s="438" t="s">
        <v>576</v>
      </c>
      <c r="K89" s="439">
        <f>'DMI SR Data'!C112</f>
        <v>266540476.62629655</v>
      </c>
      <c r="L89" s="439">
        <f>'DMI SR Data'!D112</f>
        <v>10970163.69580242</v>
      </c>
      <c r="M89" s="440">
        <f>'DMI SR Data'!E112</f>
        <v>4.2924248790922395E-2</v>
      </c>
      <c r="N89" s="439">
        <f>'DMI SR Data'!F112</f>
        <v>1588996433.2100518</v>
      </c>
      <c r="O89" s="439">
        <f>'DMI SR Data'!G112</f>
        <v>45796994.997913122</v>
      </c>
      <c r="P89" s="440">
        <f>'DMI SR Data'!H112</f>
        <v>2.9676653492675491E-2</v>
      </c>
    </row>
    <row r="90" spans="2:17" ht="15" thickBot="1">
      <c r="B90" s="390" t="s">
        <v>552</v>
      </c>
      <c r="C90" s="343">
        <f>'DMI SR Data'!C91</f>
        <v>56609544.148861758</v>
      </c>
      <c r="D90" s="343">
        <f>'DMI SR Data'!D91</f>
        <v>1512023.5076323748</v>
      </c>
      <c r="E90" s="344">
        <f>'DMI SR Data'!E91</f>
        <v>2.7442677819896854E-2</v>
      </c>
      <c r="F90" s="343">
        <f>'DMI SR Data'!F91</f>
        <v>263949425.30274731</v>
      </c>
      <c r="G90" s="343">
        <f>'DMI SR Data'!G91</f>
        <v>3048447.6204306185</v>
      </c>
      <c r="H90" s="344">
        <f>'DMI SR Data'!H91</f>
        <v>1.1684308918698375E-2</v>
      </c>
      <c r="I90" s="34"/>
      <c r="J90" s="402" t="s">
        <v>493</v>
      </c>
      <c r="K90" s="393">
        <f>'DMI SR Data'!C113</f>
        <v>33001929.727156647</v>
      </c>
      <c r="L90" s="388">
        <f>'DMI SR Data'!D113</f>
        <v>1577081.8191712126</v>
      </c>
      <c r="M90" s="389">
        <f>'DMI SR Data'!E113</f>
        <v>5.0185821862655924E-2</v>
      </c>
      <c r="N90" s="388">
        <f>'DMI SR Data'!F113</f>
        <v>191834072.35503978</v>
      </c>
      <c r="O90" s="388">
        <f>'DMI SR Data'!G113</f>
        <v>6393432.3094352186</v>
      </c>
      <c r="P90" s="394">
        <f>'DMI SR Data'!H113</f>
        <v>3.4476974992444544E-2</v>
      </c>
    </row>
    <row r="91" spans="2:17" ht="15" thickBot="1">
      <c r="B91" s="390" t="s">
        <v>553</v>
      </c>
      <c r="C91" s="343">
        <f>'DMI SR Data'!C92</f>
        <v>178170339.85535273</v>
      </c>
      <c r="D91" s="343">
        <f>'DMI SR Data'!D92</f>
        <v>3761463.9265938997</v>
      </c>
      <c r="E91" s="344">
        <f>'DMI SR Data'!E92</f>
        <v>2.1566929472846056E-2</v>
      </c>
      <c r="F91" s="343">
        <f>'DMI SR Data'!F92</f>
        <v>959092922.64535141</v>
      </c>
      <c r="G91" s="343">
        <f>'DMI SR Data'!G92</f>
        <v>5537152.4425309896</v>
      </c>
      <c r="H91" s="344">
        <f>'DMI SR Data'!H92</f>
        <v>5.8068469779730264E-3</v>
      </c>
      <c r="I91" s="34"/>
      <c r="J91" s="402" t="s">
        <v>494</v>
      </c>
      <c r="K91" s="393">
        <f>'DMI SR Data'!C114</f>
        <v>87532746.836729139</v>
      </c>
      <c r="L91" s="388">
        <f>'DMI SR Data'!D114</f>
        <v>2255931.6297672689</v>
      </c>
      <c r="M91" s="389">
        <f>'DMI SR Data'!E114</f>
        <v>2.6454219992764202E-2</v>
      </c>
      <c r="N91" s="388">
        <f>'DMI SR Data'!F114</f>
        <v>550451912.62217927</v>
      </c>
      <c r="O91" s="388">
        <f>'DMI SR Data'!G114</f>
        <v>9441206.9746448994</v>
      </c>
      <c r="P91" s="394">
        <f>'DMI SR Data'!H114</f>
        <v>1.7451053881354792E-2</v>
      </c>
    </row>
    <row r="92" spans="2:17" ht="15" thickBot="1">
      <c r="B92" s="391" t="s">
        <v>554</v>
      </c>
      <c r="C92" s="343">
        <f>'DMI SR Data'!C93</f>
        <v>65622499.72912351</v>
      </c>
      <c r="D92" s="343">
        <f>'DMI SR Data'!D93</f>
        <v>1183945.6438671499</v>
      </c>
      <c r="E92" s="344">
        <f>'DMI SR Data'!E93</f>
        <v>1.8373249689940491E-2</v>
      </c>
      <c r="F92" s="343">
        <f>'DMI SR Data'!F93</f>
        <v>326498058.22427535</v>
      </c>
      <c r="G92" s="343">
        <f>'DMI SR Data'!G93</f>
        <v>-1309468.0821398497</v>
      </c>
      <c r="H92" s="344">
        <f>'DMI SR Data'!H93</f>
        <v>-3.9946248241897776E-3</v>
      </c>
      <c r="I92" s="34"/>
      <c r="J92" s="402" t="s">
        <v>495</v>
      </c>
      <c r="K92" s="393">
        <f>'DMI SR Data'!C115</f>
        <v>73553769.639130771</v>
      </c>
      <c r="L92" s="388">
        <f>'DMI SR Data'!D115</f>
        <v>3986781.5772370398</v>
      </c>
      <c r="M92" s="389">
        <f>'DMI SR Data'!E115</f>
        <v>5.7308526476523625E-2</v>
      </c>
      <c r="N92" s="388">
        <f>'DMI SR Data'!F115</f>
        <v>415896928.06405532</v>
      </c>
      <c r="O92" s="388">
        <f>'DMI SR Data'!G115</f>
        <v>16110766.904084086</v>
      </c>
      <c r="P92" s="394">
        <f>'DMI SR Data'!H115</f>
        <v>4.0298460700438035E-2</v>
      </c>
    </row>
    <row r="93" spans="2:17" ht="15" thickBot="1">
      <c r="B93" s="390" t="s">
        <v>555</v>
      </c>
      <c r="C93" s="343">
        <f>'DMI SR Data'!C94</f>
        <v>58744250.633893639</v>
      </c>
      <c r="D93" s="343">
        <f>'DMI SR Data'!D94</f>
        <v>1575650.1475268006</v>
      </c>
      <c r="E93" s="344">
        <f>'DMI SR Data'!E94</f>
        <v>2.756146090899235E-2</v>
      </c>
      <c r="F93" s="343">
        <f>'DMI SR Data'!F94</f>
        <v>284760275.95039594</v>
      </c>
      <c r="G93" s="343">
        <f>'DMI SR Data'!G94</f>
        <v>3407002.958342433</v>
      </c>
      <c r="H93" s="344">
        <f>'DMI SR Data'!H94</f>
        <v>1.2109341832460785E-2</v>
      </c>
      <c r="I93" s="34"/>
      <c r="J93" s="403" t="s">
        <v>496</v>
      </c>
      <c r="K93" s="395">
        <f>'DMI SR Data'!C116</f>
        <v>72452030.423281074</v>
      </c>
      <c r="L93" s="279">
        <f>'DMI SR Data'!D116</f>
        <v>3150368.6696284264</v>
      </c>
      <c r="M93" s="280">
        <f>'DMI SR Data'!E116</f>
        <v>4.5458775300757946E-2</v>
      </c>
      <c r="N93" s="279">
        <f>'DMI SR Data'!F116</f>
        <v>430813520.16877747</v>
      </c>
      <c r="O93" s="279">
        <f>'DMI SR Data'!G116</f>
        <v>13851588.809749246</v>
      </c>
      <c r="P93" s="281">
        <f>'DMI SR Data'!H116</f>
        <v>3.322027208719501E-2</v>
      </c>
    </row>
    <row r="94" spans="2:17" ht="15" thickBot="1">
      <c r="B94" s="390" t="s">
        <v>556</v>
      </c>
      <c r="C94" s="343">
        <f>'DMI SR Data'!C95</f>
        <v>101477421.21600968</v>
      </c>
      <c r="D94" s="343">
        <f>'DMI SR Data'!D95</f>
        <v>2015966.3456954956</v>
      </c>
      <c r="E94" s="344">
        <f>'DMI SR Data'!E95</f>
        <v>2.0268820200992174E-2</v>
      </c>
      <c r="F94" s="343">
        <f>'DMI SR Data'!F95</f>
        <v>537127983.56659663</v>
      </c>
      <c r="G94" s="343">
        <f>'DMI SR Data'!G95</f>
        <v>-4570127.4919749498</v>
      </c>
      <c r="H94" s="344">
        <f>'DMI SR Data'!H95</f>
        <v>-8.4366686881077214E-3</v>
      </c>
      <c r="I94" s="34"/>
    </row>
    <row r="95" spans="2:17" ht="15" thickBot="1">
      <c r="B95" s="390" t="s">
        <v>557</v>
      </c>
      <c r="C95" s="343">
        <f>'DMI SR Data'!C96</f>
        <v>115772934.58431916</v>
      </c>
      <c r="D95" s="343">
        <f>'DMI SR Data'!D96</f>
        <v>2784411.9058890194</v>
      </c>
      <c r="E95" s="344">
        <f>'DMI SR Data'!E96</f>
        <v>2.4643316328805953E-2</v>
      </c>
      <c r="F95" s="343">
        <f>'DMI SR Data'!F96</f>
        <v>569066000.59779668</v>
      </c>
      <c r="G95" s="343">
        <f>'DMI SR Data'!G96</f>
        <v>6049177.451210022</v>
      </c>
      <c r="H95" s="344">
        <f>'DMI SR Data'!H96</f>
        <v>1.0744221491291145E-2</v>
      </c>
      <c r="I95" s="34"/>
      <c r="J95" s="546" t="s">
        <v>46</v>
      </c>
      <c r="K95" s="532" t="s">
        <v>70</v>
      </c>
      <c r="L95" s="533"/>
      <c r="M95" s="534"/>
      <c r="N95" s="532" t="s">
        <v>21</v>
      </c>
      <c r="O95" s="533"/>
      <c r="P95" s="534"/>
    </row>
    <row r="96" spans="2:17" ht="15" thickBot="1">
      <c r="B96" s="390" t="s">
        <v>558</v>
      </c>
      <c r="C96" s="343">
        <f>'DMI SR Data'!C97</f>
        <v>38825888.243877016</v>
      </c>
      <c r="D96" s="343">
        <f>'DMI SR Data'!D97</f>
        <v>1157872.0649256781</v>
      </c>
      <c r="E96" s="344">
        <f>'DMI SR Data'!E97</f>
        <v>3.0738865020788913E-2</v>
      </c>
      <c r="F96" s="343">
        <f>'DMI SR Data'!F97</f>
        <v>196357227.37761539</v>
      </c>
      <c r="G96" s="343">
        <f>'DMI SR Data'!G97</f>
        <v>2252186.7308292687</v>
      </c>
      <c r="H96" s="344">
        <f>'DMI SR Data'!H97</f>
        <v>1.1602927586654401E-2</v>
      </c>
      <c r="I96" s="34"/>
      <c r="J96" s="547"/>
      <c r="K96" s="35" t="s">
        <v>18</v>
      </c>
      <c r="L96" s="35" t="s">
        <v>24</v>
      </c>
      <c r="M96" s="35" t="s">
        <v>25</v>
      </c>
      <c r="N96" s="35" t="s">
        <v>18</v>
      </c>
      <c r="O96" s="35" t="s">
        <v>24</v>
      </c>
      <c r="P96" s="35" t="s">
        <v>25</v>
      </c>
    </row>
    <row r="97" spans="2:16" ht="15" thickBot="1">
      <c r="B97" s="390" t="s">
        <v>559</v>
      </c>
      <c r="C97" s="343">
        <f>'DMI SR Data'!C98</f>
        <v>17491072.010172587</v>
      </c>
      <c r="D97" s="343">
        <f>'DMI SR Data'!D98</f>
        <v>587172.8449562788</v>
      </c>
      <c r="E97" s="344">
        <f>'DMI SR Data'!E98</f>
        <v>3.4735941052258704E-2</v>
      </c>
      <c r="F97" s="343">
        <f>'DMI SR Data'!F98</f>
        <v>86941018.709947512</v>
      </c>
      <c r="G97" s="343">
        <f>'DMI SR Data'!G98</f>
        <v>1261423.4872677475</v>
      </c>
      <c r="H97" s="344">
        <f>'DMI SR Data'!H98</f>
        <v>1.4722565903694224E-2</v>
      </c>
      <c r="I97" s="34"/>
      <c r="J97" s="438" t="s">
        <v>577</v>
      </c>
      <c r="K97" s="439">
        <f>'DMI SR Data'!C110</f>
        <v>498613660.30308306</v>
      </c>
      <c r="L97" s="439">
        <f>'DMI SR Data'!D110</f>
        <v>11466278.635220706</v>
      </c>
      <c r="M97" s="440">
        <f>'DMI SR Data'!E110</f>
        <v>2.3537596765814968E-2</v>
      </c>
      <c r="N97" s="439">
        <f>'DMI SR Data'!F110</f>
        <v>2807622467.2313509</v>
      </c>
      <c r="O97" s="439">
        <f>'DMI SR Data'!G110</f>
        <v>12499827.212571144</v>
      </c>
      <c r="P97" s="440">
        <f>'DMI SR Data'!H110</f>
        <v>4.4720138693045541E-3</v>
      </c>
    </row>
    <row r="98" spans="2:16" ht="15" thickBot="1">
      <c r="B98" s="391" t="s">
        <v>560</v>
      </c>
      <c r="C98" s="343">
        <f>'DMI SR Data'!C99</f>
        <v>20261678.124325544</v>
      </c>
      <c r="D98" s="343">
        <f>'DMI SR Data'!D99</f>
        <v>-260486.54578781128</v>
      </c>
      <c r="E98" s="344">
        <f>'DMI SR Data'!E99</f>
        <v>-1.2692937123107709E-2</v>
      </c>
      <c r="F98" s="343">
        <f>'DMI SR Data'!F99</f>
        <v>97583282.281256959</v>
      </c>
      <c r="G98" s="343">
        <f>'DMI SR Data'!G99</f>
        <v>-2660588.8497355878</v>
      </c>
      <c r="H98" s="344">
        <f>'DMI SR Data'!H99</f>
        <v>-2.6541162264762237E-2</v>
      </c>
      <c r="I98" s="34"/>
      <c r="J98" s="438" t="s">
        <v>578</v>
      </c>
      <c r="K98" s="439">
        <f>'DMI SR Data'!C117</f>
        <v>26068230.086762045</v>
      </c>
      <c r="L98" s="439">
        <f>'DMI SR Data'!D117</f>
        <v>815344.74678042904</v>
      </c>
      <c r="M98" s="440">
        <f>'DMI SR Data'!E117</f>
        <v>3.2287191574482579E-2</v>
      </c>
      <c r="N98" s="439">
        <f>'DMI SR Data'!F117</f>
        <v>152355167.76855195</v>
      </c>
      <c r="O98" s="439">
        <f>'DMI SR Data'!G117</f>
        <v>2743551.0978993475</v>
      </c>
      <c r="P98" s="440">
        <f>'DMI SR Data'!H117</f>
        <v>1.8337821346713079E-2</v>
      </c>
    </row>
    <row r="99" spans="2:16" ht="15" thickBot="1">
      <c r="B99" s="392" t="s">
        <v>561</v>
      </c>
      <c r="C99" s="343">
        <f>'DMI SR Data'!C100</f>
        <v>15473433.992694136</v>
      </c>
      <c r="D99" s="343">
        <f>'DMI SR Data'!D100</f>
        <v>397477.69560267404</v>
      </c>
      <c r="E99" s="344">
        <f>'DMI SR Data'!E100</f>
        <v>2.6365007152438991E-2</v>
      </c>
      <c r="F99" s="343">
        <f>'DMI SR Data'!F100</f>
        <v>79139805.317203656</v>
      </c>
      <c r="G99" s="343">
        <f>'DMI SR Data'!G100</f>
        <v>-328282.6779281944</v>
      </c>
      <c r="H99" s="344">
        <f>'DMI SR Data'!H100</f>
        <v>-4.1310000807909799E-3</v>
      </c>
      <c r="I99" s="34"/>
      <c r="J99" s="438" t="s">
        <v>579</v>
      </c>
      <c r="K99" s="439">
        <f>'DMI SR Data'!C119</f>
        <v>124378792.69974044</v>
      </c>
      <c r="L99" s="439">
        <f>'DMI SR Data'!D119</f>
        <v>3434913.5256530493</v>
      </c>
      <c r="M99" s="440">
        <f>'DMI SR Data'!E119</f>
        <v>2.8400887660538925E-2</v>
      </c>
      <c r="N99" s="439">
        <f>'DMI SR Data'!F119</f>
        <v>614566829.67301631</v>
      </c>
      <c r="O99" s="439">
        <f>'DMI SR Data'!G119</f>
        <v>10581918.160874486</v>
      </c>
      <c r="P99" s="440">
        <f>'DMI SR Data'!H119</f>
        <v>1.7520169724739489E-2</v>
      </c>
    </row>
    <row r="100" spans="2:16" ht="15" thickBot="1">
      <c r="B100" s="396"/>
      <c r="C100" s="50"/>
      <c r="D100" s="50"/>
      <c r="E100" s="398"/>
      <c r="F100" s="50"/>
      <c r="G100" s="50"/>
      <c r="H100" s="398"/>
      <c r="I100" s="34"/>
      <c r="J100" s="438" t="s">
        <v>580</v>
      </c>
      <c r="K100" s="439">
        <f>'DMI SR Data'!C121</f>
        <v>73944972.236272335</v>
      </c>
      <c r="L100" s="439">
        <f>'DMI SR Data'!D121</f>
        <v>947325.93907444179</v>
      </c>
      <c r="M100" s="440">
        <f>'DMI SR Data'!E121</f>
        <v>1.2977486085202806E-2</v>
      </c>
      <c r="N100" s="439">
        <f>'DMI SR Data'!F121</f>
        <v>419569539.35316634</v>
      </c>
      <c r="O100" s="439">
        <f>'DMI SR Data'!G121</f>
        <v>6688885.1946716905</v>
      </c>
      <c r="P100" s="440">
        <f>'DMI SR Data'!H121</f>
        <v>1.6200529444288261E-2</v>
      </c>
    </row>
    <row r="101" spans="2:16" ht="15" thickBot="1">
      <c r="B101" s="396"/>
      <c r="C101" s="50"/>
      <c r="D101" s="50"/>
      <c r="E101" s="398"/>
      <c r="F101" s="50"/>
      <c r="G101" s="50"/>
      <c r="H101" s="398"/>
      <c r="I101" s="34"/>
      <c r="J101" s="438" t="s">
        <v>581</v>
      </c>
      <c r="K101" s="439">
        <f>'DMI SR Data'!C123</f>
        <v>176543160.44036585</v>
      </c>
      <c r="L101" s="439">
        <f>'DMI SR Data'!D123</f>
        <v>3663635.1742414236</v>
      </c>
      <c r="M101" s="440">
        <f>'DMI SR Data'!E123</f>
        <v>2.1191839627056803E-2</v>
      </c>
      <c r="N101" s="439">
        <f>'DMI SR Data'!F123</f>
        <v>925769700.39713991</v>
      </c>
      <c r="O101" s="439">
        <f>'DMI SR Data'!G123</f>
        <v>8541122.9484760761</v>
      </c>
      <c r="P101" s="440">
        <f>'DMI SR Data'!H123</f>
        <v>9.3118805480677611E-3</v>
      </c>
    </row>
    <row r="102" spans="2:16" ht="15" thickBot="1">
      <c r="B102" s="396"/>
      <c r="C102" s="50"/>
      <c r="D102" s="50"/>
      <c r="E102" s="398"/>
      <c r="F102" s="50"/>
      <c r="G102" s="50"/>
      <c r="H102" s="398"/>
      <c r="I102" s="34"/>
      <c r="J102" s="438" t="s">
        <v>582</v>
      </c>
      <c r="K102" s="439">
        <f>'DMI SR Data'!C125</f>
        <v>131946766.47384809</v>
      </c>
      <c r="L102" s="439">
        <f>'DMI SR Data'!D125</f>
        <v>1964806.8132349849</v>
      </c>
      <c r="M102" s="440">
        <f>'DMI SR Data'!E125</f>
        <v>1.5115996237979146E-2</v>
      </c>
      <c r="N102" s="439">
        <f>'DMI SR Data'!F125</f>
        <v>734605563.15302265</v>
      </c>
      <c r="O102" s="439">
        <f>'DMI SR Data'!G125</f>
        <v>5727057.6249480247</v>
      </c>
      <c r="P102" s="440">
        <f>'DMI SR Data'!H125</f>
        <v>7.8573556244449193E-3</v>
      </c>
    </row>
    <row r="103" spans="2:16" ht="15" thickBot="1">
      <c r="B103" s="396"/>
      <c r="C103" s="50"/>
      <c r="D103" s="50"/>
      <c r="E103" s="398"/>
      <c r="F103" s="50"/>
      <c r="G103" s="50"/>
      <c r="H103" s="398"/>
      <c r="I103" s="34"/>
      <c r="J103" s="438" t="s">
        <v>583</v>
      </c>
      <c r="K103" s="439">
        <f>'DMI SR Data'!C127</f>
        <v>96431323.704655126</v>
      </c>
      <c r="L103" s="439">
        <f>'DMI SR Data'!D127</f>
        <v>2564760.0185526013</v>
      </c>
      <c r="M103" s="440">
        <f>'DMI SR Data'!E127</f>
        <v>2.7323467674063032E-2</v>
      </c>
      <c r="N103" s="439">
        <f>'DMI SR Data'!F127</f>
        <v>500814899.62659568</v>
      </c>
      <c r="O103" s="439">
        <f>'DMI SR Data'!G127</f>
        <v>5677973.7321360707</v>
      </c>
      <c r="P103" s="440">
        <f>'DMI SR Data'!H127</f>
        <v>1.14674818927691E-2</v>
      </c>
    </row>
    <row r="104" spans="2:16">
      <c r="B104" s="396"/>
      <c r="C104" s="50"/>
      <c r="D104" s="50"/>
      <c r="E104" s="398"/>
      <c r="F104" s="50"/>
      <c r="G104" s="50"/>
      <c r="H104" s="398"/>
    </row>
    <row r="105" spans="2:16" ht="15.5">
      <c r="B105" s="396"/>
      <c r="C105" s="50"/>
      <c r="D105" s="50"/>
      <c r="E105" s="398"/>
      <c r="F105" s="50"/>
      <c r="G105" s="50"/>
      <c r="H105" s="398"/>
      <c r="I105" s="365"/>
    </row>
    <row r="106" spans="2:16">
      <c r="B106" s="396"/>
      <c r="C106" s="50"/>
      <c r="D106" s="50"/>
      <c r="E106" s="398"/>
      <c r="F106" s="50"/>
      <c r="G106" s="50"/>
      <c r="H106" s="398"/>
      <c r="I106" s="34"/>
    </row>
    <row r="107" spans="2:16" ht="16" thickBot="1">
      <c r="B107" s="396"/>
      <c r="C107" s="34"/>
      <c r="D107" s="38"/>
      <c r="E107" s="34"/>
      <c r="F107" s="34"/>
      <c r="G107" s="38"/>
      <c r="H107" s="34"/>
      <c r="I107" s="36"/>
      <c r="J107" s="365"/>
      <c r="K107" s="365"/>
      <c r="L107" s="365"/>
      <c r="M107" s="365"/>
      <c r="N107" s="365"/>
      <c r="O107" s="365"/>
      <c r="P107" s="365"/>
    </row>
    <row r="108" spans="2:16" ht="15" thickBot="1">
      <c r="I108" s="34"/>
      <c r="J108" s="546" t="s">
        <v>564</v>
      </c>
      <c r="K108" s="514" t="s">
        <v>70</v>
      </c>
      <c r="L108" s="519"/>
      <c r="M108" s="515"/>
      <c r="N108" s="532" t="s">
        <v>21</v>
      </c>
      <c r="O108" s="533"/>
      <c r="P108" s="534"/>
    </row>
    <row r="109" spans="2:16" ht="16" thickBot="1">
      <c r="B109" s="365" t="str">
        <f>'HOME PAGE'!H7</f>
        <v>YTD ENDING 11-03-2024</v>
      </c>
      <c r="C109" s="365"/>
      <c r="D109" s="365"/>
      <c r="E109" s="365"/>
      <c r="F109" s="365"/>
      <c r="G109" s="365"/>
      <c r="H109" s="365"/>
      <c r="I109" s="34"/>
      <c r="J109" s="547"/>
      <c r="K109" s="35" t="s">
        <v>18</v>
      </c>
      <c r="L109" s="35" t="s">
        <v>24</v>
      </c>
      <c r="M109" s="35" t="s">
        <v>25</v>
      </c>
      <c r="N109" s="35" t="s">
        <v>18</v>
      </c>
      <c r="O109" s="35" t="s">
        <v>24</v>
      </c>
      <c r="P109" s="35" t="s">
        <v>25</v>
      </c>
    </row>
    <row r="110" spans="2:16" ht="15" thickBot="1">
      <c r="B110" s="553" t="s">
        <v>43</v>
      </c>
      <c r="C110" s="514" t="s">
        <v>70</v>
      </c>
      <c r="D110" s="519"/>
      <c r="E110" s="515"/>
      <c r="F110" s="531" t="s">
        <v>21</v>
      </c>
      <c r="G110" s="531"/>
      <c r="H110" s="531"/>
      <c r="I110" s="34"/>
      <c r="J110" s="438" t="s">
        <v>564</v>
      </c>
      <c r="K110" s="439">
        <f>'DMI SR Data'!C201</f>
        <v>559378497.41704917</v>
      </c>
      <c r="L110" s="439">
        <f>'DMI SR Data'!D201</f>
        <v>8673898.366697073</v>
      </c>
      <c r="M110" s="440">
        <f>'DMI SR Data'!E201</f>
        <v>1.5750546448412717E-2</v>
      </c>
      <c r="N110" s="439">
        <f>'DMI SR Data'!F201</f>
        <v>3204542514.5382972</v>
      </c>
      <c r="O110" s="439">
        <f>'DMI SR Data'!G201</f>
        <v>35227708.470757961</v>
      </c>
      <c r="P110" s="440">
        <f>'DMI SR Data'!H201</f>
        <v>1.1115244343451076E-2</v>
      </c>
    </row>
    <row r="111" spans="2:16" ht="15" thickBot="1">
      <c r="B111" s="553"/>
      <c r="C111" s="35" t="s">
        <v>18</v>
      </c>
      <c r="D111" s="35" t="s">
        <v>24</v>
      </c>
      <c r="E111" s="35" t="s">
        <v>25</v>
      </c>
      <c r="F111" s="35" t="s">
        <v>18</v>
      </c>
      <c r="G111" s="35" t="s">
        <v>24</v>
      </c>
      <c r="H111" s="35" t="s">
        <v>25</v>
      </c>
      <c r="I111" s="34"/>
      <c r="J111" s="61" t="s">
        <v>527</v>
      </c>
      <c r="K111" s="343">
        <f>'DMI SR Data'!C202</f>
        <v>158444287.80628678</v>
      </c>
      <c r="L111" s="343">
        <f>'DMI SR Data'!D202</f>
        <v>3063125.8850792646</v>
      </c>
      <c r="M111" s="344">
        <f>'DMI SR Data'!E202</f>
        <v>1.971362452954593E-2</v>
      </c>
      <c r="N111" s="343">
        <f>'DMI SR Data'!F202</f>
        <v>855806280.86933339</v>
      </c>
      <c r="O111" s="343">
        <f>'DMI SR Data'!G202</f>
        <v>16583863.508378506</v>
      </c>
      <c r="P111" s="344">
        <f>'DMI SR Data'!H202</f>
        <v>1.9760987272633448E-2</v>
      </c>
    </row>
    <row r="112" spans="2:16" ht="15" thickBot="1">
      <c r="B112" s="438" t="s">
        <v>565</v>
      </c>
      <c r="C112" s="439">
        <f>'DMI SR Data'!C207</f>
        <v>191085196.48360407</v>
      </c>
      <c r="D112" s="439">
        <f>'DMI SR Data'!D207</f>
        <v>4969667.3272158206</v>
      </c>
      <c r="E112" s="440">
        <f>'DMI SR Data'!E207</f>
        <v>2.6702056242926042E-2</v>
      </c>
      <c r="F112" s="439">
        <f>'DMI SR Data'!F207</f>
        <v>973247165.54865909</v>
      </c>
      <c r="G112" s="439">
        <f>'DMI SR Data'!G207</f>
        <v>17095321.300552368</v>
      </c>
      <c r="H112" s="440">
        <f>'DMI SR Data'!H207</f>
        <v>1.7879295431360791E-2</v>
      </c>
      <c r="I112" s="34"/>
      <c r="J112" s="61" t="s">
        <v>529</v>
      </c>
      <c r="K112" s="343">
        <f>'DMI SR Data'!C203</f>
        <v>102570460.19241069</v>
      </c>
      <c r="L112" s="343">
        <f>'DMI SR Data'!D203</f>
        <v>1578313.217210263</v>
      </c>
      <c r="M112" s="344">
        <f>'DMI SR Data'!E203</f>
        <v>1.5628078662371963E-2</v>
      </c>
      <c r="N112" s="343">
        <f>'DMI SR Data'!F203</f>
        <v>596303983.30647588</v>
      </c>
      <c r="O112" s="343">
        <f>'DMI SR Data'!G203</f>
        <v>6784317.0394945145</v>
      </c>
      <c r="P112" s="344">
        <f>'DMI SR Data'!H203</f>
        <v>1.1508211562228081E-2</v>
      </c>
    </row>
    <row r="113" spans="2:17" ht="15" thickBot="1">
      <c r="B113" s="61" t="s">
        <v>526</v>
      </c>
      <c r="C113" s="343">
        <f>'DMI SR Data'!C208</f>
        <v>165121127.79417181</v>
      </c>
      <c r="D113" s="343">
        <f>'DMI SR Data'!D208</f>
        <v>4317752.2189927995</v>
      </c>
      <c r="E113" s="345">
        <f>'DMI SR Data'!E208</f>
        <v>2.6851129234996426E-2</v>
      </c>
      <c r="F113" s="343">
        <f>'DMI SR Data'!F208</f>
        <v>844904354.47990978</v>
      </c>
      <c r="G113" s="343">
        <f>'DMI SR Data'!G208</f>
        <v>15092305.767368317</v>
      </c>
      <c r="H113" s="345">
        <f>'DMI SR Data'!H208</f>
        <v>1.8187619462484452E-2</v>
      </c>
      <c r="I113" s="34"/>
      <c r="J113" s="61" t="s">
        <v>530</v>
      </c>
      <c r="K113" s="343">
        <f>'DMI SR Data'!C204</f>
        <v>191830757.61523205</v>
      </c>
      <c r="L113" s="343">
        <f>'DMI SR Data'!D204</f>
        <v>2376276.0673547685</v>
      </c>
      <c r="M113" s="344">
        <f>'DMI SR Data'!E204</f>
        <v>1.2542728194868574E-2</v>
      </c>
      <c r="N113" s="343">
        <f>'DMI SR Data'!F204</f>
        <v>1127035187.4823778</v>
      </c>
      <c r="O113" s="343">
        <f>'DMI SR Data'!G204</f>
        <v>9166230.8152637482</v>
      </c>
      <c r="P113" s="344">
        <f>'DMI SR Data'!H204</f>
        <v>8.1997364365430942E-3</v>
      </c>
    </row>
    <row r="114" spans="2:17" ht="15" thickBot="1">
      <c r="B114" s="62" t="s">
        <v>528</v>
      </c>
      <c r="C114" s="343">
        <f>'DMI SR Data'!C209</f>
        <v>25964068.689432617</v>
      </c>
      <c r="D114" s="343">
        <f>'DMI SR Data'!D209</f>
        <v>651915.1082229279</v>
      </c>
      <c r="E114" s="345">
        <f>'DMI SR Data'!E209</f>
        <v>2.5755023417164818E-2</v>
      </c>
      <c r="F114" s="343">
        <f>'DMI SR Data'!F209</f>
        <v>128342811.0687495</v>
      </c>
      <c r="G114" s="343">
        <f>'DMI SR Data'!G209</f>
        <v>2003015.5331840813</v>
      </c>
      <c r="H114" s="345">
        <f>'DMI SR Data'!H209</f>
        <v>1.5854193246816046E-2</v>
      </c>
      <c r="I114" s="34"/>
      <c r="J114" s="61" t="s">
        <v>531</v>
      </c>
      <c r="K114" s="343">
        <f>'DMI SR Data'!C205</f>
        <v>12751971.231011858</v>
      </c>
      <c r="L114" s="343">
        <f>'DMI SR Data'!D205</f>
        <v>148164.48197166994</v>
      </c>
      <c r="M114" s="344">
        <f>'DMI SR Data'!E205</f>
        <v>1.1755534254200862E-2</v>
      </c>
      <c r="N114" s="343">
        <f>'DMI SR Data'!F205</f>
        <v>72731685.505543694</v>
      </c>
      <c r="O114" s="343">
        <f>'DMI SR Data'!G205</f>
        <v>576988.69984848797</v>
      </c>
      <c r="P114" s="344">
        <f>'DMI SR Data'!H205</f>
        <v>7.9965508191692097E-3</v>
      </c>
    </row>
    <row r="115" spans="2:17" ht="15" thickBot="1">
      <c r="B115" s="34"/>
      <c r="C115" s="34"/>
      <c r="D115" s="38"/>
      <c r="E115" s="34"/>
      <c r="F115" s="34"/>
      <c r="G115" s="38"/>
      <c r="H115" s="34"/>
      <c r="I115" s="34"/>
      <c r="J115" s="62" t="s">
        <v>408</v>
      </c>
      <c r="K115" s="343">
        <f>'DMI SR Data'!C206</f>
        <v>93781020.572109565</v>
      </c>
      <c r="L115" s="343">
        <f>'DMI SR Data'!D206</f>
        <v>1508018.715082407</v>
      </c>
      <c r="M115" s="344">
        <f>'DMI SR Data'!E206</f>
        <v>1.6343011333033401E-2</v>
      </c>
      <c r="N115" s="343">
        <f>'DMI SR Data'!F206</f>
        <v>552665377.37456656</v>
      </c>
      <c r="O115" s="343">
        <f>'DMI SR Data'!G206</f>
        <v>2116308.4077730179</v>
      </c>
      <c r="P115" s="344">
        <f>'DMI SR Data'!H206</f>
        <v>3.8439959797673608E-3</v>
      </c>
      <c r="Q115" s="72"/>
    </row>
    <row r="116" spans="2:17" ht="15" thickBot="1">
      <c r="B116" s="546" t="s">
        <v>44</v>
      </c>
      <c r="C116" s="514" t="s">
        <v>70</v>
      </c>
      <c r="D116" s="519"/>
      <c r="E116" s="515"/>
      <c r="F116" s="531" t="s">
        <v>21</v>
      </c>
      <c r="G116" s="531"/>
      <c r="H116" s="531"/>
      <c r="I116" s="34"/>
    </row>
    <row r="117" spans="2:17" ht="15" thickBot="1">
      <c r="B117" s="547"/>
      <c r="C117" s="35" t="s">
        <v>18</v>
      </c>
      <c r="D117" s="35" t="s">
        <v>24</v>
      </c>
      <c r="E117" s="35" t="s">
        <v>25</v>
      </c>
      <c r="F117" s="35" t="s">
        <v>18</v>
      </c>
      <c r="G117" s="35" t="s">
        <v>24</v>
      </c>
      <c r="H117" s="35" t="s">
        <v>25</v>
      </c>
      <c r="I117" s="34"/>
      <c r="J117" s="546" t="s">
        <v>567</v>
      </c>
      <c r="K117" s="532" t="s">
        <v>70</v>
      </c>
      <c r="L117" s="533"/>
      <c r="M117" s="534"/>
      <c r="N117" s="532" t="s">
        <v>21</v>
      </c>
      <c r="O117" s="533"/>
      <c r="P117" s="534"/>
    </row>
    <row r="118" spans="2:17" ht="15" thickBot="1">
      <c r="B118" s="438" t="s">
        <v>566</v>
      </c>
      <c r="C118" s="447">
        <f>'DMI SR Data'!C151</f>
        <v>562399995.32188284</v>
      </c>
      <c r="D118" s="447">
        <f>'DMI SR Data'!D151</f>
        <v>15479056.482413888</v>
      </c>
      <c r="E118" s="448">
        <f>'DMI SR Data'!E151</f>
        <v>2.8302182972294771E-2</v>
      </c>
      <c r="F118" s="447">
        <f>'DMI SR Data'!F151</f>
        <v>2816880176.9224</v>
      </c>
      <c r="G118" s="447">
        <f>'DMI SR Data'!G151</f>
        <v>48293557.395585537</v>
      </c>
      <c r="H118" s="449">
        <f>'DMI SR Data'!H151</f>
        <v>1.7443397672650567E-2</v>
      </c>
      <c r="I118" s="34"/>
      <c r="J118" s="547"/>
      <c r="K118" s="35" t="s">
        <v>18</v>
      </c>
      <c r="L118" s="35" t="s">
        <v>24</v>
      </c>
      <c r="M118" s="35" t="s">
        <v>25</v>
      </c>
      <c r="N118" s="35" t="s">
        <v>18</v>
      </c>
      <c r="O118" s="35" t="s">
        <v>24</v>
      </c>
      <c r="P118" s="35" t="s">
        <v>25</v>
      </c>
    </row>
    <row r="119" spans="2:17" ht="15" thickBot="1">
      <c r="B119" s="445" t="s">
        <v>532</v>
      </c>
      <c r="C119" s="452">
        <f>'DMI SR Data'!C152</f>
        <v>49706762.157240294</v>
      </c>
      <c r="D119" s="453">
        <f>'DMI SR Data'!D152</f>
        <v>1002948.6231378466</v>
      </c>
      <c r="E119" s="454">
        <f>'DMI SR Data'!E152</f>
        <v>2.0592815025369238E-2</v>
      </c>
      <c r="F119" s="453">
        <f>'DMI SR Data'!F152</f>
        <v>255780136.67839038</v>
      </c>
      <c r="G119" s="453">
        <f>'DMI SR Data'!G152</f>
        <v>2004399.1891666353</v>
      </c>
      <c r="H119" s="455">
        <f>'DMI SR Data'!H152</f>
        <v>7.8983089912279311E-3</v>
      </c>
      <c r="I119" s="34"/>
      <c r="J119" s="438" t="s">
        <v>568</v>
      </c>
      <c r="K119" s="439">
        <f>'DMI SR Data'!C198</f>
        <v>82992409.911777824</v>
      </c>
      <c r="L119" s="439">
        <f>'DMI SR Data'!D198</f>
        <v>2902913.0779002011</v>
      </c>
      <c r="M119" s="440">
        <f>'DMI SR Data'!E198</f>
        <v>3.6245864846940548E-2</v>
      </c>
      <c r="N119" s="439">
        <f>'DMI SR Data'!F198</f>
        <v>397279403.05203933</v>
      </c>
      <c r="O119" s="439">
        <f>'DMI SR Data'!G198</f>
        <v>12291159.506380975</v>
      </c>
      <c r="P119" s="440">
        <f>'DMI SR Data'!H198</f>
        <v>3.1926064529093301E-2</v>
      </c>
    </row>
    <row r="120" spans="2:17" ht="15" thickBot="1">
      <c r="B120" s="445" t="s">
        <v>533</v>
      </c>
      <c r="C120" s="456">
        <f>'DMI SR Data'!C153</f>
        <v>57438246.055216029</v>
      </c>
      <c r="D120" s="450">
        <f>'DMI SR Data'!D153</f>
        <v>357130.7138595283</v>
      </c>
      <c r="E120" s="451">
        <f>'DMI SR Data'!E153</f>
        <v>6.2565475766164537E-3</v>
      </c>
      <c r="F120" s="450">
        <f>'DMI SR Data'!F153</f>
        <v>274058910.84607977</v>
      </c>
      <c r="G120" s="450">
        <f>'DMI SR Data'!G153</f>
        <v>-3164661.5911310911</v>
      </c>
      <c r="H120" s="457">
        <f>'DMI SR Data'!H153</f>
        <v>-1.1415557354336685E-2</v>
      </c>
      <c r="I120" s="34"/>
      <c r="J120" s="61" t="s">
        <v>535</v>
      </c>
      <c r="K120" s="343">
        <f>'DMI SR Data'!C199</f>
        <v>29222850.833570562</v>
      </c>
      <c r="L120" s="343">
        <f>'DMI SR Data'!D199</f>
        <v>1272780.5425561517</v>
      </c>
      <c r="M120" s="344">
        <f>'DMI SR Data'!E199</f>
        <v>4.5537650864704064E-2</v>
      </c>
      <c r="N120" s="343">
        <f>'DMI SR Data'!F199</f>
        <v>148914510.5131335</v>
      </c>
      <c r="O120" s="343">
        <f>'DMI SR Data'!G199</f>
        <v>6115300.0124259889</v>
      </c>
      <c r="P120" s="346">
        <f>'DMI SR Data'!H199</f>
        <v>4.2824466542801302E-2</v>
      </c>
    </row>
    <row r="121" spans="2:17" ht="15" thickBot="1">
      <c r="B121" s="445" t="s">
        <v>562</v>
      </c>
      <c r="C121" s="456">
        <f>'DMI SR Data'!C154</f>
        <v>302613208.14247763</v>
      </c>
      <c r="D121" s="450">
        <f>'DMI SR Data'!D154</f>
        <v>10526365.557595015</v>
      </c>
      <c r="E121" s="451">
        <f>'DMI SR Data'!E154</f>
        <v>3.6038479051092399E-2</v>
      </c>
      <c r="F121" s="450">
        <f>'DMI SR Data'!F154</f>
        <v>1477650140.6011243</v>
      </c>
      <c r="G121" s="450">
        <f>'DMI SR Data'!G154</f>
        <v>34576464.819726467</v>
      </c>
      <c r="H121" s="457">
        <f>'DMI SR Data'!H154</f>
        <v>2.3960290732213618E-2</v>
      </c>
      <c r="I121" s="34"/>
      <c r="J121" s="278" t="s">
        <v>536</v>
      </c>
      <c r="K121" s="343">
        <f>'DMI SR Data'!C200</f>
        <v>53769559.07820724</v>
      </c>
      <c r="L121" s="343">
        <f>'DMI SR Data'!D200</f>
        <v>1630132.5353439525</v>
      </c>
      <c r="M121" s="344">
        <f>'DMI SR Data'!E200</f>
        <v>3.1264872735104546E-2</v>
      </c>
      <c r="N121" s="343">
        <f>'DMI SR Data'!F200</f>
        <v>248364892.53890601</v>
      </c>
      <c r="O121" s="343">
        <f>'DMI SR Data'!G200</f>
        <v>6175859.4939551353</v>
      </c>
      <c r="P121" s="346">
        <f>'DMI SR Data'!H200</f>
        <v>2.5500161655994062E-2</v>
      </c>
    </row>
    <row r="122" spans="2:17" ht="15" thickBot="1">
      <c r="B122" s="445" t="s">
        <v>534</v>
      </c>
      <c r="C122" s="456">
        <f>'DMI SR Data'!C155</f>
        <v>93548627.061340317</v>
      </c>
      <c r="D122" s="450">
        <f>'DMI SR Data'!D155</f>
        <v>2170087.220844537</v>
      </c>
      <c r="E122" s="451">
        <f>'DMI SR Data'!E155</f>
        <v>2.3748324547891605E-2</v>
      </c>
      <c r="F122" s="450">
        <f>'DMI SR Data'!F155</f>
        <v>511644051.75402677</v>
      </c>
      <c r="G122" s="450">
        <f>'DMI SR Data'!G155</f>
        <v>7749989.8230743408</v>
      </c>
      <c r="H122" s="457">
        <f>'DMI SR Data'!H155</f>
        <v>1.5380196768693627E-2</v>
      </c>
      <c r="I122" s="34"/>
    </row>
    <row r="123" spans="2:17" ht="15" thickBot="1">
      <c r="B123" s="445" t="s">
        <v>563</v>
      </c>
      <c r="C123" s="456">
        <f>'DMI SR Data'!C156</f>
        <v>18880984.055025578</v>
      </c>
      <c r="D123" s="450">
        <f>'DMI SR Data'!D156</f>
        <v>372883.44407922029</v>
      </c>
      <c r="E123" s="451">
        <f>'DMI SR Data'!E156</f>
        <v>2.0147040040331507E-2</v>
      </c>
      <c r="F123" s="450">
        <f>'DMI SR Data'!F156</f>
        <v>96270949.522974014</v>
      </c>
      <c r="G123" s="450">
        <f>'DMI SR Data'!G156</f>
        <v>3623290.9203181267</v>
      </c>
      <c r="H123" s="457">
        <f>'DMI SR Data'!H156</f>
        <v>3.9108283738260162E-2</v>
      </c>
      <c r="I123" s="34"/>
      <c r="J123" s="546" t="s">
        <v>569</v>
      </c>
      <c r="K123" s="532" t="s">
        <v>70</v>
      </c>
      <c r="L123" s="533"/>
      <c r="M123" s="534"/>
      <c r="N123" s="532" t="s">
        <v>21</v>
      </c>
      <c r="O123" s="533"/>
      <c r="P123" s="534"/>
    </row>
    <row r="124" spans="2:17" ht="15" thickBot="1">
      <c r="B124" s="445" t="s">
        <v>537</v>
      </c>
      <c r="C124" s="456">
        <f>'DMI SR Data'!C157</f>
        <v>10024852.592043467</v>
      </c>
      <c r="D124" s="450">
        <f>'DMI SR Data'!D157</f>
        <v>246491.89160399139</v>
      </c>
      <c r="E124" s="451">
        <f>'DMI SR Data'!E157</f>
        <v>2.5207895183587688E-2</v>
      </c>
      <c r="F124" s="450">
        <f>'DMI SR Data'!F157</f>
        <v>53562186.109772436</v>
      </c>
      <c r="G124" s="450">
        <f>'DMI SR Data'!G157</f>
        <v>1203298.9557520002</v>
      </c>
      <c r="H124" s="457">
        <f>'DMI SR Data'!H157</f>
        <v>2.2981751927086243E-2</v>
      </c>
      <c r="I124" s="34"/>
      <c r="J124" s="547"/>
      <c r="K124" s="35" t="s">
        <v>18</v>
      </c>
      <c r="L124" s="35" t="s">
        <v>24</v>
      </c>
      <c r="M124" s="35" t="s">
        <v>25</v>
      </c>
      <c r="N124" s="35" t="s">
        <v>18</v>
      </c>
      <c r="O124" s="35" t="s">
        <v>24</v>
      </c>
      <c r="P124" s="35" t="s">
        <v>25</v>
      </c>
    </row>
    <row r="125" spans="2:17" ht="15" thickBot="1">
      <c r="B125" s="446" t="s">
        <v>538</v>
      </c>
      <c r="C125" s="458">
        <f>'DMI SR Data'!C158</f>
        <v>29748418.118975818</v>
      </c>
      <c r="D125" s="459">
        <f>'DMI SR Data'!D158</f>
        <v>694116.9197046198</v>
      </c>
      <c r="E125" s="460">
        <f>'DMI SR Data'!E158</f>
        <v>2.3890332620425614E-2</v>
      </c>
      <c r="F125" s="459">
        <f>'DMI SR Data'!F158</f>
        <v>147046140.11145976</v>
      </c>
      <c r="G125" s="459">
        <f>'DMI SR Data'!G158</f>
        <v>1697186.8327157795</v>
      </c>
      <c r="H125" s="461">
        <f>'DMI SR Data'!H158</f>
        <v>1.1676636084616224E-2</v>
      </c>
      <c r="I125" s="34"/>
      <c r="J125" s="438" t="s">
        <v>570</v>
      </c>
      <c r="K125" s="439">
        <f>'DMI SR Data'!C173</f>
        <v>165585509.06172699</v>
      </c>
      <c r="L125" s="439">
        <f>'DMI SR Data'!D173</f>
        <v>2768894.0224639177</v>
      </c>
      <c r="M125" s="440">
        <f>'DMI SR Data'!E173</f>
        <v>1.7006212921182533E-2</v>
      </c>
      <c r="N125" s="439">
        <f>'DMI SR Data'!F173</f>
        <v>1015728575.8521584</v>
      </c>
      <c r="O125" s="439">
        <f>'DMI SR Data'!G173</f>
        <v>7118117.62411654</v>
      </c>
      <c r="P125" s="440">
        <f>'DMI SR Data'!H173</f>
        <v>7.0573506015611511E-3</v>
      </c>
    </row>
    <row r="126" spans="2:17" ht="15" thickBot="1">
      <c r="B126" s="276"/>
      <c r="C126" s="34"/>
      <c r="D126" s="38"/>
      <c r="E126" s="34"/>
      <c r="F126" s="34"/>
      <c r="G126" s="38"/>
      <c r="H126" s="34"/>
      <c r="I126" s="34"/>
      <c r="J126" s="61" t="s">
        <v>539</v>
      </c>
      <c r="K126" s="343">
        <f>'DMI SR Data'!C174</f>
        <v>43700226.587400064</v>
      </c>
      <c r="L126" s="343">
        <f>'DMI SR Data'!D174</f>
        <v>636399.07520604134</v>
      </c>
      <c r="M126" s="344">
        <f>'DMI SR Data'!E174</f>
        <v>1.4778042546864593E-2</v>
      </c>
      <c r="N126" s="343">
        <f>'DMI SR Data'!F174</f>
        <v>268227061.10395613</v>
      </c>
      <c r="O126" s="343">
        <f>'DMI SR Data'!G174</f>
        <v>1311348.9805742204</v>
      </c>
      <c r="P126" s="344">
        <f>'DMI SR Data'!H174</f>
        <v>4.9129703536075417E-3</v>
      </c>
    </row>
    <row r="127" spans="2:17" ht="15" thickBot="1">
      <c r="B127" s="553" t="s">
        <v>211</v>
      </c>
      <c r="C127" s="514" t="s">
        <v>70</v>
      </c>
      <c r="D127" s="519"/>
      <c r="E127" s="515"/>
      <c r="F127" s="531" t="s">
        <v>21</v>
      </c>
      <c r="G127" s="531"/>
      <c r="H127" s="531"/>
      <c r="I127" s="34"/>
      <c r="J127" s="61" t="s">
        <v>540</v>
      </c>
      <c r="K127" s="343">
        <f>'DMI SR Data'!C175</f>
        <v>76883288.938714892</v>
      </c>
      <c r="L127" s="343">
        <f>'DMI SR Data'!D175</f>
        <v>1098348.5894755423</v>
      </c>
      <c r="M127" s="344">
        <f>'DMI SR Data'!E175</f>
        <v>1.4492966338879839E-2</v>
      </c>
      <c r="N127" s="343">
        <f>'DMI SR Data'!F175</f>
        <v>479810466.45082957</v>
      </c>
      <c r="O127" s="343">
        <f>'DMI SR Data'!G175</f>
        <v>1138367.2806859016</v>
      </c>
      <c r="P127" s="344">
        <f>'DMI SR Data'!H175</f>
        <v>2.3781776348766668E-3</v>
      </c>
    </row>
    <row r="128" spans="2:17" ht="15" thickBot="1">
      <c r="B128" s="553"/>
      <c r="C128" s="35" t="s">
        <v>18</v>
      </c>
      <c r="D128" s="35" t="s">
        <v>24</v>
      </c>
      <c r="E128" s="35" t="s">
        <v>25</v>
      </c>
      <c r="F128" s="35" t="s">
        <v>18</v>
      </c>
      <c r="G128" s="35" t="s">
        <v>24</v>
      </c>
      <c r="H128" s="35" t="s">
        <v>25</v>
      </c>
      <c r="I128" s="34"/>
      <c r="J128" s="61" t="s">
        <v>542</v>
      </c>
      <c r="K128" s="343">
        <f>'DMI SR Data'!C176</f>
        <v>26050678.446468454</v>
      </c>
      <c r="L128" s="343">
        <f>'DMI SR Data'!D176</f>
        <v>436962.45627129078</v>
      </c>
      <c r="M128" s="344">
        <f>'DMI SR Data'!E176</f>
        <v>1.7059705684193745E-2</v>
      </c>
      <c r="N128" s="343">
        <f>'DMI SR Data'!F176</f>
        <v>147754533.68193486</v>
      </c>
      <c r="O128" s="343">
        <f>'DMI SR Data'!G176</f>
        <v>2063539.7343310416</v>
      </c>
      <c r="P128" s="344">
        <f>'DMI SR Data'!H176</f>
        <v>1.4163811217275181E-2</v>
      </c>
    </row>
    <row r="129" spans="2:17" ht="15" thickBot="1">
      <c r="B129" s="438" t="s">
        <v>571</v>
      </c>
      <c r="C129" s="439">
        <f>'DMI SR Data'!C142</f>
        <v>740449883.92893314</v>
      </c>
      <c r="D129" s="439">
        <f>'DMI SR Data'!D142</f>
        <v>22466988.115011096</v>
      </c>
      <c r="E129" s="440">
        <f>'DMI SR Data'!E142</f>
        <v>3.1291815231255612E-2</v>
      </c>
      <c r="F129" s="439">
        <f>'DMI SR Data'!F142</f>
        <v>3915545155.8635683</v>
      </c>
      <c r="G129" s="439">
        <f>'DMI SR Data'!G142</f>
        <v>82670561.524698257</v>
      </c>
      <c r="H129" s="440">
        <f>'DMI SR Data'!H142</f>
        <v>2.1568814603744699E-2</v>
      </c>
      <c r="I129" s="34"/>
      <c r="J129" s="61" t="s">
        <v>544</v>
      </c>
      <c r="K129" s="343">
        <f>'DMI SR Data'!C177</f>
        <v>10058730.88647617</v>
      </c>
      <c r="L129" s="343">
        <f>'DMI SR Data'!D177</f>
        <v>407257.41697110608</v>
      </c>
      <c r="M129" s="344">
        <f>'DMI SR Data'!E177</f>
        <v>4.219639812075146E-2</v>
      </c>
      <c r="N129" s="343">
        <f>'DMI SR Data'!F177</f>
        <v>63301489.299987204</v>
      </c>
      <c r="O129" s="343">
        <f>'DMI SR Data'!G177</f>
        <v>1417133.9409412667</v>
      </c>
      <c r="P129" s="344">
        <f>'DMI SR Data'!H177</f>
        <v>2.2899712418740052E-2</v>
      </c>
      <c r="Q129" s="72"/>
    </row>
    <row r="130" spans="2:17" ht="15" thickBot="1">
      <c r="B130" s="61" t="s">
        <v>541</v>
      </c>
      <c r="C130" s="343">
        <f>'DMI SR Data'!C143</f>
        <v>64319925.004679918</v>
      </c>
      <c r="D130" s="343">
        <f>'DMI SR Data'!D143</f>
        <v>1397702.4667207599</v>
      </c>
      <c r="E130" s="344">
        <f>'DMI SR Data'!E143</f>
        <v>2.2213177003999919E-2</v>
      </c>
      <c r="F130" s="343">
        <f>'DMI SR Data'!F143</f>
        <v>329519754.37779903</v>
      </c>
      <c r="G130" s="343">
        <f>'DMI SR Data'!G143</f>
        <v>3909922.2908298969</v>
      </c>
      <c r="H130" s="344">
        <f>'DMI SR Data'!H143</f>
        <v>1.2007998240623066E-2</v>
      </c>
      <c r="I130" s="34"/>
      <c r="J130" s="62" t="s">
        <v>546</v>
      </c>
      <c r="K130" s="343">
        <f>'DMI SR Data'!C178</f>
        <v>8892584.2026675381</v>
      </c>
      <c r="L130" s="343">
        <f>'DMI SR Data'!D178</f>
        <v>189926.48453955352</v>
      </c>
      <c r="M130" s="344">
        <f>'DMI SR Data'!E178</f>
        <v>2.1823963516792007E-2</v>
      </c>
      <c r="N130" s="343">
        <f>'DMI SR Data'!F178</f>
        <v>56635025.315450646</v>
      </c>
      <c r="O130" s="343">
        <f>'DMI SR Data'!G178</f>
        <v>1187727.6875841841</v>
      </c>
      <c r="P130" s="344">
        <f>'DMI SR Data'!H178</f>
        <v>2.1420839939857793E-2</v>
      </c>
      <c r="Q130" s="72"/>
    </row>
    <row r="131" spans="2:17" ht="15" thickBot="1">
      <c r="B131" s="61" t="s">
        <v>543</v>
      </c>
      <c r="C131" s="343">
        <f>'DMI SR Data'!C144</f>
        <v>132866219.01776201</v>
      </c>
      <c r="D131" s="343">
        <f>'DMI SR Data'!D144</f>
        <v>4647026.1375314593</v>
      </c>
      <c r="E131" s="344">
        <f>'DMI SR Data'!E144</f>
        <v>3.6242827872674591E-2</v>
      </c>
      <c r="F131" s="343">
        <f>'DMI SR Data'!F144</f>
        <v>713768169.13859713</v>
      </c>
      <c r="G131" s="343">
        <f>'DMI SR Data'!G144</f>
        <v>15898114.362513661</v>
      </c>
      <c r="H131" s="344">
        <f>'DMI SR Data'!H144</f>
        <v>2.2780909216135781E-2</v>
      </c>
      <c r="I131" s="34"/>
    </row>
    <row r="132" spans="2:17" ht="15" thickBot="1">
      <c r="B132" s="61" t="s">
        <v>545</v>
      </c>
      <c r="C132" s="343">
        <f>'DMI SR Data'!C145</f>
        <v>64383290.465748988</v>
      </c>
      <c r="D132" s="343">
        <f>'DMI SR Data'!D145</f>
        <v>2116265.3998185843</v>
      </c>
      <c r="E132" s="344">
        <f>'DMI SR Data'!E145</f>
        <v>3.3986936064117595E-2</v>
      </c>
      <c r="F132" s="343">
        <f>'DMI SR Data'!F145</f>
        <v>320223490.46033382</v>
      </c>
      <c r="G132" s="343">
        <f>'DMI SR Data'!G145</f>
        <v>8585391.8875396848</v>
      </c>
      <c r="H132" s="344">
        <f>'DMI SR Data'!H145</f>
        <v>2.7549237165988748E-2</v>
      </c>
      <c r="I132" s="34"/>
      <c r="J132" s="546" t="s">
        <v>572</v>
      </c>
      <c r="K132" s="532" t="s">
        <v>70</v>
      </c>
      <c r="L132" s="533"/>
      <c r="M132" s="534"/>
      <c r="N132" s="532" t="s">
        <v>21</v>
      </c>
      <c r="O132" s="533"/>
      <c r="P132" s="534"/>
    </row>
    <row r="133" spans="2:17" ht="15" thickBot="1">
      <c r="B133" s="61" t="s">
        <v>434</v>
      </c>
      <c r="C133" s="343">
        <f>'DMI SR Data'!C146</f>
        <v>36753703.293815181</v>
      </c>
      <c r="D133" s="343">
        <f>'DMI SR Data'!D146</f>
        <v>1051337.3305104971</v>
      </c>
      <c r="E133" s="344">
        <f>'DMI SR Data'!E146</f>
        <v>2.944727337093217E-2</v>
      </c>
      <c r="F133" s="343">
        <f>'DMI SR Data'!F146</f>
        <v>178018129.96549997</v>
      </c>
      <c r="G133" s="343">
        <f>'DMI SR Data'!G146</f>
        <v>3751201.6558451355</v>
      </c>
      <c r="H133" s="344">
        <f>'DMI SR Data'!H146</f>
        <v>2.1525608399888856E-2</v>
      </c>
      <c r="I133" s="34"/>
      <c r="J133" s="547"/>
      <c r="K133" s="35" t="s">
        <v>18</v>
      </c>
      <c r="L133" s="35" t="s">
        <v>24</v>
      </c>
      <c r="M133" s="35" t="s">
        <v>25</v>
      </c>
      <c r="N133" s="35" t="s">
        <v>18</v>
      </c>
      <c r="O133" s="35" t="s">
        <v>24</v>
      </c>
      <c r="P133" s="35" t="s">
        <v>25</v>
      </c>
    </row>
    <row r="134" spans="2:17" ht="15" thickBot="1">
      <c r="B134" s="61" t="s">
        <v>547</v>
      </c>
      <c r="C134" s="343">
        <f>'DMI SR Data'!C147</f>
        <v>149599443.88424081</v>
      </c>
      <c r="D134" s="343">
        <f>'DMI SR Data'!D147</f>
        <v>4234786.0940259695</v>
      </c>
      <c r="E134" s="344">
        <f>'DMI SR Data'!E147</f>
        <v>2.9132157419841789E-2</v>
      </c>
      <c r="F134" s="343">
        <f>'DMI SR Data'!F147</f>
        <v>806017248.40020382</v>
      </c>
      <c r="G134" s="343">
        <f>'DMI SR Data'!G147</f>
        <v>15814069.052577138</v>
      </c>
      <c r="H134" s="344">
        <f>'DMI SR Data'!H147</f>
        <v>2.0012661889860863E-2</v>
      </c>
      <c r="I134" s="34"/>
      <c r="J134" s="438" t="s">
        <v>573</v>
      </c>
      <c r="K134" s="439">
        <f>'DMI SR Data'!C170</f>
        <v>150761016.49465665</v>
      </c>
      <c r="L134" s="439">
        <f>'DMI SR Data'!D170</f>
        <v>4540424.4066131115</v>
      </c>
      <c r="M134" s="440">
        <f>'DMI SR Data'!E170</f>
        <v>3.1051880872423179E-2</v>
      </c>
      <c r="N134" s="439">
        <f>'DMI SR Data'!F170</f>
        <v>776400519.32664907</v>
      </c>
      <c r="O134" s="439">
        <f>'DMI SR Data'!G170</f>
        <v>15802419.618813276</v>
      </c>
      <c r="P134" s="440">
        <f>'DMI SR Data'!H170</f>
        <v>2.0776306994302732E-2</v>
      </c>
    </row>
    <row r="135" spans="2:17" ht="15" thickBot="1">
      <c r="B135" s="61" t="s">
        <v>436</v>
      </c>
      <c r="C135" s="343">
        <f>'DMI SR Data'!C148</f>
        <v>76676414.917606056</v>
      </c>
      <c r="D135" s="343">
        <f>'DMI SR Data'!D148</f>
        <v>2903938.6300579011</v>
      </c>
      <c r="E135" s="344">
        <f>'DMI SR Data'!E148</f>
        <v>3.9363442522100195E-2</v>
      </c>
      <c r="F135" s="343">
        <f>'DMI SR Data'!F148</f>
        <v>414044474.4306379</v>
      </c>
      <c r="G135" s="343">
        <f>'DMI SR Data'!G148</f>
        <v>13166058.359184742</v>
      </c>
      <c r="H135" s="344">
        <f>'DMI SR Data'!H148</f>
        <v>3.2843021303591471E-2</v>
      </c>
      <c r="I135" s="34"/>
      <c r="J135" s="61" t="s">
        <v>550</v>
      </c>
      <c r="K135" s="343">
        <f>'DMI SR Data'!C171</f>
        <v>41033783.377715506</v>
      </c>
      <c r="L135" s="343">
        <f>'DMI SR Data'!D171</f>
        <v>1365038.9732078835</v>
      </c>
      <c r="M135" s="344">
        <f>'DMI SR Data'!E171</f>
        <v>3.4410944780313542E-2</v>
      </c>
      <c r="N135" s="343">
        <f>'DMI SR Data'!F171</f>
        <v>215362507.85345158</v>
      </c>
      <c r="O135" s="343">
        <f>'DMI SR Data'!G171</f>
        <v>3712177.8673894405</v>
      </c>
      <c r="P135" s="344">
        <f>'DMI SR Data'!H171</f>
        <v>1.7539201888482289E-2</v>
      </c>
    </row>
    <row r="136" spans="2:17" ht="15" thickBot="1">
      <c r="B136" s="61" t="s">
        <v>548</v>
      </c>
      <c r="C136" s="343">
        <f>'DMI SR Data'!C149</f>
        <v>98357922.406238213</v>
      </c>
      <c r="D136" s="343">
        <f>'DMI SR Data'!D149</f>
        <v>3500868.3271791041</v>
      </c>
      <c r="E136" s="344">
        <f>'DMI SR Data'!E149</f>
        <v>3.6906778954586626E-2</v>
      </c>
      <c r="F136" s="343">
        <f>'DMI SR Data'!F149</f>
        <v>507807265.1902371</v>
      </c>
      <c r="G136" s="343">
        <f>'DMI SR Data'!G149</f>
        <v>12424022.534796834</v>
      </c>
      <c r="H136" s="344">
        <f>'DMI SR Data'!H149</f>
        <v>2.5079618091640336E-2</v>
      </c>
      <c r="I136" s="34"/>
      <c r="J136" s="62" t="s">
        <v>551</v>
      </c>
      <c r="K136" s="343">
        <f>'DMI SR Data'!C172</f>
        <v>109727233.11694114</v>
      </c>
      <c r="L136" s="343">
        <f>'DMI SR Data'!D172</f>
        <v>3175385.4334048927</v>
      </c>
      <c r="M136" s="344">
        <f>'DMI SR Data'!E172</f>
        <v>2.9801317409679551E-2</v>
      </c>
      <c r="N136" s="343">
        <f>'DMI SR Data'!F172</f>
        <v>561038011.47319722</v>
      </c>
      <c r="O136" s="343">
        <f>'DMI SR Data'!G172</f>
        <v>12090241.751423478</v>
      </c>
      <c r="P136" s="344">
        <f>'DMI SR Data'!H172</f>
        <v>2.2024393609525444E-2</v>
      </c>
    </row>
    <row r="137" spans="2:17" ht="15" thickBot="1">
      <c r="B137" s="62" t="s">
        <v>549</v>
      </c>
      <c r="C137" s="343">
        <f>'DMI SR Data'!C150</f>
        <v>117492964.93884091</v>
      </c>
      <c r="D137" s="343">
        <f>'DMI SR Data'!D150</f>
        <v>2615063.7291666567</v>
      </c>
      <c r="E137" s="344">
        <f>'DMI SR Data'!E150</f>
        <v>2.2763853636163345E-2</v>
      </c>
      <c r="F137" s="343">
        <f>'DMI SR Data'!F150</f>
        <v>646146623.90025973</v>
      </c>
      <c r="G137" s="343">
        <f>'DMI SR Data'!G150</f>
        <v>9121781.3814111948</v>
      </c>
      <c r="H137" s="344">
        <f>'DMI SR Data'!H150</f>
        <v>1.4319349533281813E-2</v>
      </c>
      <c r="I137" s="34"/>
      <c r="J137" s="397"/>
      <c r="K137" s="50"/>
      <c r="L137" s="50"/>
      <c r="M137" s="398"/>
      <c r="N137" s="50"/>
      <c r="O137" s="50"/>
      <c r="P137" s="398"/>
    </row>
    <row r="138" spans="2:17" ht="15" thickBot="1">
      <c r="B138" s="276"/>
      <c r="C138" s="34"/>
      <c r="D138" s="38"/>
      <c r="E138" s="34"/>
      <c r="F138" s="34"/>
      <c r="G138" s="38"/>
      <c r="H138" s="34"/>
      <c r="I138" s="34"/>
      <c r="J138" s="548" t="s">
        <v>574</v>
      </c>
      <c r="K138" s="550" t="s">
        <v>70</v>
      </c>
      <c r="L138" s="551"/>
      <c r="M138" s="552"/>
      <c r="N138" s="550" t="s">
        <v>21</v>
      </c>
      <c r="O138" s="551"/>
      <c r="P138" s="552"/>
    </row>
    <row r="139" spans="2:17" ht="15" thickBot="1">
      <c r="B139" s="35" t="s">
        <v>45</v>
      </c>
      <c r="C139" s="514" t="s">
        <v>70</v>
      </c>
      <c r="D139" s="519"/>
      <c r="E139" s="515"/>
      <c r="F139" s="364" t="s">
        <v>21</v>
      </c>
      <c r="G139" s="364"/>
      <c r="H139" s="364"/>
      <c r="I139" s="34"/>
      <c r="J139" s="549"/>
      <c r="K139" s="404" t="s">
        <v>18</v>
      </c>
      <c r="L139" s="37" t="s">
        <v>24</v>
      </c>
      <c r="M139" s="37" t="s">
        <v>25</v>
      </c>
      <c r="N139" s="366" t="s">
        <v>18</v>
      </c>
      <c r="O139" s="366" t="s">
        <v>24</v>
      </c>
      <c r="P139" s="405" t="s">
        <v>25</v>
      </c>
    </row>
    <row r="140" spans="2:17" ht="15" thickBot="1">
      <c r="B140" s="366"/>
      <c r="C140" s="35" t="s">
        <v>18</v>
      </c>
      <c r="D140" s="35" t="s">
        <v>24</v>
      </c>
      <c r="E140" s="35" t="s">
        <v>25</v>
      </c>
      <c r="F140" s="35" t="s">
        <v>18</v>
      </c>
      <c r="G140" s="35" t="s">
        <v>24</v>
      </c>
      <c r="H140" s="35" t="s">
        <v>25</v>
      </c>
      <c r="I140" s="34"/>
      <c r="J140" s="438" t="s">
        <v>576</v>
      </c>
      <c r="K140" s="439">
        <f>'DMI SR Data'!C181</f>
        <v>220433128.29328141</v>
      </c>
      <c r="L140" s="439">
        <f>'DMI SR Data'!D181</f>
        <v>8326086.8029364944</v>
      </c>
      <c r="M140" s="440">
        <f>'DMI SR Data'!E181</f>
        <v>3.9254174422660534E-2</v>
      </c>
      <c r="N140" s="439">
        <f>'DMI SR Data'!F181</f>
        <v>1314545204.8509874</v>
      </c>
      <c r="O140" s="439">
        <f>'DMI SR Data'!G181</f>
        <v>35124468.858207941</v>
      </c>
      <c r="P140" s="440">
        <f>'DMI SR Data'!H181</f>
        <v>2.7453415338741367E-2</v>
      </c>
    </row>
    <row r="141" spans="2:17" ht="15" thickBot="1">
      <c r="B141" s="438" t="s">
        <v>575</v>
      </c>
      <c r="C141" s="439">
        <f>'DMI SR Data'!C159</f>
        <v>552152392.04443514</v>
      </c>
      <c r="D141" s="439">
        <f>'DMI SR Data'!D159</f>
        <v>13700226.277097344</v>
      </c>
      <c r="E141" s="440">
        <f>'DMI SR Data'!E159</f>
        <v>2.5443720256140889E-2</v>
      </c>
      <c r="F141" s="439">
        <f>'DMI SR Data'!F159</f>
        <v>2806305068.0371161</v>
      </c>
      <c r="G141" s="439">
        <f>'DMI SR Data'!G159</f>
        <v>15958938.901710033</v>
      </c>
      <c r="H141" s="440">
        <f>'DMI SR Data'!H159</f>
        <v>5.7193402406514136E-3</v>
      </c>
      <c r="I141" s="34"/>
      <c r="J141" s="402" t="s">
        <v>493</v>
      </c>
      <c r="K141" s="393">
        <f>'DMI SR Data'!C182</f>
        <v>27238684.223787189</v>
      </c>
      <c r="L141" s="388">
        <f>'DMI SR Data'!D182</f>
        <v>1210153.1706577539</v>
      </c>
      <c r="M141" s="389">
        <f>'DMI SR Data'!E182</f>
        <v>4.6493333342077177E-2</v>
      </c>
      <c r="N141" s="388">
        <f>'DMI SR Data'!F182</f>
        <v>158540994.19108924</v>
      </c>
      <c r="O141" s="388">
        <f>'DMI SR Data'!G182</f>
        <v>4881359.4916622341</v>
      </c>
      <c r="P141" s="394">
        <f>'DMI SR Data'!H182</f>
        <v>3.176735062015891E-2</v>
      </c>
    </row>
    <row r="142" spans="2:17" ht="15" thickBot="1">
      <c r="B142" s="390" t="s">
        <v>552</v>
      </c>
      <c r="C142" s="343">
        <f>'DMI SR Data'!C160</f>
        <v>46775082.426959984</v>
      </c>
      <c r="D142" s="343">
        <f>'DMI SR Data'!D160</f>
        <v>1210306.6659107506</v>
      </c>
      <c r="E142" s="344">
        <f>'DMI SR Data'!E160</f>
        <v>2.6562331223966514E-2</v>
      </c>
      <c r="F142" s="343">
        <f>'DMI SR Data'!F160</f>
        <v>218367013.89775455</v>
      </c>
      <c r="G142" s="343">
        <f>'DMI SR Data'!G160</f>
        <v>2486528.4455522001</v>
      </c>
      <c r="H142" s="344">
        <f>'DMI SR Data'!H160</f>
        <v>1.1518078812652741E-2</v>
      </c>
      <c r="I142" s="34"/>
      <c r="J142" s="402" t="s">
        <v>494</v>
      </c>
      <c r="K142" s="393">
        <f>'DMI SR Data'!C183</f>
        <v>72454771.615691945</v>
      </c>
      <c r="L142" s="388">
        <f>'DMI SR Data'!D183</f>
        <v>1396673.0350212455</v>
      </c>
      <c r="M142" s="389">
        <f>'DMI SR Data'!E183</f>
        <v>1.9655367409467526E-2</v>
      </c>
      <c r="N142" s="388">
        <f>'DMI SR Data'!F183</f>
        <v>455480212.77501124</v>
      </c>
      <c r="O142" s="388">
        <f>'DMI SR Data'!G183</f>
        <v>5750679.7841073275</v>
      </c>
      <c r="P142" s="394">
        <f>'DMI SR Data'!H183</f>
        <v>1.2786973863741429E-2</v>
      </c>
    </row>
    <row r="143" spans="2:17" ht="15" thickBot="1">
      <c r="B143" s="390" t="s">
        <v>553</v>
      </c>
      <c r="C143" s="343">
        <f>'DMI SR Data'!C161</f>
        <v>146712963.77860793</v>
      </c>
      <c r="D143" s="343">
        <f>'DMI SR Data'!D161</f>
        <v>3766249.1127546132</v>
      </c>
      <c r="E143" s="344">
        <f>'DMI SR Data'!E161</f>
        <v>2.634722400971894E-2</v>
      </c>
      <c r="F143" s="343">
        <f>'DMI SR Data'!F161</f>
        <v>789029272.45196116</v>
      </c>
      <c r="G143" s="343">
        <f>'DMI SR Data'!G161</f>
        <v>6327385.6042507887</v>
      </c>
      <c r="H143" s="344">
        <f>'DMI SR Data'!H161</f>
        <v>8.0840300893281255E-3</v>
      </c>
      <c r="I143" s="34"/>
      <c r="J143" s="402" t="s">
        <v>495</v>
      </c>
      <c r="K143" s="393">
        <f>'DMI SR Data'!C184</f>
        <v>60972886.582134783</v>
      </c>
      <c r="L143" s="388">
        <f>'DMI SR Data'!D184</f>
        <v>3210565.1234089807</v>
      </c>
      <c r="M143" s="389">
        <f>'DMI SR Data'!E184</f>
        <v>5.558234230082143E-2</v>
      </c>
      <c r="N143" s="388">
        <f>'DMI SR Data'!F184</f>
        <v>344808372.24936032</v>
      </c>
      <c r="O143" s="388">
        <f>'DMI SR Data'!G184</f>
        <v>13177463.361589134</v>
      </c>
      <c r="P143" s="394">
        <f>'DMI SR Data'!H184</f>
        <v>3.9735329272485222E-2</v>
      </c>
    </row>
    <row r="144" spans="2:17" ht="15" thickBot="1">
      <c r="B144" s="391" t="s">
        <v>554</v>
      </c>
      <c r="C144" s="343">
        <f>'DMI SR Data'!C162</f>
        <v>54220285.053292125</v>
      </c>
      <c r="D144" s="343">
        <f>'DMI SR Data'!D162</f>
        <v>1137507.6439259648</v>
      </c>
      <c r="E144" s="344">
        <f>'DMI SR Data'!E162</f>
        <v>2.1428939845285072E-2</v>
      </c>
      <c r="F144" s="343">
        <f>'DMI SR Data'!F162</f>
        <v>269126427.69030482</v>
      </c>
      <c r="G144" s="343">
        <f>'DMI SR Data'!G162</f>
        <v>-694961.73268598318</v>
      </c>
      <c r="H144" s="344">
        <f>'DMI SR Data'!H162</f>
        <v>-2.5756361798156512E-3</v>
      </c>
      <c r="I144" s="34"/>
      <c r="J144" s="403" t="s">
        <v>496</v>
      </c>
      <c r="K144" s="395">
        <f>'DMI SR Data'!C185</f>
        <v>59766785.871668778</v>
      </c>
      <c r="L144" s="279">
        <f>'DMI SR Data'!D185</f>
        <v>2508695.4738497585</v>
      </c>
      <c r="M144" s="280">
        <f>'DMI SR Data'!E185</f>
        <v>4.3813816640055389E-2</v>
      </c>
      <c r="N144" s="279">
        <f>'DMI SR Data'!F185</f>
        <v>355715625.6355266</v>
      </c>
      <c r="O144" s="279">
        <f>'DMI SR Data'!G185</f>
        <v>11314966.220849395</v>
      </c>
      <c r="P144" s="281">
        <f>'DMI SR Data'!H185</f>
        <v>3.2854078270580657E-2</v>
      </c>
    </row>
    <row r="145" spans="2:16" ht="15" thickBot="1">
      <c r="B145" s="390" t="s">
        <v>555</v>
      </c>
      <c r="C145" s="343">
        <f>'DMI SR Data'!C163</f>
        <v>48516466.943052903</v>
      </c>
      <c r="D145" s="343">
        <f>'DMI SR Data'!D163</f>
        <v>1472628.3978672028</v>
      </c>
      <c r="E145" s="344">
        <f>'DMI SR Data'!E163</f>
        <v>3.1303321399947841E-2</v>
      </c>
      <c r="F145" s="343">
        <f>'DMI SR Data'!F163</f>
        <v>235301335.31172457</v>
      </c>
      <c r="G145" s="343">
        <f>'DMI SR Data'!G163</f>
        <v>3581725.0931067467</v>
      </c>
      <c r="H145" s="344">
        <f>'DMI SR Data'!H163</f>
        <v>1.5457151381048577E-2</v>
      </c>
      <c r="I145" s="34"/>
    </row>
    <row r="146" spans="2:16" ht="15" thickBot="1">
      <c r="B146" s="390" t="s">
        <v>556</v>
      </c>
      <c r="C146" s="343">
        <f>'DMI SR Data'!C164</f>
        <v>84245629.557902277</v>
      </c>
      <c r="D146" s="343">
        <f>'DMI SR Data'!D164</f>
        <v>1925513.4177198857</v>
      </c>
      <c r="E146" s="344">
        <f>'DMI SR Data'!E164</f>
        <v>2.3390557593977897E-2</v>
      </c>
      <c r="F146" s="343">
        <f>'DMI SR Data'!F164</f>
        <v>444699763.07980955</v>
      </c>
      <c r="G146" s="343">
        <f>'DMI SR Data'!G164</f>
        <v>-2484141.665666759</v>
      </c>
      <c r="H146" s="344">
        <f>'DMI SR Data'!H164</f>
        <v>-5.5550784348570373E-3</v>
      </c>
      <c r="I146" s="34"/>
      <c r="J146" s="546" t="s">
        <v>46</v>
      </c>
      <c r="K146" s="532" t="s">
        <v>70</v>
      </c>
      <c r="L146" s="533"/>
      <c r="M146" s="534"/>
      <c r="N146" s="532" t="s">
        <v>21</v>
      </c>
      <c r="O146" s="533"/>
      <c r="P146" s="534"/>
    </row>
    <row r="147" spans="2:16" ht="15" thickBot="1">
      <c r="B147" s="390" t="s">
        <v>557</v>
      </c>
      <c r="C147" s="343">
        <f>'DMI SR Data'!C165</f>
        <v>95260693.99892731</v>
      </c>
      <c r="D147" s="343">
        <f>'DMI SR Data'!D165</f>
        <v>2358800.4246554077</v>
      </c>
      <c r="E147" s="344">
        <f>'DMI SR Data'!E165</f>
        <v>2.5390229777928337E-2</v>
      </c>
      <c r="F147" s="343">
        <f>'DMI SR Data'!F165</f>
        <v>468694558.08512008</v>
      </c>
      <c r="G147" s="343">
        <f>'DMI SR Data'!G165</f>
        <v>5431492.0173895955</v>
      </c>
      <c r="H147" s="344">
        <f>'DMI SR Data'!H165</f>
        <v>1.1724422720535841E-2</v>
      </c>
      <c r="I147" s="34"/>
      <c r="J147" s="547"/>
      <c r="K147" s="35" t="s">
        <v>18</v>
      </c>
      <c r="L147" s="35" t="s">
        <v>24</v>
      </c>
      <c r="M147" s="35" t="s">
        <v>25</v>
      </c>
      <c r="N147" s="35" t="s">
        <v>18</v>
      </c>
      <c r="O147" s="35" t="s">
        <v>24</v>
      </c>
      <c r="P147" s="35" t="s">
        <v>25</v>
      </c>
    </row>
    <row r="148" spans="2:16" ht="15" thickBot="1">
      <c r="B148" s="390" t="s">
        <v>558</v>
      </c>
      <c r="C148" s="343">
        <f>'DMI SR Data'!C166</f>
        <v>32154497.623294003</v>
      </c>
      <c r="D148" s="343">
        <f>'DMI SR Data'!D166</f>
        <v>1072891.5876982398</v>
      </c>
      <c r="E148" s="344">
        <f>'DMI SR Data'!E166</f>
        <v>3.4518537635073496E-2</v>
      </c>
      <c r="F148" s="343">
        <f>'DMI SR Data'!F166</f>
        <v>162271348.64235023</v>
      </c>
      <c r="G148" s="343">
        <f>'DMI SR Data'!G166</f>
        <v>2139401.2831161916</v>
      </c>
      <c r="H148" s="344">
        <f>'DMI SR Data'!H166</f>
        <v>1.3360240216880263E-2</v>
      </c>
      <c r="J148" s="438" t="s">
        <v>577</v>
      </c>
      <c r="K148" s="439">
        <f>'DMI SR Data'!C179</f>
        <v>415453674.81350213</v>
      </c>
      <c r="L148" s="439">
        <f>'DMI SR Data'!D179</f>
        <v>10335280.161147714</v>
      </c>
      <c r="M148" s="440">
        <f>'DMI SR Data'!E179</f>
        <v>2.5511752360730895E-2</v>
      </c>
      <c r="N148" s="439">
        <f>'DMI SR Data'!F179</f>
        <v>2330019920.8336687</v>
      </c>
      <c r="O148" s="439">
        <f>'DMI SR Data'!G179</f>
        <v>13935048.542257786</v>
      </c>
      <c r="P148" s="440">
        <f>'DMI SR Data'!H179</f>
        <v>6.0166398515746925E-3</v>
      </c>
    </row>
    <row r="149" spans="2:16" ht="15" thickBot="1">
      <c r="B149" s="390" t="s">
        <v>559</v>
      </c>
      <c r="C149" s="343">
        <f>'DMI SR Data'!C167</f>
        <v>14572358.663470387</v>
      </c>
      <c r="D149" s="343">
        <f>'DMI SR Data'!D167</f>
        <v>538571.59892618842</v>
      </c>
      <c r="E149" s="344">
        <f>'DMI SR Data'!E167</f>
        <v>3.8376782863327602E-2</v>
      </c>
      <c r="F149" s="343">
        <f>'DMI SR Data'!F167</f>
        <v>72272488.252089247</v>
      </c>
      <c r="G149" s="343">
        <f>'DMI SR Data'!G167</f>
        <v>1275815.7085532993</v>
      </c>
      <c r="H149" s="344">
        <f>'DMI SR Data'!H167</f>
        <v>1.797007750991365E-2</v>
      </c>
      <c r="J149" s="438" t="s">
        <v>578</v>
      </c>
      <c r="K149" s="439">
        <f>'DMI SR Data'!C186</f>
        <v>21806138.042566478</v>
      </c>
      <c r="L149" s="439">
        <f>'DMI SR Data'!D186</f>
        <v>698321.30818423629</v>
      </c>
      <c r="M149" s="440">
        <f>'DMI SR Data'!E186</f>
        <v>3.3083540423522344E-2</v>
      </c>
      <c r="N149" s="439">
        <f>'DMI SR Data'!F186</f>
        <v>127834968.0747443</v>
      </c>
      <c r="O149" s="439">
        <f>'DMI SR Data'!G186</f>
        <v>2786741.515592292</v>
      </c>
      <c r="P149" s="440">
        <f>'DMI SR Data'!H186</f>
        <v>2.228533416484775E-2</v>
      </c>
    </row>
    <row r="150" spans="2:16" ht="15" thickBot="1">
      <c r="B150" s="391" t="s">
        <v>560</v>
      </c>
      <c r="C150" s="343">
        <f>'DMI SR Data'!C168</f>
        <v>16749033.122403203</v>
      </c>
      <c r="D150" s="343">
        <f>'DMI SR Data'!D168</f>
        <v>-182784.08051546104</v>
      </c>
      <c r="E150" s="344">
        <f>'DMI SR Data'!E168</f>
        <v>-1.0795302023692601E-2</v>
      </c>
      <c r="F150" s="343">
        <f>'DMI SR Data'!F168</f>
        <v>80573432.670705169</v>
      </c>
      <c r="G150" s="343">
        <f>'DMI SR Data'!G168</f>
        <v>-2130179.0313647389</v>
      </c>
      <c r="H150" s="344">
        <f>'DMI SR Data'!H168</f>
        <v>-2.5756783621959097E-2</v>
      </c>
      <c r="J150" s="438" t="s">
        <v>579</v>
      </c>
      <c r="K150" s="439">
        <f>'DMI SR Data'!C188</f>
        <v>102627405.90039344</v>
      </c>
      <c r="L150" s="439">
        <f>'DMI SR Data'!D188</f>
        <v>3146953.8526080102</v>
      </c>
      <c r="M150" s="440">
        <f>'DMI SR Data'!E188</f>
        <v>3.1633891762940229E-2</v>
      </c>
      <c r="N150" s="439">
        <f>'DMI SR Data'!F188</f>
        <v>507467257.27531242</v>
      </c>
      <c r="O150" s="439">
        <f>'DMI SR Data'!G188</f>
        <v>9930523.3588263988</v>
      </c>
      <c r="P150" s="440">
        <f>'DMI SR Data'!H188</f>
        <v>1.9959377231618211E-2</v>
      </c>
    </row>
    <row r="151" spans="2:16" ht="15" thickBot="1">
      <c r="B151" s="392" t="s">
        <v>561</v>
      </c>
      <c r="C151" s="343">
        <f>'DMI SR Data'!C169</f>
        <v>12945380.876524536</v>
      </c>
      <c r="D151" s="343">
        <f>'DMI SR Data'!D169</f>
        <v>400541.50815624185</v>
      </c>
      <c r="E151" s="344">
        <f>'DMI SR Data'!E169</f>
        <v>3.1928787320003781E-2</v>
      </c>
      <c r="F151" s="343">
        <f>'DMI SR Data'!F169</f>
        <v>65969427.955297992</v>
      </c>
      <c r="G151" s="343">
        <f>'DMI SR Data'!G169</f>
        <v>25873.179461449385</v>
      </c>
      <c r="H151" s="344">
        <f>'DMI SR Data'!H169</f>
        <v>3.9235342330877802E-4</v>
      </c>
      <c r="J151" s="438" t="s">
        <v>580</v>
      </c>
      <c r="K151" s="439">
        <f>'DMI SR Data'!C190</f>
        <v>61959640.204037338</v>
      </c>
      <c r="L151" s="439">
        <f>'DMI SR Data'!D190</f>
        <v>886256.58893375099</v>
      </c>
      <c r="M151" s="440">
        <f>'DMI SR Data'!E190</f>
        <v>1.4511339252449372E-2</v>
      </c>
      <c r="N151" s="439">
        <f>'DMI SR Data'!F190</f>
        <v>350113685.25975525</v>
      </c>
      <c r="O151" s="439">
        <f>'DMI SR Data'!G190</f>
        <v>6979266.5660591125</v>
      </c>
      <c r="P151" s="440">
        <f>'DMI SR Data'!H190</f>
        <v>2.0339744968251802E-2</v>
      </c>
    </row>
    <row r="152" spans="2:16" ht="15" thickBot="1">
      <c r="B152" s="276"/>
      <c r="C152" s="34"/>
      <c r="D152" s="38"/>
      <c r="E152" s="34"/>
      <c r="F152" s="34"/>
      <c r="G152" s="38"/>
      <c r="H152" s="34"/>
      <c r="J152" s="438" t="s">
        <v>581</v>
      </c>
      <c r="K152" s="439">
        <f>'DMI SR Data'!C192</f>
        <v>145912425.70211869</v>
      </c>
      <c r="L152" s="439">
        <f>'DMI SR Data'!D192</f>
        <v>3460639.737470299</v>
      </c>
      <c r="M152" s="440">
        <f>'DMI SR Data'!E192</f>
        <v>2.4293410672500168E-2</v>
      </c>
      <c r="N152" s="439">
        <f>'DMI SR Data'!F192</f>
        <v>765675081.11717451</v>
      </c>
      <c r="O152" s="439">
        <f>'DMI SR Data'!G192</f>
        <v>8730526.6614058018</v>
      </c>
      <c r="P152" s="440">
        <f>'DMI SR Data'!H192</f>
        <v>1.1533905105748352E-2</v>
      </c>
    </row>
    <row r="153" spans="2:16" ht="15" thickBot="1">
      <c r="J153" s="438" t="s">
        <v>582</v>
      </c>
      <c r="K153" s="439">
        <f>'DMI SR Data'!C194</f>
        <v>110336129.89269251</v>
      </c>
      <c r="L153" s="439">
        <f>'DMI SR Data'!D194</f>
        <v>1968389.3639122099</v>
      </c>
      <c r="M153" s="440">
        <f>'DMI SR Data'!E194</f>
        <v>1.816397900618261E-2</v>
      </c>
      <c r="N153" s="439">
        <f>'DMI SR Data'!F194</f>
        <v>611729967.93011713</v>
      </c>
      <c r="O153" s="439">
        <f>'DMI SR Data'!G194</f>
        <v>6733417.6306490898</v>
      </c>
      <c r="P153" s="440">
        <f>'DMI SR Data'!H194</f>
        <v>1.1129679379685896E-2</v>
      </c>
    </row>
    <row r="154" spans="2:16" ht="15" thickBot="1">
      <c r="J154" s="438" t="s">
        <v>583</v>
      </c>
      <c r="K154" s="439">
        <f>'DMI SR Data'!C196</f>
        <v>80113955.29778178</v>
      </c>
      <c r="L154" s="439">
        <f>'DMI SR Data'!D196</f>
        <v>2363750.263917774</v>
      </c>
      <c r="M154" s="440">
        <f>'DMI SR Data'!E196</f>
        <v>3.0401852482424264E-2</v>
      </c>
      <c r="N154" s="439">
        <f>'DMI SR Data'!F196</f>
        <v>415529899.84550893</v>
      </c>
      <c r="O154" s="439">
        <f>'DMI SR Data'!G196</f>
        <v>5287130.9582368135</v>
      </c>
      <c r="P154" s="440">
        <f>'DMI SR Data'!H196</f>
        <v>1.2887810241183384E-2</v>
      </c>
    </row>
  </sheetData>
  <mergeCells count="91">
    <mergeCell ref="N123:P123"/>
    <mergeCell ref="J95:J96"/>
    <mergeCell ref="K95:M95"/>
    <mergeCell ref="N95:P95"/>
    <mergeCell ref="N108:P108"/>
    <mergeCell ref="N117:P117"/>
    <mergeCell ref="C2:N2"/>
    <mergeCell ref="C139:E139"/>
    <mergeCell ref="B4:P4"/>
    <mergeCell ref="B5:P5"/>
    <mergeCell ref="B6:B7"/>
    <mergeCell ref="C6:E6"/>
    <mergeCell ref="F6:H6"/>
    <mergeCell ref="J6:J7"/>
    <mergeCell ref="K6:M6"/>
    <mergeCell ref="N6:P6"/>
    <mergeCell ref="B12:B13"/>
    <mergeCell ref="C12:E12"/>
    <mergeCell ref="F12:H12"/>
    <mergeCell ref="B23:B24"/>
    <mergeCell ref="C23:E23"/>
    <mergeCell ref="F23:H23"/>
    <mergeCell ref="N15:P15"/>
    <mergeCell ref="J15:J16"/>
    <mergeCell ref="K15:M15"/>
    <mergeCell ref="B35:B36"/>
    <mergeCell ref="C35:E35"/>
    <mergeCell ref="F35:H35"/>
    <mergeCell ref="J44:J45"/>
    <mergeCell ref="J30:J31"/>
    <mergeCell ref="J21:J22"/>
    <mergeCell ref="N44:P44"/>
    <mergeCell ref="K44:M44"/>
    <mergeCell ref="N30:P30"/>
    <mergeCell ref="K30:M30"/>
    <mergeCell ref="N21:P21"/>
    <mergeCell ref="K21:M21"/>
    <mergeCell ref="J36:J37"/>
    <mergeCell ref="K36:M36"/>
    <mergeCell ref="N36:P36"/>
    <mergeCell ref="N57:P57"/>
    <mergeCell ref="B64:B65"/>
    <mergeCell ref="C64:E64"/>
    <mergeCell ref="F64:H64"/>
    <mergeCell ref="J66:J67"/>
    <mergeCell ref="K66:M66"/>
    <mergeCell ref="N66:P66"/>
    <mergeCell ref="B58:B59"/>
    <mergeCell ref="C58:E58"/>
    <mergeCell ref="F58:H58"/>
    <mergeCell ref="J57:J58"/>
    <mergeCell ref="K57:M57"/>
    <mergeCell ref="N72:P72"/>
    <mergeCell ref="J81:J82"/>
    <mergeCell ref="K81:M81"/>
    <mergeCell ref="N81:P81"/>
    <mergeCell ref="B87:B88"/>
    <mergeCell ref="C87:E87"/>
    <mergeCell ref="F87:H87"/>
    <mergeCell ref="B75:B76"/>
    <mergeCell ref="C75:E75"/>
    <mergeCell ref="F75:H75"/>
    <mergeCell ref="J72:J73"/>
    <mergeCell ref="K72:M72"/>
    <mergeCell ref="J87:J88"/>
    <mergeCell ref="K87:M87"/>
    <mergeCell ref="N87:P87"/>
    <mergeCell ref="B110:B111"/>
    <mergeCell ref="C110:E110"/>
    <mergeCell ref="F110:H110"/>
    <mergeCell ref="J108:J109"/>
    <mergeCell ref="K108:M108"/>
    <mergeCell ref="B116:B117"/>
    <mergeCell ref="C116:E116"/>
    <mergeCell ref="F116:H116"/>
    <mergeCell ref="J117:J118"/>
    <mergeCell ref="K117:M117"/>
    <mergeCell ref="B127:B128"/>
    <mergeCell ref="C127:E127"/>
    <mergeCell ref="F127:H127"/>
    <mergeCell ref="J123:J124"/>
    <mergeCell ref="K123:M123"/>
    <mergeCell ref="J146:J147"/>
    <mergeCell ref="K146:M146"/>
    <mergeCell ref="N146:P146"/>
    <mergeCell ref="J132:J133"/>
    <mergeCell ref="K132:M132"/>
    <mergeCell ref="N132:P132"/>
    <mergeCell ref="J138:J139"/>
    <mergeCell ref="K138:M138"/>
    <mergeCell ref="N138:P138"/>
  </mergeCells>
  <conditionalFormatting sqref="A6:I12">
    <cfRule type="cellIs" dxfId="66" priority="60" operator="lessThan">
      <formula>0</formula>
    </cfRule>
  </conditionalFormatting>
  <conditionalFormatting sqref="A3:XFD5 Q8:XFD1048576 C13:I13 A13:A1048576 N15 N21 N30 N44 J70:P70 J86:P86 I104:P107 J121:P121 J137:P137 J155:P1048576">
    <cfRule type="cellIs" dxfId="65" priority="261" operator="lessThan">
      <formula>0</formula>
    </cfRule>
  </conditionalFormatting>
  <conditionalFormatting sqref="B66">
    <cfRule type="cellIs" dxfId="64" priority="33" operator="lessThan">
      <formula>0</formula>
    </cfRule>
  </conditionalFormatting>
  <conditionalFormatting sqref="B118:B125">
    <cfRule type="cellIs" dxfId="63" priority="15" operator="lessThan">
      <formula>0</formula>
    </cfRule>
  </conditionalFormatting>
  <conditionalFormatting sqref="B14:H64">
    <cfRule type="cellIs" dxfId="62" priority="1" operator="lessThan">
      <formula>0</formula>
    </cfRule>
  </conditionalFormatting>
  <conditionalFormatting sqref="B67:H116">
    <cfRule type="cellIs" dxfId="61" priority="16" operator="lessThan">
      <formula>0</formula>
    </cfRule>
  </conditionalFormatting>
  <conditionalFormatting sqref="B126:H1048576">
    <cfRule type="cellIs" dxfId="60" priority="6" operator="lessThan">
      <formula>0</formula>
    </cfRule>
  </conditionalFormatting>
  <conditionalFormatting sqref="C65:H66">
    <cfRule type="cellIs" dxfId="59" priority="32" operator="lessThan">
      <formula>0</formula>
    </cfRule>
  </conditionalFormatting>
  <conditionalFormatting sqref="C117:H125">
    <cfRule type="cellIs" dxfId="58" priority="14" operator="lessThan">
      <formula>0</formula>
    </cfRule>
  </conditionalFormatting>
  <conditionalFormatting sqref="I14:I103 N66 N72 N81 N95">
    <cfRule type="cellIs" dxfId="57" priority="202" operator="lessThan">
      <formula>0</formula>
    </cfRule>
  </conditionalFormatting>
  <conditionalFormatting sqref="I108:I1048576 N117 N123 N132 N146">
    <cfRule type="cellIs" dxfId="56" priority="159" operator="lessThan">
      <formula>0</formula>
    </cfRule>
  </conditionalFormatting>
  <conditionalFormatting sqref="J6:J13">
    <cfRule type="cellIs" dxfId="55" priority="59" operator="lessThan">
      <formula>0</formula>
    </cfRule>
  </conditionalFormatting>
  <conditionalFormatting sqref="J17">
    <cfRule type="cellIs" dxfId="54" priority="51" operator="lessThan">
      <formula>0</formula>
    </cfRule>
  </conditionalFormatting>
  <conditionalFormatting sqref="J23">
    <cfRule type="cellIs" dxfId="53" priority="53" operator="lessThan">
      <formula>0</formula>
    </cfRule>
  </conditionalFormatting>
  <conditionalFormatting sqref="J32">
    <cfRule type="cellIs" dxfId="52" priority="47" operator="lessThan">
      <formula>0</formula>
    </cfRule>
  </conditionalFormatting>
  <conditionalFormatting sqref="J38:J42">
    <cfRule type="cellIs" dxfId="51" priority="45" operator="lessThan">
      <formula>0</formula>
    </cfRule>
  </conditionalFormatting>
  <conditionalFormatting sqref="J46:J52">
    <cfRule type="cellIs" dxfId="50" priority="43" operator="lessThan">
      <formula>0</formula>
    </cfRule>
  </conditionalFormatting>
  <conditionalFormatting sqref="J68:J69">
    <cfRule type="cellIs" dxfId="49" priority="25" operator="lessThan">
      <formula>0</formula>
    </cfRule>
  </conditionalFormatting>
  <conditionalFormatting sqref="J74:J79">
    <cfRule type="cellIs" dxfId="48" priority="27" operator="lessThan">
      <formula>0</formula>
    </cfRule>
  </conditionalFormatting>
  <conditionalFormatting sqref="J83:J85">
    <cfRule type="cellIs" dxfId="47" priority="29" operator="lessThan">
      <formula>0</formula>
    </cfRule>
  </conditionalFormatting>
  <conditionalFormatting sqref="J89:J93">
    <cfRule type="cellIs" dxfId="46" priority="21" operator="lessThan">
      <formula>0</formula>
    </cfRule>
  </conditionalFormatting>
  <conditionalFormatting sqref="J97:J103">
    <cfRule type="cellIs" dxfId="45" priority="41" operator="lessThan">
      <formula>0</formula>
    </cfRule>
  </conditionalFormatting>
  <conditionalFormatting sqref="J119:J120">
    <cfRule type="cellIs" dxfId="44" priority="9" operator="lessThan">
      <formula>0</formula>
    </cfRule>
  </conditionalFormatting>
  <conditionalFormatting sqref="J125:J130">
    <cfRule type="cellIs" dxfId="43" priority="13" operator="lessThan">
      <formula>0</formula>
    </cfRule>
  </conditionalFormatting>
  <conditionalFormatting sqref="J134:J136">
    <cfRule type="cellIs" dxfId="42" priority="5" operator="lessThan">
      <formula>0</formula>
    </cfRule>
  </conditionalFormatting>
  <conditionalFormatting sqref="J140:J144">
    <cfRule type="cellIs" dxfId="41" priority="3" operator="lessThan">
      <formula>0</formula>
    </cfRule>
  </conditionalFormatting>
  <conditionalFormatting sqref="J148:J154">
    <cfRule type="cellIs" dxfId="40" priority="39" operator="lessThan">
      <formula>0</formula>
    </cfRule>
  </conditionalFormatting>
  <conditionalFormatting sqref="J15:K15">
    <cfRule type="cellIs" dxfId="39" priority="204" operator="lessThan">
      <formula>0</formula>
    </cfRule>
  </conditionalFormatting>
  <conditionalFormatting sqref="J21:K21">
    <cfRule type="cellIs" dxfId="38" priority="211" operator="lessThan">
      <formula>0</formula>
    </cfRule>
  </conditionalFormatting>
  <conditionalFormatting sqref="J30:K30">
    <cfRule type="cellIs" dxfId="37" priority="205" operator="lessThan">
      <formula>0</formula>
    </cfRule>
  </conditionalFormatting>
  <conditionalFormatting sqref="J36:K36">
    <cfRule type="cellIs" dxfId="36" priority="85" operator="lessThan">
      <formula>0</formula>
    </cfRule>
  </conditionalFormatting>
  <conditionalFormatting sqref="J44:K44">
    <cfRule type="cellIs" dxfId="35" priority="213" operator="lessThan">
      <formula>0</formula>
    </cfRule>
  </conditionalFormatting>
  <conditionalFormatting sqref="J66:K66">
    <cfRule type="cellIs" dxfId="34" priority="161" operator="lessThan">
      <formula>0</formula>
    </cfRule>
  </conditionalFormatting>
  <conditionalFormatting sqref="J72:K72">
    <cfRule type="cellIs" dxfId="33" priority="168" operator="lessThan">
      <formula>0</formula>
    </cfRule>
  </conditionalFormatting>
  <conditionalFormatting sqref="J81:K81">
    <cfRule type="cellIs" dxfId="32" priority="162" operator="lessThan">
      <formula>0</formula>
    </cfRule>
  </conditionalFormatting>
  <conditionalFormatting sqref="J87:K87">
    <cfRule type="cellIs" dxfId="31" priority="77" operator="lessThan">
      <formula>0</formula>
    </cfRule>
  </conditionalFormatting>
  <conditionalFormatting sqref="J95:K95">
    <cfRule type="cellIs" dxfId="30" priority="169" operator="lessThan">
      <formula>0</formula>
    </cfRule>
  </conditionalFormatting>
  <conditionalFormatting sqref="J117:K117">
    <cfRule type="cellIs" dxfId="29" priority="118" operator="lessThan">
      <formula>0</formula>
    </cfRule>
  </conditionalFormatting>
  <conditionalFormatting sqref="J123:K123">
    <cfRule type="cellIs" dxfId="28" priority="125" operator="lessThan">
      <formula>0</formula>
    </cfRule>
  </conditionalFormatting>
  <conditionalFormatting sqref="J132:K132">
    <cfRule type="cellIs" dxfId="27" priority="119" operator="lessThan">
      <formula>0</formula>
    </cfRule>
  </conditionalFormatting>
  <conditionalFormatting sqref="J138:K138">
    <cfRule type="cellIs" dxfId="26" priority="67" operator="lessThan">
      <formula>0</formula>
    </cfRule>
  </conditionalFormatting>
  <conditionalFormatting sqref="J146:K146">
    <cfRule type="cellIs" dxfId="25" priority="126" operator="lessThan">
      <formula>0</formula>
    </cfRule>
  </conditionalFormatting>
  <conditionalFormatting sqref="J18:P19">
    <cfRule type="cellIs" dxfId="24" priority="244" operator="lessThan">
      <formula>0</formula>
    </cfRule>
  </conditionalFormatting>
  <conditionalFormatting sqref="J24:P28">
    <cfRule type="cellIs" dxfId="23" priority="214" operator="lessThan">
      <formula>0</formula>
    </cfRule>
  </conditionalFormatting>
  <conditionalFormatting sqref="J33:P34">
    <cfRule type="cellIs" dxfId="22" priority="234" operator="lessThan">
      <formula>0</formula>
    </cfRule>
  </conditionalFormatting>
  <conditionalFormatting sqref="J56:P64">
    <cfRule type="cellIs" dxfId="21" priority="34" operator="lessThan">
      <formula>0</formula>
    </cfRule>
  </conditionalFormatting>
  <conditionalFormatting sqref="J108:P115">
    <cfRule type="cellIs" dxfId="20" priority="18" operator="lessThan">
      <formula>0</formula>
    </cfRule>
  </conditionalFormatting>
  <conditionalFormatting sqref="K8:P13">
    <cfRule type="cellIs" dxfId="19" priority="58" operator="lessThan">
      <formula>0</formula>
    </cfRule>
  </conditionalFormatting>
  <conditionalFormatting sqref="K16:P17">
    <cfRule type="cellIs" dxfId="18" priority="50" operator="lessThan">
      <formula>0</formula>
    </cfRule>
  </conditionalFormatting>
  <conditionalFormatting sqref="K22:P23">
    <cfRule type="cellIs" dxfId="17" priority="52" operator="lessThan">
      <formula>0</formula>
    </cfRule>
  </conditionalFormatting>
  <conditionalFormatting sqref="K31:P32">
    <cfRule type="cellIs" dxfId="16" priority="46" operator="lessThan">
      <formula>0</formula>
    </cfRule>
  </conditionalFormatting>
  <conditionalFormatting sqref="K37:P42">
    <cfRule type="cellIs" dxfId="15" priority="44" operator="lessThan">
      <formula>0</formula>
    </cfRule>
  </conditionalFormatting>
  <conditionalFormatting sqref="K45:P52">
    <cfRule type="cellIs" dxfId="14" priority="42" operator="lessThan">
      <formula>0</formula>
    </cfRule>
  </conditionalFormatting>
  <conditionalFormatting sqref="K67:P69">
    <cfRule type="cellIs" dxfId="13" priority="24" operator="lessThan">
      <formula>0</formula>
    </cfRule>
  </conditionalFormatting>
  <conditionalFormatting sqref="K73:P79">
    <cfRule type="cellIs" dxfId="12" priority="26" operator="lessThan">
      <formula>0</formula>
    </cfRule>
  </conditionalFormatting>
  <conditionalFormatting sqref="K82:P85">
    <cfRule type="cellIs" dxfId="11" priority="28" operator="lessThan">
      <formula>0</formula>
    </cfRule>
  </conditionalFormatting>
  <conditionalFormatting sqref="K88:P93">
    <cfRule type="cellIs" dxfId="10" priority="20" operator="lessThan">
      <formula>0</formula>
    </cfRule>
  </conditionalFormatting>
  <conditionalFormatting sqref="K96:P103">
    <cfRule type="cellIs" dxfId="9" priority="40" operator="lessThan">
      <formula>0</formula>
    </cfRule>
  </conditionalFormatting>
  <conditionalFormatting sqref="K118:P120">
    <cfRule type="cellIs" dxfId="8" priority="8" operator="lessThan">
      <formula>0</formula>
    </cfRule>
  </conditionalFormatting>
  <conditionalFormatting sqref="K124:P130">
    <cfRule type="cellIs" dxfId="7" priority="12" operator="lessThan">
      <formula>0</formula>
    </cfRule>
  </conditionalFormatting>
  <conditionalFormatting sqref="K133:P136">
    <cfRule type="cellIs" dxfId="6" priority="4" operator="lessThan">
      <formula>0</formula>
    </cfRule>
  </conditionalFormatting>
  <conditionalFormatting sqref="K139:P144">
    <cfRule type="cellIs" dxfId="5" priority="2" operator="lessThan">
      <formula>0</formula>
    </cfRule>
  </conditionalFormatting>
  <conditionalFormatting sqref="K147:P154">
    <cfRule type="cellIs" dxfId="4" priority="38" operator="lessThan">
      <formula>0</formula>
    </cfRule>
  </conditionalFormatting>
  <conditionalFormatting sqref="K6:XFD7">
    <cfRule type="cellIs" dxfId="3" priority="210" operator="lessThan">
      <formula>0</formula>
    </cfRule>
  </conditionalFormatting>
  <conditionalFormatting sqref="N36">
    <cfRule type="cellIs" dxfId="2" priority="89" operator="lessThan">
      <formula>0</formula>
    </cfRule>
  </conditionalFormatting>
  <conditionalFormatting sqref="N87">
    <cfRule type="cellIs" dxfId="1" priority="80" operator="lessThan">
      <formula>0</formula>
    </cfRule>
  </conditionalFormatting>
  <conditionalFormatting sqref="N138">
    <cfRule type="cellIs" dxfId="0" priority="70" operator="lessThan">
      <formula>0</formula>
    </cfRule>
  </conditionalFormatting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CF9F02D3F19522439C961E66F67BE110" ma:contentTypeVersion="9" ma:contentTypeDescription="Create a new document." ma:contentTypeScope="" ma:versionID="9c334c9acb3eb6658d43a17950cf904e">
  <xsd:schema xmlns:xsd="http://www.w3.org/2001/XMLSchema" xmlns:xs="http://www.w3.org/2001/XMLSchema" xmlns:p="http://schemas.microsoft.com/office/2006/metadata/properties" xmlns:ns1="http://schemas.microsoft.com/sharepoint/v3" xmlns:ns2="f542f9e8-5557-4414-bd57-3ed5a3d47204" xmlns:ns3="5c1f07bd-a36b-4ad0-b45a-ca27d85f401a" targetNamespace="http://schemas.microsoft.com/office/2006/metadata/properties" ma:root="true" ma:fieldsID="bccf21b4f68b4a63f660f03d2990b6c6" ns1:_="" ns2:_="" ns3:_="">
    <xsd:import namespace="http://schemas.microsoft.com/sharepoint/v3"/>
    <xsd:import namespace="f542f9e8-5557-4414-bd57-3ed5a3d47204"/>
    <xsd:import namespace="5c1f07bd-a36b-4ad0-b45a-ca27d85f401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1:_ip_UnifiedCompliancePolicyProperties" minOccurs="0"/>
                <xsd:element ref="ns1:_ip_UnifiedCompliancePolicyUIAction" minOccurs="0"/>
                <xsd:element ref="ns3:SharedWithUsers" minOccurs="0"/>
                <xsd:element ref="ns3:SharedWithDetail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1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12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542f9e8-5557-4414-bd57-3ed5a3d4720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c1f07bd-a36b-4ad0-b45a-ca27d85f401a" elementFormDefault="qualified">
    <xsd:import namespace="http://schemas.microsoft.com/office/2006/documentManagement/types"/>
    <xsd:import namespace="http://schemas.microsoft.com/office/infopath/2007/PartnerControls"/>
    <xsd:element name="SharedWithUsers" ma:index="13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4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_ip_UnifiedCompliancePolicyProperties xmlns="http://schemas.microsoft.com/sharepoint/v3" xsi:nil="true"/>
  </documentManagement>
</p:properties>
</file>

<file path=customXml/item4.xml><?xml version="1.0" encoding="utf-8"?>
<?mso-contentType ?>
<SharedContentType xmlns="Microsoft.SharePoint.Taxonomy.ContentTypeSync" SourceId="7933c1b9-1e67-4121-b858-90bbb2bb229a" ContentTypeId="0x01010020BA4CE09D39F9458BCF6666573A368A" PreviousValue="false"/>
</file>

<file path=customXml/itemProps1.xml><?xml version="1.0" encoding="utf-8"?>
<ds:datastoreItem xmlns:ds="http://schemas.openxmlformats.org/officeDocument/2006/customXml" ds:itemID="{C6314D12-5A02-461B-AAC6-7E3DD37937F3}"/>
</file>

<file path=customXml/itemProps2.xml><?xml version="1.0" encoding="utf-8"?>
<ds:datastoreItem xmlns:ds="http://schemas.openxmlformats.org/officeDocument/2006/customXml" ds:itemID="{D8FD4FE0-1837-4807-9513-3715D349E2EC}"/>
</file>

<file path=customXml/itemProps3.xml><?xml version="1.0" encoding="utf-8"?>
<ds:datastoreItem xmlns:ds="http://schemas.openxmlformats.org/officeDocument/2006/customXml" ds:itemID="{EA4BE539-4C09-4662-A72E-BBF60D3982D5}"/>
</file>

<file path=customXml/itemProps4.xml><?xml version="1.0" encoding="utf-8"?>
<ds:datastoreItem xmlns:ds="http://schemas.openxmlformats.org/officeDocument/2006/customXml" ds:itemID="{30BC81B7-8FE6-463C-9E46-BA67740D7B2B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24</vt:i4>
      </vt:variant>
      <vt:variant>
        <vt:lpstr>Named Ranges</vt:lpstr>
      </vt:variant>
      <vt:variant>
        <vt:i4>7</vt:i4>
      </vt:variant>
    </vt:vector>
  </HeadingPairs>
  <TitlesOfParts>
    <vt:vector size="31" baseType="lpstr">
      <vt:lpstr>Segment Data</vt:lpstr>
      <vt:lpstr>Regions By Outlet Data</vt:lpstr>
      <vt:lpstr>Region and Market Data</vt:lpstr>
      <vt:lpstr>Fat</vt:lpstr>
      <vt:lpstr>Form Data</vt:lpstr>
      <vt:lpstr>Package</vt:lpstr>
      <vt:lpstr>NB &amp; PL</vt:lpstr>
      <vt:lpstr>Sodium</vt:lpstr>
      <vt:lpstr>Flavor Groups</vt:lpstr>
      <vt:lpstr>Cheddar Sharpness</vt:lpstr>
      <vt:lpstr>Size</vt:lpstr>
      <vt:lpstr>Variety</vt:lpstr>
      <vt:lpstr>IRI_UO_WorkspaceStorage</vt:lpstr>
      <vt:lpstr>HOME PAGE</vt:lpstr>
      <vt:lpstr>TOTAL U.S. MULO+ with C</vt:lpstr>
      <vt:lpstr>TOTAL U.S. MULO+</vt:lpstr>
      <vt:lpstr>TOTAL U.S. FOOD</vt:lpstr>
      <vt:lpstr>TOTAL U.S. DRUG</vt:lpstr>
      <vt:lpstr>TOTAL U.S. CONVENIENCE</vt:lpstr>
      <vt:lpstr>TOTAL U.S. ALL OTHER OUTLETS</vt:lpstr>
      <vt:lpstr>CIRCANA STANDARD REGIONS</vt:lpstr>
      <vt:lpstr>CIRCANA REGIONS &amp; MARKETS</vt:lpstr>
      <vt:lpstr>DMI SR Data</vt:lpstr>
      <vt:lpstr>DMI CUSTOM REGIONS &amp; MARKETS</vt:lpstr>
      <vt:lpstr>'HOME PAGE'!Print_Area</vt:lpstr>
      <vt:lpstr>'TOTAL U.S. ALL OTHER OUTLETS'!Print_Area</vt:lpstr>
      <vt:lpstr>'TOTAL U.S. CONVENIENCE'!Print_Area</vt:lpstr>
      <vt:lpstr>'TOTAL U.S. DRUG'!Print_Area</vt:lpstr>
      <vt:lpstr>'TOTAL U.S. FOOD'!Print_Area</vt:lpstr>
      <vt:lpstr>'TOTAL U.S. MULO+'!Print_Area</vt:lpstr>
      <vt:lpstr>'TOTAL U.S. MULO+ with C'!Print_Area</vt:lpstr>
    </vt:vector>
  </TitlesOfParts>
  <Company>IRI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Madlyn Daley</cp:lastModifiedBy>
  <cp:lastPrinted>2014-10-21T15:27:11Z</cp:lastPrinted>
  <dcterms:created xsi:type="dcterms:W3CDTF">2014-10-20T20:29:55Z</dcterms:created>
  <dcterms:modified xsi:type="dcterms:W3CDTF">2024-12-13T17:28:20Z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0x010100CF9F02D3F19522439C961E66F67BE110</vt:lpwstr>
  </property>
  <property fmtid="{D5CDD505-2E9C-101B-9397-08002B2CF9AE}" pid="4" name="Expiration Date0">
    <vt:filetime>2026-12-31T06:00:00Z</vt:filetime>
  </property>
  <property fmtid="{D5CDD505-2E9C-101B-9397-08002B2CF9AE}" pid="7" name="Insights Limited Share Only">
    <vt:bool>false</vt:bool>
  </property>
  <property fmtid="{D5CDD505-2E9C-101B-9397-08002B2CF9AE}" pid="8" name="Asset Administrator">
    <vt:lpwstr>DEX - Insights</vt:lpwstr>
  </property>
  <property fmtid="{D5CDD505-2E9C-101B-9397-08002B2CF9AE}" pid="9" name="InsightsTopic">
    <vt:lpwstr>;#Sales Data;#Cheese;#</vt:lpwstr>
  </property>
  <property fmtid="{D5CDD505-2E9C-101B-9397-08002B2CF9AE}" pid="10" name="Collaboration Source">
    <vt:lpwstr>, </vt:lpwstr>
  </property>
  <property fmtid="{D5CDD505-2E9C-101B-9397-08002B2CF9AE}" pid="11" name="External Share Allowed">
    <vt:bool>true</vt:bool>
  </property>
  <property fmtid="{D5CDD505-2E9C-101B-9397-08002B2CF9AE}" pid="12" name="Source">
    <vt:lpwstr>;#Circana;#</vt:lpwstr>
  </property>
  <property fmtid="{D5CDD505-2E9C-101B-9397-08002B2CF9AE}" pid="13" name="Asset Type">
    <vt:lpwstr>Report</vt:lpwstr>
  </property>
  <property fmtid="{D5CDD505-2E9C-101B-9397-08002B2CF9AE}" pid="14" name="Published Year">
    <vt:lpwstr>2024</vt:lpwstr>
  </property>
</Properties>
</file>