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1-03-2024 Reports/"/>
    </mc:Choice>
  </mc:AlternateContent>
  <xr:revisionPtr revIDLastSave="0" documentId="8_{74278D2C-DABD-4BE3-8A39-782AA63DE7BB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73" i="50" l="1"/>
  <c r="J173" i="50"/>
  <c r="K173" i="50"/>
  <c r="L173" i="50"/>
  <c r="M173" i="50"/>
  <c r="N173" i="50"/>
  <c r="O173" i="50"/>
  <c r="P173" i="50"/>
  <c r="Q173" i="50"/>
  <c r="I174" i="50"/>
  <c r="J174" i="50"/>
  <c r="K174" i="50"/>
  <c r="L174" i="50"/>
  <c r="M174" i="50"/>
  <c r="N174" i="50"/>
  <c r="O174" i="50"/>
  <c r="P174" i="50"/>
  <c r="Q174" i="50"/>
  <c r="I175" i="50"/>
  <c r="J175" i="50"/>
  <c r="K175" i="50"/>
  <c r="L175" i="50"/>
  <c r="M175" i="50"/>
  <c r="N175" i="50"/>
  <c r="O175" i="50"/>
  <c r="P175" i="50"/>
  <c r="Q175" i="50"/>
  <c r="I161" i="50"/>
  <c r="J161" i="50"/>
  <c r="K161" i="50"/>
  <c r="L161" i="50"/>
  <c r="M161" i="50"/>
  <c r="N161" i="50"/>
  <c r="O161" i="50"/>
  <c r="P161" i="50"/>
  <c r="Q161" i="50"/>
  <c r="I162" i="50"/>
  <c r="J162" i="50"/>
  <c r="K162" i="50"/>
  <c r="L162" i="50"/>
  <c r="M162" i="50"/>
  <c r="N162" i="50"/>
  <c r="O162" i="50"/>
  <c r="P162" i="50"/>
  <c r="Q162" i="50"/>
  <c r="I163" i="50"/>
  <c r="J163" i="50"/>
  <c r="K163" i="50"/>
  <c r="L163" i="50"/>
  <c r="M163" i="50"/>
  <c r="N163" i="50"/>
  <c r="O163" i="50"/>
  <c r="P163" i="50"/>
  <c r="Q163" i="50"/>
  <c r="I164" i="50"/>
  <c r="J164" i="50"/>
  <c r="K164" i="50"/>
  <c r="L164" i="50"/>
  <c r="M164" i="50"/>
  <c r="N164" i="50"/>
  <c r="O164" i="50"/>
  <c r="P164" i="50"/>
  <c r="Q164" i="50"/>
  <c r="I96" i="50"/>
  <c r="J96" i="50"/>
  <c r="K96" i="50"/>
  <c r="L96" i="50"/>
  <c r="M96" i="50"/>
  <c r="N96" i="50"/>
  <c r="O96" i="50"/>
  <c r="P96" i="50"/>
  <c r="Q96" i="50"/>
  <c r="I97" i="50"/>
  <c r="J97" i="50"/>
  <c r="K97" i="50"/>
  <c r="L97" i="50"/>
  <c r="M97" i="50"/>
  <c r="N97" i="50"/>
  <c r="O97" i="50"/>
  <c r="P97" i="50"/>
  <c r="Q97" i="50"/>
  <c r="I98" i="50"/>
  <c r="J98" i="50"/>
  <c r="K98" i="50"/>
  <c r="L98" i="50"/>
  <c r="M98" i="50"/>
  <c r="N98" i="50"/>
  <c r="O98" i="50"/>
  <c r="P98" i="50"/>
  <c r="Q98" i="50"/>
  <c r="I84" i="50"/>
  <c r="J84" i="50"/>
  <c r="K84" i="50"/>
  <c r="L84" i="50"/>
  <c r="M84" i="50"/>
  <c r="N84" i="50"/>
  <c r="O84" i="50"/>
  <c r="P84" i="50"/>
  <c r="Q84" i="50"/>
  <c r="I85" i="50"/>
  <c r="J85" i="50"/>
  <c r="K85" i="50"/>
  <c r="L85" i="50"/>
  <c r="M85" i="50"/>
  <c r="N85" i="50"/>
  <c r="O85" i="50"/>
  <c r="P85" i="50"/>
  <c r="Q85" i="50"/>
  <c r="I86" i="50"/>
  <c r="J86" i="50"/>
  <c r="K86" i="50"/>
  <c r="L86" i="50"/>
  <c r="M86" i="50"/>
  <c r="N86" i="50"/>
  <c r="O86" i="50"/>
  <c r="P86" i="50"/>
  <c r="Q86" i="50"/>
  <c r="I87" i="50"/>
  <c r="J87" i="50"/>
  <c r="K87" i="50"/>
  <c r="L87" i="50"/>
  <c r="M87" i="50"/>
  <c r="N87" i="50"/>
  <c r="O87" i="50"/>
  <c r="P87" i="50"/>
  <c r="Q87" i="50"/>
  <c r="I19" i="50"/>
  <c r="J19" i="50"/>
  <c r="K19" i="50"/>
  <c r="L19" i="50"/>
  <c r="M19" i="50"/>
  <c r="N19" i="50"/>
  <c r="O19" i="50"/>
  <c r="P19" i="50"/>
  <c r="Q19" i="50"/>
  <c r="I20" i="50"/>
  <c r="J20" i="50"/>
  <c r="K20" i="50"/>
  <c r="L20" i="50"/>
  <c r="M20" i="50"/>
  <c r="N20" i="50"/>
  <c r="O20" i="50"/>
  <c r="P20" i="50"/>
  <c r="Q20" i="50"/>
  <c r="I21" i="50"/>
  <c r="J21" i="50"/>
  <c r="K21" i="50"/>
  <c r="L21" i="50"/>
  <c r="M21" i="50"/>
  <c r="N21" i="50"/>
  <c r="O21" i="50"/>
  <c r="P21" i="50"/>
  <c r="Q21" i="50"/>
  <c r="I7" i="50"/>
  <c r="J7" i="50"/>
  <c r="K7" i="50"/>
  <c r="L7" i="50"/>
  <c r="M7" i="50"/>
  <c r="N7" i="50"/>
  <c r="O7" i="50"/>
  <c r="P7" i="50"/>
  <c r="Q7" i="50"/>
  <c r="I8" i="50"/>
  <c r="J8" i="50"/>
  <c r="K8" i="50"/>
  <c r="L8" i="50"/>
  <c r="M8" i="50"/>
  <c r="N8" i="50"/>
  <c r="O8" i="50"/>
  <c r="P8" i="50"/>
  <c r="Q8" i="50"/>
  <c r="I9" i="50"/>
  <c r="J9" i="50"/>
  <c r="K9" i="50"/>
  <c r="L9" i="50"/>
  <c r="M9" i="50"/>
  <c r="N9" i="50"/>
  <c r="O9" i="50"/>
  <c r="P9" i="50"/>
  <c r="Q9" i="50"/>
  <c r="I10" i="50"/>
  <c r="J10" i="50"/>
  <c r="K10" i="50"/>
  <c r="L10" i="50"/>
  <c r="M10" i="50"/>
  <c r="N10" i="50"/>
  <c r="O10" i="50"/>
  <c r="P10" i="50"/>
  <c r="Q10" i="50"/>
  <c r="I173" i="49"/>
  <c r="J173" i="49"/>
  <c r="K173" i="49"/>
  <c r="L173" i="49"/>
  <c r="M173" i="49"/>
  <c r="N173" i="49"/>
  <c r="O173" i="49"/>
  <c r="P173" i="49"/>
  <c r="Q173" i="49"/>
  <c r="I174" i="49"/>
  <c r="J174" i="49"/>
  <c r="K174" i="49"/>
  <c r="L174" i="49"/>
  <c r="M174" i="49"/>
  <c r="N174" i="49"/>
  <c r="O174" i="49"/>
  <c r="P174" i="49"/>
  <c r="Q174" i="49"/>
  <c r="I175" i="49"/>
  <c r="J175" i="49"/>
  <c r="K175" i="49"/>
  <c r="L175" i="49"/>
  <c r="M175" i="49"/>
  <c r="N175" i="49"/>
  <c r="O175" i="49"/>
  <c r="P175" i="49"/>
  <c r="Q175" i="49"/>
  <c r="I161" i="49"/>
  <c r="J161" i="49"/>
  <c r="K161" i="49"/>
  <c r="L161" i="49"/>
  <c r="M161" i="49"/>
  <c r="N161" i="49"/>
  <c r="O161" i="49"/>
  <c r="P161" i="49"/>
  <c r="Q161" i="49"/>
  <c r="I162" i="49"/>
  <c r="J162" i="49"/>
  <c r="K162" i="49"/>
  <c r="L162" i="49"/>
  <c r="M162" i="49"/>
  <c r="N162" i="49"/>
  <c r="O162" i="49"/>
  <c r="P162" i="49"/>
  <c r="Q162" i="49"/>
  <c r="I163" i="49"/>
  <c r="J163" i="49"/>
  <c r="K163" i="49"/>
  <c r="L163" i="49"/>
  <c r="M163" i="49"/>
  <c r="N163" i="49"/>
  <c r="O163" i="49"/>
  <c r="P163" i="49"/>
  <c r="Q163" i="49"/>
  <c r="I164" i="49"/>
  <c r="J164" i="49"/>
  <c r="K164" i="49"/>
  <c r="L164" i="49"/>
  <c r="M164" i="49"/>
  <c r="N164" i="49"/>
  <c r="O164" i="49"/>
  <c r="P164" i="49"/>
  <c r="Q164" i="49"/>
  <c r="I96" i="49"/>
  <c r="J96" i="49"/>
  <c r="K96" i="49"/>
  <c r="L96" i="49"/>
  <c r="M96" i="49"/>
  <c r="N96" i="49"/>
  <c r="O96" i="49"/>
  <c r="P96" i="49"/>
  <c r="Q96" i="49"/>
  <c r="I97" i="49"/>
  <c r="J97" i="49"/>
  <c r="K97" i="49"/>
  <c r="L97" i="49"/>
  <c r="M97" i="49"/>
  <c r="N97" i="49"/>
  <c r="O97" i="49"/>
  <c r="P97" i="49"/>
  <c r="Q97" i="49"/>
  <c r="I98" i="49"/>
  <c r="J98" i="49"/>
  <c r="K98" i="49"/>
  <c r="L98" i="49"/>
  <c r="M98" i="49"/>
  <c r="N98" i="49"/>
  <c r="O98" i="49"/>
  <c r="P98" i="49"/>
  <c r="Q98" i="49"/>
  <c r="I84" i="49"/>
  <c r="J84" i="49"/>
  <c r="K84" i="49"/>
  <c r="L84" i="49"/>
  <c r="M84" i="49"/>
  <c r="N84" i="49"/>
  <c r="O84" i="49"/>
  <c r="P84" i="49"/>
  <c r="Q84" i="49"/>
  <c r="I85" i="49"/>
  <c r="J85" i="49"/>
  <c r="K85" i="49"/>
  <c r="L85" i="49"/>
  <c r="M85" i="49"/>
  <c r="N85" i="49"/>
  <c r="O85" i="49"/>
  <c r="P85" i="49"/>
  <c r="Q85" i="49"/>
  <c r="I86" i="49"/>
  <c r="J86" i="49"/>
  <c r="K86" i="49"/>
  <c r="L86" i="49"/>
  <c r="M86" i="49"/>
  <c r="N86" i="49"/>
  <c r="O86" i="49"/>
  <c r="P86" i="49"/>
  <c r="Q86" i="49"/>
  <c r="I87" i="49"/>
  <c r="J87" i="49"/>
  <c r="K87" i="49"/>
  <c r="L87" i="49"/>
  <c r="M87" i="49"/>
  <c r="N87" i="49"/>
  <c r="O87" i="49"/>
  <c r="P87" i="49"/>
  <c r="Q87" i="49"/>
  <c r="I19" i="49"/>
  <c r="J19" i="49"/>
  <c r="K19" i="49"/>
  <c r="L19" i="49"/>
  <c r="M19" i="49"/>
  <c r="N19" i="49"/>
  <c r="O19" i="49"/>
  <c r="P19" i="49"/>
  <c r="Q19" i="49"/>
  <c r="I20" i="49"/>
  <c r="J20" i="49"/>
  <c r="K20" i="49"/>
  <c r="L20" i="49"/>
  <c r="M20" i="49"/>
  <c r="N20" i="49"/>
  <c r="O20" i="49"/>
  <c r="P20" i="49"/>
  <c r="Q20" i="49"/>
  <c r="I21" i="49"/>
  <c r="J21" i="49"/>
  <c r="K21" i="49"/>
  <c r="L21" i="49"/>
  <c r="M21" i="49"/>
  <c r="N21" i="49"/>
  <c r="O21" i="49"/>
  <c r="P21" i="49"/>
  <c r="Q21" i="49"/>
  <c r="I7" i="49"/>
  <c r="J7" i="49"/>
  <c r="K7" i="49"/>
  <c r="L7" i="49"/>
  <c r="M7" i="49"/>
  <c r="N7" i="49"/>
  <c r="O7" i="49"/>
  <c r="P7" i="49"/>
  <c r="Q7" i="49"/>
  <c r="I8" i="49"/>
  <c r="J8" i="49"/>
  <c r="K8" i="49"/>
  <c r="L8" i="49"/>
  <c r="M8" i="49"/>
  <c r="N8" i="49"/>
  <c r="O8" i="49"/>
  <c r="P8" i="49"/>
  <c r="Q8" i="49"/>
  <c r="I9" i="49"/>
  <c r="J9" i="49"/>
  <c r="K9" i="49"/>
  <c r="L9" i="49"/>
  <c r="M9" i="49"/>
  <c r="N9" i="49"/>
  <c r="O9" i="49"/>
  <c r="P9" i="49"/>
  <c r="Q9" i="49"/>
  <c r="I10" i="49"/>
  <c r="J10" i="49"/>
  <c r="K10" i="49"/>
  <c r="L10" i="49"/>
  <c r="M10" i="49"/>
  <c r="N10" i="49"/>
  <c r="O10" i="49"/>
  <c r="P10" i="49"/>
  <c r="Q10" i="49"/>
  <c r="I173" i="48"/>
  <c r="J173" i="48"/>
  <c r="K173" i="48"/>
  <c r="L173" i="48"/>
  <c r="M173" i="48"/>
  <c r="N173" i="48"/>
  <c r="O173" i="48"/>
  <c r="P173" i="48"/>
  <c r="Q173" i="48"/>
  <c r="I174" i="48"/>
  <c r="J174" i="48"/>
  <c r="K174" i="48"/>
  <c r="L174" i="48"/>
  <c r="M174" i="48"/>
  <c r="N174" i="48"/>
  <c r="O174" i="48"/>
  <c r="P174" i="48"/>
  <c r="Q174" i="48"/>
  <c r="I175" i="48"/>
  <c r="J175" i="48"/>
  <c r="K175" i="48"/>
  <c r="L175" i="48"/>
  <c r="M175" i="48"/>
  <c r="N175" i="48"/>
  <c r="O175" i="48"/>
  <c r="P175" i="48"/>
  <c r="Q175" i="48"/>
  <c r="I161" i="48"/>
  <c r="J161" i="48"/>
  <c r="K161" i="48"/>
  <c r="L161" i="48"/>
  <c r="M161" i="48"/>
  <c r="N161" i="48"/>
  <c r="O161" i="48"/>
  <c r="P161" i="48"/>
  <c r="Q161" i="48"/>
  <c r="I162" i="48"/>
  <c r="J162" i="48"/>
  <c r="K162" i="48"/>
  <c r="L162" i="48"/>
  <c r="M162" i="48"/>
  <c r="N162" i="48"/>
  <c r="O162" i="48"/>
  <c r="P162" i="48"/>
  <c r="Q162" i="48"/>
  <c r="I163" i="48"/>
  <c r="J163" i="48"/>
  <c r="K163" i="48"/>
  <c r="L163" i="48"/>
  <c r="M163" i="48"/>
  <c r="N163" i="48"/>
  <c r="O163" i="48"/>
  <c r="P163" i="48"/>
  <c r="Q163" i="48"/>
  <c r="I164" i="48"/>
  <c r="J164" i="48"/>
  <c r="K164" i="48"/>
  <c r="L164" i="48"/>
  <c r="M164" i="48"/>
  <c r="N164" i="48"/>
  <c r="O164" i="48"/>
  <c r="P164" i="48"/>
  <c r="Q164" i="48"/>
  <c r="I96" i="48"/>
  <c r="J96" i="48"/>
  <c r="K96" i="48"/>
  <c r="L96" i="48"/>
  <c r="M96" i="48"/>
  <c r="N96" i="48"/>
  <c r="O96" i="48"/>
  <c r="P96" i="48"/>
  <c r="Q96" i="48"/>
  <c r="I97" i="48"/>
  <c r="J97" i="48"/>
  <c r="K97" i="48"/>
  <c r="L97" i="48"/>
  <c r="M97" i="48"/>
  <c r="N97" i="48"/>
  <c r="O97" i="48"/>
  <c r="P97" i="48"/>
  <c r="Q97" i="48"/>
  <c r="I98" i="48"/>
  <c r="J98" i="48"/>
  <c r="K98" i="48"/>
  <c r="L98" i="48"/>
  <c r="M98" i="48"/>
  <c r="N98" i="48"/>
  <c r="O98" i="48"/>
  <c r="P98" i="48"/>
  <c r="Q98" i="48"/>
  <c r="I84" i="48"/>
  <c r="J84" i="48"/>
  <c r="K84" i="48"/>
  <c r="L84" i="48"/>
  <c r="M84" i="48"/>
  <c r="N84" i="48"/>
  <c r="O84" i="48"/>
  <c r="P84" i="48"/>
  <c r="Q84" i="48"/>
  <c r="I85" i="48"/>
  <c r="J85" i="48"/>
  <c r="K85" i="48"/>
  <c r="L85" i="48"/>
  <c r="M85" i="48"/>
  <c r="N85" i="48"/>
  <c r="O85" i="48"/>
  <c r="P85" i="48"/>
  <c r="Q85" i="48"/>
  <c r="I86" i="48"/>
  <c r="J86" i="48"/>
  <c r="K86" i="48"/>
  <c r="L86" i="48"/>
  <c r="M86" i="48"/>
  <c r="N86" i="48"/>
  <c r="O86" i="48"/>
  <c r="P86" i="48"/>
  <c r="Q86" i="48"/>
  <c r="I87" i="48"/>
  <c r="J87" i="48"/>
  <c r="K87" i="48"/>
  <c r="L87" i="48"/>
  <c r="M87" i="48"/>
  <c r="N87" i="48"/>
  <c r="O87" i="48"/>
  <c r="P87" i="48"/>
  <c r="Q87" i="48"/>
  <c r="I19" i="48"/>
  <c r="J19" i="48"/>
  <c r="K19" i="48"/>
  <c r="L19" i="48"/>
  <c r="M19" i="48"/>
  <c r="N19" i="48"/>
  <c r="O19" i="48"/>
  <c r="P19" i="48"/>
  <c r="Q19" i="48"/>
  <c r="I20" i="48"/>
  <c r="J20" i="48"/>
  <c r="K20" i="48"/>
  <c r="L20" i="48"/>
  <c r="M20" i="48"/>
  <c r="N20" i="48"/>
  <c r="O20" i="48"/>
  <c r="P20" i="48"/>
  <c r="Q20" i="48"/>
  <c r="I21" i="48"/>
  <c r="J21" i="48"/>
  <c r="K21" i="48"/>
  <c r="L21" i="48"/>
  <c r="M21" i="48"/>
  <c r="N21" i="48"/>
  <c r="O21" i="48"/>
  <c r="P21" i="48"/>
  <c r="Q21" i="48"/>
  <c r="I7" i="48"/>
  <c r="J7" i="48"/>
  <c r="K7" i="48"/>
  <c r="L7" i="48"/>
  <c r="M7" i="48"/>
  <c r="N7" i="48"/>
  <c r="O7" i="48"/>
  <c r="P7" i="48"/>
  <c r="Q7" i="48"/>
  <c r="I8" i="48"/>
  <c r="J8" i="48"/>
  <c r="K8" i="48"/>
  <c r="L8" i="48"/>
  <c r="M8" i="48"/>
  <c r="N8" i="48"/>
  <c r="O8" i="48"/>
  <c r="P8" i="48"/>
  <c r="Q8" i="48"/>
  <c r="I9" i="48"/>
  <c r="J9" i="48"/>
  <c r="K9" i="48"/>
  <c r="L9" i="48"/>
  <c r="M9" i="48"/>
  <c r="N9" i="48"/>
  <c r="O9" i="48"/>
  <c r="P9" i="48"/>
  <c r="Q9" i="48"/>
  <c r="I10" i="48"/>
  <c r="J10" i="48"/>
  <c r="K10" i="48"/>
  <c r="L10" i="48"/>
  <c r="M10" i="48"/>
  <c r="N10" i="48"/>
  <c r="O10" i="48"/>
  <c r="P10" i="48"/>
  <c r="Q10" i="48"/>
  <c r="I173" i="47"/>
  <c r="J173" i="47"/>
  <c r="K173" i="47"/>
  <c r="L173" i="47"/>
  <c r="M173" i="47"/>
  <c r="N173" i="47"/>
  <c r="O173" i="47"/>
  <c r="P173" i="47"/>
  <c r="Q173" i="47"/>
  <c r="I174" i="47"/>
  <c r="J174" i="47"/>
  <c r="K174" i="47"/>
  <c r="L174" i="47"/>
  <c r="M174" i="47"/>
  <c r="N174" i="47"/>
  <c r="O174" i="47"/>
  <c r="P174" i="47"/>
  <c r="Q174" i="47"/>
  <c r="I175" i="47"/>
  <c r="J175" i="47"/>
  <c r="K175" i="47"/>
  <c r="L175" i="47"/>
  <c r="M175" i="47"/>
  <c r="N175" i="47"/>
  <c r="O175" i="47"/>
  <c r="P175" i="47"/>
  <c r="Q175" i="47"/>
  <c r="I161" i="47"/>
  <c r="J161" i="47"/>
  <c r="K161" i="47"/>
  <c r="L161" i="47"/>
  <c r="M161" i="47"/>
  <c r="N161" i="47"/>
  <c r="O161" i="47"/>
  <c r="P161" i="47"/>
  <c r="Q161" i="47"/>
  <c r="I162" i="47"/>
  <c r="J162" i="47"/>
  <c r="K162" i="47"/>
  <c r="L162" i="47"/>
  <c r="M162" i="47"/>
  <c r="N162" i="47"/>
  <c r="O162" i="47"/>
  <c r="P162" i="47"/>
  <c r="Q162" i="47"/>
  <c r="I163" i="47"/>
  <c r="J163" i="47"/>
  <c r="K163" i="47"/>
  <c r="L163" i="47"/>
  <c r="M163" i="47"/>
  <c r="N163" i="47"/>
  <c r="O163" i="47"/>
  <c r="P163" i="47"/>
  <c r="Q163" i="47"/>
  <c r="I164" i="47"/>
  <c r="J164" i="47"/>
  <c r="K164" i="47"/>
  <c r="L164" i="47"/>
  <c r="M164" i="47"/>
  <c r="N164" i="47"/>
  <c r="O164" i="47"/>
  <c r="P164" i="47"/>
  <c r="Q164" i="47"/>
  <c r="I96" i="47"/>
  <c r="J96" i="47"/>
  <c r="K96" i="47"/>
  <c r="L96" i="47"/>
  <c r="M96" i="47"/>
  <c r="N96" i="47"/>
  <c r="O96" i="47"/>
  <c r="P96" i="47"/>
  <c r="Q96" i="47"/>
  <c r="I97" i="47"/>
  <c r="J97" i="47"/>
  <c r="K97" i="47"/>
  <c r="L97" i="47"/>
  <c r="M97" i="47"/>
  <c r="N97" i="47"/>
  <c r="O97" i="47"/>
  <c r="P97" i="47"/>
  <c r="Q97" i="47"/>
  <c r="I98" i="47"/>
  <c r="J98" i="47"/>
  <c r="K98" i="47"/>
  <c r="L98" i="47"/>
  <c r="M98" i="47"/>
  <c r="N98" i="47"/>
  <c r="O98" i="47"/>
  <c r="P98" i="47"/>
  <c r="Q98" i="47"/>
  <c r="I84" i="47"/>
  <c r="J84" i="47"/>
  <c r="K84" i="47"/>
  <c r="L84" i="47"/>
  <c r="M84" i="47"/>
  <c r="N84" i="47"/>
  <c r="O84" i="47"/>
  <c r="P84" i="47"/>
  <c r="Q84" i="47"/>
  <c r="I85" i="47"/>
  <c r="J85" i="47"/>
  <c r="K85" i="47"/>
  <c r="L85" i="47"/>
  <c r="M85" i="47"/>
  <c r="N85" i="47"/>
  <c r="O85" i="47"/>
  <c r="P85" i="47"/>
  <c r="Q85" i="47"/>
  <c r="I86" i="47"/>
  <c r="J86" i="47"/>
  <c r="K86" i="47"/>
  <c r="L86" i="47"/>
  <c r="M86" i="47"/>
  <c r="N86" i="47"/>
  <c r="O86" i="47"/>
  <c r="P86" i="47"/>
  <c r="Q86" i="47"/>
  <c r="I87" i="47"/>
  <c r="J87" i="47"/>
  <c r="K87" i="47"/>
  <c r="L87" i="47"/>
  <c r="M87" i="47"/>
  <c r="N87" i="47"/>
  <c r="O87" i="47"/>
  <c r="P87" i="47"/>
  <c r="Q87" i="47"/>
  <c r="I19" i="47"/>
  <c r="J19" i="47"/>
  <c r="K19" i="47"/>
  <c r="L19" i="47"/>
  <c r="M19" i="47"/>
  <c r="N19" i="47"/>
  <c r="O19" i="47"/>
  <c r="P19" i="47"/>
  <c r="Q19" i="47"/>
  <c r="I20" i="47"/>
  <c r="J20" i="47"/>
  <c r="K20" i="47"/>
  <c r="L20" i="47"/>
  <c r="M20" i="47"/>
  <c r="N20" i="47"/>
  <c r="O20" i="47"/>
  <c r="P20" i="47"/>
  <c r="Q20" i="47"/>
  <c r="I21" i="47"/>
  <c r="J21" i="47"/>
  <c r="K21" i="47"/>
  <c r="L21" i="47"/>
  <c r="M21" i="47"/>
  <c r="N21" i="47"/>
  <c r="O21" i="47"/>
  <c r="P21" i="47"/>
  <c r="Q21" i="47"/>
  <c r="I7" i="47"/>
  <c r="J7" i="47"/>
  <c r="K7" i="47"/>
  <c r="L7" i="47"/>
  <c r="M7" i="47"/>
  <c r="N7" i="47"/>
  <c r="O7" i="47"/>
  <c r="P7" i="47"/>
  <c r="Q7" i="47"/>
  <c r="I8" i="47"/>
  <c r="J8" i="47"/>
  <c r="K8" i="47"/>
  <c r="L8" i="47"/>
  <c r="M8" i="47"/>
  <c r="N8" i="47"/>
  <c r="O8" i="47"/>
  <c r="P8" i="47"/>
  <c r="Q8" i="47"/>
  <c r="I9" i="47"/>
  <c r="J9" i="47"/>
  <c r="K9" i="47"/>
  <c r="L9" i="47"/>
  <c r="M9" i="47"/>
  <c r="N9" i="47"/>
  <c r="O9" i="47"/>
  <c r="P9" i="47"/>
  <c r="Q9" i="47"/>
  <c r="I10" i="47"/>
  <c r="J10" i="47"/>
  <c r="K10" i="47"/>
  <c r="L10" i="47"/>
  <c r="M10" i="47"/>
  <c r="N10" i="47"/>
  <c r="O10" i="47"/>
  <c r="P10" i="47"/>
  <c r="Q10" i="47"/>
  <c r="I173" i="46"/>
  <c r="J173" i="46"/>
  <c r="K173" i="46"/>
  <c r="L173" i="46"/>
  <c r="M173" i="46"/>
  <c r="N173" i="46"/>
  <c r="O173" i="46"/>
  <c r="P173" i="46"/>
  <c r="Q173" i="46"/>
  <c r="I174" i="46"/>
  <c r="J174" i="46"/>
  <c r="K174" i="46"/>
  <c r="L174" i="46"/>
  <c r="M174" i="46"/>
  <c r="N174" i="46"/>
  <c r="O174" i="46"/>
  <c r="P174" i="46"/>
  <c r="Q174" i="46"/>
  <c r="I175" i="46"/>
  <c r="J175" i="46"/>
  <c r="K175" i="46"/>
  <c r="L175" i="46"/>
  <c r="M175" i="46"/>
  <c r="N175" i="46"/>
  <c r="O175" i="46"/>
  <c r="P175" i="46"/>
  <c r="Q175" i="46"/>
  <c r="I161" i="46"/>
  <c r="J161" i="46"/>
  <c r="K161" i="46"/>
  <c r="L161" i="46"/>
  <c r="M161" i="46"/>
  <c r="N161" i="46"/>
  <c r="O161" i="46"/>
  <c r="P161" i="46"/>
  <c r="Q161" i="46"/>
  <c r="I162" i="46"/>
  <c r="J162" i="46"/>
  <c r="K162" i="46"/>
  <c r="L162" i="46"/>
  <c r="M162" i="46"/>
  <c r="N162" i="46"/>
  <c r="O162" i="46"/>
  <c r="P162" i="46"/>
  <c r="Q162" i="46"/>
  <c r="I163" i="46"/>
  <c r="J163" i="46"/>
  <c r="K163" i="46"/>
  <c r="L163" i="46"/>
  <c r="M163" i="46"/>
  <c r="N163" i="46"/>
  <c r="O163" i="46"/>
  <c r="P163" i="46"/>
  <c r="Q163" i="46"/>
  <c r="I164" i="46"/>
  <c r="J164" i="46"/>
  <c r="K164" i="46"/>
  <c r="L164" i="46"/>
  <c r="M164" i="46"/>
  <c r="N164" i="46"/>
  <c r="O164" i="46"/>
  <c r="P164" i="46"/>
  <c r="Q164" i="46"/>
  <c r="I96" i="46"/>
  <c r="J96" i="46"/>
  <c r="K96" i="46"/>
  <c r="L96" i="46"/>
  <c r="M96" i="46"/>
  <c r="N96" i="46"/>
  <c r="O96" i="46"/>
  <c r="P96" i="46"/>
  <c r="Q96" i="46"/>
  <c r="I97" i="46"/>
  <c r="J97" i="46"/>
  <c r="K97" i="46"/>
  <c r="L97" i="46"/>
  <c r="M97" i="46"/>
  <c r="N97" i="46"/>
  <c r="O97" i="46"/>
  <c r="P97" i="46"/>
  <c r="Q97" i="46"/>
  <c r="I98" i="46"/>
  <c r="J98" i="46"/>
  <c r="K98" i="46"/>
  <c r="L98" i="46"/>
  <c r="M98" i="46"/>
  <c r="N98" i="46"/>
  <c r="O98" i="46"/>
  <c r="P98" i="46"/>
  <c r="Q98" i="46"/>
  <c r="I84" i="46"/>
  <c r="J84" i="46"/>
  <c r="K84" i="46"/>
  <c r="L84" i="46"/>
  <c r="M84" i="46"/>
  <c r="N84" i="46"/>
  <c r="O84" i="46"/>
  <c r="P84" i="46"/>
  <c r="Q84" i="46"/>
  <c r="I85" i="46"/>
  <c r="J85" i="46"/>
  <c r="K85" i="46"/>
  <c r="L85" i="46"/>
  <c r="M85" i="46"/>
  <c r="N85" i="46"/>
  <c r="O85" i="46"/>
  <c r="P85" i="46"/>
  <c r="Q85" i="46"/>
  <c r="I86" i="46"/>
  <c r="J86" i="46"/>
  <c r="K86" i="46"/>
  <c r="L86" i="46"/>
  <c r="M86" i="46"/>
  <c r="N86" i="46"/>
  <c r="O86" i="46"/>
  <c r="P86" i="46"/>
  <c r="Q86" i="46"/>
  <c r="I87" i="46"/>
  <c r="J87" i="46"/>
  <c r="K87" i="46"/>
  <c r="L87" i="46"/>
  <c r="M87" i="46"/>
  <c r="N87" i="46"/>
  <c r="O87" i="46"/>
  <c r="P87" i="46"/>
  <c r="Q87" i="46"/>
  <c r="I19" i="46"/>
  <c r="J19" i="46"/>
  <c r="K19" i="46"/>
  <c r="L19" i="46"/>
  <c r="M19" i="46"/>
  <c r="N19" i="46"/>
  <c r="O19" i="46"/>
  <c r="P19" i="46"/>
  <c r="Q19" i="46"/>
  <c r="I20" i="46"/>
  <c r="J20" i="46"/>
  <c r="K20" i="46"/>
  <c r="L20" i="46"/>
  <c r="M20" i="46"/>
  <c r="N20" i="46"/>
  <c r="O20" i="46"/>
  <c r="P20" i="46"/>
  <c r="Q20" i="46"/>
  <c r="I21" i="46"/>
  <c r="J21" i="46"/>
  <c r="K21" i="46"/>
  <c r="L21" i="46"/>
  <c r="M21" i="46"/>
  <c r="N21" i="46"/>
  <c r="O21" i="46"/>
  <c r="P21" i="46"/>
  <c r="Q21" i="46"/>
  <c r="I7" i="46"/>
  <c r="J7" i="46"/>
  <c r="K7" i="46"/>
  <c r="L7" i="46"/>
  <c r="M7" i="46"/>
  <c r="N7" i="46"/>
  <c r="O7" i="46"/>
  <c r="P7" i="46"/>
  <c r="Q7" i="46"/>
  <c r="I8" i="46"/>
  <c r="J8" i="46"/>
  <c r="K8" i="46"/>
  <c r="L8" i="46"/>
  <c r="M8" i="46"/>
  <c r="N8" i="46"/>
  <c r="O8" i="46"/>
  <c r="P8" i="46"/>
  <c r="Q8" i="46"/>
  <c r="I9" i="46"/>
  <c r="J9" i="46"/>
  <c r="K9" i="46"/>
  <c r="L9" i="46"/>
  <c r="M9" i="46"/>
  <c r="N9" i="46"/>
  <c r="O9" i="46"/>
  <c r="P9" i="46"/>
  <c r="Q9" i="46"/>
  <c r="I10" i="46"/>
  <c r="J10" i="46"/>
  <c r="K10" i="46"/>
  <c r="L10" i="46"/>
  <c r="M10" i="46"/>
  <c r="N10" i="46"/>
  <c r="O10" i="46"/>
  <c r="P10" i="46"/>
  <c r="Q10" i="46"/>
  <c r="I173" i="45"/>
  <c r="J173" i="45"/>
  <c r="K173" i="45"/>
  <c r="L173" i="45"/>
  <c r="M173" i="45"/>
  <c r="N173" i="45"/>
  <c r="O173" i="45"/>
  <c r="P173" i="45"/>
  <c r="Q173" i="45"/>
  <c r="I174" i="45"/>
  <c r="J174" i="45"/>
  <c r="K174" i="45"/>
  <c r="L174" i="45"/>
  <c r="M174" i="45"/>
  <c r="N174" i="45"/>
  <c r="O174" i="45"/>
  <c r="P174" i="45"/>
  <c r="Q174" i="45"/>
  <c r="I175" i="45"/>
  <c r="J175" i="45"/>
  <c r="K175" i="45"/>
  <c r="L175" i="45"/>
  <c r="M175" i="45"/>
  <c r="N175" i="45"/>
  <c r="O175" i="45"/>
  <c r="P175" i="45"/>
  <c r="Q175" i="45"/>
  <c r="I161" i="45"/>
  <c r="J161" i="45"/>
  <c r="K161" i="45"/>
  <c r="L161" i="45"/>
  <c r="M161" i="45"/>
  <c r="N161" i="45"/>
  <c r="O161" i="45"/>
  <c r="P161" i="45"/>
  <c r="Q161" i="45"/>
  <c r="I162" i="45"/>
  <c r="J162" i="45"/>
  <c r="K162" i="45"/>
  <c r="L162" i="45"/>
  <c r="M162" i="45"/>
  <c r="N162" i="45"/>
  <c r="O162" i="45"/>
  <c r="P162" i="45"/>
  <c r="Q162" i="45"/>
  <c r="I163" i="45"/>
  <c r="J163" i="45"/>
  <c r="K163" i="45"/>
  <c r="L163" i="45"/>
  <c r="M163" i="45"/>
  <c r="N163" i="45"/>
  <c r="O163" i="45"/>
  <c r="P163" i="45"/>
  <c r="Q163" i="45"/>
  <c r="I164" i="45"/>
  <c r="J164" i="45"/>
  <c r="K164" i="45"/>
  <c r="L164" i="45"/>
  <c r="M164" i="45"/>
  <c r="N164" i="45"/>
  <c r="O164" i="45"/>
  <c r="P164" i="45"/>
  <c r="Q164" i="45"/>
  <c r="I96" i="45"/>
  <c r="J96" i="45"/>
  <c r="K96" i="45"/>
  <c r="L96" i="45"/>
  <c r="M96" i="45"/>
  <c r="N96" i="45"/>
  <c r="O96" i="45"/>
  <c r="P96" i="45"/>
  <c r="Q96" i="45"/>
  <c r="I97" i="45"/>
  <c r="J97" i="45"/>
  <c r="K97" i="45"/>
  <c r="L97" i="45"/>
  <c r="M97" i="45"/>
  <c r="N97" i="45"/>
  <c r="O97" i="45"/>
  <c r="P97" i="45"/>
  <c r="Q97" i="45"/>
  <c r="I98" i="45"/>
  <c r="J98" i="45"/>
  <c r="K98" i="45"/>
  <c r="L98" i="45"/>
  <c r="M98" i="45"/>
  <c r="N98" i="45"/>
  <c r="O98" i="45"/>
  <c r="P98" i="45"/>
  <c r="Q98" i="45"/>
  <c r="H86" i="45"/>
  <c r="I86" i="45"/>
  <c r="J86" i="45"/>
  <c r="K86" i="45"/>
  <c r="L86" i="45"/>
  <c r="M86" i="45"/>
  <c r="N86" i="45"/>
  <c r="O86" i="45"/>
  <c r="P86" i="45"/>
  <c r="Q86" i="45"/>
  <c r="H87" i="45"/>
  <c r="I87" i="45"/>
  <c r="J87" i="45"/>
  <c r="K87" i="45"/>
  <c r="L87" i="45"/>
  <c r="M87" i="45"/>
  <c r="N87" i="45"/>
  <c r="O87" i="45"/>
  <c r="P87" i="45"/>
  <c r="Q87" i="45"/>
  <c r="H85" i="45"/>
  <c r="I85" i="45"/>
  <c r="J85" i="45"/>
  <c r="K85" i="45"/>
  <c r="L85" i="45"/>
  <c r="M85" i="45"/>
  <c r="N85" i="45"/>
  <c r="O85" i="45"/>
  <c r="P85" i="45"/>
  <c r="Q85" i="45"/>
  <c r="H84" i="45"/>
  <c r="I84" i="45"/>
  <c r="J84" i="45"/>
  <c r="K84" i="45"/>
  <c r="L84" i="45"/>
  <c r="M84" i="45"/>
  <c r="N84" i="45"/>
  <c r="O84" i="45"/>
  <c r="P84" i="45"/>
  <c r="Q84" i="45"/>
  <c r="Q20" i="45"/>
  <c r="P20" i="45"/>
  <c r="O20" i="45"/>
  <c r="N20" i="45"/>
  <c r="M20" i="45"/>
  <c r="Q21" i="45"/>
  <c r="P21" i="45"/>
  <c r="O21" i="45"/>
  <c r="N21" i="45"/>
  <c r="M21" i="45"/>
  <c r="L21" i="45"/>
  <c r="L20" i="45"/>
  <c r="K21" i="45"/>
  <c r="K20" i="45"/>
  <c r="J21" i="45"/>
  <c r="J20" i="45"/>
  <c r="I21" i="45"/>
  <c r="I20" i="45"/>
  <c r="Q19" i="45"/>
  <c r="P19" i="45"/>
  <c r="O19" i="45"/>
  <c r="N19" i="45"/>
  <c r="M19" i="45"/>
  <c r="L19" i="45"/>
  <c r="K19" i="45"/>
  <c r="J19" i="45"/>
  <c r="I19" i="45"/>
  <c r="Q10" i="45"/>
  <c r="P10" i="45"/>
  <c r="O10" i="45"/>
  <c r="N10" i="45"/>
  <c r="M10" i="45"/>
  <c r="L10" i="45"/>
  <c r="K10" i="45"/>
  <c r="J10" i="45"/>
  <c r="Q9" i="45"/>
  <c r="P9" i="45"/>
  <c r="O9" i="45"/>
  <c r="N9" i="45"/>
  <c r="M9" i="45"/>
  <c r="L9" i="45"/>
  <c r="K9" i="45"/>
  <c r="J9" i="45"/>
  <c r="I10" i="45"/>
  <c r="I9" i="45"/>
  <c r="P8" i="45"/>
  <c r="Q8" i="45"/>
  <c r="O8" i="45"/>
  <c r="M8" i="45"/>
  <c r="N8" i="45"/>
  <c r="L8" i="45"/>
  <c r="J8" i="45"/>
  <c r="K8" i="45"/>
  <c r="I8" i="45"/>
  <c r="Q7" i="45"/>
  <c r="P7" i="45"/>
  <c r="O7" i="45"/>
  <c r="N7" i="45"/>
  <c r="M7" i="45"/>
  <c r="L7" i="45"/>
  <c r="J7" i="45"/>
  <c r="K7" i="45"/>
  <c r="I7" i="45"/>
  <c r="E161" i="50"/>
  <c r="F161" i="50"/>
  <c r="G161" i="50"/>
  <c r="H161" i="50"/>
  <c r="E162" i="50"/>
  <c r="F162" i="50"/>
  <c r="G162" i="50"/>
  <c r="H162" i="50"/>
  <c r="E163" i="50"/>
  <c r="F163" i="50"/>
  <c r="G163" i="50"/>
  <c r="H163" i="50"/>
  <c r="E164" i="50"/>
  <c r="F164" i="50"/>
  <c r="G164" i="50"/>
  <c r="H164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E174" i="50"/>
  <c r="F174" i="50"/>
  <c r="G174" i="50"/>
  <c r="H174" i="50"/>
  <c r="E175" i="50"/>
  <c r="F175" i="50"/>
  <c r="G175" i="50"/>
  <c r="H175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4" i="50"/>
  <c r="F84" i="50"/>
  <c r="G84" i="50"/>
  <c r="H84" i="50"/>
  <c r="E85" i="50"/>
  <c r="F85" i="50"/>
  <c r="G85" i="50"/>
  <c r="H85" i="50"/>
  <c r="E86" i="50"/>
  <c r="F86" i="50"/>
  <c r="G86" i="50"/>
  <c r="H86" i="50"/>
  <c r="E87" i="50"/>
  <c r="F87" i="50"/>
  <c r="G87" i="50"/>
  <c r="H87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E97" i="50"/>
  <c r="F97" i="50"/>
  <c r="G97" i="50"/>
  <c r="H97" i="50"/>
  <c r="E98" i="50"/>
  <c r="F98" i="50"/>
  <c r="G98" i="50"/>
  <c r="H98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7" i="50"/>
  <c r="F7" i="50"/>
  <c r="G7" i="50"/>
  <c r="H7" i="50"/>
  <c r="E8" i="50"/>
  <c r="F8" i="50"/>
  <c r="G8" i="50"/>
  <c r="H8" i="50"/>
  <c r="E9" i="50"/>
  <c r="F9" i="50"/>
  <c r="G9" i="50"/>
  <c r="H9" i="50"/>
  <c r="E10" i="50"/>
  <c r="F10" i="50"/>
  <c r="G10" i="50"/>
  <c r="H10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E20" i="50"/>
  <c r="F20" i="50"/>
  <c r="G20" i="50"/>
  <c r="H20" i="50"/>
  <c r="E21" i="50"/>
  <c r="F21" i="50"/>
  <c r="G21" i="50"/>
  <c r="H21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1" i="49"/>
  <c r="F161" i="49"/>
  <c r="G161" i="49"/>
  <c r="H161" i="49"/>
  <c r="E162" i="49"/>
  <c r="F162" i="49"/>
  <c r="G162" i="49"/>
  <c r="H162" i="49"/>
  <c r="E163" i="49"/>
  <c r="F163" i="49"/>
  <c r="G163" i="49"/>
  <c r="H163" i="49"/>
  <c r="E164" i="49"/>
  <c r="F164" i="49"/>
  <c r="G164" i="49"/>
  <c r="H164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E174" i="49"/>
  <c r="F174" i="49"/>
  <c r="G174" i="49"/>
  <c r="H174" i="49"/>
  <c r="E175" i="49"/>
  <c r="F175" i="49"/>
  <c r="G175" i="49"/>
  <c r="H175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4" i="49"/>
  <c r="F84" i="49"/>
  <c r="G84" i="49"/>
  <c r="H84" i="49"/>
  <c r="E85" i="49"/>
  <c r="F85" i="49"/>
  <c r="G85" i="49"/>
  <c r="H85" i="49"/>
  <c r="E86" i="49"/>
  <c r="F86" i="49"/>
  <c r="G86" i="49"/>
  <c r="H86" i="49"/>
  <c r="E87" i="49"/>
  <c r="F87" i="49"/>
  <c r="G87" i="49"/>
  <c r="H87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E97" i="49"/>
  <c r="F97" i="49"/>
  <c r="G97" i="49"/>
  <c r="H97" i="49"/>
  <c r="E98" i="49"/>
  <c r="F98" i="49"/>
  <c r="G98" i="49"/>
  <c r="H98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7" i="49"/>
  <c r="F7" i="49"/>
  <c r="G7" i="49"/>
  <c r="H7" i="49"/>
  <c r="E8" i="49"/>
  <c r="F8" i="49"/>
  <c r="G8" i="49"/>
  <c r="H8" i="49"/>
  <c r="E9" i="49"/>
  <c r="F9" i="49"/>
  <c r="G9" i="49"/>
  <c r="H9" i="49"/>
  <c r="E10" i="49"/>
  <c r="F10" i="49"/>
  <c r="G10" i="49"/>
  <c r="H10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E20" i="49"/>
  <c r="F20" i="49"/>
  <c r="G20" i="49"/>
  <c r="H20" i="49"/>
  <c r="E21" i="49"/>
  <c r="F21" i="49"/>
  <c r="G21" i="49"/>
  <c r="H21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1" i="48"/>
  <c r="F161" i="48"/>
  <c r="G161" i="48"/>
  <c r="H161" i="48"/>
  <c r="E162" i="48"/>
  <c r="F162" i="48"/>
  <c r="G162" i="48"/>
  <c r="H162" i="48"/>
  <c r="E163" i="48"/>
  <c r="F163" i="48"/>
  <c r="G163" i="48"/>
  <c r="H163" i="48"/>
  <c r="E164" i="48"/>
  <c r="F164" i="48"/>
  <c r="G164" i="48"/>
  <c r="H164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E174" i="48"/>
  <c r="F174" i="48"/>
  <c r="G174" i="48"/>
  <c r="H174" i="48"/>
  <c r="E175" i="48"/>
  <c r="F175" i="48"/>
  <c r="G175" i="48"/>
  <c r="H175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4" i="48"/>
  <c r="F84" i="48"/>
  <c r="G84" i="48"/>
  <c r="H84" i="48"/>
  <c r="E85" i="48"/>
  <c r="F85" i="48"/>
  <c r="G85" i="48"/>
  <c r="H85" i="48"/>
  <c r="E86" i="48"/>
  <c r="F86" i="48"/>
  <c r="G86" i="48"/>
  <c r="H86" i="48"/>
  <c r="E87" i="48"/>
  <c r="F87" i="48"/>
  <c r="G87" i="48"/>
  <c r="H87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E97" i="48"/>
  <c r="F97" i="48"/>
  <c r="G97" i="48"/>
  <c r="H97" i="48"/>
  <c r="E98" i="48"/>
  <c r="F98" i="48"/>
  <c r="G98" i="48"/>
  <c r="H98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7" i="48"/>
  <c r="F7" i="48"/>
  <c r="G7" i="48"/>
  <c r="H7" i="48"/>
  <c r="E8" i="48"/>
  <c r="F8" i="48"/>
  <c r="G8" i="48"/>
  <c r="H8" i="48"/>
  <c r="E9" i="48"/>
  <c r="F9" i="48"/>
  <c r="G9" i="48"/>
  <c r="H9" i="48"/>
  <c r="E10" i="48"/>
  <c r="F10" i="48"/>
  <c r="G10" i="48"/>
  <c r="H10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E20" i="48"/>
  <c r="F20" i="48"/>
  <c r="G20" i="48"/>
  <c r="H20" i="48"/>
  <c r="E21" i="48"/>
  <c r="F21" i="48"/>
  <c r="G21" i="48"/>
  <c r="H21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1" i="47"/>
  <c r="F161" i="47"/>
  <c r="G161" i="47"/>
  <c r="H161" i="47"/>
  <c r="E162" i="47"/>
  <c r="F162" i="47"/>
  <c r="G162" i="47"/>
  <c r="H162" i="47"/>
  <c r="E163" i="47"/>
  <c r="F163" i="47"/>
  <c r="G163" i="47"/>
  <c r="H163" i="47"/>
  <c r="E164" i="47"/>
  <c r="F164" i="47"/>
  <c r="G164" i="47"/>
  <c r="H164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E174" i="47"/>
  <c r="F174" i="47"/>
  <c r="G174" i="47"/>
  <c r="H174" i="47"/>
  <c r="E175" i="47"/>
  <c r="F175" i="47"/>
  <c r="G175" i="47"/>
  <c r="H175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4" i="47"/>
  <c r="F84" i="47"/>
  <c r="G84" i="47"/>
  <c r="H84" i="47"/>
  <c r="E85" i="47"/>
  <c r="F85" i="47"/>
  <c r="G85" i="47"/>
  <c r="H85" i="47"/>
  <c r="E86" i="47"/>
  <c r="F86" i="47"/>
  <c r="G86" i="47"/>
  <c r="H86" i="47"/>
  <c r="E87" i="47"/>
  <c r="F87" i="47"/>
  <c r="G87" i="47"/>
  <c r="H87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E97" i="47"/>
  <c r="F97" i="47"/>
  <c r="G97" i="47"/>
  <c r="H97" i="47"/>
  <c r="E98" i="47"/>
  <c r="F98" i="47"/>
  <c r="G98" i="47"/>
  <c r="H98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7" i="47"/>
  <c r="F7" i="47"/>
  <c r="G7" i="47"/>
  <c r="H7" i="47"/>
  <c r="E8" i="47"/>
  <c r="F8" i="47"/>
  <c r="G8" i="47"/>
  <c r="H8" i="47"/>
  <c r="E9" i="47"/>
  <c r="F9" i="47"/>
  <c r="G9" i="47"/>
  <c r="H9" i="47"/>
  <c r="E10" i="47"/>
  <c r="F10" i="47"/>
  <c r="G10" i="47"/>
  <c r="H10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E20" i="47"/>
  <c r="F20" i="47"/>
  <c r="G20" i="47"/>
  <c r="H20" i="47"/>
  <c r="E21" i="47"/>
  <c r="F21" i="47"/>
  <c r="G21" i="47"/>
  <c r="H21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1" i="46"/>
  <c r="F161" i="46"/>
  <c r="G161" i="46"/>
  <c r="H161" i="46"/>
  <c r="E162" i="46"/>
  <c r="F162" i="46"/>
  <c r="G162" i="46"/>
  <c r="H162" i="46"/>
  <c r="E163" i="46"/>
  <c r="F163" i="46"/>
  <c r="G163" i="46"/>
  <c r="H163" i="46"/>
  <c r="E164" i="46"/>
  <c r="F164" i="46"/>
  <c r="G164" i="46"/>
  <c r="H164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E174" i="46"/>
  <c r="F174" i="46"/>
  <c r="G174" i="46"/>
  <c r="H174" i="46"/>
  <c r="E175" i="46"/>
  <c r="F175" i="46"/>
  <c r="G175" i="46"/>
  <c r="H175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4" i="46"/>
  <c r="F84" i="46"/>
  <c r="G84" i="46"/>
  <c r="H84" i="46"/>
  <c r="E85" i="46"/>
  <c r="F85" i="46"/>
  <c r="G85" i="46"/>
  <c r="H85" i="46"/>
  <c r="E86" i="46"/>
  <c r="F86" i="46"/>
  <c r="G86" i="46"/>
  <c r="H86" i="46"/>
  <c r="E87" i="46"/>
  <c r="F87" i="46"/>
  <c r="G87" i="46"/>
  <c r="H87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E97" i="46"/>
  <c r="F97" i="46"/>
  <c r="G97" i="46"/>
  <c r="H97" i="46"/>
  <c r="E98" i="46"/>
  <c r="F98" i="46"/>
  <c r="G98" i="46"/>
  <c r="H98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7" i="46"/>
  <c r="F7" i="46"/>
  <c r="G7" i="46"/>
  <c r="H7" i="46"/>
  <c r="E8" i="46"/>
  <c r="F8" i="46"/>
  <c r="G8" i="46"/>
  <c r="H8" i="46"/>
  <c r="E9" i="46"/>
  <c r="F9" i="46"/>
  <c r="G9" i="46"/>
  <c r="H9" i="46"/>
  <c r="E10" i="46"/>
  <c r="F10" i="46"/>
  <c r="G10" i="46"/>
  <c r="H10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E20" i="46"/>
  <c r="F20" i="46"/>
  <c r="G20" i="46"/>
  <c r="H20" i="46"/>
  <c r="E21" i="46"/>
  <c r="F21" i="46"/>
  <c r="G21" i="46"/>
  <c r="H21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E173" i="45"/>
  <c r="F173" i="45"/>
  <c r="G173" i="45"/>
  <c r="H173" i="45"/>
  <c r="E174" i="45"/>
  <c r="F174" i="45"/>
  <c r="G174" i="45"/>
  <c r="H174" i="45"/>
  <c r="E175" i="45"/>
  <c r="F175" i="45"/>
  <c r="G175" i="45"/>
  <c r="H175" i="45"/>
  <c r="E161" i="45"/>
  <c r="F161" i="45"/>
  <c r="G161" i="45"/>
  <c r="H161" i="45"/>
  <c r="E162" i="45"/>
  <c r="F162" i="45"/>
  <c r="G162" i="45"/>
  <c r="H162" i="45"/>
  <c r="E163" i="45"/>
  <c r="F163" i="45"/>
  <c r="G163" i="45"/>
  <c r="H163" i="45"/>
  <c r="E164" i="45"/>
  <c r="F164" i="45"/>
  <c r="G164" i="45"/>
  <c r="H164" i="45"/>
  <c r="E96" i="45"/>
  <c r="F96" i="45"/>
  <c r="G96" i="45"/>
  <c r="H96" i="45"/>
  <c r="E97" i="45"/>
  <c r="F97" i="45"/>
  <c r="G97" i="45"/>
  <c r="H97" i="45"/>
  <c r="E98" i="45"/>
  <c r="F98" i="45"/>
  <c r="G98" i="45"/>
  <c r="H98" i="45"/>
  <c r="E84" i="45"/>
  <c r="F84" i="45"/>
  <c r="G84" i="45"/>
  <c r="E85" i="45"/>
  <c r="F85" i="45"/>
  <c r="G85" i="45"/>
  <c r="E86" i="45"/>
  <c r="F86" i="45"/>
  <c r="G86" i="45"/>
  <c r="E87" i="45"/>
  <c r="F87" i="45"/>
  <c r="G87" i="45"/>
  <c r="E19" i="45"/>
  <c r="F19" i="45"/>
  <c r="G19" i="45"/>
  <c r="H19" i="45"/>
  <c r="E20" i="45"/>
  <c r="F20" i="45"/>
  <c r="G20" i="45"/>
  <c r="H20" i="45"/>
  <c r="E21" i="45"/>
  <c r="F21" i="45"/>
  <c r="G21" i="45"/>
  <c r="H21" i="45"/>
  <c r="E7" i="45"/>
  <c r="F7" i="45"/>
  <c r="G7" i="45"/>
  <c r="H7" i="45"/>
  <c r="E8" i="45"/>
  <c r="F8" i="45"/>
  <c r="G8" i="45"/>
  <c r="H8" i="45"/>
  <c r="E9" i="45"/>
  <c r="F9" i="45"/>
  <c r="G9" i="45"/>
  <c r="H9" i="45"/>
  <c r="E10" i="45"/>
  <c r="F10" i="45"/>
  <c r="G10" i="45"/>
  <c r="H10" i="45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<sst xmlns="http://schemas.openxmlformats.org/spreadsheetml/2006/main" count="7297" uniqueCount="554">
  <si>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</si>
  <si>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</si>
  <si>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</si>
  <si>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</si>
  <si>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</si>
  <si>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</si>
  <si>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</si>
  <si>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</si>
  <si>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</si>
  <si>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</si>
  <si>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</si>
  <si>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</si>
  <si>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</si>
  <si>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</si>
  <si>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</si>
  <si>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</si>
  <si>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</si>
  <si>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</si>
  <si>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</si>
  <si>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</si>
  <si>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</si>
  <si>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</si>
  <si>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</si>
  <si>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</si>
  <si>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</si>
  <si>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</si>
  <si>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</si>
  <si>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</si>
  <si>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</si>
  <si>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</si>
  <si>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</si>
  <si>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</si>
  <si>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</si>
  <si>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</si>
  <si>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</si>
  <si>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</si>
  <si>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</si>
  <si>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</si>
  <si>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</si>
  <si>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</si>
  <si>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</si>
  <si>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</si>
  <si>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</si>
  <si>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</si>
  <si>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</si>
  <si>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</si>
  <si>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</si>
  <si>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</si>
  <si>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</si>
  <si>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</si>
  <si>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</si>
  <si>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</si>
  <si>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</si>
  <si>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</si>
  <si>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</si>
  <si>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</si>
  <si>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</si>
  <si>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</si>
  <si>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</si>
  <si>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</si>
  <si>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</si>
  <si>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</si>
  <si>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</si>
  <si>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</si>
  <si>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</si>
  <si>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</si>
  <si>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</si>
  <si>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</si>
  <si>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</si>
  <si>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</si>
  <si>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</si>
  <si>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</si>
  <si>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</si>
  <si>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</si>
  <si>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</si>
  <si>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</si>
  <si>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</si>
  <si>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</si>
  <si>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</si>
  <si>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</si>
  <si>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</si>
  <si>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</si>
  <si>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</si>
  <si>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</si>
  <si>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</si>
  <si>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</si>
  <si>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</si>
  <si>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</si>
  <si>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</si>
  <si>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</si>
  <si>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</si>
  <si>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</si>
  <si>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</si>
  <si>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</si>
  <si>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</si>
  <si>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</si>
  <si>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</si>
  <si>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</si>
  <si>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</si>
  <si>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</si>
  <si>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</si>
  <si>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</si>
  <si>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</si>
  <si>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</si>
  <si>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</si>
  <si>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</si>
  <si>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</si>
  <si>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</si>
  <si>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</si>
  <si>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</si>
  <si>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</si>
  <si>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</si>
  <si>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</si>
  <si>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</si>
  <si>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</si>
  <si>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</si>
  <si>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</si>
  <si>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</si>
  <si>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</si>
  <si>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</si>
  <si>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</si>
  <si>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</si>
  <si>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</si>
  <si>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</si>
  <si>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</si>
  <si>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</si>
  <si>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</si>
  <si>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</si>
  <si>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</si>
  <si>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</si>
  <si>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</si>
  <si>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</si>
  <si>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</si>
  <si>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</si>
  <si>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</si>
  <si>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</si>
  <si>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</si>
  <si>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</si>
  <si>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</si>
  <si>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</si>
  <si>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</si>
  <si>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</si>
  <si>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</si>
  <si>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</si>
  <si>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</si>
  <si>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</si>
  <si>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</si>
  <si>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</si>
  <si>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</si>
  <si>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</si>
  <si>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</si>
  <si>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</si>
  <si>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</si>
  <si>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</si>
  <si>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</si>
  <si>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</si>
  <si>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</si>
  <si>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</si>
  <si>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</si>
  <si>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</si>
  <si>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</si>
  <si>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</si>
  <si>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</si>
  <si>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</si>
  <si>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</si>
  <si>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</si>
  <si>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</si>
  <si>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</si>
  <si>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</si>
  <si>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</si>
  <si>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</si>
  <si>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</si>
  <si>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</si>
  <si>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</si>
  <si>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</si>
  <si>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</si>
  <si>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</si>
  <si>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</si>
  <si>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</si>
  <si>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</si>
  <si>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</si>
  <si>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</si>
  <si>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</si>
  <si>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</si>
  <si>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</si>
  <si>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</si>
  <si>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</si>
  <si>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</si>
  <si>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</si>
  <si>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</si>
  <si>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</si>
  <si>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</si>
  <si>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</si>
  <si>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</si>
  <si>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</si>
  <si>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</si>
  <si>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</si>
  <si>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</si>
  <si>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</si>
  <si>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</si>
  <si>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</si>
  <si>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</si>
  <si>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</si>
  <si>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</si>
  <si>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</si>
  <si>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</si>
  <si>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</si>
  <si>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</si>
  <si>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</si>
  <si>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</si>
  <si>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</si>
  <si>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</si>
  <si>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</si>
  <si>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</si>
  <si>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</si>
  <si>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</si>
  <si>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</si>
  <si>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</si>
  <si>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</si>
  <si>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</si>
  <si>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</si>
  <si>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</si>
  <si>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</si>
  <si>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</si>
  <si>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</si>
  <si>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</si>
  <si>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</si>
  <si>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</si>
  <si>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</si>
  <si>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</si>
  <si>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</si>
  <si>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</si>
  <si>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</si>
  <si>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</si>
  <si>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</si>
  <si>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</si>
  <si>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</si>
  <si>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</si>
  <si>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</si>
  <si>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</si>
  <si>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</si>
  <si>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</si>
  <si>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</si>
  <si>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</si>
  <si>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</si>
  <si>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</si>
  <si>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</si>
  <si>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</si>
  <si>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</si>
  <si>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</si>
  <si>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</si>
  <si>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</si>
  <si>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</si>
  <si>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</si>
  <si>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</si>
  <si>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</si>
  <si>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</si>
  <si>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</si>
  <si>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</si>
  <si>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</si>
  <si>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</si>
  <si>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</si>
  <si>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</si>
  <si>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</si>
  <si>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</si>
  <si>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</si>
  <si>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</si>
  <si>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</si>
  <si>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</si>
  <si>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</si>
  <si>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</si>
  <si>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</si>
  <si>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</si>
  <si>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</si>
  <si>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</si>
  <si>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</si>
  <si>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</si>
  <si>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</si>
  <si>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</si>
  <si>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</si>
  <si>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</si>
  <si>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</si>
  <si>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</si>
  <si>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</si>
  <si>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</si>
  <si>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</si>
  <si>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</si>
  <si>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</si>
  <si>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</si>
  <si>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</si>
  <si>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</si>
  <si>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</si>
  <si>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</si>
  <si>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</si>
  <si>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</si>
  <si>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</si>
  <si>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</si>
  <si>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</si>
  <si>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</si>
  <si>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</si>
  <si>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</si>
  <si>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</si>
  <si>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</si>
  <si>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</si>
  <si>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</si>
  <si>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</si>
  <si>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</si>
  <si>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</si>
  <si>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</si>
  <si>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</si>
  <si>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</si>
  <si>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</si>
  <si>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</si>
  <si>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</si>
  <si>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</si>
  <si>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</si>
  <si>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</si>
  <si>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</si>
  <si>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</si>
  <si>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</si>
  <si>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</si>
  <si>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</si>
  <si>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</si>
  <si>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</si>
  <si>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</si>
  <si>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</si>
  <si>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</si>
  <si>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</si>
  <si>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</si>
  <si>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</si>
  <si>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</si>
  <si>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</si>
  <si>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</si>
  <si>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</si>
  <si>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</si>
  <si>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</si>
  <si>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</si>
  <si>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</si>
  <si>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</si>
  <si>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</si>
  <si>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</si>
  <si>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</si>
  <si>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</si>
  <si>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</si>
  <si>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</si>
  <si>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</si>
  <si>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</si>
  <si>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</si>
  <si>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</si>
  <si>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</si>
  <si>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</si>
  <si>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</si>
  <si>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</si>
  <si>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</si>
  <si>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</si>
  <si>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</si>
  <si>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</si>
  <si>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</si>
  <si>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</si>
  <si>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</si>
  <si>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</si>
  <si>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</si>
  <si>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</si>
  <si>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</si>
  <si>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</si>
  <si>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</si>
  <si>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</si>
  <si>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</si>
  <si>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</si>
  <si>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</si>
  <si>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</si>
  <si>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</si>
  <si>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</si>
  <si>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</si>
  <si>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</si>
  <si>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</si>
  <si>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</si>
  <si>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</si>
  <si>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</si>
  <si>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</si>
  <si>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</si>
  <si>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</si>
  <si>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</si>
  <si>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</si>
  <si>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</si>
  <si>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</si>
  <si>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</si>
  <si>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</si>
  <si>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</si>
  <si>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</si>
  <si>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</si>
  <si>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</si>
  <si>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</si>
  <si>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</si>
  <si>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</si>
  <si>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</si>
  <si>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</si>
  <si>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</si>
  <si>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</si>
  <si>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</si>
  <si>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</si>
  <si>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</si>
  <si>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</si>
  <si>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</si>
  <si>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</si>
  <si>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</si>
  <si>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</si>
  <si>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</si>
  <si>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</si>
  <si>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</si>
  <si>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</si>
  <si>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</si>
  <si>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</si>
  <si>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</si>
  <si>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</si>
  <si>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</si>
  <si>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</si>
  <si>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</si>
  <si>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</si>
  <si>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</si>
  <si>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</si>
  <si>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</si>
  <si>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</si>
  <si>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</si>
  <si>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</si>
  <si>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</si>
  <si>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</si>
  <si>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</si>
  <si>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</si>
  <si>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</si>
  <si>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</si>
  <si>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</si>
  <si>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</si>
  <si>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</si>
  <si>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</si>
  <si>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</si>
  <si>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</si>
  <si>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</si>
  <si>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</si>
  <si>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</si>
  <si>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</si>
  <si>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</si>
  <si>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</si>
  <si>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</si>
  <si>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</si>
  <si>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</si>
  <si>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</si>
  <si>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</si>
  <si>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</si>
  <si>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</si>
  <si>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</si>
  <si>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</si>
  <si>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</si>
  <si>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</si>
  <si>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</si>
  <si>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</si>
  <si>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</si>
  <si>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</si>
  <si>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</si>
  <si>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</si>
  <si>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</si>
  <si>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</si>
  <si>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</si>
  <si>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</si>
  <si>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</si>
  <si>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</si>
  <si>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</si>
  <si>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</si>
  <si>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</si>
  <si>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</si>
  <si>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</si>
  <si>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</si>
  <si>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</si>
  <si>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</si>
  <si>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</si>
  <si>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</si>
  <si>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</si>
  <si>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</si>
  <si>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</si>
  <si>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</si>
  <si>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</si>
  <si>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</si>
  <si>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</si>
  <si>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</si>
  <si>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</si>
  <si>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</si>
  <si>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</si>
  <si>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</si>
  <si>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</si>
  <si>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</si>
  <si>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</si>
  <si>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</si>
  <si>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</si>
  <si>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</si>
  <si>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</si>
  <si>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</si>
  <si>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</si>
  <si>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</si>
  <si>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</si>
  <si>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</si>
  <si>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</si>
  <si>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</si>
  <si>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</si>
  <si>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</si>
  <si>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</si>
  <si>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</si>
  <si>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</si>
  <si>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</si>
  <si>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</si>
  <si>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</si>
  <si>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</si>
  <si>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</si>
  <si>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</si>
  <si>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</si>
  <si>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</si>
  <si>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</si>
  <si>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</si>
  <si>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</si>
  <si>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</si>
  <si>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</si>
  <si>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</si>
  <si>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</si>
  <si>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</si>
  <si>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</si>
  <si>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</si>
  <si>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</si>
  <si>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</si>
  <si>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</si>
  <si>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</si>
  <si>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</si>
  <si>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</si>
  <si>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</si>
  <si>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</si>
  <si>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</si>
  <si>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</si>
  <si>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</si>
  <si>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</si>
  <si>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</si>
  <si>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</si>
  <si>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</si>
  <si>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</si>
  <si>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</si>
  <si>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</si>
  <si>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</si>
  <si>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</si>
  <si>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</si>
  <si>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</si>
  <si>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</si>
  <si>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4 WEEKS ENDING 11-03-2024</t>
  </si>
  <si>
    <t>LATEST 52 WEEKS ENDING 11-03-2024</t>
  </si>
  <si>
    <t>YTD ENDING 11-03-2024</t>
  </si>
  <si>
    <t>Latest 4 Week Pd</t>
  </si>
  <si>
    <t>Latest 52 Week Pd</t>
  </si>
  <si>
    <t>Building Calendar 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</si>
</sst>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1" xfId="6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1" fillId="4" borderId="49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4" borderId="73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6" fillId="2" borderId="6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zoomScale="76" zoomScaleNormal="63" workbookViewId="0">
      <selection activeCell="D9" sqref="D9:Q44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26608583.279193629</v>
      </c>
      <c r="D4" s="273">
        <v>99522.38601835072</v>
      </c>
      <c r="E4" s="274">
        <v>3.7542780719166339E-3</v>
      </c>
      <c r="F4" s="275">
        <v>164484955.05206859</v>
      </c>
      <c r="G4" s="275">
        <v>8074480.0535609126</v>
      </c>
      <c r="H4" s="274">
        <v>5.1623652786924608E-2</v>
      </c>
      <c r="I4" s="276">
        <v>85.708495344053631</v>
      </c>
      <c r="J4" s="276">
        <v>1.7724602250477375</v>
      </c>
    </row>
    <row r="5" spans="1:10">
      <c r="A5" s="307"/>
      <c r="B5" s="86" t="s">
        <v>271</v>
      </c>
      <c r="C5" s="273">
        <v>42803477.056841545</v>
      </c>
      <c r="D5" s="273">
        <v>-849497.11469150335</v>
      </c>
      <c r="E5" s="277">
        <v>-1.9460234515830011E-2</v>
      </c>
      <c r="F5" s="278">
        <v>187973322.0935089</v>
      </c>
      <c r="G5" s="278">
        <v>2521292.6959399283</v>
      </c>
      <c r="H5" s="277">
        <v>1.3595390161704961E-2</v>
      </c>
      <c r="I5" s="279">
        <v>113.00681972641075</v>
      </c>
      <c r="J5" s="279">
        <v>-0.28314224081900363</v>
      </c>
    </row>
    <row r="6" spans="1:10">
      <c r="A6" s="306"/>
      <c r="B6" s="86" t="s">
        <v>272</v>
      </c>
      <c r="C6" s="273">
        <v>34581681.813822404</v>
      </c>
      <c r="D6" s="273">
        <v>-864923.49914763868</v>
      </c>
      <c r="E6" s="274">
        <v>-2.4400742793588757E-2</v>
      </c>
      <c r="F6" s="275">
        <v>174340448.09700143</v>
      </c>
      <c r="G6" s="275">
        <v>3541691.4923314154</v>
      </c>
      <c r="H6" s="274">
        <v>2.073604962200631E-2</v>
      </c>
      <c r="I6" s="276">
        <v>106.50629033623977</v>
      </c>
      <c r="J6" s="276">
        <v>-0.80756222134309041</v>
      </c>
    </row>
    <row r="7" spans="1:10">
      <c r="A7" s="306"/>
      <c r="B7" s="86" t="s">
        <v>273</v>
      </c>
      <c r="C7" s="273">
        <v>41280228.253661767</v>
      </c>
      <c r="D7" s="273">
        <v>-1024153.8064829484</v>
      </c>
      <c r="E7" s="277">
        <v>-2.4209165968359848E-2</v>
      </c>
      <c r="F7" s="278">
        <v>249553407.32061985</v>
      </c>
      <c r="G7" s="278">
        <v>3574943.6668606699</v>
      </c>
      <c r="H7" s="277">
        <v>1.4533563685854966E-2</v>
      </c>
      <c r="I7" s="279">
        <v>90.525232243139669</v>
      </c>
      <c r="J7" s="279">
        <v>-0.66848154823216532</v>
      </c>
    </row>
    <row r="8" spans="1:10">
      <c r="A8" s="306"/>
      <c r="B8" s="86" t="s">
        <v>274</v>
      </c>
      <c r="C8" s="273">
        <v>21665763.403537557</v>
      </c>
      <c r="D8" s="273">
        <v>-422107.36920805275</v>
      </c>
      <c r="E8" s="274">
        <v>-1.9110369376521989E-2</v>
      </c>
      <c r="F8" s="275">
        <v>111151071.46347271</v>
      </c>
      <c r="G8" s="275">
        <v>3190684.494208768</v>
      </c>
      <c r="H8" s="274">
        <v>2.9554215057761402E-2</v>
      </c>
      <c r="I8" s="276">
        <v>124.12830814443335</v>
      </c>
      <c r="J8" s="276">
        <v>-0.26662229366577606</v>
      </c>
    </row>
    <row r="9" spans="1:10">
      <c r="A9" s="306"/>
      <c r="B9" s="86" t="s">
        <v>275</v>
      </c>
      <c r="C9" s="273">
        <v>27818122.966627661</v>
      </c>
      <c r="D9" s="273">
        <v>-858061.1592322439</v>
      </c>
      <c r="E9" s="277">
        <v>-2.9922431641051316E-2</v>
      </c>
      <c r="F9" s="278">
        <v>148265211.81903371</v>
      </c>
      <c r="G9" s="278">
        <v>2382150.7674808204</v>
      </c>
      <c r="H9" s="277">
        <v>1.6329180031662512E-2</v>
      </c>
      <c r="I9" s="279">
        <v>83.740552412328654</v>
      </c>
      <c r="J9" s="279">
        <v>-1.1152116297049446</v>
      </c>
    </row>
    <row r="10" spans="1:10">
      <c r="A10" s="306"/>
      <c r="B10" s="86" t="s">
        <v>276</v>
      </c>
      <c r="C10" s="273">
        <v>36896304.181693107</v>
      </c>
      <c r="D10" s="273">
        <v>-435682.1791433543</v>
      </c>
      <c r="E10" s="274">
        <v>-1.1670479436379833E-2</v>
      </c>
      <c r="F10" s="275">
        <v>199632571.97209179</v>
      </c>
      <c r="G10" s="275">
        <v>1849324.5044441521</v>
      </c>
      <c r="H10" s="274">
        <v>9.3502585690259481E-3</v>
      </c>
      <c r="I10" s="276">
        <v>100.53185089680572</v>
      </c>
      <c r="J10" s="276">
        <v>0.54246527981420911</v>
      </c>
    </row>
    <row r="11" spans="1:10">
      <c r="A11" s="306"/>
      <c r="B11" s="86" t="s">
        <v>277</v>
      </c>
      <c r="C11" s="273">
        <v>32577317.834871758</v>
      </c>
      <c r="D11" s="273">
        <v>-215662.16869662702</v>
      </c>
      <c r="E11" s="277">
        <v>-6.5764736438457139E-3</v>
      </c>
      <c r="F11" s="278">
        <v>170009705.78077114</v>
      </c>
      <c r="G11" s="278">
        <v>10241836.753716439</v>
      </c>
      <c r="H11" s="277">
        <v>6.4104483686780053E-2</v>
      </c>
      <c r="I11" s="279">
        <v>109.0843408549562</v>
      </c>
      <c r="J11" s="279">
        <v>1.1449507187171406</v>
      </c>
    </row>
    <row r="12" spans="1:10">
      <c r="A12" s="306"/>
      <c r="B12" s="86" t="s">
        <v>278</v>
      </c>
      <c r="C12" s="273">
        <v>25885460.853629634</v>
      </c>
      <c r="D12" s="273">
        <v>166770.42764317617</v>
      </c>
      <c r="E12" s="274">
        <v>6.4844058885155922E-3</v>
      </c>
      <c r="F12" s="275">
        <v>156821997.98832777</v>
      </c>
      <c r="G12" s="275">
        <v>8442102.1554712653</v>
      </c>
      <c r="H12" s="274">
        <v>5.6895188583909816E-2</v>
      </c>
      <c r="I12" s="276">
        <v>87.504620907468592</v>
      </c>
      <c r="J12" s="276">
        <v>1.6073619841155278</v>
      </c>
    </row>
    <row r="13" spans="1:10">
      <c r="A13" s="306"/>
      <c r="B13" s="86" t="s">
        <v>279</v>
      </c>
      <c r="C13" s="273">
        <v>41135277.547645733</v>
      </c>
      <c r="D13" s="273">
        <v>-652230.68777558953</v>
      </c>
      <c r="E13" s="277">
        <v>-1.5608269440261193E-2</v>
      </c>
      <c r="F13" s="278">
        <v>171405728.56752485</v>
      </c>
      <c r="G13" s="278">
        <v>3224877.8529478312</v>
      </c>
      <c r="H13" s="277">
        <v>1.9175059700588824E-2</v>
      </c>
      <c r="I13" s="279">
        <v>113.97589281069054</v>
      </c>
      <c r="J13" s="279">
        <v>-0.41736123477306819</v>
      </c>
    </row>
    <row r="14" spans="1:10">
      <c r="A14" s="306"/>
      <c r="B14" s="86" t="s">
        <v>280</v>
      </c>
      <c r="C14" s="273">
        <v>33114118.236084595</v>
      </c>
      <c r="D14" s="273">
        <v>-681458.74023314565</v>
      </c>
      <c r="E14" s="274">
        <v>-2.0164139843230906E-2</v>
      </c>
      <c r="F14" s="275">
        <v>160172605.18756127</v>
      </c>
      <c r="G14" s="275">
        <v>4625184.1478932202</v>
      </c>
      <c r="H14" s="274">
        <v>2.9734881600600085E-2</v>
      </c>
      <c r="I14" s="276">
        <v>107.03241145994984</v>
      </c>
      <c r="J14" s="276">
        <v>-0.89141838030649012</v>
      </c>
    </row>
    <row r="15" spans="1:10">
      <c r="A15" s="306"/>
      <c r="B15" s="86" t="s">
        <v>281</v>
      </c>
      <c r="C15" s="273">
        <v>37281370.31076619</v>
      </c>
      <c r="D15" s="273">
        <v>-661994.6400200054</v>
      </c>
      <c r="E15" s="277">
        <v>-1.7446914391452482E-2</v>
      </c>
      <c r="F15" s="278">
        <v>219028160.81253192</v>
      </c>
      <c r="G15" s="278">
        <v>4633525.0621065795</v>
      </c>
      <c r="H15" s="277">
        <v>2.1612131506407745E-2</v>
      </c>
      <c r="I15" s="279">
        <v>85.801008380627309</v>
      </c>
      <c r="J15" s="279">
        <v>-0.475336165204709</v>
      </c>
    </row>
    <row r="16" spans="1:10">
      <c r="A16" s="306"/>
      <c r="B16" s="86" t="s">
        <v>282</v>
      </c>
      <c r="C16" s="273">
        <v>20540623.899358816</v>
      </c>
      <c r="D16" s="273">
        <v>-261588.01766294241</v>
      </c>
      <c r="E16" s="274">
        <v>-1.2575009749270635E-2</v>
      </c>
      <c r="F16" s="275">
        <v>99107727.576749995</v>
      </c>
      <c r="G16" s="275">
        <v>3880697.1015528142</v>
      </c>
      <c r="H16" s="274">
        <v>4.0752054140379607E-2</v>
      </c>
      <c r="I16" s="276">
        <v>123.50468658778433</v>
      </c>
      <c r="J16" s="276">
        <v>-7.1472204034108699E-2</v>
      </c>
    </row>
    <row r="17" spans="1:10">
      <c r="A17" s="306"/>
      <c r="B17" s="86" t="s">
        <v>283</v>
      </c>
      <c r="C17" s="273">
        <v>26619117.048674457</v>
      </c>
      <c r="D17" s="273">
        <v>-622657.73753235862</v>
      </c>
      <c r="E17" s="277">
        <v>-2.2856724366124105E-2</v>
      </c>
      <c r="F17" s="278">
        <v>135567629.78662249</v>
      </c>
      <c r="G17" s="278">
        <v>3422792.9991120398</v>
      </c>
      <c r="H17" s="277">
        <v>2.5901829252821338E-2</v>
      </c>
      <c r="I17" s="279">
        <v>84.095859234448227</v>
      </c>
      <c r="J17" s="279">
        <v>-0.93405334807548002</v>
      </c>
    </row>
    <row r="18" spans="1:10">
      <c r="A18" s="306"/>
      <c r="B18" s="86" t="s">
        <v>284</v>
      </c>
      <c r="C18" s="273">
        <v>35708181.638619527</v>
      </c>
      <c r="D18" s="273">
        <v>-272934.06735672802</v>
      </c>
      <c r="E18" s="274">
        <v>-7.585480939141508E-3</v>
      </c>
      <c r="F18" s="275">
        <v>185868117.94949737</v>
      </c>
      <c r="G18" s="275">
        <v>3398037.6003221571</v>
      </c>
      <c r="H18" s="274">
        <v>1.862243713500681E-2</v>
      </c>
      <c r="I18" s="276">
        <v>102.10841035374769</v>
      </c>
      <c r="J18" s="276">
        <v>0.45457390467363723</v>
      </c>
    </row>
    <row r="19" spans="1:10">
      <c r="A19" s="306"/>
      <c r="B19" s="86" t="s">
        <v>285</v>
      </c>
      <c r="C19" s="273">
        <v>31490261.043246962</v>
      </c>
      <c r="D19" s="273">
        <v>-72820.406038265675</v>
      </c>
      <c r="E19" s="277">
        <v>-2.3071386789427291E-3</v>
      </c>
      <c r="F19" s="278">
        <v>158659043.37477672</v>
      </c>
      <c r="G19" s="278">
        <v>11277906.109935701</v>
      </c>
      <c r="H19" s="277">
        <v>7.6522045624261431E-2</v>
      </c>
      <c r="I19" s="279">
        <v>110.66143941851783</v>
      </c>
      <c r="J19" s="279">
        <v>1.0755042185156753</v>
      </c>
    </row>
    <row r="20" spans="1:10">
      <c r="A20" s="306"/>
      <c r="B20" s="86" t="s">
        <v>286</v>
      </c>
      <c r="C20" s="273">
        <v>13091684.026671134</v>
      </c>
      <c r="D20" s="273">
        <v>-450681.01743699238</v>
      </c>
      <c r="E20" s="274">
        <v>-3.3279343450653039E-2</v>
      </c>
      <c r="F20" s="275">
        <v>89058659.593148753</v>
      </c>
      <c r="G20" s="275">
        <v>2477650.4364665449</v>
      </c>
      <c r="H20" s="274">
        <v>2.8616557610027845E-2</v>
      </c>
      <c r="I20" s="276">
        <v>83.258592176906248</v>
      </c>
      <c r="J20" s="276">
        <v>-0.84133207065410431</v>
      </c>
    </row>
    <row r="21" spans="1:10">
      <c r="A21" s="306"/>
      <c r="B21" s="86" t="s">
        <v>287</v>
      </c>
      <c r="C21" s="273">
        <v>25036978.214150481</v>
      </c>
      <c r="D21" s="273">
        <v>-750190.85024798289</v>
      </c>
      <c r="E21" s="277">
        <v>-2.9091632678815052E-2</v>
      </c>
      <c r="F21" s="278">
        <v>105860647.66434555</v>
      </c>
      <c r="G21" s="278">
        <v>-225889.41982080042</v>
      </c>
      <c r="H21" s="277">
        <v>-2.1292939333252582E-3</v>
      </c>
      <c r="I21" s="279">
        <v>130.50854392723571</v>
      </c>
      <c r="J21" s="279">
        <v>-0.75019894300496048</v>
      </c>
    </row>
    <row r="22" spans="1:10">
      <c r="A22" s="306"/>
      <c r="B22" s="86" t="s">
        <v>288</v>
      </c>
      <c r="C22" s="273">
        <v>18538210.341021698</v>
      </c>
      <c r="D22" s="273">
        <v>-452002.34560492635</v>
      </c>
      <c r="E22" s="274">
        <v>-2.3801857991998032E-2</v>
      </c>
      <c r="F22" s="275">
        <v>94276350.057861745</v>
      </c>
      <c r="G22" s="275">
        <v>1712168.321392566</v>
      </c>
      <c r="H22" s="274">
        <v>1.8497093468260974E-2</v>
      </c>
      <c r="I22" s="276">
        <v>112.72711246842766</v>
      </c>
      <c r="J22" s="276">
        <v>-3.3634959245290474E-2</v>
      </c>
    </row>
    <row r="23" spans="1:10">
      <c r="A23" s="306"/>
      <c r="B23" s="86" t="s">
        <v>289</v>
      </c>
      <c r="C23" s="273">
        <v>23736855.572949454</v>
      </c>
      <c r="D23" s="273">
        <v>-452242.68306856602</v>
      </c>
      <c r="E23" s="277">
        <v>-1.8696136510837163E-2</v>
      </c>
      <c r="F23" s="278">
        <v>144844669.72184333</v>
      </c>
      <c r="G23" s="278">
        <v>2121345.4584103823</v>
      </c>
      <c r="H23" s="277">
        <v>1.4863341148745166E-2</v>
      </c>
      <c r="I23" s="279">
        <v>102.773743145203</v>
      </c>
      <c r="J23" s="279">
        <v>0.50422595010167015</v>
      </c>
    </row>
    <row r="24" spans="1:10">
      <c r="A24" s="306"/>
      <c r="B24" s="86" t="s">
        <v>290</v>
      </c>
      <c r="C24" s="273">
        <v>9730481.6539267898</v>
      </c>
      <c r="D24" s="273">
        <v>-264282.86757954583</v>
      </c>
      <c r="E24" s="274">
        <v>-2.6442130478499269E-2</v>
      </c>
      <c r="F24" s="275">
        <v>49938582.406455442</v>
      </c>
      <c r="G24" s="275">
        <v>112164.89038440585</v>
      </c>
      <c r="H24" s="274">
        <v>2.2511128830048463E-3</v>
      </c>
      <c r="I24" s="276">
        <v>110.06838831469297</v>
      </c>
      <c r="J24" s="276">
        <v>-0.33143433696183422</v>
      </c>
    </row>
    <row r="25" spans="1:10">
      <c r="A25" s="306"/>
      <c r="B25" s="86" t="s">
        <v>291</v>
      </c>
      <c r="C25" s="273">
        <v>9604975.1826668903</v>
      </c>
      <c r="D25" s="273">
        <v>-411660.29319070652</v>
      </c>
      <c r="E25" s="277">
        <v>-4.1097661403662222E-2</v>
      </c>
      <c r="F25" s="278">
        <v>54679641.504574426</v>
      </c>
      <c r="G25" s="278">
        <v>-278868.34484289587</v>
      </c>
      <c r="H25" s="277">
        <v>-5.0741613192747887E-3</v>
      </c>
      <c r="I25" s="279">
        <v>57.08679685026744</v>
      </c>
      <c r="J25" s="279">
        <v>-1.0470199396424604</v>
      </c>
    </row>
    <row r="26" spans="1:10">
      <c r="A26" s="306"/>
      <c r="B26" s="86" t="s">
        <v>292</v>
      </c>
      <c r="C26" s="273">
        <v>17401699.184488472</v>
      </c>
      <c r="D26" s="273">
        <v>-263523.35339602083</v>
      </c>
      <c r="E26" s="274">
        <v>-1.4917635644321704E-2</v>
      </c>
      <c r="F26" s="275">
        <v>101101244.33272852</v>
      </c>
      <c r="G26" s="275">
        <v>-227319.50777359307</v>
      </c>
      <c r="H26" s="274">
        <v>-2.2433902066490261E-3</v>
      </c>
      <c r="I26" s="276">
        <v>93.614667402324741</v>
      </c>
      <c r="J26" s="276">
        <v>0.81660793785142971</v>
      </c>
    </row>
    <row r="27" spans="1:10">
      <c r="A27" s="306"/>
      <c r="B27" s="86" t="s">
        <v>293</v>
      </c>
      <c r="C27" s="273">
        <v>16689007.361382296</v>
      </c>
      <c r="D27" s="273">
        <v>-177590.80476607196</v>
      </c>
      <c r="E27" s="277">
        <v>-1.0529141858759675E-2</v>
      </c>
      <c r="F27" s="278">
        <v>88455312.819306627</v>
      </c>
      <c r="G27" s="278">
        <v>2940692.7263215184</v>
      </c>
      <c r="H27" s="277">
        <v>3.4388186758286816E-2</v>
      </c>
      <c r="I27" s="279">
        <v>110.33391340262695</v>
      </c>
      <c r="J27" s="279">
        <v>1.4475347006558223</v>
      </c>
    </row>
    <row r="28" spans="1:10">
      <c r="A28" s="306"/>
      <c r="B28" s="86" t="s">
        <v>294</v>
      </c>
      <c r="C28" s="273">
        <v>131956.02412835186</v>
      </c>
      <c r="D28" s="273">
        <v>-51059.178092381742</v>
      </c>
      <c r="E28" s="274">
        <v>-0.27898872592452489</v>
      </c>
      <c r="F28" s="275">
        <v>1122596.0252422988</v>
      </c>
      <c r="G28" s="275">
        <v>-194773.52878991514</v>
      </c>
      <c r="H28" s="274">
        <v>-0.14785033417065921</v>
      </c>
      <c r="I28" s="276">
        <v>82.073766707923639</v>
      </c>
      <c r="J28" s="276">
        <v>-7.8765883760013082</v>
      </c>
    </row>
    <row r="29" spans="1:10">
      <c r="A29" s="306"/>
      <c r="B29" s="86" t="s">
        <v>295</v>
      </c>
      <c r="C29" s="273">
        <v>228646.02638379243</v>
      </c>
      <c r="D29" s="273">
        <v>-46499.825109085097</v>
      </c>
      <c r="E29" s="277">
        <v>-0.16900064041230439</v>
      </c>
      <c r="F29" s="278">
        <v>1677171.1259975315</v>
      </c>
      <c r="G29" s="278">
        <v>-156239.82377817458</v>
      </c>
      <c r="H29" s="277">
        <v>-8.5218114246175133E-2</v>
      </c>
      <c r="I29" s="279">
        <v>116.56342145563539</v>
      </c>
      <c r="J29" s="279">
        <v>5.7219787716714023</v>
      </c>
    </row>
    <row r="30" spans="1:10">
      <c r="A30" s="306"/>
      <c r="B30" s="86" t="s">
        <v>296</v>
      </c>
      <c r="C30" s="273">
        <v>110530.01007293256</v>
      </c>
      <c r="D30" s="273">
        <v>-25260.595784687859</v>
      </c>
      <c r="E30" s="274">
        <v>-0.18602609234378242</v>
      </c>
      <c r="F30" s="275">
        <v>942274.67524495127</v>
      </c>
      <c r="G30" s="275">
        <v>-88730.479838426691</v>
      </c>
      <c r="H30" s="274">
        <v>-8.6062110747885653E-2</v>
      </c>
      <c r="I30" s="276">
        <v>65.732837851208231</v>
      </c>
      <c r="J30" s="276">
        <v>1.9193517014827322</v>
      </c>
    </row>
    <row r="31" spans="1:10">
      <c r="A31" s="306"/>
      <c r="B31" s="86" t="s">
        <v>297</v>
      </c>
      <c r="C31" s="273">
        <v>389962.63281530136</v>
      </c>
      <c r="D31" s="273">
        <v>-111358.85415883543</v>
      </c>
      <c r="E31" s="277">
        <v>-0.22213062286831611</v>
      </c>
      <c r="F31" s="278">
        <v>3162386.7468854892</v>
      </c>
      <c r="G31" s="278">
        <v>-560721.15668712975</v>
      </c>
      <c r="H31" s="277">
        <v>-0.15060566902964942</v>
      </c>
      <c r="I31" s="279">
        <v>165.12908576845754</v>
      </c>
      <c r="J31" s="279">
        <v>-2.6189617635361913</v>
      </c>
    </row>
    <row r="32" spans="1:10">
      <c r="A32" s="306"/>
      <c r="B32" s="86" t="s">
        <v>298</v>
      </c>
      <c r="C32" s="273">
        <v>102342.6794698859</v>
      </c>
      <c r="D32" s="273">
        <v>-17983.405438370406</v>
      </c>
      <c r="E32" s="274">
        <v>-0.14945558522976971</v>
      </c>
      <c r="F32" s="275">
        <v>720230.20536324615</v>
      </c>
      <c r="G32" s="275">
        <v>-60260.537587681203</v>
      </c>
      <c r="H32" s="274">
        <v>-7.7208523139998375E-2</v>
      </c>
      <c r="I32" s="276">
        <v>66.172401306021698</v>
      </c>
      <c r="J32" s="276">
        <v>4.6942966319261501</v>
      </c>
    </row>
    <row r="33" spans="1:10">
      <c r="A33" s="306"/>
      <c r="B33" s="86" t="s">
        <v>299</v>
      </c>
      <c r="C33" s="273">
        <v>723059.11196818645</v>
      </c>
      <c r="D33" s="273">
        <v>-67311.355220629252</v>
      </c>
      <c r="E33" s="277">
        <v>-8.5164309668656804E-2</v>
      </c>
      <c r="F33" s="278">
        <v>7662331.3236373486</v>
      </c>
      <c r="G33" s="278">
        <v>-368247.84201384801</v>
      </c>
      <c r="H33" s="277">
        <v>-4.5855701614764786E-2</v>
      </c>
      <c r="I33" s="279">
        <v>49.403693538835334</v>
      </c>
      <c r="J33" s="279">
        <v>1.2465421504303791</v>
      </c>
    </row>
    <row r="34" spans="1:10">
      <c r="A34" s="306"/>
      <c r="B34" s="86" t="s">
        <v>300</v>
      </c>
      <c r="C34" s="273">
        <v>1668199.5091957815</v>
      </c>
      <c r="D34" s="273">
        <v>-197266.426915969</v>
      </c>
      <c r="E34" s="274">
        <v>-0.10574646424642715</v>
      </c>
      <c r="F34" s="275">
        <v>16567593.525984086</v>
      </c>
      <c r="G34" s="275">
        <v>-703585.15700791031</v>
      </c>
      <c r="H34" s="274">
        <v>-4.0737529842174255E-2</v>
      </c>
      <c r="I34" s="276">
        <v>93.423705593685099</v>
      </c>
      <c r="J34" s="276">
        <v>0.26125732505806809</v>
      </c>
    </row>
    <row r="35" spans="1:10">
      <c r="A35" s="306"/>
      <c r="B35" s="86" t="s">
        <v>301</v>
      </c>
      <c r="C35" s="273">
        <v>1467563.577737795</v>
      </c>
      <c r="D35" s="273">
        <v>-183464.75891452376</v>
      </c>
      <c r="E35" s="277">
        <v>-0.11112150823923661</v>
      </c>
      <c r="F35" s="278">
        <v>14167842.909440048</v>
      </c>
      <c r="G35" s="278">
        <v>-1083492.6555619352</v>
      </c>
      <c r="H35" s="277">
        <v>-7.1042476964986653E-2</v>
      </c>
      <c r="I35" s="279">
        <v>95.875925497536812</v>
      </c>
      <c r="J35" s="279">
        <v>-0.3100250701202043</v>
      </c>
    </row>
    <row r="36" spans="1:10">
      <c r="A36" s="306"/>
      <c r="B36" s="86" t="s">
        <v>302</v>
      </c>
      <c r="C36" s="273">
        <v>3998740.6465914156</v>
      </c>
      <c r="D36" s="273">
        <v>-362276.46276715025</v>
      </c>
      <c r="E36" s="274">
        <v>-8.3071552732439338E-2</v>
      </c>
      <c r="F36" s="275">
        <v>30524368.9197722</v>
      </c>
      <c r="G36" s="275">
        <v>-1059458.9835615717</v>
      </c>
      <c r="H36" s="274">
        <v>-3.3544350190995768E-2</v>
      </c>
      <c r="I36" s="276">
        <v>186.00914290554653</v>
      </c>
      <c r="J36" s="276">
        <v>5.1071652706451118</v>
      </c>
    </row>
    <row r="37" spans="1:10">
      <c r="A37" s="306"/>
      <c r="B37" s="86" t="s">
        <v>303</v>
      </c>
      <c r="C37" s="273">
        <v>1125071.0572340491</v>
      </c>
      <c r="D37" s="273">
        <v>-160587.7984898123</v>
      </c>
      <c r="E37" s="277">
        <v>-0.12490700606530411</v>
      </c>
      <c r="F37" s="278">
        <v>12042310.18472773</v>
      </c>
      <c r="G37" s="278">
        <v>-691046.30933901295</v>
      </c>
      <c r="H37" s="277">
        <v>-5.4270553852867789E-2</v>
      </c>
      <c r="I37" s="279">
        <v>136.72889028676846</v>
      </c>
      <c r="J37" s="279">
        <v>-2.6030072987045685</v>
      </c>
    </row>
    <row r="38" spans="1:10">
      <c r="A38" s="306"/>
      <c r="B38" s="86" t="s">
        <v>304</v>
      </c>
      <c r="C38" s="273">
        <v>1198867.2250555011</v>
      </c>
      <c r="D38" s="273">
        <v>-235542.11459757481</v>
      </c>
      <c r="E38" s="274">
        <v>-0.16420843624355003</v>
      </c>
      <c r="F38" s="275">
        <v>12695579.891240025</v>
      </c>
      <c r="G38" s="275">
        <v>-1042644.3728024382</v>
      </c>
      <c r="H38" s="274">
        <v>-7.5893678306838241E-2</v>
      </c>
      <c r="I38" s="276">
        <v>76.553064940017165</v>
      </c>
      <c r="J38" s="276">
        <v>-5.125682604335708</v>
      </c>
    </row>
    <row r="39" spans="1:10">
      <c r="A39" s="306"/>
      <c r="B39" s="86" t="s">
        <v>305</v>
      </c>
      <c r="C39" s="273">
        <v>1188104.0365046731</v>
      </c>
      <c r="D39" s="273">
        <v>-162766.61835552379</v>
      </c>
      <c r="E39" s="277">
        <v>-0.12049015778817751</v>
      </c>
      <c r="F39" s="278">
        <v>13764183.184644423</v>
      </c>
      <c r="G39" s="278">
        <v>-1548983.9338280912</v>
      </c>
      <c r="H39" s="277">
        <v>-0.10115372749765968</v>
      </c>
      <c r="I39" s="279">
        <v>68.668692857282508</v>
      </c>
      <c r="J39" s="279">
        <v>-0.95588040918367767</v>
      </c>
    </row>
    <row r="40" spans="1:10">
      <c r="A40" s="306"/>
      <c r="B40" s="86" t="s">
        <v>306</v>
      </c>
      <c r="C40" s="273">
        <v>1087039.0009482007</v>
      </c>
      <c r="D40" s="273">
        <v>-142859.55333496281</v>
      </c>
      <c r="E40" s="274">
        <v>-0.11615555838930744</v>
      </c>
      <c r="F40" s="275">
        <v>11350439.221665563</v>
      </c>
      <c r="G40" s="275">
        <v>-1036292.5405481216</v>
      </c>
      <c r="H40" s="274">
        <v>-8.3661498484158783E-2</v>
      </c>
      <c r="I40" s="276">
        <v>77.210383486409313</v>
      </c>
      <c r="J40" s="276">
        <v>-0.69085176766107281</v>
      </c>
    </row>
    <row r="41" spans="1:10">
      <c r="A41" s="306"/>
      <c r="B41" s="86" t="s">
        <v>307</v>
      </c>
      <c r="C41" s="273">
        <v>238550770.52559769</v>
      </c>
      <c r="D41" s="273">
        <v>-2557173.6760072708</v>
      </c>
      <c r="E41" s="277">
        <v>-1.0605928744799313E-2</v>
      </c>
      <c r="F41" s="278">
        <v>1196449755.5968611</v>
      </c>
      <c r="G41" s="278">
        <v>40622246.073050976</v>
      </c>
      <c r="H41" s="277">
        <v>3.5145595461546809E-2</v>
      </c>
      <c r="I41" s="280"/>
      <c r="J41" s="280"/>
    </row>
    <row r="42" spans="1:10">
      <c r="A42" s="306"/>
      <c r="B42" s="86" t="s">
        <v>308</v>
      </c>
      <c r="C42" s="273">
        <v>15869653.30711147</v>
      </c>
      <c r="D42" s="273">
        <v>144459.98758149706</v>
      </c>
      <c r="E42" s="274">
        <v>9.1865317421620726E-3</v>
      </c>
      <c r="F42" s="275">
        <v>63867909.777181745</v>
      </c>
      <c r="G42" s="275">
        <v>3607007.0965468064</v>
      </c>
      <c r="H42" s="274">
        <v>5.9856506226979092E-2</v>
      </c>
      <c r="I42" s="281"/>
      <c r="J42" s="281"/>
    </row>
    <row r="43" spans="1:10">
      <c r="A43" s="306"/>
      <c r="B43" s="86" t="s">
        <v>309</v>
      </c>
      <c r="C43" s="273">
        <v>14465377.884989955</v>
      </c>
      <c r="D43" s="273">
        <v>-204195.79884354956</v>
      </c>
      <c r="E43" s="277">
        <v>-1.3919681869731637E-2</v>
      </c>
      <c r="F43" s="278">
        <v>64953980.454454593</v>
      </c>
      <c r="G43" s="278">
        <v>3001746.3063391596</v>
      </c>
      <c r="H43" s="277">
        <v>4.845259170416006E-2</v>
      </c>
      <c r="I43" s="280"/>
      <c r="J43" s="280"/>
    </row>
    <row r="44" spans="1:10">
      <c r="A44" s="306"/>
      <c r="B44" s="86" t="s">
        <v>310</v>
      </c>
      <c r="C44" s="273">
        <v>13154552.105001427</v>
      </c>
      <c r="D44" s="273">
        <v>-98393.102792603895</v>
      </c>
      <c r="E44" s="274">
        <v>-7.4242442906003346E-3</v>
      </c>
      <c r="F44" s="275">
        <v>71021104.343803152</v>
      </c>
      <c r="G44" s="275">
        <v>3072900.7603833824</v>
      </c>
      <c r="H44" s="274">
        <v>4.5224164853906595E-2</v>
      </c>
      <c r="I44" s="281"/>
      <c r="J44" s="281"/>
    </row>
    <row r="45" spans="1:10">
      <c r="A45" s="306"/>
      <c r="B45" s="86" t="s">
        <v>311</v>
      </c>
      <c r="C45" s="273">
        <v>10810142.24543203</v>
      </c>
      <c r="D45" s="273">
        <v>2694.8499166183174</v>
      </c>
      <c r="E45" s="277">
        <v>2.4935119441215644E-4</v>
      </c>
      <c r="F45" s="278">
        <v>49169145.170294464</v>
      </c>
      <c r="G45" s="278">
        <v>3768532.2111683339</v>
      </c>
      <c r="H45" s="277">
        <v>8.3006196734857263E-2</v>
      </c>
      <c r="I45" s="280"/>
      <c r="J45" s="280"/>
    </row>
    <row r="46" spans="1:10">
      <c r="A46" s="306"/>
      <c r="B46" s="86" t="s">
        <v>312</v>
      </c>
      <c r="C46" s="273">
        <v>17014141.866007574</v>
      </c>
      <c r="D46" s="273">
        <v>-210997.44434163719</v>
      </c>
      <c r="E46" s="274">
        <v>-1.2249389716974056E-2</v>
      </c>
      <c r="F46" s="275">
        <v>80887988.282048106</v>
      </c>
      <c r="G46" s="275">
        <v>3701661.3439549506</v>
      </c>
      <c r="H46" s="274">
        <v>4.7957474993256859E-2</v>
      </c>
      <c r="I46" s="281"/>
      <c r="J46" s="281"/>
    </row>
    <row r="47" spans="1:10">
      <c r="A47" s="306"/>
      <c r="B47" s="86" t="s">
        <v>313</v>
      </c>
      <c r="C47" s="273">
        <v>18306482.454131041</v>
      </c>
      <c r="D47" s="273">
        <v>-9410.7139607220888</v>
      </c>
      <c r="E47" s="277">
        <v>-5.1380043956123064E-4</v>
      </c>
      <c r="F47" s="278">
        <v>84766873.616768986</v>
      </c>
      <c r="G47" s="278">
        <v>3625357.1080958992</v>
      </c>
      <c r="H47" s="277">
        <v>4.4679434943866135E-2</v>
      </c>
      <c r="I47" s="280"/>
      <c r="J47" s="280"/>
    </row>
    <row r="48" spans="1:10">
      <c r="A48" s="306"/>
      <c r="B48" s="86" t="s">
        <v>314</v>
      </c>
      <c r="C48" s="273">
        <v>14698911.002394794</v>
      </c>
      <c r="D48" s="273">
        <v>122753.80416618288</v>
      </c>
      <c r="E48" s="274">
        <v>8.4215477712535035E-3</v>
      </c>
      <c r="F48" s="275">
        <v>69483500.35010688</v>
      </c>
      <c r="G48" s="275">
        <v>8397473.921201922</v>
      </c>
      <c r="H48" s="274">
        <v>0.13746963769161399</v>
      </c>
      <c r="I48" s="281"/>
      <c r="J48" s="281"/>
    </row>
    <row r="49" spans="1:10">
      <c r="A49" s="306" t="s">
        <v>135</v>
      </c>
      <c r="B49" s="86" t="s">
        <v>270</v>
      </c>
      <c r="C49" s="273">
        <v>347471042.19114071</v>
      </c>
      <c r="D49" s="273">
        <v>453109.14160460234</v>
      </c>
      <c r="E49" s="277">
        <v>1.3057225533648737E-3</v>
      </c>
      <c r="F49" s="278">
        <v>2071440469.3584313</v>
      </c>
      <c r="G49" s="278">
        <v>56316161.640971661</v>
      </c>
      <c r="H49" s="277">
        <v>2.7946743248192577E-2</v>
      </c>
      <c r="I49" s="279">
        <v>84.08389879484335</v>
      </c>
      <c r="J49" s="279">
        <v>0.30556760197504218</v>
      </c>
    </row>
    <row r="50" spans="1:10">
      <c r="A50" s="307"/>
      <c r="B50" s="86" t="s">
        <v>271</v>
      </c>
      <c r="C50" s="273">
        <v>568421984.21238995</v>
      </c>
      <c r="D50" s="273">
        <v>-3923418.4970650673</v>
      </c>
      <c r="E50" s="274">
        <v>-6.8549838585088597E-3</v>
      </c>
      <c r="F50" s="275">
        <v>2411396281.3261657</v>
      </c>
      <c r="G50" s="275">
        <v>-1416594.3596715927</v>
      </c>
      <c r="H50" s="274">
        <v>-5.8711322952010052E-4</v>
      </c>
      <c r="I50" s="276">
        <v>112.74273729239053</v>
      </c>
      <c r="J50" s="276">
        <v>-0.51332815036867885</v>
      </c>
    </row>
    <row r="51" spans="1:10">
      <c r="A51" s="306"/>
      <c r="B51" s="86" t="s">
        <v>272</v>
      </c>
      <c r="C51" s="273">
        <v>466588415.01328397</v>
      </c>
      <c r="D51" s="273">
        <v>-74335.999492287636</v>
      </c>
      <c r="E51" s="277">
        <v>-1.5929276405918344E-4</v>
      </c>
      <c r="F51" s="278">
        <v>2234537253.0802565</v>
      </c>
      <c r="G51" s="278">
        <v>-140562.16250276566</v>
      </c>
      <c r="H51" s="277">
        <v>-6.2900415238380123E-5</v>
      </c>
      <c r="I51" s="279">
        <v>107.95809294440386</v>
      </c>
      <c r="J51" s="279">
        <v>0.23471773075227986</v>
      </c>
    </row>
    <row r="52" spans="1:10">
      <c r="A52" s="306"/>
      <c r="B52" s="86" t="s">
        <v>273</v>
      </c>
      <c r="C52" s="273">
        <v>553225626.77041924</v>
      </c>
      <c r="D52" s="273">
        <v>-6143342.9929646254</v>
      </c>
      <c r="E52" s="274">
        <v>-1.0982631009301951E-2</v>
      </c>
      <c r="F52" s="275">
        <v>3227524354.0159307</v>
      </c>
      <c r="G52" s="275">
        <v>10071774.658851624</v>
      </c>
      <c r="H52" s="274">
        <v>3.1303568305781201E-3</v>
      </c>
      <c r="I52" s="276">
        <v>91.142713076134797</v>
      </c>
      <c r="J52" s="276">
        <v>-0.79709571305603788</v>
      </c>
    </row>
    <row r="53" spans="1:10">
      <c r="A53" s="306"/>
      <c r="B53" s="86" t="s">
        <v>274</v>
      </c>
      <c r="C53" s="273">
        <v>286816150.67696548</v>
      </c>
      <c r="D53" s="273">
        <v>-2429676.3919174671</v>
      </c>
      <c r="E53" s="277">
        <v>-8.4000395668244084E-3</v>
      </c>
      <c r="F53" s="278">
        <v>1397432195.362031</v>
      </c>
      <c r="G53" s="278">
        <v>-616939.27814459801</v>
      </c>
      <c r="H53" s="277">
        <v>-4.4128583385117108E-4</v>
      </c>
      <c r="I53" s="279">
        <v>123.45041317038185</v>
      </c>
      <c r="J53" s="279">
        <v>-0.7553105392577919</v>
      </c>
    </row>
    <row r="54" spans="1:10">
      <c r="A54" s="306"/>
      <c r="B54" s="86" t="s">
        <v>275</v>
      </c>
      <c r="C54" s="273">
        <v>371461976.81166846</v>
      </c>
      <c r="D54" s="273">
        <v>-728967.79059207439</v>
      </c>
      <c r="E54" s="274">
        <v>-1.9585855087664241E-3</v>
      </c>
      <c r="F54" s="275">
        <v>1888019640.5405815</v>
      </c>
      <c r="G54" s="275">
        <v>16671839.850346088</v>
      </c>
      <c r="H54" s="274">
        <v>8.9090012258527147E-3</v>
      </c>
      <c r="I54" s="276">
        <v>84.006805374655741</v>
      </c>
      <c r="J54" s="276">
        <v>3.1523708844915177E-2</v>
      </c>
    </row>
    <row r="55" spans="1:10">
      <c r="A55" s="306"/>
      <c r="B55" s="86" t="s">
        <v>276</v>
      </c>
      <c r="C55" s="273">
        <v>496694305.27343881</v>
      </c>
      <c r="D55" s="273">
        <v>3847137.3708428741</v>
      </c>
      <c r="E55" s="277">
        <v>7.8059439546240925E-3</v>
      </c>
      <c r="F55" s="278">
        <v>2615474643.6329198</v>
      </c>
      <c r="G55" s="278">
        <v>6894657.8321824074</v>
      </c>
      <c r="H55" s="277">
        <v>2.6430693594645528E-3</v>
      </c>
      <c r="I55" s="279">
        <v>101.67217124856921</v>
      </c>
      <c r="J55" s="279">
        <v>1.0228743566068488</v>
      </c>
    </row>
    <row r="56" spans="1:10">
      <c r="A56" s="306"/>
      <c r="B56" s="86" t="s">
        <v>277</v>
      </c>
      <c r="C56" s="273">
        <v>426483130.28221732</v>
      </c>
      <c r="D56" s="273">
        <v>774404.64400732517</v>
      </c>
      <c r="E56" s="274">
        <v>1.8190950698658114E-3</v>
      </c>
      <c r="F56" s="275">
        <v>2076460391.1035976</v>
      </c>
      <c r="G56" s="275">
        <v>51888068.219645023</v>
      </c>
      <c r="H56" s="274">
        <v>2.5629150232446014E-2</v>
      </c>
      <c r="I56" s="276">
        <v>107.28550479387198</v>
      </c>
      <c r="J56" s="276">
        <v>0.44466171881880712</v>
      </c>
    </row>
    <row r="57" spans="1:10">
      <c r="A57" s="306"/>
      <c r="B57" s="86" t="s">
        <v>278</v>
      </c>
      <c r="C57" s="273">
        <v>337659219.55970812</v>
      </c>
      <c r="D57" s="273">
        <v>1678403.2006527781</v>
      </c>
      <c r="E57" s="277">
        <v>4.9955328367888288E-3</v>
      </c>
      <c r="F57" s="278">
        <v>1971666342.6337621</v>
      </c>
      <c r="G57" s="278">
        <v>65329038.775277376</v>
      </c>
      <c r="H57" s="277">
        <v>3.4269401665198186E-2</v>
      </c>
      <c r="I57" s="279">
        <v>85.859864861547891</v>
      </c>
      <c r="J57" s="279">
        <v>0.12048884047850095</v>
      </c>
    </row>
    <row r="58" spans="1:10">
      <c r="A58" s="306"/>
      <c r="B58" s="86" t="s">
        <v>279</v>
      </c>
      <c r="C58" s="273">
        <v>545497722.62366438</v>
      </c>
      <c r="D58" s="273">
        <v>-1538372.746335268</v>
      </c>
      <c r="E58" s="274">
        <v>-2.8121960495033813E-3</v>
      </c>
      <c r="F58" s="275">
        <v>2196604320.6896563</v>
      </c>
      <c r="G58" s="275">
        <v>11473591.557662487</v>
      </c>
      <c r="H58" s="274">
        <v>5.2507574968844893E-3</v>
      </c>
      <c r="I58" s="276">
        <v>113.69150478536001</v>
      </c>
      <c r="J58" s="276">
        <v>-0.72938106436896533</v>
      </c>
    </row>
    <row r="59" spans="1:10">
      <c r="A59" s="306"/>
      <c r="B59" s="86" t="s">
        <v>280</v>
      </c>
      <c r="C59" s="273">
        <v>446650032.60023665</v>
      </c>
      <c r="D59" s="273">
        <v>2233863.4310537577</v>
      </c>
      <c r="E59" s="277">
        <v>5.0265125034263947E-3</v>
      </c>
      <c r="F59" s="278">
        <v>2050735643.3492231</v>
      </c>
      <c r="G59" s="278">
        <v>16011332.710100889</v>
      </c>
      <c r="H59" s="277">
        <v>7.869042811540208E-3</v>
      </c>
      <c r="I59" s="279">
        <v>108.59403918415667</v>
      </c>
      <c r="J59" s="279">
        <v>0.15573483937994581</v>
      </c>
    </row>
    <row r="60" spans="1:10">
      <c r="A60" s="306"/>
      <c r="B60" s="86" t="s">
        <v>281</v>
      </c>
      <c r="C60" s="273">
        <v>498957265.26780188</v>
      </c>
      <c r="D60" s="273">
        <v>-1149763.1773634553</v>
      </c>
      <c r="E60" s="274">
        <v>-2.2990342306087428E-3</v>
      </c>
      <c r="F60" s="275">
        <v>2831975281.2349825</v>
      </c>
      <c r="G60" s="275">
        <v>32911381.24965477</v>
      </c>
      <c r="H60" s="274">
        <v>1.1757995681994714E-2</v>
      </c>
      <c r="I60" s="276">
        <v>86.377449787825682</v>
      </c>
      <c r="J60" s="276">
        <v>-0.50943660076546848</v>
      </c>
    </row>
    <row r="61" spans="1:10">
      <c r="A61" s="306"/>
      <c r="B61" s="86" t="s">
        <v>282</v>
      </c>
      <c r="C61" s="273">
        <v>271497003.71333158</v>
      </c>
      <c r="D61" s="273">
        <v>-570431.5830000639</v>
      </c>
      <c r="E61" s="277">
        <v>-2.0966551266187318E-3</v>
      </c>
      <c r="F61" s="278">
        <v>1243213779.8904672</v>
      </c>
      <c r="G61" s="278">
        <v>8750593.8641710281</v>
      </c>
      <c r="H61" s="277">
        <v>7.0885822786979618E-3</v>
      </c>
      <c r="I61" s="279">
        <v>122.79236109107086</v>
      </c>
      <c r="J61" s="279">
        <v>-0.6991546362476555</v>
      </c>
    </row>
    <row r="62" spans="1:10">
      <c r="A62" s="306"/>
      <c r="B62" s="86" t="s">
        <v>283</v>
      </c>
      <c r="C62" s="273">
        <v>354855582.36482251</v>
      </c>
      <c r="D62" s="273">
        <v>2002269.1323570609</v>
      </c>
      <c r="E62" s="274">
        <v>5.6745085203094969E-3</v>
      </c>
      <c r="F62" s="275">
        <v>1723456395.861949</v>
      </c>
      <c r="G62" s="275">
        <v>32487530.680654764</v>
      </c>
      <c r="H62" s="274">
        <v>1.9212376614144031E-2</v>
      </c>
      <c r="I62" s="276">
        <v>84.327477609993252</v>
      </c>
      <c r="J62" s="276">
        <v>0.17519175431478118</v>
      </c>
    </row>
    <row r="63" spans="1:10">
      <c r="A63" s="306"/>
      <c r="B63" s="86" t="s">
        <v>284</v>
      </c>
      <c r="C63" s="273">
        <v>480458739.06800926</v>
      </c>
      <c r="D63" s="273">
        <v>6122996.6051898599</v>
      </c>
      <c r="E63" s="277">
        <v>1.2908570991084039E-2</v>
      </c>
      <c r="F63" s="278">
        <v>2432961273.179955</v>
      </c>
      <c r="G63" s="278">
        <v>28732631.084845066</v>
      </c>
      <c r="H63" s="277">
        <v>1.1950872966810126E-2</v>
      </c>
      <c r="I63" s="279">
        <v>103.34426454713966</v>
      </c>
      <c r="J63" s="279">
        <v>0.9512375119402634</v>
      </c>
    </row>
    <row r="64" spans="1:10">
      <c r="A64" s="306"/>
      <c r="B64" s="86" t="s">
        <v>285</v>
      </c>
      <c r="C64" s="273">
        <v>411573745.71651846</v>
      </c>
      <c r="D64" s="273">
        <v>3178374.741566956</v>
      </c>
      <c r="E64" s="274">
        <v>7.7825924764507145E-3</v>
      </c>
      <c r="F64" s="275">
        <v>1925455498.8343487</v>
      </c>
      <c r="G64" s="275">
        <v>66820378.938107014</v>
      </c>
      <c r="H64" s="274">
        <v>3.5951316222754506E-2</v>
      </c>
      <c r="I64" s="276">
        <v>108.79381833628497</v>
      </c>
      <c r="J64" s="276">
        <v>0.45312357391621561</v>
      </c>
    </row>
    <row r="65" spans="1:10">
      <c r="A65" s="306"/>
      <c r="B65" s="86" t="s">
        <v>286</v>
      </c>
      <c r="C65" s="273">
        <v>174382853.9542819</v>
      </c>
      <c r="D65" s="273">
        <v>-5666517.0114380419</v>
      </c>
      <c r="E65" s="277">
        <v>-3.1472017819584079E-2</v>
      </c>
      <c r="F65" s="278">
        <v>1143635452.9449987</v>
      </c>
      <c r="G65" s="278">
        <v>18418567.813426971</v>
      </c>
      <c r="H65" s="277">
        <v>1.6368904570138305E-2</v>
      </c>
      <c r="I65" s="279">
        <v>82.772243380645335</v>
      </c>
      <c r="J65" s="279">
        <v>-1.0189063467479826</v>
      </c>
    </row>
    <row r="66" spans="1:10">
      <c r="A66" s="306"/>
      <c r="B66" s="86" t="s">
        <v>287</v>
      </c>
      <c r="C66" s="273">
        <v>334797838.93304902</v>
      </c>
      <c r="D66" s="273">
        <v>-8134452.6596370935</v>
      </c>
      <c r="E66" s="274">
        <v>-2.3720287820835188E-2</v>
      </c>
      <c r="F66" s="275">
        <v>1378121623.4605582</v>
      </c>
      <c r="G66" s="275">
        <v>-16902957.635066509</v>
      </c>
      <c r="H66" s="274">
        <v>-1.2116602004096057E-2</v>
      </c>
      <c r="I66" s="276">
        <v>130.252802318128</v>
      </c>
      <c r="J66" s="276">
        <v>-0.556433149686967</v>
      </c>
    </row>
    <row r="67" spans="1:10">
      <c r="A67" s="306"/>
      <c r="B67" s="86" t="s">
        <v>288</v>
      </c>
      <c r="C67" s="273">
        <v>251757500.31862187</v>
      </c>
      <c r="D67" s="273">
        <v>-2769675.5514727235</v>
      </c>
      <c r="E67" s="277">
        <v>-1.0881649639197303E-2</v>
      </c>
      <c r="F67" s="278">
        <v>1220541365.6690986</v>
      </c>
      <c r="G67" s="278">
        <v>-8539894.5616836548</v>
      </c>
      <c r="H67" s="277">
        <v>-6.9481936125851719E-3</v>
      </c>
      <c r="I67" s="279">
        <v>114.25899287852668</v>
      </c>
      <c r="J67" s="279">
        <v>1.0012952517942892</v>
      </c>
    </row>
    <row r="68" spans="1:10">
      <c r="A68" s="306"/>
      <c r="B68" s="86" t="s">
        <v>289</v>
      </c>
      <c r="C68" s="273">
        <v>317824787.78403068</v>
      </c>
      <c r="D68" s="273">
        <v>-5550930.6959379315</v>
      </c>
      <c r="E68" s="274">
        <v>-1.7165576692121928E-2</v>
      </c>
      <c r="F68" s="275">
        <v>1889127410.7156157</v>
      </c>
      <c r="G68" s="275">
        <v>2263812.8201446533</v>
      </c>
      <c r="H68" s="274">
        <v>1.199775554878273E-3</v>
      </c>
      <c r="I68" s="276">
        <v>102.70560601183911</v>
      </c>
      <c r="J68" s="276">
        <v>0.24913652779392237</v>
      </c>
    </row>
    <row r="69" spans="1:10">
      <c r="A69" s="306"/>
      <c r="B69" s="86" t="s">
        <v>290</v>
      </c>
      <c r="C69" s="273">
        <v>130082455.56656691</v>
      </c>
      <c r="D69" s="273">
        <v>-4740970.4577078223</v>
      </c>
      <c r="E69" s="277">
        <v>-3.5164293012804902E-2</v>
      </c>
      <c r="F69" s="278">
        <v>643060734.70504034</v>
      </c>
      <c r="G69" s="278">
        <v>-19665595.818754435</v>
      </c>
      <c r="H69" s="277">
        <v>-2.9673780734215682E-2</v>
      </c>
      <c r="I69" s="279">
        <v>109.82327549306994</v>
      </c>
      <c r="J69" s="279">
        <v>-1.7773480089947071</v>
      </c>
    </row>
    <row r="70" spans="1:10">
      <c r="A70" s="306"/>
      <c r="B70" s="86" t="s">
        <v>291</v>
      </c>
      <c r="C70" s="273">
        <v>129263652.11485721</v>
      </c>
      <c r="D70" s="273">
        <v>-3444683.7320448756</v>
      </c>
      <c r="E70" s="274">
        <v>-2.5956800001009788E-2</v>
      </c>
      <c r="F70" s="275">
        <v>707395949.97995341</v>
      </c>
      <c r="G70" s="275">
        <v>-4288743.6416227818</v>
      </c>
      <c r="H70" s="274">
        <v>-6.026185022750024E-3</v>
      </c>
      <c r="I70" s="276">
        <v>57.340733885669557</v>
      </c>
      <c r="J70" s="276">
        <v>-0.37717980109158589</v>
      </c>
    </row>
    <row r="71" spans="1:10">
      <c r="A71" s="306"/>
      <c r="B71" s="86" t="s">
        <v>292</v>
      </c>
      <c r="C71" s="273">
        <v>235710722.13897067</v>
      </c>
      <c r="D71" s="273">
        <v>-1758582.8301382959</v>
      </c>
      <c r="E71" s="277">
        <v>-7.4055163902848834E-3</v>
      </c>
      <c r="F71" s="278">
        <v>1343215512.3263338</v>
      </c>
      <c r="G71" s="278">
        <v>-14222380.032178402</v>
      </c>
      <c r="H71" s="277">
        <v>-1.0477370723361343E-2</v>
      </c>
      <c r="I71" s="279">
        <v>94.640925124395707</v>
      </c>
      <c r="J71" s="279">
        <v>1.1579090381769959</v>
      </c>
    </row>
    <row r="72" spans="1:10">
      <c r="A72" s="306"/>
      <c r="B72" s="86" t="s">
        <v>293</v>
      </c>
      <c r="C72" s="273">
        <v>219285220.73861542</v>
      </c>
      <c r="D72" s="273">
        <v>-3687773.2117999196</v>
      </c>
      <c r="E72" s="274">
        <v>-1.6539102545396173E-2</v>
      </c>
      <c r="F72" s="275">
        <v>1099339978.4280651</v>
      </c>
      <c r="G72" s="275">
        <v>8023336.8224356174</v>
      </c>
      <c r="H72" s="274">
        <v>7.3519788084886748E-3</v>
      </c>
      <c r="I72" s="276">
        <v>108.20199673210938</v>
      </c>
      <c r="J72" s="276">
        <v>0.33122783985125182</v>
      </c>
    </row>
    <row r="73" spans="1:10">
      <c r="A73" s="306"/>
      <c r="B73" s="86" t="s">
        <v>294</v>
      </c>
      <c r="C73" s="273">
        <v>2054816.7585847806</v>
      </c>
      <c r="D73" s="273">
        <v>-539957.70775227062</v>
      </c>
      <c r="E73" s="277">
        <v>-0.20809427360926258</v>
      </c>
      <c r="F73" s="278">
        <v>15702669.05825118</v>
      </c>
      <c r="G73" s="278">
        <v>-2395578.4440242834</v>
      </c>
      <c r="H73" s="277">
        <v>-0.13236521623008476</v>
      </c>
      <c r="I73" s="279">
        <v>85.866824376732509</v>
      </c>
      <c r="J73" s="279">
        <v>-3.667453319312358</v>
      </c>
    </row>
    <row r="74" spans="1:10">
      <c r="A74" s="306"/>
      <c r="B74" s="86" t="s">
        <v>295</v>
      </c>
      <c r="C74" s="273">
        <v>3327077.7455049744</v>
      </c>
      <c r="D74" s="273">
        <v>-668197.6182742212</v>
      </c>
      <c r="E74" s="274">
        <v>-0.16724694981778734</v>
      </c>
      <c r="F74" s="275">
        <v>23114956.301669225</v>
      </c>
      <c r="G74" s="275">
        <v>-3086418.388992101</v>
      </c>
      <c r="H74" s="274">
        <v>-0.11779604793378112</v>
      </c>
      <c r="I74" s="276">
        <v>113.95640409400671</v>
      </c>
      <c r="J74" s="276">
        <v>0.96122348783664791</v>
      </c>
    </row>
    <row r="75" spans="1:10">
      <c r="A75" s="306"/>
      <c r="B75" s="86" t="s">
        <v>296</v>
      </c>
      <c r="C75" s="273">
        <v>1651313.5282857863</v>
      </c>
      <c r="D75" s="273">
        <v>-359065.92701406102</v>
      </c>
      <c r="E75" s="277">
        <v>-0.17860604676767675</v>
      </c>
      <c r="F75" s="278">
        <v>13108165.28691699</v>
      </c>
      <c r="G75" s="278">
        <v>-1458770.1322710328</v>
      </c>
      <c r="H75" s="277">
        <v>-0.10014255505996787</v>
      </c>
      <c r="I75" s="279">
        <v>65.979477237625943</v>
      </c>
      <c r="J75" s="279">
        <v>-0.34819941944360266</v>
      </c>
    </row>
    <row r="76" spans="1:10">
      <c r="A76" s="306"/>
      <c r="B76" s="86" t="s">
        <v>297</v>
      </c>
      <c r="C76" s="273">
        <v>5689137.8557558898</v>
      </c>
      <c r="D76" s="273">
        <v>-1344759.9192798343</v>
      </c>
      <c r="E76" s="274">
        <v>-0.19118274991891027</v>
      </c>
      <c r="F76" s="275">
        <v>43652922.781987399</v>
      </c>
      <c r="G76" s="275">
        <v>-7505766.5943141356</v>
      </c>
      <c r="H76" s="274">
        <v>-0.14671538082426061</v>
      </c>
      <c r="I76" s="276">
        <v>161.85428396440324</v>
      </c>
      <c r="J76" s="276">
        <v>-3.3842030849746152</v>
      </c>
    </row>
    <row r="77" spans="1:10">
      <c r="A77" s="306"/>
      <c r="B77" s="86" t="s">
        <v>298</v>
      </c>
      <c r="C77" s="273">
        <v>1486116.9580545488</v>
      </c>
      <c r="D77" s="273">
        <v>-239230.07991500688</v>
      </c>
      <c r="E77" s="277">
        <v>-0.13865620924387512</v>
      </c>
      <c r="F77" s="278">
        <v>10032046.66803257</v>
      </c>
      <c r="G77" s="278">
        <v>-1162329.3120282572</v>
      </c>
      <c r="H77" s="277">
        <v>-0.103831541311331</v>
      </c>
      <c r="I77" s="279">
        <v>64.558028666076865</v>
      </c>
      <c r="J77" s="279">
        <v>2.6693587405984402</v>
      </c>
    </row>
    <row r="78" spans="1:10">
      <c r="A78" s="306"/>
      <c r="B78" s="86" t="s">
        <v>299</v>
      </c>
      <c r="C78" s="273">
        <v>9811730.400123084</v>
      </c>
      <c r="D78" s="273">
        <v>-1225386.2903599497</v>
      </c>
      <c r="E78" s="274">
        <v>-0.11102413109544838</v>
      </c>
      <c r="F78" s="275">
        <v>99773147.33761245</v>
      </c>
      <c r="G78" s="275">
        <v>-9013856.5213628113</v>
      </c>
      <c r="H78" s="274">
        <v>-8.2857843323342339E-2</v>
      </c>
      <c r="I78" s="276">
        <v>49.119403540705385</v>
      </c>
      <c r="J78" s="276">
        <v>-0.27087770164931868</v>
      </c>
    </row>
    <row r="79" spans="1:10">
      <c r="A79" s="306"/>
      <c r="B79" s="86" t="s">
        <v>300</v>
      </c>
      <c r="C79" s="273">
        <v>22924240.428057067</v>
      </c>
      <c r="D79" s="273">
        <v>-2385066.9113976434</v>
      </c>
      <c r="E79" s="277">
        <v>-9.4236751698042701E-2</v>
      </c>
      <c r="F79" s="278">
        <v>214791679.89961308</v>
      </c>
      <c r="G79" s="278">
        <v>-12890466.654231817</v>
      </c>
      <c r="H79" s="277">
        <v>-5.6616062565025625E-2</v>
      </c>
      <c r="I79" s="279">
        <v>94.064535957740176</v>
      </c>
      <c r="J79" s="279">
        <v>1.2342668875163412</v>
      </c>
    </row>
    <row r="80" spans="1:10">
      <c r="A80" s="306"/>
      <c r="B80" s="86" t="s">
        <v>301</v>
      </c>
      <c r="C80" s="273">
        <v>19938268.373339336</v>
      </c>
      <c r="D80" s="273">
        <v>-2308313.4702529423</v>
      </c>
      <c r="E80" s="274">
        <v>-0.10376036581627976</v>
      </c>
      <c r="F80" s="275">
        <v>183800243.9022046</v>
      </c>
      <c r="G80" s="275">
        <v>-16153260.70143038</v>
      </c>
      <c r="H80" s="274">
        <v>-8.0785084179698485E-2</v>
      </c>
      <c r="I80" s="276">
        <v>95.438135066005927</v>
      </c>
      <c r="J80" s="276">
        <v>0.25145372015907697</v>
      </c>
    </row>
    <row r="81" spans="1:10">
      <c r="A81" s="306"/>
      <c r="B81" s="86" t="s">
        <v>302</v>
      </c>
      <c r="C81" s="273">
        <v>54267752.587657794</v>
      </c>
      <c r="D81" s="273">
        <v>-4994188.7305605039</v>
      </c>
      <c r="E81" s="277">
        <v>-8.4273120648263186E-2</v>
      </c>
      <c r="F81" s="278">
        <v>395544136.17866689</v>
      </c>
      <c r="G81" s="278">
        <v>-22844543.193084419</v>
      </c>
      <c r="H81" s="277">
        <v>-5.4601245969149025E-2</v>
      </c>
      <c r="I81" s="279">
        <v>184.95869527605495</v>
      </c>
      <c r="J81" s="279">
        <v>4.4129834451501324</v>
      </c>
    </row>
    <row r="82" spans="1:10">
      <c r="A82" s="306"/>
      <c r="B82" s="86" t="s">
        <v>303</v>
      </c>
      <c r="C82" s="273">
        <v>15318962.007505624</v>
      </c>
      <c r="D82" s="273">
        <v>-1859429.7650471348</v>
      </c>
      <c r="E82" s="274">
        <v>-0.1082423657386886</v>
      </c>
      <c r="F82" s="275">
        <v>154215728.77805278</v>
      </c>
      <c r="G82" s="275">
        <v>-9370219.8358259201</v>
      </c>
      <c r="H82" s="274">
        <v>-5.7280102082257617E-2</v>
      </c>
      <c r="I82" s="276">
        <v>136.40539202645709</v>
      </c>
      <c r="J82" s="276">
        <v>-0.32437979162071429</v>
      </c>
    </row>
    <row r="83" spans="1:10">
      <c r="A83" s="306"/>
      <c r="B83" s="86" t="s">
        <v>304</v>
      </c>
      <c r="C83" s="273">
        <v>16606179.291930204</v>
      </c>
      <c r="D83" s="273">
        <v>-2731452.0778643247</v>
      </c>
      <c r="E83" s="277">
        <v>-0.14125060229097477</v>
      </c>
      <c r="F83" s="278">
        <v>164560329.92974406</v>
      </c>
      <c r="G83" s="278">
        <v>-15818605.579193205</v>
      </c>
      <c r="H83" s="277">
        <v>-8.7696523624342146E-2</v>
      </c>
      <c r="I83" s="279">
        <v>77.693212752003276</v>
      </c>
      <c r="J83" s="279">
        <v>-3.1781985508926738</v>
      </c>
    </row>
    <row r="84" spans="1:10">
      <c r="A84" s="306"/>
      <c r="B84" s="86" t="s">
        <v>305</v>
      </c>
      <c r="C84" s="273">
        <v>16235358.431128064</v>
      </c>
      <c r="D84" s="273">
        <v>-2276067.008647671</v>
      </c>
      <c r="E84" s="274">
        <v>-0.12295471335000799</v>
      </c>
      <c r="F84" s="275">
        <v>182510794.24256012</v>
      </c>
      <c r="G84" s="275">
        <v>-21840549.463066399</v>
      </c>
      <c r="H84" s="274">
        <v>-0.10687744483113497</v>
      </c>
      <c r="I84" s="276">
        <v>68.752430009373029</v>
      </c>
      <c r="J84" s="276">
        <v>-1.3195550315023468</v>
      </c>
    </row>
    <row r="85" spans="1:10">
      <c r="A85" s="306"/>
      <c r="B85" s="86" t="s">
        <v>306</v>
      </c>
      <c r="C85" s="273">
        <v>14909359.6398132</v>
      </c>
      <c r="D85" s="273">
        <v>-2403995.023445759</v>
      </c>
      <c r="E85" s="277">
        <v>-0.13885206363543909</v>
      </c>
      <c r="F85" s="278">
        <v>151004549.96182397</v>
      </c>
      <c r="G85" s="278">
        <v>-14932653.025888443</v>
      </c>
      <c r="H85" s="277">
        <v>-8.9989783828007514E-2</v>
      </c>
      <c r="I85" s="279">
        <v>77.591015650394041</v>
      </c>
      <c r="J85" s="279">
        <v>-2.9490646883577654</v>
      </c>
    </row>
    <row r="86" spans="1:10">
      <c r="A86" s="306"/>
      <c r="B86" s="86" t="s">
        <v>307</v>
      </c>
      <c r="C86" s="273">
        <v>3170711640.1971016</v>
      </c>
      <c r="D86" s="273">
        <v>18163814.310627937</v>
      </c>
      <c r="E86" s="274">
        <v>5.7616300572761034E-3</v>
      </c>
      <c r="F86" s="275">
        <v>15216730413.601337</v>
      </c>
      <c r="G86" s="275">
        <v>246493489.25519371</v>
      </c>
      <c r="H86" s="274">
        <v>1.6465570351416454E-2</v>
      </c>
      <c r="I86" s="281"/>
      <c r="J86" s="281"/>
    </row>
    <row r="87" spans="1:10">
      <c r="A87" s="306"/>
      <c r="B87" s="86" t="s">
        <v>308</v>
      </c>
      <c r="C87" s="273">
        <v>207372805.9451105</v>
      </c>
      <c r="D87" s="273">
        <v>7264277.5315759778</v>
      </c>
      <c r="E87" s="277">
        <v>3.6301688834390784E-2</v>
      </c>
      <c r="F87" s="278">
        <v>795367740.92742765</v>
      </c>
      <c r="G87" s="278">
        <v>31462967.581722021</v>
      </c>
      <c r="H87" s="277">
        <v>4.1187028383030448E-2</v>
      </c>
      <c r="I87" s="280"/>
      <c r="J87" s="280"/>
    </row>
    <row r="88" spans="1:10">
      <c r="A88" s="306"/>
      <c r="B88" s="86" t="s">
        <v>309</v>
      </c>
      <c r="C88" s="273">
        <v>193241218.75332925</v>
      </c>
      <c r="D88" s="273">
        <v>5362604.909540683</v>
      </c>
      <c r="E88" s="274">
        <v>2.8542923538915473E-2</v>
      </c>
      <c r="F88" s="275">
        <v>817086112.3932085</v>
      </c>
      <c r="G88" s="275">
        <v>26009997.404056072</v>
      </c>
      <c r="H88" s="274">
        <v>3.2879260176389896E-2</v>
      </c>
      <c r="I88" s="281"/>
      <c r="J88" s="281"/>
    </row>
    <row r="89" spans="1:10">
      <c r="A89" s="306"/>
      <c r="B89" s="86" t="s">
        <v>310</v>
      </c>
      <c r="C89" s="273">
        <v>175443339.62801519</v>
      </c>
      <c r="D89" s="273">
        <v>5745927.4378541112</v>
      </c>
      <c r="E89" s="277">
        <v>3.3859841253296705E-2</v>
      </c>
      <c r="F89" s="278">
        <v>899194947.73737788</v>
      </c>
      <c r="G89" s="278">
        <v>38153335.023824215</v>
      </c>
      <c r="H89" s="277">
        <v>4.4310674955168335E-2</v>
      </c>
      <c r="I89" s="280"/>
      <c r="J89" s="280"/>
    </row>
    <row r="90" spans="1:10">
      <c r="A90" s="306"/>
      <c r="B90" s="86" t="s">
        <v>311</v>
      </c>
      <c r="C90" s="273">
        <v>141414548.14676464</v>
      </c>
      <c r="D90" s="273">
        <v>4170538.8747077286</v>
      </c>
      <c r="E90" s="274">
        <v>3.0387766262646311E-2</v>
      </c>
      <c r="F90" s="275">
        <v>600153045.18542659</v>
      </c>
      <c r="G90" s="275">
        <v>28416189.682924986</v>
      </c>
      <c r="H90" s="274">
        <v>4.9701518118767933E-2</v>
      </c>
      <c r="I90" s="281"/>
      <c r="J90" s="281"/>
    </row>
    <row r="91" spans="1:10">
      <c r="A91" s="306"/>
      <c r="B91" s="86" t="s">
        <v>312</v>
      </c>
      <c r="C91" s="273">
        <v>225591930.24996519</v>
      </c>
      <c r="D91" s="273">
        <v>5446952.8644019067</v>
      </c>
      <c r="E91" s="277">
        <v>2.4742571595726574E-2</v>
      </c>
      <c r="F91" s="278">
        <v>1016060445.8819959</v>
      </c>
      <c r="G91" s="278">
        <v>36776274.322277546</v>
      </c>
      <c r="H91" s="277">
        <v>3.7554241547377923E-2</v>
      </c>
      <c r="I91" s="280"/>
      <c r="J91" s="280"/>
    </row>
    <row r="92" spans="1:10">
      <c r="A92" s="306"/>
      <c r="B92" s="86" t="s">
        <v>313</v>
      </c>
      <c r="C92" s="273">
        <v>244748016.92903858</v>
      </c>
      <c r="D92" s="273">
        <v>7881579.435328275</v>
      </c>
      <c r="E92" s="274">
        <v>3.3274361360450484E-2</v>
      </c>
      <c r="F92" s="275">
        <v>1089745760.8536198</v>
      </c>
      <c r="G92" s="275">
        <v>42955011.117022276</v>
      </c>
      <c r="H92" s="274">
        <v>4.1034954815784321E-2</v>
      </c>
      <c r="I92" s="281"/>
      <c r="J92" s="281"/>
    </row>
    <row r="93" spans="1:10">
      <c r="A93" s="306"/>
      <c r="B93" s="86" t="s">
        <v>314</v>
      </c>
      <c r="C93" s="273">
        <v>190802408.01984832</v>
      </c>
      <c r="D93" s="273">
        <v>7105378.0332818031</v>
      </c>
      <c r="E93" s="277">
        <v>3.8679874322417783E-2</v>
      </c>
      <c r="F93" s="278">
        <v>816083473.73825181</v>
      </c>
      <c r="G93" s="278">
        <v>59959371.4277004</v>
      </c>
      <c r="H93" s="277">
        <v>7.9298320532935743E-2</v>
      </c>
      <c r="I93" s="280"/>
      <c r="J93" s="280"/>
    </row>
    <row r="94" spans="1:10">
      <c r="A94" s="306" t="s">
        <v>136</v>
      </c>
      <c r="B94" s="86" t="s">
        <v>270</v>
      </c>
      <c r="C94" s="273">
        <v>291832060.46257401</v>
      </c>
      <c r="D94" s="273">
        <v>1067912.8617768288</v>
      </c>
      <c r="E94" s="274">
        <v>3.6727803980943796E-3</v>
      </c>
      <c r="F94" s="275">
        <v>1735016279.5471952</v>
      </c>
      <c r="G94" s="275">
        <v>55893910.750108004</v>
      </c>
      <c r="H94" s="274">
        <v>3.3287574383366741E-2</v>
      </c>
      <c r="I94" s="276">
        <v>84.307297945978718</v>
      </c>
      <c r="J94" s="276">
        <v>0.34699375129063981</v>
      </c>
    </row>
    <row r="95" spans="1:10">
      <c r="A95" s="307"/>
      <c r="B95" s="86" t="s">
        <v>271</v>
      </c>
      <c r="C95" s="273">
        <v>476051669.78142488</v>
      </c>
      <c r="D95" s="273">
        <v>-2114766.5156630874</v>
      </c>
      <c r="E95" s="277">
        <v>-4.4226577926292782E-3</v>
      </c>
      <c r="F95" s="278">
        <v>2010620278.5841632</v>
      </c>
      <c r="G95" s="278">
        <v>15815122.108036995</v>
      </c>
      <c r="H95" s="277">
        <v>7.9281538132650545E-3</v>
      </c>
      <c r="I95" s="279">
        <v>112.72227528198778</v>
      </c>
      <c r="J95" s="279">
        <v>-0.44887274269213151</v>
      </c>
    </row>
    <row r="96" spans="1:10">
      <c r="A96" s="306"/>
      <c r="B96" s="86" t="s">
        <v>272</v>
      </c>
      <c r="C96" s="273">
        <v>390378369.67298275</v>
      </c>
      <c r="D96" s="273">
        <v>715435.80764085054</v>
      </c>
      <c r="E96" s="274">
        <v>1.8360376249902379E-3</v>
      </c>
      <c r="F96" s="275">
        <v>1860341150.9615104</v>
      </c>
      <c r="G96" s="275">
        <v>14837415.800895691</v>
      </c>
      <c r="H96" s="274">
        <v>8.039764709337956E-3</v>
      </c>
      <c r="I96" s="276">
        <v>107.83132550361452</v>
      </c>
      <c r="J96" s="276">
        <v>0.24693268645523858</v>
      </c>
    </row>
    <row r="97" spans="1:10">
      <c r="A97" s="306"/>
      <c r="B97" s="86" t="s">
        <v>273</v>
      </c>
      <c r="C97" s="273">
        <v>462884597.21405238</v>
      </c>
      <c r="D97" s="273">
        <v>-4739236.9909681678</v>
      </c>
      <c r="E97" s="277">
        <v>-1.0134720782624484E-2</v>
      </c>
      <c r="F97" s="278">
        <v>2690452987.3174095</v>
      </c>
      <c r="G97" s="278">
        <v>23156957.573606491</v>
      </c>
      <c r="H97" s="277">
        <v>8.6818100860858501E-3</v>
      </c>
      <c r="I97" s="279">
        <v>91.039599241740575</v>
      </c>
      <c r="J97" s="279">
        <v>-0.88997007283128937</v>
      </c>
    </row>
    <row r="98" spans="1:10">
      <c r="A98" s="306"/>
      <c r="B98" s="86" t="s">
        <v>274</v>
      </c>
      <c r="C98" s="273">
        <v>240263934.9794606</v>
      </c>
      <c r="D98" s="273">
        <v>-1277600.1926920116</v>
      </c>
      <c r="E98" s="274">
        <v>-5.2893602410096236E-3</v>
      </c>
      <c r="F98" s="275">
        <v>1164926173.3755546</v>
      </c>
      <c r="G98" s="275">
        <v>9447629.2232232094</v>
      </c>
      <c r="H98" s="274">
        <v>8.1763778921174757E-3</v>
      </c>
      <c r="I98" s="276">
        <v>123.45693063207568</v>
      </c>
      <c r="J98" s="276">
        <v>-0.59961709500255722</v>
      </c>
    </row>
    <row r="99" spans="1:10">
      <c r="A99" s="306"/>
      <c r="B99" s="86" t="s">
        <v>275</v>
      </c>
      <c r="C99" s="273">
        <v>311331325.47388953</v>
      </c>
      <c r="D99" s="273">
        <v>-52571.001288473606</v>
      </c>
      <c r="E99" s="277">
        <v>-1.6883018641480809E-4</v>
      </c>
      <c r="F99" s="278">
        <v>1580165773.6875534</v>
      </c>
      <c r="G99" s="278">
        <v>27516872.542512178</v>
      </c>
      <c r="H99" s="277">
        <v>1.7722533743603688E-2</v>
      </c>
      <c r="I99" s="279">
        <v>84.054480743586439</v>
      </c>
      <c r="J99" s="279">
        <v>2.4323334676140007E-2</v>
      </c>
    </row>
    <row r="100" spans="1:10">
      <c r="A100" s="306"/>
      <c r="B100" s="86" t="s">
        <v>276</v>
      </c>
      <c r="C100" s="273">
        <v>416163810.82056701</v>
      </c>
      <c r="D100" s="273">
        <v>3961182.2629579306</v>
      </c>
      <c r="E100" s="274">
        <v>9.6097937968494043E-3</v>
      </c>
      <c r="F100" s="275">
        <v>2180527683.8950715</v>
      </c>
      <c r="G100" s="275">
        <v>15993642.21315527</v>
      </c>
      <c r="H100" s="274">
        <v>7.388953883454597E-3</v>
      </c>
      <c r="I100" s="276">
        <v>101.69864676982571</v>
      </c>
      <c r="J100" s="276">
        <v>1.0141512036666711</v>
      </c>
    </row>
    <row r="101" spans="1:10">
      <c r="A101" s="306"/>
      <c r="B101" s="86" t="s">
        <v>277</v>
      </c>
      <c r="C101" s="273">
        <v>357241861.47594297</v>
      </c>
      <c r="D101" s="273">
        <v>1089226.461057663</v>
      </c>
      <c r="E101" s="277">
        <v>3.0583136385110249E-3</v>
      </c>
      <c r="F101" s="278">
        <v>1733743949.0572019</v>
      </c>
      <c r="G101" s="278">
        <v>58662584.316090822</v>
      </c>
      <c r="H101" s="277">
        <v>3.5020737231565645E-2</v>
      </c>
      <c r="I101" s="279">
        <v>107.2851173165935</v>
      </c>
      <c r="J101" s="279">
        <v>0.37611470495865262</v>
      </c>
    </row>
    <row r="102" spans="1:10">
      <c r="A102" s="306"/>
      <c r="B102" s="86" t="s">
        <v>278</v>
      </c>
      <c r="C102" s="273">
        <v>283624549.5916152</v>
      </c>
      <c r="D102" s="273">
        <v>2111836.5262499452</v>
      </c>
      <c r="E102" s="274">
        <v>7.5017447818052597E-3</v>
      </c>
      <c r="F102" s="275">
        <v>1650858983.0440726</v>
      </c>
      <c r="G102" s="275">
        <v>63853799.121889114</v>
      </c>
      <c r="H102" s="274">
        <v>4.0235406770429361E-2</v>
      </c>
      <c r="I102" s="276">
        <v>86.072888513911693</v>
      </c>
      <c r="J102" s="276">
        <v>0.14877239547513454</v>
      </c>
    </row>
    <row r="103" spans="1:10">
      <c r="A103" s="306"/>
      <c r="B103" s="86" t="s">
        <v>279</v>
      </c>
      <c r="C103" s="273">
        <v>456880142.37551796</v>
      </c>
      <c r="D103" s="273">
        <v>-143362.70872676373</v>
      </c>
      <c r="E103" s="277">
        <v>-3.1368782378126742E-4</v>
      </c>
      <c r="F103" s="278">
        <v>1830111761.5963199</v>
      </c>
      <c r="G103" s="278">
        <v>26908736.78248477</v>
      </c>
      <c r="H103" s="277">
        <v>1.4922743813200325E-2</v>
      </c>
      <c r="I103" s="279">
        <v>113.6444747151539</v>
      </c>
      <c r="J103" s="279">
        <v>-0.69049536614043916</v>
      </c>
    </row>
    <row r="104" spans="1:10">
      <c r="A104" s="306"/>
      <c r="B104" s="86" t="s">
        <v>280</v>
      </c>
      <c r="C104" s="273">
        <v>373791754.71948504</v>
      </c>
      <c r="D104" s="273">
        <v>2709800.1240432262</v>
      </c>
      <c r="E104" s="274">
        <v>7.3024303404822912E-3</v>
      </c>
      <c r="F104" s="275">
        <v>1706764247.3947613</v>
      </c>
      <c r="G104" s="275">
        <v>28918057.912910223</v>
      </c>
      <c r="H104" s="274">
        <v>1.7235225787794434E-2</v>
      </c>
      <c r="I104" s="276">
        <v>108.46242360723086</v>
      </c>
      <c r="J104" s="276">
        <v>0.16604720027595476</v>
      </c>
    </row>
    <row r="105" spans="1:10">
      <c r="A105" s="306"/>
      <c r="B105" s="86" t="s">
        <v>281</v>
      </c>
      <c r="C105" s="273">
        <v>417639769.88970506</v>
      </c>
      <c r="D105" s="273">
        <v>-281416.1261253953</v>
      </c>
      <c r="E105" s="277">
        <v>-6.7337128516556117E-4</v>
      </c>
      <c r="F105" s="278">
        <v>2359907798.2172408</v>
      </c>
      <c r="G105" s="278">
        <v>43568935.189684868</v>
      </c>
      <c r="H105" s="277">
        <v>1.8809396105688252E-2</v>
      </c>
      <c r="I105" s="279">
        <v>86.287889154166535</v>
      </c>
      <c r="J105" s="279">
        <v>-0.55552473048189199</v>
      </c>
    </row>
    <row r="106" spans="1:10">
      <c r="A106" s="306"/>
      <c r="B106" s="86" t="s">
        <v>282</v>
      </c>
      <c r="C106" s="273">
        <v>227493677.20500234</v>
      </c>
      <c r="D106" s="273">
        <v>382251.94129121304</v>
      </c>
      <c r="E106" s="274">
        <v>1.6831030884833734E-3</v>
      </c>
      <c r="F106" s="275">
        <v>1035582541.2076812</v>
      </c>
      <c r="G106" s="275">
        <v>18335139.759995937</v>
      </c>
      <c r="H106" s="274">
        <v>1.8024267974440112E-2</v>
      </c>
      <c r="I106" s="276">
        <v>122.79667574660623</v>
      </c>
      <c r="J106" s="276">
        <v>-0.49982886485027223</v>
      </c>
    </row>
    <row r="107" spans="1:10">
      <c r="A107" s="306"/>
      <c r="B107" s="86" t="s">
        <v>283</v>
      </c>
      <c r="C107" s="273">
        <v>297607734.17858142</v>
      </c>
      <c r="D107" s="273">
        <v>2351436.7383036613</v>
      </c>
      <c r="E107" s="277">
        <v>7.964052786306082E-3</v>
      </c>
      <c r="F107" s="278">
        <v>1442739162.9126301</v>
      </c>
      <c r="G107" s="278">
        <v>41507875.282750845</v>
      </c>
      <c r="H107" s="277">
        <v>2.9622429679656656E-2</v>
      </c>
      <c r="I107" s="279">
        <v>84.405870242527385</v>
      </c>
      <c r="J107" s="279">
        <v>0.18453732514940668</v>
      </c>
    </row>
    <row r="108" spans="1:10">
      <c r="A108" s="306"/>
      <c r="B108" s="86" t="s">
        <v>284</v>
      </c>
      <c r="C108" s="273">
        <v>402716091.56359416</v>
      </c>
      <c r="D108" s="273">
        <v>5826868.6133830547</v>
      </c>
      <c r="E108" s="274">
        <v>1.4681347530855033E-2</v>
      </c>
      <c r="F108" s="275">
        <v>2028637973.4902074</v>
      </c>
      <c r="G108" s="275">
        <v>34631983.888978243</v>
      </c>
      <c r="H108" s="274">
        <v>1.7368044062848635E-2</v>
      </c>
      <c r="I108" s="276">
        <v>103.38088252800139</v>
      </c>
      <c r="J108" s="276">
        <v>0.90891833642294273</v>
      </c>
    </row>
    <row r="109" spans="1:10">
      <c r="A109" s="306"/>
      <c r="B109" s="86" t="s">
        <v>285</v>
      </c>
      <c r="C109" s="273">
        <v>344802277.57139611</v>
      </c>
      <c r="D109" s="273">
        <v>3105231.7419512868</v>
      </c>
      <c r="E109" s="277">
        <v>9.087675119969392E-3</v>
      </c>
      <c r="F109" s="278">
        <v>1607249867.8528903</v>
      </c>
      <c r="G109" s="278">
        <v>72457393.447191</v>
      </c>
      <c r="H109" s="277">
        <v>4.7209896227337102E-2</v>
      </c>
      <c r="I109" s="279">
        <v>108.77714404716031</v>
      </c>
      <c r="J109" s="279">
        <v>0.35867934550321934</v>
      </c>
    </row>
    <row r="110" spans="1:10">
      <c r="A110" s="306"/>
      <c r="B110" s="86" t="s">
        <v>286</v>
      </c>
      <c r="C110" s="273">
        <v>145471904.29135653</v>
      </c>
      <c r="D110" s="273">
        <v>-4486676.6281090677</v>
      </c>
      <c r="E110" s="274">
        <v>-2.9919439091775694E-2</v>
      </c>
      <c r="F110" s="275">
        <v>950915418.55528259</v>
      </c>
      <c r="G110" s="275">
        <v>20315579.126905322</v>
      </c>
      <c r="H110" s="274">
        <v>2.1830628231554614E-2</v>
      </c>
      <c r="I110" s="276">
        <v>82.672313623175555</v>
      </c>
      <c r="J110" s="276">
        <v>-1.1959823507052079</v>
      </c>
    </row>
    <row r="111" spans="1:10">
      <c r="A111" s="306"/>
      <c r="B111" s="86" t="s">
        <v>287</v>
      </c>
      <c r="C111" s="273">
        <v>279804076.99644685</v>
      </c>
      <c r="D111" s="273">
        <v>-5828284.4775149226</v>
      </c>
      <c r="E111" s="277">
        <v>-2.0404846451707918E-2</v>
      </c>
      <c r="F111" s="278">
        <v>1143739915.799123</v>
      </c>
      <c r="G111" s="278">
        <v>-4001867.2448356152</v>
      </c>
      <c r="H111" s="277">
        <v>-3.4867313397114021E-3</v>
      </c>
      <c r="I111" s="279">
        <v>130.3342300418677</v>
      </c>
      <c r="J111" s="279">
        <v>-0.60126431699995919</v>
      </c>
    </row>
    <row r="112" spans="1:10">
      <c r="A112" s="306"/>
      <c r="B112" s="86" t="s">
        <v>288</v>
      </c>
      <c r="C112" s="273">
        <v>210249942.9766483</v>
      </c>
      <c r="D112" s="273">
        <v>-1456585.8738423288</v>
      </c>
      <c r="E112" s="274">
        <v>-6.8802123474944179E-3</v>
      </c>
      <c r="F112" s="275">
        <v>1011246732.9244766</v>
      </c>
      <c r="G112" s="275">
        <v>1453897.2280831337</v>
      </c>
      <c r="H112" s="274">
        <v>1.4397975274606381E-3</v>
      </c>
      <c r="I112" s="276">
        <v>114.24675758446818</v>
      </c>
      <c r="J112" s="276">
        <v>1.0359789051835264</v>
      </c>
    </row>
    <row r="113" spans="1:10">
      <c r="A113" s="306"/>
      <c r="B113" s="86" t="s">
        <v>289</v>
      </c>
      <c r="C113" s="273">
        <v>265267780.28646803</v>
      </c>
      <c r="D113" s="273">
        <v>-3711228.0620845556</v>
      </c>
      <c r="E113" s="277">
        <v>-1.3797463545093504E-2</v>
      </c>
      <c r="F113" s="278">
        <v>1567627494.6532927</v>
      </c>
      <c r="G113" s="278">
        <v>13564634.756169558</v>
      </c>
      <c r="H113" s="277">
        <v>8.7284981233432986E-3</v>
      </c>
      <c r="I113" s="279">
        <v>102.63391838895795</v>
      </c>
      <c r="J113" s="279">
        <v>0.21732547159177784</v>
      </c>
    </row>
    <row r="114" spans="1:10">
      <c r="A114" s="306"/>
      <c r="B114" s="86" t="s">
        <v>290</v>
      </c>
      <c r="C114" s="273">
        <v>108735027.63993362</v>
      </c>
      <c r="D114" s="273">
        <v>-3103319.1342341304</v>
      </c>
      <c r="E114" s="274">
        <v>-2.774825651259475E-2</v>
      </c>
      <c r="F114" s="275">
        <v>532392402.19770378</v>
      </c>
      <c r="G114" s="275">
        <v>-10682464.622277915</v>
      </c>
      <c r="H114" s="274">
        <v>-1.9670335113885756E-2</v>
      </c>
      <c r="I114" s="276">
        <v>109.9120119900997</v>
      </c>
      <c r="J114" s="276">
        <v>-1.3410458816571946</v>
      </c>
    </row>
    <row r="115" spans="1:10">
      <c r="A115" s="306"/>
      <c r="B115" s="86" t="s">
        <v>291</v>
      </c>
      <c r="C115" s="273">
        <v>108031708.39886752</v>
      </c>
      <c r="D115" s="273">
        <v>-2374085.4631204903</v>
      </c>
      <c r="E115" s="277">
        <v>-2.15032688056951E-2</v>
      </c>
      <c r="F115" s="278">
        <v>588581021.54471827</v>
      </c>
      <c r="G115" s="278">
        <v>1996761.9486899376</v>
      </c>
      <c r="H115" s="277">
        <v>3.4040496587226482E-3</v>
      </c>
      <c r="I115" s="279">
        <v>57.377033655462441</v>
      </c>
      <c r="J115" s="279">
        <v>-0.32940093088996747</v>
      </c>
    </row>
    <row r="116" spans="1:10">
      <c r="A116" s="306"/>
      <c r="B116" s="86" t="s">
        <v>292</v>
      </c>
      <c r="C116" s="273">
        <v>196913200.35498068</v>
      </c>
      <c r="D116" s="273">
        <v>-648292.673948735</v>
      </c>
      <c r="E116" s="274">
        <v>-3.281472841743527E-3</v>
      </c>
      <c r="F116" s="275">
        <v>1113443983.3548055</v>
      </c>
      <c r="G116" s="275">
        <v>-7330765.2359485626</v>
      </c>
      <c r="H116" s="274">
        <v>-6.5408015706690048E-3</v>
      </c>
      <c r="I116" s="276">
        <v>94.661741927440119</v>
      </c>
      <c r="J116" s="276">
        <v>1.1970690532222221</v>
      </c>
    </row>
    <row r="117" spans="1:10">
      <c r="A117" s="306"/>
      <c r="B117" s="86" t="s">
        <v>293</v>
      </c>
      <c r="C117" s="273">
        <v>183160412.14513522</v>
      </c>
      <c r="D117" s="273">
        <v>-2566575.6202197969</v>
      </c>
      <c r="E117" s="277">
        <v>-1.3819077405500023E-2</v>
      </c>
      <c r="F117" s="278">
        <v>910744485.61241686</v>
      </c>
      <c r="G117" s="278">
        <v>14725538.269614935</v>
      </c>
      <c r="H117" s="277">
        <v>1.6434405001461636E-2</v>
      </c>
      <c r="I117" s="279">
        <v>108.20754594540556</v>
      </c>
      <c r="J117" s="279">
        <v>0.22676099366817937</v>
      </c>
    </row>
    <row r="118" spans="1:10">
      <c r="A118" s="306"/>
      <c r="B118" s="86" t="s">
        <v>294</v>
      </c>
      <c r="C118" s="273">
        <v>1689839.9039923283</v>
      </c>
      <c r="D118" s="273">
        <v>-445143.51999900676</v>
      </c>
      <c r="E118" s="274">
        <v>-0.20849975461018538</v>
      </c>
      <c r="F118" s="275">
        <v>13056508.062136788</v>
      </c>
      <c r="G118" s="275">
        <v>-1826642.8623628374</v>
      </c>
      <c r="H118" s="274">
        <v>-0.12273226762458901</v>
      </c>
      <c r="I118" s="276">
        <v>85.943896179947885</v>
      </c>
      <c r="J118" s="276">
        <v>-3.3714795601630527</v>
      </c>
    </row>
    <row r="119" spans="1:10">
      <c r="A119" s="306"/>
      <c r="B119" s="86" t="s">
        <v>295</v>
      </c>
      <c r="C119" s="273">
        <v>2743958.96691878</v>
      </c>
      <c r="D119" s="273">
        <v>-533342.91315074963</v>
      </c>
      <c r="E119" s="277">
        <v>-0.16273841491203567</v>
      </c>
      <c r="F119" s="278">
        <v>19238602.10417597</v>
      </c>
      <c r="G119" s="278">
        <v>-2294315.7310515307</v>
      </c>
      <c r="H119" s="277">
        <v>-0.10654922610153965</v>
      </c>
      <c r="I119" s="279">
        <v>114.38539442164371</v>
      </c>
      <c r="J119" s="279">
        <v>2.0098900814421938</v>
      </c>
    </row>
    <row r="120" spans="1:10">
      <c r="A120" s="306"/>
      <c r="B120" s="86" t="s">
        <v>296</v>
      </c>
      <c r="C120" s="273">
        <v>1351845.9486521049</v>
      </c>
      <c r="D120" s="273">
        <v>-274524.74243599223</v>
      </c>
      <c r="E120" s="274">
        <v>-0.16879592330351567</v>
      </c>
      <c r="F120" s="275">
        <v>10829216.758900747</v>
      </c>
      <c r="G120" s="275">
        <v>-1086627.6287646014</v>
      </c>
      <c r="H120" s="274">
        <v>-9.1191827738991024E-2</v>
      </c>
      <c r="I120" s="276">
        <v>65.739093240884074</v>
      </c>
      <c r="J120" s="276">
        <v>0.68445140041239938</v>
      </c>
    </row>
    <row r="121" spans="1:10">
      <c r="A121" s="306"/>
      <c r="B121" s="86" t="s">
        <v>297</v>
      </c>
      <c r="C121" s="273">
        <v>4674021.2239800859</v>
      </c>
      <c r="D121" s="273">
        <v>-1152015.6925528711</v>
      </c>
      <c r="E121" s="277">
        <v>-0.19773573512445736</v>
      </c>
      <c r="F121" s="278">
        <v>36064263.082783267</v>
      </c>
      <c r="G121" s="278">
        <v>-6312147.4335322604</v>
      </c>
      <c r="H121" s="277">
        <v>-0.14895427330028324</v>
      </c>
      <c r="I121" s="279">
        <v>161.8398978534874</v>
      </c>
      <c r="J121" s="279">
        <v>-4.0921958473599034</v>
      </c>
    </row>
    <row r="122" spans="1:10">
      <c r="A122" s="306"/>
      <c r="B122" s="86" t="s">
        <v>298</v>
      </c>
      <c r="C122" s="273">
        <v>1226303.3182955349</v>
      </c>
      <c r="D122" s="273">
        <v>-191574.89239003765</v>
      </c>
      <c r="E122" s="274">
        <v>-0.13511378547626268</v>
      </c>
      <c r="F122" s="275">
        <v>8342111.1751490887</v>
      </c>
      <c r="G122" s="275">
        <v>-827103.8198037073</v>
      </c>
      <c r="H122" s="274">
        <v>-9.0204430832845281E-2</v>
      </c>
      <c r="I122" s="276">
        <v>64.835422914592016</v>
      </c>
      <c r="J122" s="276">
        <v>3.1737052361343956</v>
      </c>
    </row>
    <row r="123" spans="1:10">
      <c r="A123" s="306"/>
      <c r="B123" s="86" t="s">
        <v>299</v>
      </c>
      <c r="C123" s="273">
        <v>8207418.6396492682</v>
      </c>
      <c r="D123" s="273">
        <v>-1044015.8957844917</v>
      </c>
      <c r="E123" s="277">
        <v>-0.11284908213810782</v>
      </c>
      <c r="F123" s="278">
        <v>84156317.116066143</v>
      </c>
      <c r="G123" s="278">
        <v>-7960867.7588381022</v>
      </c>
      <c r="H123" s="277">
        <v>-8.6421092542602274E-2</v>
      </c>
      <c r="I123" s="279">
        <v>49.335573023450237</v>
      </c>
      <c r="J123" s="279">
        <v>-0.18501589377545002</v>
      </c>
    </row>
    <row r="124" spans="1:10">
      <c r="A124" s="306"/>
      <c r="B124" s="86" t="s">
        <v>300</v>
      </c>
      <c r="C124" s="273">
        <v>19171506.245237451</v>
      </c>
      <c r="D124" s="273">
        <v>-1971424.9676050171</v>
      </c>
      <c r="E124" s="274">
        <v>-9.3242746133873344E-2</v>
      </c>
      <c r="F124" s="275">
        <v>180508236.25094426</v>
      </c>
      <c r="G124" s="275">
        <v>-11093895.41134882</v>
      </c>
      <c r="H124" s="274">
        <v>-5.7900688865519946E-2</v>
      </c>
      <c r="I124" s="276">
        <v>94.456817855278828</v>
      </c>
      <c r="J124" s="276">
        <v>1.6958220344361763</v>
      </c>
    </row>
    <row r="125" spans="1:10">
      <c r="A125" s="306"/>
      <c r="B125" s="86" t="s">
        <v>301</v>
      </c>
      <c r="C125" s="273">
        <v>16586500.913790138</v>
      </c>
      <c r="D125" s="273">
        <v>-1994478.3561095726</v>
      </c>
      <c r="E125" s="277">
        <v>-0.10733978694764119</v>
      </c>
      <c r="F125" s="278">
        <v>153575537.73792294</v>
      </c>
      <c r="G125" s="278">
        <v>-14082007.940841168</v>
      </c>
      <c r="H125" s="277">
        <v>-8.3992688094233672E-2</v>
      </c>
      <c r="I125" s="279">
        <v>95.331273880527959</v>
      </c>
      <c r="J125" s="279">
        <v>0.23306256488145038</v>
      </c>
    </row>
    <row r="126" spans="1:10">
      <c r="A126" s="306"/>
      <c r="B126" s="86" t="s">
        <v>302</v>
      </c>
      <c r="C126" s="273">
        <v>45244218.409387238</v>
      </c>
      <c r="D126" s="273">
        <v>-4458429.7798023</v>
      </c>
      <c r="E126" s="274">
        <v>-8.9702056977560007E-2</v>
      </c>
      <c r="F126" s="275">
        <v>330540252.49788904</v>
      </c>
      <c r="G126" s="275">
        <v>-20416914.21835798</v>
      </c>
      <c r="H126" s="274">
        <v>-5.8174945989535223E-2</v>
      </c>
      <c r="I126" s="276">
        <v>185.15784587668779</v>
      </c>
      <c r="J126" s="276">
        <v>4.0314737800361229</v>
      </c>
    </row>
    <row r="127" spans="1:10">
      <c r="A127" s="306"/>
      <c r="B127" s="86" t="s">
        <v>303</v>
      </c>
      <c r="C127" s="273">
        <v>12770072.818329055</v>
      </c>
      <c r="D127" s="273">
        <v>-1660037.0901129246</v>
      </c>
      <c r="E127" s="277">
        <v>-0.1150398091660938</v>
      </c>
      <c r="F127" s="278">
        <v>129340945.47436258</v>
      </c>
      <c r="G127" s="278">
        <v>-8890197.2302832305</v>
      </c>
      <c r="H127" s="277">
        <v>-6.4313996515811475E-2</v>
      </c>
      <c r="I127" s="279">
        <v>136.53427395891788</v>
      </c>
      <c r="J127" s="279">
        <v>-0.85128363115333627</v>
      </c>
    </row>
    <row r="128" spans="1:10">
      <c r="A128" s="306"/>
      <c r="B128" s="86" t="s">
        <v>304</v>
      </c>
      <c r="C128" s="273">
        <v>13723376.140391821</v>
      </c>
      <c r="D128" s="273">
        <v>-2404222.8945074119</v>
      </c>
      <c r="E128" s="274">
        <v>-0.14907506624543471</v>
      </c>
      <c r="F128" s="275">
        <v>137423696.02603626</v>
      </c>
      <c r="G128" s="275">
        <v>-13993917.489125162</v>
      </c>
      <c r="H128" s="274">
        <v>-9.2419350459013491E-2</v>
      </c>
      <c r="I128" s="276">
        <v>77.09397480884671</v>
      </c>
      <c r="J128" s="276">
        <v>-3.583504067052246</v>
      </c>
    </row>
    <row r="129" spans="1:11">
      <c r="A129" s="306"/>
      <c r="B129" s="86" t="s">
        <v>305</v>
      </c>
      <c r="C129" s="273">
        <v>13447511.482671617</v>
      </c>
      <c r="D129" s="273">
        <v>-1865894.1247260515</v>
      </c>
      <c r="E129" s="277">
        <v>-0.12184710394039762</v>
      </c>
      <c r="F129" s="278">
        <v>151887134.1944598</v>
      </c>
      <c r="G129" s="278">
        <v>-18640917.886228114</v>
      </c>
      <c r="H129" s="277">
        <v>-0.10931291162235222</v>
      </c>
      <c r="I129" s="279">
        <v>68.377655819584888</v>
      </c>
      <c r="J129" s="279">
        <v>-0.9596879229179649</v>
      </c>
    </row>
    <row r="130" spans="1:11">
      <c r="A130" s="306"/>
      <c r="B130" s="86" t="s">
        <v>306</v>
      </c>
      <c r="C130" s="273">
        <v>12439558.978662008</v>
      </c>
      <c r="D130" s="273">
        <v>-2016030.206778381</v>
      </c>
      <c r="E130" s="274">
        <v>-0.13946371752241815</v>
      </c>
      <c r="F130" s="275">
        <v>126493738.89688689</v>
      </c>
      <c r="G130" s="275">
        <v>-13795151.438525796</v>
      </c>
      <c r="H130" s="274">
        <v>-9.8333883784691462E-2</v>
      </c>
      <c r="I130" s="276">
        <v>77.732662239388404</v>
      </c>
      <c r="J130" s="276">
        <v>-2.7046380804839458</v>
      </c>
    </row>
    <row r="131" spans="1:11">
      <c r="A131" s="306"/>
      <c r="B131" s="86" t="s">
        <v>307</v>
      </c>
      <c r="C131" s="273">
        <v>2657394252.8936305</v>
      </c>
      <c r="D131" s="273">
        <v>20994466.98416996</v>
      </c>
      <c r="E131" s="277">
        <v>7.9633093191621707E-3</v>
      </c>
      <c r="F131" s="278">
        <v>12697880408.994057</v>
      </c>
      <c r="G131" s="278">
        <v>311692984.84995842</v>
      </c>
      <c r="H131" s="277">
        <v>2.5164562280268969E-2</v>
      </c>
      <c r="I131" s="280"/>
      <c r="J131" s="280"/>
    </row>
    <row r="132" spans="1:11">
      <c r="A132" s="306"/>
      <c r="B132" s="86" t="s">
        <v>308</v>
      </c>
      <c r="C132" s="273">
        <v>174332106.41215238</v>
      </c>
      <c r="D132" s="273">
        <v>6218264.6819389462</v>
      </c>
      <c r="E132" s="274">
        <v>3.6988415813600427E-2</v>
      </c>
      <c r="F132" s="275">
        <v>667133243.69302189</v>
      </c>
      <c r="G132" s="275">
        <v>33204919.758372426</v>
      </c>
      <c r="H132" s="274">
        <v>5.2379612181195835E-2</v>
      </c>
      <c r="I132" s="281"/>
      <c r="J132" s="281"/>
    </row>
    <row r="133" spans="1:11">
      <c r="A133" s="306"/>
      <c r="B133" s="86" t="s">
        <v>309</v>
      </c>
      <c r="C133" s="273">
        <v>162189965.79418433</v>
      </c>
      <c r="D133" s="273">
        <v>4440910.7403207719</v>
      </c>
      <c r="E133" s="277">
        <v>2.8151742264347759E-2</v>
      </c>
      <c r="F133" s="278">
        <v>684688297.7113831</v>
      </c>
      <c r="G133" s="278">
        <v>28550788.313590527</v>
      </c>
      <c r="H133" s="277">
        <v>4.3513421965152753E-2</v>
      </c>
      <c r="I133" s="280"/>
      <c r="J133" s="280"/>
    </row>
    <row r="134" spans="1:11">
      <c r="A134" s="306"/>
      <c r="B134" s="86" t="s">
        <v>310</v>
      </c>
      <c r="C134" s="273">
        <v>147697968.37925705</v>
      </c>
      <c r="D134" s="273">
        <v>4581827.6285120845</v>
      </c>
      <c r="E134" s="274">
        <v>3.2014751127840448E-2</v>
      </c>
      <c r="F134" s="275">
        <v>756216040.48116422</v>
      </c>
      <c r="G134" s="275">
        <v>36316447.867049217</v>
      </c>
      <c r="H134" s="274">
        <v>5.0446545934518652E-2</v>
      </c>
      <c r="I134" s="281"/>
      <c r="J134" s="281"/>
    </row>
    <row r="135" spans="1:11">
      <c r="A135" s="306"/>
      <c r="B135" s="86" t="s">
        <v>311</v>
      </c>
      <c r="C135" s="273">
        <v>118758649.56506854</v>
      </c>
      <c r="D135" s="273">
        <v>3485571.0755250603</v>
      </c>
      <c r="E135" s="277">
        <v>3.0237511838822274E-2</v>
      </c>
      <c r="F135" s="278">
        <v>503190139.00997758</v>
      </c>
      <c r="G135" s="278">
        <v>29017604.382274032</v>
      </c>
      <c r="H135" s="277">
        <v>6.1196299370348803E-2</v>
      </c>
      <c r="I135" s="280"/>
      <c r="J135" s="280"/>
    </row>
    <row r="136" spans="1:11">
      <c r="A136" s="306"/>
      <c r="B136" s="86" t="s">
        <v>312</v>
      </c>
      <c r="C136" s="273">
        <v>189576025.77971375</v>
      </c>
      <c r="D136" s="273">
        <v>4725522.2014238238</v>
      </c>
      <c r="E136" s="274">
        <v>2.5564021249324963E-2</v>
      </c>
      <c r="F136" s="275">
        <v>854158141.36791182</v>
      </c>
      <c r="G136" s="275">
        <v>39511113.334060669</v>
      </c>
      <c r="H136" s="274">
        <v>4.8500899131026912E-2</v>
      </c>
      <c r="I136" s="281"/>
      <c r="J136" s="281"/>
    </row>
    <row r="137" spans="1:11">
      <c r="A137" s="306"/>
      <c r="B137" s="86" t="s">
        <v>313</v>
      </c>
      <c r="C137" s="273">
        <v>205802891.20861354</v>
      </c>
      <c r="D137" s="273">
        <v>6475161.2873318493</v>
      </c>
      <c r="E137" s="277">
        <v>3.248499990387195E-2</v>
      </c>
      <c r="F137" s="278">
        <v>915193990.13540149</v>
      </c>
      <c r="G137" s="278">
        <v>41962749.124925852</v>
      </c>
      <c r="H137" s="277">
        <v>4.8054566939643481E-2</v>
      </c>
      <c r="I137" s="280"/>
      <c r="J137" s="280"/>
    </row>
    <row r="138" spans="1:11">
      <c r="A138" s="306"/>
      <c r="B138" s="86" t="s">
        <v>314</v>
      </c>
      <c r="C138" s="273">
        <v>160415562.10796529</v>
      </c>
      <c r="D138" s="273">
        <v>5863382.2545613647</v>
      </c>
      <c r="E138" s="274">
        <v>3.7937881304054781E-2</v>
      </c>
      <c r="F138" s="275">
        <v>688163271.06532526</v>
      </c>
      <c r="G138" s="275">
        <v>58558958.997380137</v>
      </c>
      <c r="H138" s="274">
        <v>9.3009145386953165E-2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63" zoomScaleNormal="63" workbookViewId="0">
      <selection activeCell="D9" sqref="D9:Q44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41135277.547645755</v>
      </c>
      <c r="D4" s="273">
        <v>-652230.68777553737</v>
      </c>
      <c r="E4" s="274">
        <v>-1.5608269440259954E-2</v>
      </c>
      <c r="F4" s="275">
        <v>171405728.56752479</v>
      </c>
      <c r="G4" s="275">
        <v>3224877.8529478014</v>
      </c>
      <c r="H4" s="274">
        <v>1.9175059700588651E-2</v>
      </c>
    </row>
    <row r="5" spans="1:8">
      <c r="A5" s="307"/>
      <c r="B5" s="280" t="s">
        <v>413</v>
      </c>
      <c r="C5" s="273">
        <v>6701111.6367320502</v>
      </c>
      <c r="D5" s="273">
        <v>-134220.45817358885</v>
      </c>
      <c r="E5" s="277">
        <v>-1.9636274625723468E-2</v>
      </c>
      <c r="F5" s="278">
        <v>30514251.539141685</v>
      </c>
      <c r="G5" s="278">
        <v>619627.29804511368</v>
      </c>
      <c r="H5" s="277">
        <v>2.07270475470069E-2</v>
      </c>
    </row>
    <row r="6" spans="1:8">
      <c r="A6" s="306"/>
      <c r="B6" s="281" t="s">
        <v>415</v>
      </c>
      <c r="C6" s="273">
        <v>2963460.8855449255</v>
      </c>
      <c r="D6" s="273">
        <v>-25135.71260750154</v>
      </c>
      <c r="E6" s="274">
        <v>-8.4105404600408867E-3</v>
      </c>
      <c r="F6" s="275">
        <v>11638472.940998083</v>
      </c>
      <c r="G6" s="275">
        <v>39631.80690254271</v>
      </c>
      <c r="H6" s="274">
        <v>3.4168764313912761E-3</v>
      </c>
    </row>
    <row r="7" spans="1:8">
      <c r="A7" s="306"/>
      <c r="B7" s="280" t="s">
        <v>417</v>
      </c>
      <c r="C7" s="273">
        <v>1424994.5645250161</v>
      </c>
      <c r="D7" s="273">
        <v>-10612.516005578451</v>
      </c>
      <c r="E7" s="277">
        <v>-7.3923541820761348E-3</v>
      </c>
      <c r="F7" s="278">
        <v>6242218.1896031369</v>
      </c>
      <c r="G7" s="278">
        <v>145668.72727623116</v>
      </c>
      <c r="H7" s="277">
        <v>2.3893634944877971E-2</v>
      </c>
    </row>
    <row r="8" spans="1:8">
      <c r="A8" s="306"/>
      <c r="B8" s="281" t="s">
        <v>419</v>
      </c>
      <c r="C8" s="273">
        <v>2055323.0103766015</v>
      </c>
      <c r="D8" s="273">
        <v>-7793.5198768558912</v>
      </c>
      <c r="E8" s="274">
        <v>-3.7775471053486465E-3</v>
      </c>
      <c r="F8" s="275">
        <v>8340155.6410721615</v>
      </c>
      <c r="G8" s="275">
        <v>41548.571594973095</v>
      </c>
      <c r="H8" s="274">
        <v>5.006692237278159E-3</v>
      </c>
    </row>
    <row r="9" spans="1:8">
      <c r="A9" s="306"/>
      <c r="B9" s="280" t="s">
        <v>421</v>
      </c>
      <c r="C9" s="273">
        <v>3846420.7383669917</v>
      </c>
      <c r="D9" s="273">
        <v>-101507.25725095859</v>
      </c>
      <c r="E9" s="277">
        <v>-2.5711526999384938E-2</v>
      </c>
      <c r="F9" s="278">
        <v>16895665.663251027</v>
      </c>
      <c r="G9" s="278">
        <v>-291472.95482359454</v>
      </c>
      <c r="H9" s="277">
        <v>-1.695878303541876E-2</v>
      </c>
    </row>
    <row r="10" spans="1:8">
      <c r="A10" s="306"/>
      <c r="B10" s="281" t="s">
        <v>423</v>
      </c>
      <c r="C10" s="273">
        <v>1683459.1532634287</v>
      </c>
      <c r="D10" s="273">
        <v>-37100.529168714769</v>
      </c>
      <c r="E10" s="274">
        <v>-2.1563058548640591E-2</v>
      </c>
      <c r="F10" s="275">
        <v>6989786.9581620106</v>
      </c>
      <c r="G10" s="275">
        <v>192403.27077651396</v>
      </c>
      <c r="H10" s="274">
        <v>2.8305489233096205E-2</v>
      </c>
    </row>
    <row r="11" spans="1:8">
      <c r="A11" s="306"/>
      <c r="B11" s="280" t="s">
        <v>425</v>
      </c>
      <c r="C11" s="273">
        <v>692555.06665207993</v>
      </c>
      <c r="D11" s="273">
        <v>-8269.9612350574462</v>
      </c>
      <c r="E11" s="277">
        <v>-1.1800322342924748E-2</v>
      </c>
      <c r="F11" s="278">
        <v>2913012.715418905</v>
      </c>
      <c r="G11" s="278">
        <v>72179.205961051397</v>
      </c>
      <c r="H11" s="277">
        <v>2.5407756463287468E-2</v>
      </c>
    </row>
    <row r="12" spans="1:8">
      <c r="A12" s="306"/>
      <c r="B12" s="281" t="s">
        <v>427</v>
      </c>
      <c r="C12" s="273">
        <v>2464168.5606373004</v>
      </c>
      <c r="D12" s="273">
        <v>-21631.226729636546</v>
      </c>
      <c r="E12" s="274">
        <v>-8.7019183280843578E-3</v>
      </c>
      <c r="F12" s="275">
        <v>9573302.2060993724</v>
      </c>
      <c r="G12" s="275">
        <v>111960.80077347718</v>
      </c>
      <c r="H12" s="274">
        <v>1.1833501823584253E-2</v>
      </c>
    </row>
    <row r="13" spans="1:8">
      <c r="A13" s="306"/>
      <c r="B13" s="280" t="s">
        <v>429</v>
      </c>
      <c r="C13" s="273">
        <v>2225551.7495684042</v>
      </c>
      <c r="D13" s="273">
        <v>-7514.1321262624115</v>
      </c>
      <c r="E13" s="277">
        <v>-3.3649397395118324E-3</v>
      </c>
      <c r="F13" s="278">
        <v>9582482.0034354553</v>
      </c>
      <c r="G13" s="278">
        <v>429496.8044764623</v>
      </c>
      <c r="H13" s="277">
        <v>4.692423238325686E-2</v>
      </c>
    </row>
    <row r="14" spans="1:8">
      <c r="A14" s="306"/>
      <c r="B14" s="281" t="s">
        <v>431</v>
      </c>
      <c r="C14" s="273">
        <v>1862166.0727667534</v>
      </c>
      <c r="D14" s="273">
        <v>-38293.038815002888</v>
      </c>
      <c r="E14" s="274">
        <v>-2.014936211025951E-2</v>
      </c>
      <c r="F14" s="275">
        <v>7575332.1635655193</v>
      </c>
      <c r="G14" s="275">
        <v>139168.8682888383</v>
      </c>
      <c r="H14" s="274">
        <v>1.8715144189643589E-2</v>
      </c>
    </row>
    <row r="15" spans="1:8">
      <c r="A15" s="306"/>
      <c r="B15" s="280" t="s">
        <v>433</v>
      </c>
      <c r="C15" s="273">
        <v>1956616.4403567689</v>
      </c>
      <c r="D15" s="273">
        <v>-49210.893264875747</v>
      </c>
      <c r="E15" s="277">
        <v>-2.453396283917542E-2</v>
      </c>
      <c r="F15" s="278">
        <v>7356795.4468487911</v>
      </c>
      <c r="G15" s="278">
        <v>23192.217210665345</v>
      </c>
      <c r="H15" s="277">
        <v>3.1624586829208318E-3</v>
      </c>
    </row>
    <row r="16" spans="1:8">
      <c r="A16" s="306"/>
      <c r="B16" s="281" t="s">
        <v>539</v>
      </c>
      <c r="C16" s="273">
        <v>26619117.048674461</v>
      </c>
      <c r="D16" s="273">
        <v>-622657.73753233626</v>
      </c>
      <c r="E16" s="274">
        <v>-2.28567243661233E-2</v>
      </c>
      <c r="F16" s="275">
        <v>135567629.78662252</v>
      </c>
      <c r="G16" s="275">
        <v>3422792.9991121143</v>
      </c>
      <c r="H16" s="274">
        <v>2.5901829252821914E-2</v>
      </c>
    </row>
    <row r="17" spans="1:8">
      <c r="A17" s="306"/>
      <c r="B17" s="280" t="s">
        <v>439</v>
      </c>
      <c r="C17" s="273">
        <v>5653049.8695683237</v>
      </c>
      <c r="D17" s="273">
        <v>-271015.97167894803</v>
      </c>
      <c r="E17" s="277">
        <v>-4.574830512381467E-2</v>
      </c>
      <c r="F17" s="278">
        <v>27020996.931821272</v>
      </c>
      <c r="G17" s="278">
        <v>-629926.13845579326</v>
      </c>
      <c r="H17" s="277">
        <v>-2.2781378287255905E-2</v>
      </c>
    </row>
    <row r="18" spans="1:8">
      <c r="A18" s="306"/>
      <c r="B18" s="281" t="s">
        <v>441</v>
      </c>
      <c r="C18" s="273">
        <v>3838246.0829911465</v>
      </c>
      <c r="D18" s="273">
        <v>-81988.217507396825</v>
      </c>
      <c r="E18" s="274">
        <v>-2.0914111561385562E-2</v>
      </c>
      <c r="F18" s="275">
        <v>18589386.542403605</v>
      </c>
      <c r="G18" s="275">
        <v>41181.457746703178</v>
      </c>
      <c r="H18" s="274">
        <v>2.2202395088227987E-3</v>
      </c>
    </row>
    <row r="19" spans="1:8">
      <c r="A19" s="306"/>
      <c r="B19" s="280" t="s">
        <v>443</v>
      </c>
      <c r="C19" s="273">
        <v>629434.28009179956</v>
      </c>
      <c r="D19" s="273">
        <v>-9549.4145623090444</v>
      </c>
      <c r="E19" s="277">
        <v>-1.4944692082445523E-2</v>
      </c>
      <c r="F19" s="278">
        <v>3426685.6494451491</v>
      </c>
      <c r="G19" s="278">
        <v>181648.38283998892</v>
      </c>
      <c r="H19" s="277">
        <v>5.5977287136065111E-2</v>
      </c>
    </row>
    <row r="20" spans="1:8">
      <c r="A20" s="306"/>
      <c r="B20" s="281" t="s">
        <v>445</v>
      </c>
      <c r="C20" s="273">
        <v>2238388.3595584026</v>
      </c>
      <c r="D20" s="273">
        <v>-68629.571860280354</v>
      </c>
      <c r="E20" s="274">
        <v>-2.9748174440099442E-2</v>
      </c>
      <c r="F20" s="275">
        <v>13342742.707150541</v>
      </c>
      <c r="G20" s="275">
        <v>508732.8415540792</v>
      </c>
      <c r="H20" s="274">
        <v>3.9639430457180484E-2</v>
      </c>
    </row>
    <row r="21" spans="1:8">
      <c r="A21" s="306"/>
      <c r="B21" s="280" t="s">
        <v>447</v>
      </c>
      <c r="C21" s="273">
        <v>1005720.575199008</v>
      </c>
      <c r="D21" s="273">
        <v>-31528.52104084997</v>
      </c>
      <c r="E21" s="277">
        <v>-3.0396286827478882E-2</v>
      </c>
      <c r="F21" s="278">
        <v>5072308.1929460727</v>
      </c>
      <c r="G21" s="278">
        <v>147805.78565890342</v>
      </c>
      <c r="H21" s="277">
        <v>3.0014359509741267E-2</v>
      </c>
    </row>
    <row r="22" spans="1:8">
      <c r="A22" s="306"/>
      <c r="B22" s="281" t="s">
        <v>449</v>
      </c>
      <c r="C22" s="273">
        <v>877574.10253147327</v>
      </c>
      <c r="D22" s="273">
        <v>-20674.739888118929</v>
      </c>
      <c r="E22" s="274">
        <v>-2.3016717541686844E-2</v>
      </c>
      <c r="F22" s="275">
        <v>4387335.2276011072</v>
      </c>
      <c r="G22" s="275">
        <v>65320.671612213366</v>
      </c>
      <c r="H22" s="274">
        <v>1.511347793165119E-2</v>
      </c>
    </row>
    <row r="23" spans="1:8">
      <c r="A23" s="306"/>
      <c r="B23" s="280" t="s">
        <v>540</v>
      </c>
      <c r="C23" s="273">
        <v>20540623.899358816</v>
      </c>
      <c r="D23" s="273">
        <v>-261588.01766293123</v>
      </c>
      <c r="E23" s="277">
        <v>-1.2575009749270104E-2</v>
      </c>
      <c r="F23" s="278">
        <v>99107727.57674998</v>
      </c>
      <c r="G23" s="278">
        <v>3880697.1015527844</v>
      </c>
      <c r="H23" s="277">
        <v>4.0752054140379287E-2</v>
      </c>
    </row>
    <row r="24" spans="1:8">
      <c r="A24" s="306"/>
      <c r="B24" s="281" t="s">
        <v>457</v>
      </c>
      <c r="C24" s="273">
        <v>880954.90048775182</v>
      </c>
      <c r="D24" s="273">
        <v>-16284.923671650351</v>
      </c>
      <c r="E24" s="274">
        <v>-1.8150023252598291E-2</v>
      </c>
      <c r="F24" s="275">
        <v>4251504.0790316397</v>
      </c>
      <c r="G24" s="275">
        <v>72224.847910160664</v>
      </c>
      <c r="H24" s="274">
        <v>1.7281651671496392E-2</v>
      </c>
    </row>
    <row r="25" spans="1:8">
      <c r="A25" s="306"/>
      <c r="B25" s="280" t="s">
        <v>459</v>
      </c>
      <c r="C25" s="273">
        <v>1819533.7467428492</v>
      </c>
      <c r="D25" s="273">
        <v>-38457.658705846174</v>
      </c>
      <c r="E25" s="277">
        <v>-2.0698512701978214E-2</v>
      </c>
      <c r="F25" s="278">
        <v>9924058.6176569983</v>
      </c>
      <c r="G25" s="278">
        <v>299102.62965757214</v>
      </c>
      <c r="H25" s="277">
        <v>3.1075739985772281E-2</v>
      </c>
    </row>
    <row r="26" spans="1:8">
      <c r="A26" s="306"/>
      <c r="B26" s="281" t="s">
        <v>461</v>
      </c>
      <c r="C26" s="273">
        <v>2947921.2219344964</v>
      </c>
      <c r="D26" s="273">
        <v>38430.029398082756</v>
      </c>
      <c r="E26" s="274">
        <v>1.3208505149170265E-2</v>
      </c>
      <c r="F26" s="275">
        <v>13657200.273975117</v>
      </c>
      <c r="G26" s="275">
        <v>331442.46410898864</v>
      </c>
      <c r="H26" s="274">
        <v>2.4872316369399659E-2</v>
      </c>
    </row>
    <row r="27" spans="1:8">
      <c r="A27" s="306"/>
      <c r="B27" s="280" t="s">
        <v>463</v>
      </c>
      <c r="C27" s="273">
        <v>1267514.0396752348</v>
      </c>
      <c r="D27" s="273">
        <v>-23413.478396960301</v>
      </c>
      <c r="E27" s="277">
        <v>-1.8136942678179786E-2</v>
      </c>
      <c r="F27" s="278">
        <v>5430541.6202159226</v>
      </c>
      <c r="G27" s="278">
        <v>128440.58254542388</v>
      </c>
      <c r="H27" s="277">
        <v>2.4224469061014879E-2</v>
      </c>
    </row>
    <row r="28" spans="1:8">
      <c r="A28" s="306"/>
      <c r="B28" s="281" t="s">
        <v>465</v>
      </c>
      <c r="C28" s="273">
        <v>2230317.5867468482</v>
      </c>
      <c r="D28" s="273">
        <v>-89903.631902384106</v>
      </c>
      <c r="E28" s="274">
        <v>-3.8747870754635837E-2</v>
      </c>
      <c r="F28" s="275">
        <v>11195474.281357987</v>
      </c>
      <c r="G28" s="275">
        <v>525748.42748202942</v>
      </c>
      <c r="H28" s="274">
        <v>4.9274783127726048E-2</v>
      </c>
    </row>
    <row r="29" spans="1:8">
      <c r="A29" s="306"/>
      <c r="B29" s="280" t="s">
        <v>466</v>
      </c>
      <c r="C29" s="273">
        <v>797589.38963697327</v>
      </c>
      <c r="D29" s="273">
        <v>6290.0318563610781</v>
      </c>
      <c r="E29" s="277">
        <v>7.9489914840863429E-3</v>
      </c>
      <c r="F29" s="278">
        <v>3509133.6441922653</v>
      </c>
      <c r="G29" s="278">
        <v>212015.8312904234</v>
      </c>
      <c r="H29" s="277">
        <v>6.4303383537218872E-2</v>
      </c>
    </row>
    <row r="30" spans="1:8">
      <c r="A30" s="306"/>
      <c r="B30" s="281" t="s">
        <v>541</v>
      </c>
      <c r="C30" s="273">
        <v>33114118.236084592</v>
      </c>
      <c r="D30" s="273">
        <v>-681458.74023314193</v>
      </c>
      <c r="E30" s="274">
        <v>-2.0164139843230802E-2</v>
      </c>
      <c r="F30" s="275">
        <v>160172605.18756133</v>
      </c>
      <c r="G30" s="275">
        <v>4625184.1478932798</v>
      </c>
      <c r="H30" s="274">
        <v>2.973488160060047E-2</v>
      </c>
    </row>
    <row r="31" spans="1:8">
      <c r="A31" s="306"/>
      <c r="B31" s="280" t="s">
        <v>471</v>
      </c>
      <c r="C31" s="273">
        <v>5754657.9441067856</v>
      </c>
      <c r="D31" s="273">
        <v>-281828.0263906531</v>
      </c>
      <c r="E31" s="277">
        <v>-4.6687431689239722E-2</v>
      </c>
      <c r="F31" s="278">
        <v>31523621.970768481</v>
      </c>
      <c r="G31" s="278">
        <v>-293973.23314085975</v>
      </c>
      <c r="H31" s="277">
        <v>-9.2393290962712368E-3</v>
      </c>
    </row>
    <row r="32" spans="1:8">
      <c r="A32" s="306"/>
      <c r="B32" s="281" t="s">
        <v>473</v>
      </c>
      <c r="C32" s="273">
        <v>2523859.0126949493</v>
      </c>
      <c r="D32" s="273">
        <v>-20104.17692043772</v>
      </c>
      <c r="E32" s="274">
        <v>-7.9026996155070941E-3</v>
      </c>
      <c r="F32" s="275">
        <v>12045234.718686337</v>
      </c>
      <c r="G32" s="275">
        <v>381650.45594600588</v>
      </c>
      <c r="H32" s="274">
        <v>3.2721541453187737E-2</v>
      </c>
    </row>
    <row r="33" spans="1:8">
      <c r="A33" s="306"/>
      <c r="B33" s="280" t="s">
        <v>475</v>
      </c>
      <c r="C33" s="273">
        <v>1133178.1762090158</v>
      </c>
      <c r="D33" s="273">
        <v>3114.0615671989508</v>
      </c>
      <c r="E33" s="277">
        <v>2.7556503448355036E-3</v>
      </c>
      <c r="F33" s="278">
        <v>5498268.89977514</v>
      </c>
      <c r="G33" s="278">
        <v>212942.7834810745</v>
      </c>
      <c r="H33" s="277">
        <v>4.0289431303887922E-2</v>
      </c>
    </row>
    <row r="34" spans="1:8">
      <c r="A34" s="306"/>
      <c r="B34" s="281" t="s">
        <v>477</v>
      </c>
      <c r="C34" s="273">
        <v>1373483.1751314083</v>
      </c>
      <c r="D34" s="273">
        <v>-34019.705353642814</v>
      </c>
      <c r="E34" s="274">
        <v>-2.4170256292419812E-2</v>
      </c>
      <c r="F34" s="275">
        <v>4868926.0218482269</v>
      </c>
      <c r="G34" s="275">
        <v>148666.06790638901</v>
      </c>
      <c r="H34" s="274">
        <v>3.1495313681239014E-2</v>
      </c>
    </row>
    <row r="35" spans="1:8">
      <c r="A35" s="306"/>
      <c r="B35" s="280" t="s">
        <v>479</v>
      </c>
      <c r="C35" s="273">
        <v>835741.15924890933</v>
      </c>
      <c r="D35" s="273">
        <v>-34031.4884742297</v>
      </c>
      <c r="E35" s="277">
        <v>-3.9126878228829293E-2</v>
      </c>
      <c r="F35" s="278">
        <v>4119693.367594861</v>
      </c>
      <c r="G35" s="278">
        <v>-81334.619516521227</v>
      </c>
      <c r="H35" s="277">
        <v>-1.936064690976904E-2</v>
      </c>
    </row>
    <row r="36" spans="1:8">
      <c r="A36" s="306"/>
      <c r="B36" s="281" t="s">
        <v>481</v>
      </c>
      <c r="C36" s="273">
        <v>1804514.2033026437</v>
      </c>
      <c r="D36" s="273">
        <v>-13992.356739936862</v>
      </c>
      <c r="E36" s="274">
        <v>-7.6944219214745251E-3</v>
      </c>
      <c r="F36" s="275">
        <v>9065192.0967028346</v>
      </c>
      <c r="G36" s="275">
        <v>116230.50799948908</v>
      </c>
      <c r="H36" s="274">
        <v>1.2988155871203179E-2</v>
      </c>
    </row>
    <row r="37" spans="1:8">
      <c r="A37" s="306"/>
      <c r="B37" s="280" t="s">
        <v>483</v>
      </c>
      <c r="C37" s="273">
        <v>3166512.1678082189</v>
      </c>
      <c r="D37" s="273">
        <v>-67745.877732417546</v>
      </c>
      <c r="E37" s="277">
        <v>-2.0946342802122701E-2</v>
      </c>
      <c r="F37" s="278">
        <v>15243292.157011712</v>
      </c>
      <c r="G37" s="278">
        <v>536802.05194456317</v>
      </c>
      <c r="H37" s="277">
        <v>3.6501031048843328E-2</v>
      </c>
    </row>
    <row r="38" spans="1:8">
      <c r="A38" s="306"/>
      <c r="B38" s="281" t="s">
        <v>485</v>
      </c>
      <c r="C38" s="273">
        <v>2092035.0987756019</v>
      </c>
      <c r="D38" s="273">
        <v>-18657.985866952688</v>
      </c>
      <c r="E38" s="274">
        <v>-8.8397436854787508E-3</v>
      </c>
      <c r="F38" s="275">
        <v>11124613.218640992</v>
      </c>
      <c r="G38" s="275">
        <v>619682.15458184667</v>
      </c>
      <c r="H38" s="274">
        <v>5.8989645034605215E-2</v>
      </c>
    </row>
    <row r="39" spans="1:8">
      <c r="A39" s="306"/>
      <c r="B39" s="280" t="s">
        <v>487</v>
      </c>
      <c r="C39" s="273">
        <v>2425513.3322155396</v>
      </c>
      <c r="D39" s="273">
        <v>-63891.27188319806</v>
      </c>
      <c r="E39" s="277">
        <v>-2.566528228396573E-2</v>
      </c>
      <c r="F39" s="278">
        <v>11290697.985937443</v>
      </c>
      <c r="G39" s="278">
        <v>395385.53736472875</v>
      </c>
      <c r="H39" s="277">
        <v>3.6289508835198596E-2</v>
      </c>
    </row>
    <row r="40" spans="1:8">
      <c r="A40" s="306"/>
      <c r="B40" s="281" t="s">
        <v>542</v>
      </c>
      <c r="C40" s="273">
        <v>37281370.310766183</v>
      </c>
      <c r="D40" s="273">
        <v>-661994.6400199905</v>
      </c>
      <c r="E40" s="274">
        <v>-1.7446914391452101E-2</v>
      </c>
      <c r="F40" s="275">
        <v>219028160.81253186</v>
      </c>
      <c r="G40" s="275">
        <v>4633525.0621064305</v>
      </c>
      <c r="H40" s="274">
        <v>2.1612131506407041E-2</v>
      </c>
    </row>
    <row r="41" spans="1:8">
      <c r="A41" s="306"/>
      <c r="B41" s="280" t="s">
        <v>414</v>
      </c>
      <c r="C41" s="273">
        <v>702152.3962706303</v>
      </c>
      <c r="D41" s="273">
        <v>1316.7839530184865</v>
      </c>
      <c r="E41" s="277">
        <v>1.8788770574371626E-3</v>
      </c>
      <c r="F41" s="278">
        <v>3465988.7338844049</v>
      </c>
      <c r="G41" s="278">
        <v>65804.584604757838</v>
      </c>
      <c r="H41" s="277">
        <v>1.9353241388028648E-2</v>
      </c>
    </row>
    <row r="42" spans="1:8">
      <c r="A42" s="306"/>
      <c r="B42" s="281" t="s">
        <v>416</v>
      </c>
      <c r="C42" s="273">
        <v>4284838.4549257914</v>
      </c>
      <c r="D42" s="273">
        <v>-28844.747992618009</v>
      </c>
      <c r="E42" s="274">
        <v>-6.6868025851094448E-3</v>
      </c>
      <c r="F42" s="275">
        <v>23726798.084468011</v>
      </c>
      <c r="G42" s="275">
        <v>254725.00488637015</v>
      </c>
      <c r="H42" s="274">
        <v>1.085225851260473E-2</v>
      </c>
    </row>
    <row r="43" spans="1:8">
      <c r="A43" s="306"/>
      <c r="B43" s="280" t="s">
        <v>418</v>
      </c>
      <c r="C43" s="273">
        <v>2124414.1910779132</v>
      </c>
      <c r="D43" s="273">
        <v>-43073.44525883114</v>
      </c>
      <c r="E43" s="277">
        <v>-1.9872521779007363E-2</v>
      </c>
      <c r="F43" s="278">
        <v>9547865.5014619753</v>
      </c>
      <c r="G43" s="278">
        <v>361348.59701047838</v>
      </c>
      <c r="H43" s="277">
        <v>3.9334668489575217E-2</v>
      </c>
    </row>
    <row r="44" spans="1:8">
      <c r="A44" s="306"/>
      <c r="B44" s="281" t="s">
        <v>420</v>
      </c>
      <c r="C44" s="273">
        <v>3504102.2645856231</v>
      </c>
      <c r="D44" s="273">
        <v>-19845.915072516073</v>
      </c>
      <c r="E44" s="274">
        <v>-5.6317272731409287E-3</v>
      </c>
      <c r="F44" s="275">
        <v>19455367.238353208</v>
      </c>
      <c r="G44" s="275">
        <v>1326770.465225257</v>
      </c>
      <c r="H44" s="274">
        <v>7.3186605771491983E-2</v>
      </c>
    </row>
    <row r="45" spans="1:8">
      <c r="A45" s="306"/>
      <c r="B45" s="280" t="s">
        <v>422</v>
      </c>
      <c r="C45" s="273">
        <v>2367169.0955094155</v>
      </c>
      <c r="D45" s="273">
        <v>-45555.818906987086</v>
      </c>
      <c r="E45" s="277">
        <v>-1.8881480700424676E-2</v>
      </c>
      <c r="F45" s="278">
        <v>13369642.054402506</v>
      </c>
      <c r="G45" s="278">
        <v>85288.514218436554</v>
      </c>
      <c r="H45" s="277">
        <v>6.4202231565462222E-3</v>
      </c>
    </row>
    <row r="46" spans="1:8">
      <c r="A46" s="306"/>
      <c r="B46" s="281" t="s">
        <v>424</v>
      </c>
      <c r="C46" s="273">
        <v>3028267.5902075889</v>
      </c>
      <c r="D46" s="273">
        <v>41161.405440677889</v>
      </c>
      <c r="E46" s="274">
        <v>1.3779692750992641E-2</v>
      </c>
      <c r="F46" s="275">
        <v>16419072.220480988</v>
      </c>
      <c r="G46" s="275">
        <v>881858.67383812368</v>
      </c>
      <c r="H46" s="274">
        <v>5.6757839569545429E-2</v>
      </c>
    </row>
    <row r="47" spans="1:8">
      <c r="A47" s="306"/>
      <c r="B47" s="280" t="s">
        <v>426</v>
      </c>
      <c r="C47" s="273">
        <v>10262589.001572452</v>
      </c>
      <c r="D47" s="273">
        <v>-365017.916339688</v>
      </c>
      <c r="E47" s="277">
        <v>-3.434620034021714E-2</v>
      </c>
      <c r="F47" s="278">
        <v>70277379.093598172</v>
      </c>
      <c r="G47" s="278">
        <v>-668748.52833710611</v>
      </c>
      <c r="H47" s="277">
        <v>-9.4261455945953698E-3</v>
      </c>
    </row>
    <row r="48" spans="1:8">
      <c r="A48" s="306"/>
      <c r="B48" s="281" t="s">
        <v>428</v>
      </c>
      <c r="C48" s="273">
        <v>4094120.5357672805</v>
      </c>
      <c r="D48" s="273">
        <v>-87972.83138801204</v>
      </c>
      <c r="E48" s="274">
        <v>-2.1035597167418613E-2</v>
      </c>
      <c r="F48" s="275">
        <v>24634936.544688798</v>
      </c>
      <c r="G48" s="275">
        <v>796597.74698461592</v>
      </c>
      <c r="H48" s="274">
        <v>3.3416663541225217E-2</v>
      </c>
    </row>
    <row r="49" spans="1:8">
      <c r="A49" s="306"/>
      <c r="B49" s="280" t="s">
        <v>430</v>
      </c>
      <c r="C49" s="273">
        <v>1841623.2542800785</v>
      </c>
      <c r="D49" s="273">
        <v>-40167.844172858167</v>
      </c>
      <c r="E49" s="277">
        <v>-2.1345538410656246E-2</v>
      </c>
      <c r="F49" s="278">
        <v>10857937.438738387</v>
      </c>
      <c r="G49" s="278">
        <v>632163.29987608083</v>
      </c>
      <c r="H49" s="277">
        <v>6.1820581140511449E-2</v>
      </c>
    </row>
    <row r="50" spans="1:8">
      <c r="A50" s="306"/>
      <c r="B50" s="281" t="s">
        <v>432</v>
      </c>
      <c r="C50" s="273">
        <v>628878.21436390653</v>
      </c>
      <c r="D50" s="273">
        <v>-7994.0826750600245</v>
      </c>
      <c r="E50" s="274">
        <v>-1.2552096726811957E-2</v>
      </c>
      <c r="F50" s="275">
        <v>3584247.1526612113</v>
      </c>
      <c r="G50" s="275">
        <v>57007.158295031637</v>
      </c>
      <c r="H50" s="274">
        <v>1.6161973210239534E-2</v>
      </c>
    </row>
    <row r="51" spans="1:8">
      <c r="A51" s="306"/>
      <c r="B51" s="280" t="s">
        <v>434</v>
      </c>
      <c r="C51" s="273">
        <v>969937.89162866806</v>
      </c>
      <c r="D51" s="273">
        <v>-21497.92779496673</v>
      </c>
      <c r="E51" s="277">
        <v>-2.1683630320583354E-2</v>
      </c>
      <c r="F51" s="278">
        <v>4345133.5324486885</v>
      </c>
      <c r="G51" s="278">
        <v>80076.659795965999</v>
      </c>
      <c r="H51" s="277">
        <v>1.877505088136398E-2</v>
      </c>
    </row>
    <row r="52" spans="1:8">
      <c r="A52" s="306"/>
      <c r="B52" s="281" t="s">
        <v>543</v>
      </c>
      <c r="C52" s="273">
        <v>35708181.638619535</v>
      </c>
      <c r="D52" s="273">
        <v>-272934.06735672057</v>
      </c>
      <c r="E52" s="274">
        <v>-7.5854809391413007E-3</v>
      </c>
      <c r="F52" s="275">
        <v>185868117.9494974</v>
      </c>
      <c r="G52" s="275">
        <v>3398037.6003221869</v>
      </c>
      <c r="H52" s="274">
        <v>1.8622437135006973E-2</v>
      </c>
    </row>
    <row r="53" spans="1:8">
      <c r="A53" s="306"/>
      <c r="B53" s="280" t="s">
        <v>440</v>
      </c>
      <c r="C53" s="273">
        <v>4085931.2820188575</v>
      </c>
      <c r="D53" s="273">
        <v>-26931.576383241918</v>
      </c>
      <c r="E53" s="277">
        <v>-6.5481338207579289E-3</v>
      </c>
      <c r="F53" s="278">
        <v>20020378.241873439</v>
      </c>
      <c r="G53" s="278">
        <v>-160780.80798684433</v>
      </c>
      <c r="H53" s="277">
        <v>-7.9668768077003696E-3</v>
      </c>
    </row>
    <row r="54" spans="1:8">
      <c r="A54" s="306"/>
      <c r="B54" s="281" t="s">
        <v>442</v>
      </c>
      <c r="C54" s="273">
        <v>3376346.9446299304</v>
      </c>
      <c r="D54" s="273">
        <v>-51965.662709617056</v>
      </c>
      <c r="E54" s="274">
        <v>-1.5157795878463852E-2</v>
      </c>
      <c r="F54" s="275">
        <v>17282981.099827897</v>
      </c>
      <c r="G54" s="275">
        <v>766026.87603327259</v>
      </c>
      <c r="H54" s="274">
        <v>4.6378216325726709E-2</v>
      </c>
    </row>
    <row r="55" spans="1:8">
      <c r="A55" s="306"/>
      <c r="B55" s="280" t="s">
        <v>444</v>
      </c>
      <c r="C55" s="273">
        <v>1480129.1316897972</v>
      </c>
      <c r="D55" s="273">
        <v>-6125.0899156853557</v>
      </c>
      <c r="E55" s="277">
        <v>-4.1211589690684997E-3</v>
      </c>
      <c r="F55" s="278">
        <v>7884452.3478294937</v>
      </c>
      <c r="G55" s="278">
        <v>4397.6616361113265</v>
      </c>
      <c r="H55" s="277">
        <v>5.5807501486207381E-4</v>
      </c>
    </row>
    <row r="56" spans="1:8">
      <c r="A56" s="306"/>
      <c r="B56" s="281" t="s">
        <v>446</v>
      </c>
      <c r="C56" s="273">
        <v>4111383.5596949975</v>
      </c>
      <c r="D56" s="273">
        <v>-55437.896172756795</v>
      </c>
      <c r="E56" s="274">
        <v>-1.3304600823413892E-2</v>
      </c>
      <c r="F56" s="275">
        <v>25027598.47964612</v>
      </c>
      <c r="G56" s="275">
        <v>-482198.18357861042</v>
      </c>
      <c r="H56" s="274">
        <v>-1.8902470683890393E-2</v>
      </c>
    </row>
    <row r="57" spans="1:8">
      <c r="A57" s="306"/>
      <c r="B57" s="280" t="s">
        <v>448</v>
      </c>
      <c r="C57" s="273">
        <v>1848820.7818542735</v>
      </c>
      <c r="D57" s="273">
        <v>-34216.36023539817</v>
      </c>
      <c r="E57" s="277">
        <v>-1.8170836607836152E-2</v>
      </c>
      <c r="F57" s="278">
        <v>9707187.6868976336</v>
      </c>
      <c r="G57" s="278">
        <v>502952.00420478359</v>
      </c>
      <c r="H57" s="277">
        <v>5.4643538208230313E-2</v>
      </c>
    </row>
    <row r="58" spans="1:8">
      <c r="A58" s="306"/>
      <c r="B58" s="281" t="s">
        <v>450</v>
      </c>
      <c r="C58" s="273">
        <v>3264382.2493158374</v>
      </c>
      <c r="D58" s="273">
        <v>-24395.630122866016</v>
      </c>
      <c r="E58" s="274">
        <v>-7.4178406134954985E-3</v>
      </c>
      <c r="F58" s="275">
        <v>17338562.932457469</v>
      </c>
      <c r="G58" s="275">
        <v>192040.99665203318</v>
      </c>
      <c r="H58" s="274">
        <v>1.1199997140587002E-2</v>
      </c>
    </row>
    <row r="59" spans="1:8">
      <c r="A59" s="306"/>
      <c r="B59" s="280" t="s">
        <v>451</v>
      </c>
      <c r="C59" s="273">
        <v>4600803.0707425289</v>
      </c>
      <c r="D59" s="273">
        <v>28508.515082101338</v>
      </c>
      <c r="E59" s="277">
        <v>6.2350565421924213E-3</v>
      </c>
      <c r="F59" s="278">
        <v>20930808.010313086</v>
      </c>
      <c r="G59" s="278">
        <v>789303.81705924496</v>
      </c>
      <c r="H59" s="277">
        <v>3.9187928045791784E-2</v>
      </c>
    </row>
    <row r="60" spans="1:8">
      <c r="A60" s="306"/>
      <c r="B60" s="281" t="s">
        <v>452</v>
      </c>
      <c r="C60" s="273">
        <v>3228687.3002677835</v>
      </c>
      <c r="D60" s="273">
        <v>-54092.831979948096</v>
      </c>
      <c r="E60" s="274">
        <v>-1.6477750504390477E-2</v>
      </c>
      <c r="F60" s="275">
        <v>17533914.180511273</v>
      </c>
      <c r="G60" s="275">
        <v>28174.587516307831</v>
      </c>
      <c r="H60" s="274">
        <v>1.6094485678047029E-3</v>
      </c>
    </row>
    <row r="61" spans="1:8">
      <c r="A61" s="306"/>
      <c r="B61" s="280" t="s">
        <v>544</v>
      </c>
      <c r="C61" s="273">
        <v>25885460.853629623</v>
      </c>
      <c r="D61" s="273">
        <v>166770.42764315009</v>
      </c>
      <c r="E61" s="277">
        <v>6.4844058885145748E-3</v>
      </c>
      <c r="F61" s="278">
        <v>156821997.98832783</v>
      </c>
      <c r="G61" s="278">
        <v>8442102.1554712951</v>
      </c>
      <c r="H61" s="277">
        <v>5.6895188583910003E-2</v>
      </c>
    </row>
    <row r="62" spans="1:8">
      <c r="A62" s="306"/>
      <c r="B62" s="281" t="s">
        <v>458</v>
      </c>
      <c r="C62" s="273">
        <v>11335392.338973481</v>
      </c>
      <c r="D62" s="273">
        <v>79773.386124206707</v>
      </c>
      <c r="E62" s="274">
        <v>7.0874277512755247E-3</v>
      </c>
      <c r="F62" s="275">
        <v>66317321.810683794</v>
      </c>
      <c r="G62" s="275">
        <v>2948665.6310460493</v>
      </c>
      <c r="H62" s="274">
        <v>4.6531926173203973E-2</v>
      </c>
    </row>
    <row r="63" spans="1:8">
      <c r="A63" s="306"/>
      <c r="B63" s="280" t="s">
        <v>460</v>
      </c>
      <c r="C63" s="273">
        <v>2348239.7736339876</v>
      </c>
      <c r="D63" s="273">
        <v>53435.75890053995</v>
      </c>
      <c r="E63" s="277">
        <v>2.3285543583444864E-2</v>
      </c>
      <c r="F63" s="278">
        <v>13792981.211223474</v>
      </c>
      <c r="G63" s="278">
        <v>1081761.5050172862</v>
      </c>
      <c r="H63" s="277">
        <v>8.5102887843966829E-2</v>
      </c>
    </row>
    <row r="64" spans="1:8">
      <c r="A64" s="306"/>
      <c r="B64" s="281" t="s">
        <v>462</v>
      </c>
      <c r="C64" s="273">
        <v>2107409.2866395037</v>
      </c>
      <c r="D64" s="273">
        <v>-2262.0850247233175</v>
      </c>
      <c r="E64" s="274">
        <v>-1.0722452108447857E-3</v>
      </c>
      <c r="F64" s="275">
        <v>13038903.479660595</v>
      </c>
      <c r="G64" s="275">
        <v>630574.68137048744</v>
      </c>
      <c r="H64" s="274">
        <v>5.081866314320925E-2</v>
      </c>
    </row>
    <row r="65" spans="1:8">
      <c r="A65" s="306"/>
      <c r="B65" s="280" t="s">
        <v>464</v>
      </c>
      <c r="C65" s="273">
        <v>4000483.2195107844</v>
      </c>
      <c r="D65" s="273">
        <v>12632.619113666937</v>
      </c>
      <c r="E65" s="277">
        <v>3.1677764238231387E-3</v>
      </c>
      <c r="F65" s="278">
        <v>27892069.650787935</v>
      </c>
      <c r="G65" s="278">
        <v>1257435.0899326205</v>
      </c>
      <c r="H65" s="277">
        <v>4.7210525342842952E-2</v>
      </c>
    </row>
    <row r="66" spans="1:8">
      <c r="A66" s="306"/>
      <c r="B66" s="281" t="s">
        <v>545</v>
      </c>
      <c r="C66" s="273">
        <v>31490261.043246977</v>
      </c>
      <c r="D66" s="273">
        <v>-72820.406038243324</v>
      </c>
      <c r="E66" s="274">
        <v>-2.3071386789420213E-3</v>
      </c>
      <c r="F66" s="275">
        <v>158659043.37477672</v>
      </c>
      <c r="G66" s="275">
        <v>11277906.109935701</v>
      </c>
      <c r="H66" s="274">
        <v>7.6522045624261431E-2</v>
      </c>
    </row>
    <row r="67" spans="1:8">
      <c r="A67" s="306"/>
      <c r="B67" s="280" t="s">
        <v>472</v>
      </c>
      <c r="C67" s="273">
        <v>636843.94953709503</v>
      </c>
      <c r="D67" s="273">
        <v>9131.9572370470269</v>
      </c>
      <c r="E67" s="277">
        <v>1.4548005054971018E-2</v>
      </c>
      <c r="F67" s="278">
        <v>3114387.1251742793</v>
      </c>
      <c r="G67" s="278">
        <v>313832.46064691478</v>
      </c>
      <c r="H67" s="277">
        <v>0.11206082302981174</v>
      </c>
    </row>
    <row r="68" spans="1:8">
      <c r="A68" s="306"/>
      <c r="B68" s="281" t="s">
        <v>474</v>
      </c>
      <c r="C68" s="273">
        <v>3429009.9877044423</v>
      </c>
      <c r="D68" s="273">
        <v>-81972.320001261774</v>
      </c>
      <c r="E68" s="274">
        <v>-2.3347403323951132E-2</v>
      </c>
      <c r="F68" s="275">
        <v>18326144.447179351</v>
      </c>
      <c r="G68" s="275">
        <v>1207463.6873775199</v>
      </c>
      <c r="H68" s="274">
        <v>7.0534856296455506E-2</v>
      </c>
    </row>
    <row r="69" spans="1:8">
      <c r="A69" s="306"/>
      <c r="B69" s="280" t="s">
        <v>476</v>
      </c>
      <c r="C69" s="273">
        <v>1625352.1936425872</v>
      </c>
      <c r="D69" s="273">
        <v>-9341.4817934788298</v>
      </c>
      <c r="E69" s="277">
        <v>-5.7145151619840484E-3</v>
      </c>
      <c r="F69" s="278">
        <v>7905314.8468528334</v>
      </c>
      <c r="G69" s="278">
        <v>513266.02231563628</v>
      </c>
      <c r="H69" s="277">
        <v>6.9434879895800869E-2</v>
      </c>
    </row>
    <row r="70" spans="1:8">
      <c r="A70" s="306"/>
      <c r="B70" s="281" t="s">
        <v>478</v>
      </c>
      <c r="C70" s="273">
        <v>4832438.4418652216</v>
      </c>
      <c r="D70" s="273">
        <v>-2083.6030602818355</v>
      </c>
      <c r="E70" s="274">
        <v>-4.3098429191544671E-4</v>
      </c>
      <c r="F70" s="275">
        <v>21731324.614982173</v>
      </c>
      <c r="G70" s="275">
        <v>1783985.4297386631</v>
      </c>
      <c r="H70" s="274">
        <v>8.9434756845083688E-2</v>
      </c>
    </row>
    <row r="71" spans="1:8">
      <c r="A71" s="306"/>
      <c r="B71" s="280" t="s">
        <v>480</v>
      </c>
      <c r="C71" s="273">
        <v>2696312.3877463108</v>
      </c>
      <c r="D71" s="273">
        <v>-11312.74174209917</v>
      </c>
      <c r="E71" s="277">
        <v>-4.1781048709045795E-3</v>
      </c>
      <c r="F71" s="278">
        <v>14667806.31523856</v>
      </c>
      <c r="G71" s="278">
        <v>760208.12919486314</v>
      </c>
      <c r="H71" s="277">
        <v>5.4661352666755467E-2</v>
      </c>
    </row>
    <row r="72" spans="1:8">
      <c r="A72" s="306"/>
      <c r="B72" s="281" t="s">
        <v>482</v>
      </c>
      <c r="C72" s="273">
        <v>2563430.536122364</v>
      </c>
      <c r="D72" s="273">
        <v>-28179.048365883529</v>
      </c>
      <c r="E72" s="274">
        <v>-1.0873184191996229E-2</v>
      </c>
      <c r="F72" s="275">
        <v>11209234.344046917</v>
      </c>
      <c r="G72" s="275">
        <v>1018521.9115492161</v>
      </c>
      <c r="H72" s="274">
        <v>9.9946094867832583E-2</v>
      </c>
    </row>
    <row r="73" spans="1:8">
      <c r="A73" s="306"/>
      <c r="B73" s="280" t="s">
        <v>484</v>
      </c>
      <c r="C73" s="273">
        <v>3055365.7946790787</v>
      </c>
      <c r="D73" s="273">
        <v>-5247.7528859330341</v>
      </c>
      <c r="E73" s="277">
        <v>-1.7146081347343197E-3</v>
      </c>
      <c r="F73" s="278">
        <v>18206197.616386849</v>
      </c>
      <c r="G73" s="278">
        <v>1009661.4135300182</v>
      </c>
      <c r="H73" s="277">
        <v>5.8713068819189577E-2</v>
      </c>
    </row>
    <row r="74" spans="1:8">
      <c r="A74" s="306"/>
      <c r="B74" s="281" t="s">
        <v>486</v>
      </c>
      <c r="C74" s="273">
        <v>653587.88337372907</v>
      </c>
      <c r="D74" s="273">
        <v>4515.3978788095992</v>
      </c>
      <c r="E74" s="274">
        <v>6.9566927881199534E-3</v>
      </c>
      <c r="F74" s="275">
        <v>3367210.8551544487</v>
      </c>
      <c r="G74" s="275">
        <v>315001.72247784678</v>
      </c>
      <c r="H74" s="274">
        <v>0.10320450165274533</v>
      </c>
    </row>
    <row r="75" spans="1:8">
      <c r="A75" s="306"/>
      <c r="B75" s="280" t="s">
        <v>488</v>
      </c>
      <c r="C75" s="273">
        <v>3364067.336259258</v>
      </c>
      <c r="D75" s="273">
        <v>51559.037128263619</v>
      </c>
      <c r="E75" s="277">
        <v>1.5564953344204345E-2</v>
      </c>
      <c r="F75" s="278">
        <v>16014535.508632209</v>
      </c>
      <c r="G75" s="278">
        <v>1035960.4642386511</v>
      </c>
      <c r="H75" s="277">
        <v>6.9162818303361129E-2</v>
      </c>
    </row>
    <row r="76" spans="1:8">
      <c r="A76" s="306" t="s">
        <v>135</v>
      </c>
      <c r="B76" s="281" t="s">
        <v>538</v>
      </c>
      <c r="C76" s="273">
        <v>545497722.6236645</v>
      </c>
      <c r="D76" s="273">
        <v>-1538372.7463353872</v>
      </c>
      <c r="E76" s="274">
        <v>-2.8121960495035981E-3</v>
      </c>
      <c r="F76" s="275">
        <v>2196604320.6896553</v>
      </c>
      <c r="G76" s="275">
        <v>11473591.55766201</v>
      </c>
      <c r="H76" s="274">
        <v>5.2507574968842724E-3</v>
      </c>
    </row>
    <row r="77" spans="1:8">
      <c r="A77" s="307"/>
      <c r="B77" s="280" t="s">
        <v>413</v>
      </c>
      <c r="C77" s="273">
        <v>88837650.930833414</v>
      </c>
      <c r="D77" s="273">
        <v>-467854.2912363857</v>
      </c>
      <c r="E77" s="277">
        <v>-5.2388068358496477E-3</v>
      </c>
      <c r="F77" s="278">
        <v>392554454.19902647</v>
      </c>
      <c r="G77" s="278">
        <v>5316944.3299609423</v>
      </c>
      <c r="H77" s="277">
        <v>1.3730447579209801E-2</v>
      </c>
    </row>
    <row r="78" spans="1:8">
      <c r="A78" s="306"/>
      <c r="B78" s="281" t="s">
        <v>415</v>
      </c>
      <c r="C78" s="273">
        <v>39137736.981930435</v>
      </c>
      <c r="D78" s="273">
        <v>-39740.169512875378</v>
      </c>
      <c r="E78" s="274">
        <v>-1.0143626492144183E-3</v>
      </c>
      <c r="F78" s="275">
        <v>149302403.23995313</v>
      </c>
      <c r="G78" s="275">
        <v>-347002.10813346505</v>
      </c>
      <c r="H78" s="274">
        <v>-2.3187670363696623E-3</v>
      </c>
    </row>
    <row r="79" spans="1:8">
      <c r="A79" s="306"/>
      <c r="B79" s="280" t="s">
        <v>417</v>
      </c>
      <c r="C79" s="273">
        <v>18983069.027006712</v>
      </c>
      <c r="D79" s="273">
        <v>171958.93932542577</v>
      </c>
      <c r="E79" s="277">
        <v>9.1413499003461501E-3</v>
      </c>
      <c r="F79" s="278">
        <v>81077647.503484055</v>
      </c>
      <c r="G79" s="278">
        <v>1568400.8874959499</v>
      </c>
      <c r="H79" s="277">
        <v>1.972601872422431E-2</v>
      </c>
    </row>
    <row r="80" spans="1:8">
      <c r="A80" s="306"/>
      <c r="B80" s="281" t="s">
        <v>419</v>
      </c>
      <c r="C80" s="273">
        <v>27056817.723016601</v>
      </c>
      <c r="D80" s="273">
        <v>170666.70566891506</v>
      </c>
      <c r="E80" s="274">
        <v>6.3477552275443298E-3</v>
      </c>
      <c r="F80" s="275">
        <v>107050082.67980415</v>
      </c>
      <c r="G80" s="275">
        <v>1159674.6420211941</v>
      </c>
      <c r="H80" s="274">
        <v>1.095164957346664E-2</v>
      </c>
    </row>
    <row r="81" spans="1:8">
      <c r="A81" s="306"/>
      <c r="B81" s="280" t="s">
        <v>421</v>
      </c>
      <c r="C81" s="273">
        <v>51576498.439505175</v>
      </c>
      <c r="D81" s="273">
        <v>-392528.45517002046</v>
      </c>
      <c r="E81" s="277">
        <v>-7.5531230547293427E-3</v>
      </c>
      <c r="F81" s="278">
        <v>222157237.96185252</v>
      </c>
      <c r="G81" s="278">
        <v>218972.07743746042</v>
      </c>
      <c r="H81" s="277">
        <v>9.8663507423952103E-4</v>
      </c>
    </row>
    <row r="82" spans="1:8">
      <c r="A82" s="306"/>
      <c r="B82" s="281" t="s">
        <v>423</v>
      </c>
      <c r="C82" s="273">
        <v>22543818.485204376</v>
      </c>
      <c r="D82" s="273">
        <v>-230157.19498191401</v>
      </c>
      <c r="E82" s="274">
        <v>-1.0106149150855304E-2</v>
      </c>
      <c r="F82" s="275">
        <v>90507391.100097254</v>
      </c>
      <c r="G82" s="275">
        <v>-806876.3606364131</v>
      </c>
      <c r="H82" s="274">
        <v>-8.8362572802041101E-3</v>
      </c>
    </row>
    <row r="83" spans="1:8">
      <c r="A83" s="306"/>
      <c r="B83" s="280" t="s">
        <v>425</v>
      </c>
      <c r="C83" s="273">
        <v>9125672.4705078937</v>
      </c>
      <c r="D83" s="273">
        <v>35668.722378801554</v>
      </c>
      <c r="E83" s="277">
        <v>3.9239502388701327E-3</v>
      </c>
      <c r="F83" s="278">
        <v>37047763.438962288</v>
      </c>
      <c r="G83" s="278">
        <v>433979.30934878439</v>
      </c>
      <c r="H83" s="277">
        <v>1.1852894194505798E-2</v>
      </c>
    </row>
    <row r="84" spans="1:8">
      <c r="A84" s="306"/>
      <c r="B84" s="281" t="s">
        <v>427</v>
      </c>
      <c r="C84" s="273">
        <v>32572648.183193758</v>
      </c>
      <c r="D84" s="273">
        <v>221699.71403126419</v>
      </c>
      <c r="E84" s="274">
        <v>6.8529587082305282E-3</v>
      </c>
      <c r="F84" s="275">
        <v>122991066.59249237</v>
      </c>
      <c r="G84" s="275">
        <v>2095226.7606562972</v>
      </c>
      <c r="H84" s="274">
        <v>1.7330842513445622E-2</v>
      </c>
    </row>
    <row r="85" spans="1:8">
      <c r="A85" s="306"/>
      <c r="B85" s="280" t="s">
        <v>429</v>
      </c>
      <c r="C85" s="273">
        <v>29080981.84016211</v>
      </c>
      <c r="D85" s="273">
        <v>235001.74718175456</v>
      </c>
      <c r="E85" s="277">
        <v>8.1467763072797118E-3</v>
      </c>
      <c r="F85" s="278">
        <v>119531482.61289831</v>
      </c>
      <c r="G85" s="278">
        <v>778636.31379981339</v>
      </c>
      <c r="H85" s="277">
        <v>6.5567802209867904E-3</v>
      </c>
    </row>
    <row r="86" spans="1:8">
      <c r="A86" s="306"/>
      <c r="B86" s="281" t="s">
        <v>431</v>
      </c>
      <c r="C86" s="273">
        <v>24645750.382724028</v>
      </c>
      <c r="D86" s="273">
        <v>-318020.21508226916</v>
      </c>
      <c r="E86" s="274">
        <v>-1.2739270048820884E-2</v>
      </c>
      <c r="F86" s="275">
        <v>96564578.014881045</v>
      </c>
      <c r="G86" s="275">
        <v>-823796.06809930503</v>
      </c>
      <c r="H86" s="274">
        <v>-8.4588748488334409E-3</v>
      </c>
    </row>
    <row r="87" spans="1:8">
      <c r="A87" s="306"/>
      <c r="B87" s="280" t="s">
        <v>433</v>
      </c>
      <c r="C87" s="273">
        <v>25981560.167765319</v>
      </c>
      <c r="D87" s="273">
        <v>-394711.78738895059</v>
      </c>
      <c r="E87" s="277">
        <v>-1.4964654142937692E-2</v>
      </c>
      <c r="F87" s="278">
        <v>94130409.529886812</v>
      </c>
      <c r="G87" s="278">
        <v>-529500.87534298003</v>
      </c>
      <c r="H87" s="277">
        <v>-5.5937183235885042E-3</v>
      </c>
    </row>
    <row r="88" spans="1:8">
      <c r="A88" s="306"/>
      <c r="B88" s="281" t="s">
        <v>539</v>
      </c>
      <c r="C88" s="273">
        <v>354855582.36482233</v>
      </c>
      <c r="D88" s="273">
        <v>2002269.1323571801</v>
      </c>
      <c r="E88" s="274">
        <v>5.6745085203098395E-3</v>
      </c>
      <c r="F88" s="275">
        <v>1723456395.8619483</v>
      </c>
      <c r="G88" s="275">
        <v>32487530.680653811</v>
      </c>
      <c r="H88" s="274">
        <v>1.9212376614143462E-2</v>
      </c>
    </row>
    <row r="89" spans="1:8">
      <c r="A89" s="306"/>
      <c r="B89" s="280" t="s">
        <v>439</v>
      </c>
      <c r="C89" s="273">
        <v>76372795.719656169</v>
      </c>
      <c r="D89" s="273">
        <v>45474.85474640131</v>
      </c>
      <c r="E89" s="277">
        <v>5.9578738295932546E-4</v>
      </c>
      <c r="F89" s="278">
        <v>355175851.83193457</v>
      </c>
      <c r="G89" s="278">
        <v>150048.58186477423</v>
      </c>
      <c r="H89" s="277">
        <v>4.2264134181560991E-4</v>
      </c>
    </row>
    <row r="90" spans="1:8">
      <c r="A90" s="306"/>
      <c r="B90" s="281" t="s">
        <v>441</v>
      </c>
      <c r="C90" s="273">
        <v>50976672.197545387</v>
      </c>
      <c r="D90" s="273">
        <v>-20456.899646162987</v>
      </c>
      <c r="E90" s="274">
        <v>-4.0113826029649117E-4</v>
      </c>
      <c r="F90" s="275">
        <v>240400705.57455632</v>
      </c>
      <c r="G90" s="275">
        <v>5665646.5735236108</v>
      </c>
      <c r="H90" s="274">
        <v>2.4136345877071072E-2</v>
      </c>
    </row>
    <row r="91" spans="1:8">
      <c r="A91" s="306"/>
      <c r="B91" s="280" t="s">
        <v>443</v>
      </c>
      <c r="C91" s="273">
        <v>8428012.9600888547</v>
      </c>
      <c r="D91" s="273">
        <v>-65057.572891956195</v>
      </c>
      <c r="E91" s="277">
        <v>-7.6600768402099867E-3</v>
      </c>
      <c r="F91" s="278">
        <v>42692934.341483623</v>
      </c>
      <c r="G91" s="278">
        <v>564067.88290475309</v>
      </c>
      <c r="H91" s="277">
        <v>1.338910657516373E-2</v>
      </c>
    </row>
    <row r="92" spans="1:8">
      <c r="A92" s="306"/>
      <c r="B92" s="281" t="s">
        <v>445</v>
      </c>
      <c r="C92" s="273">
        <v>30596089.701089934</v>
      </c>
      <c r="D92" s="273">
        <v>-45309.273419108242</v>
      </c>
      <c r="E92" s="274">
        <v>-1.4786946724201981E-3</v>
      </c>
      <c r="F92" s="275">
        <v>171269997.95586908</v>
      </c>
      <c r="G92" s="275">
        <v>966968.78199025989</v>
      </c>
      <c r="H92" s="274">
        <v>5.6779306080515339E-3</v>
      </c>
    </row>
    <row r="93" spans="1:8">
      <c r="A93" s="306"/>
      <c r="B93" s="280" t="s">
        <v>447</v>
      </c>
      <c r="C93" s="273">
        <v>13189243.511065256</v>
      </c>
      <c r="D93" s="273">
        <v>-5336.0383133031428</v>
      </c>
      <c r="E93" s="277">
        <v>-4.0441139434067532E-4</v>
      </c>
      <c r="F93" s="278">
        <v>63585608.505073108</v>
      </c>
      <c r="G93" s="278">
        <v>467157.91804555058</v>
      </c>
      <c r="H93" s="277">
        <v>7.4012893805343724E-3</v>
      </c>
    </row>
    <row r="94" spans="1:8">
      <c r="A94" s="306"/>
      <c r="B94" s="281" t="s">
        <v>449</v>
      </c>
      <c r="C94" s="273">
        <v>11484531.243842471</v>
      </c>
      <c r="D94" s="273">
        <v>-69416.478563850746</v>
      </c>
      <c r="E94" s="274">
        <v>-6.0080312142344961E-3</v>
      </c>
      <c r="F94" s="275">
        <v>55377204.698296696</v>
      </c>
      <c r="G94" s="275">
        <v>-913932.23227798194</v>
      </c>
      <c r="H94" s="274">
        <v>-1.6235810504327854E-2</v>
      </c>
    </row>
    <row r="95" spans="1:8">
      <c r="A95" s="306"/>
      <c r="B95" s="280" t="s">
        <v>540</v>
      </c>
      <c r="C95" s="273">
        <v>271497003.71333152</v>
      </c>
      <c r="D95" s="273">
        <v>-570431.5830001235</v>
      </c>
      <c r="E95" s="277">
        <v>-2.0966551266189512E-3</v>
      </c>
      <c r="F95" s="278">
        <v>1243213779.8904667</v>
      </c>
      <c r="G95" s="278">
        <v>8750593.8641700745</v>
      </c>
      <c r="H95" s="277">
        <v>7.0885822786971864E-3</v>
      </c>
    </row>
    <row r="96" spans="1:8">
      <c r="A96" s="306"/>
      <c r="B96" s="281" t="s">
        <v>457</v>
      </c>
      <c r="C96" s="273">
        <v>11536426.073057553</v>
      </c>
      <c r="D96" s="273">
        <v>4546.0504734981805</v>
      </c>
      <c r="E96" s="274">
        <v>3.9421590101485507E-4</v>
      </c>
      <c r="F96" s="275">
        <v>52639995.829833679</v>
      </c>
      <c r="G96" s="275">
        <v>-682975.4480169192</v>
      </c>
      <c r="H96" s="274">
        <v>-1.2808278151983156E-2</v>
      </c>
    </row>
    <row r="97" spans="1:8">
      <c r="A97" s="306"/>
      <c r="B97" s="280" t="s">
        <v>459</v>
      </c>
      <c r="C97" s="273">
        <v>24167153.555270161</v>
      </c>
      <c r="D97" s="273">
        <v>-41747.346937991679</v>
      </c>
      <c r="E97" s="277">
        <v>-1.7244627133891817E-3</v>
      </c>
      <c r="F97" s="278">
        <v>125108153.28804719</v>
      </c>
      <c r="G97" s="278">
        <v>1863325.6950602084</v>
      </c>
      <c r="H97" s="277">
        <v>1.511889570906615E-2</v>
      </c>
    </row>
    <row r="98" spans="1:8">
      <c r="A98" s="306"/>
      <c r="B98" s="281" t="s">
        <v>461</v>
      </c>
      <c r="C98" s="273">
        <v>38397492.00842692</v>
      </c>
      <c r="D98" s="273">
        <v>303943.04363510758</v>
      </c>
      <c r="E98" s="274">
        <v>7.9788586754158484E-3</v>
      </c>
      <c r="F98" s="275">
        <v>172436940.07477966</v>
      </c>
      <c r="G98" s="275">
        <v>-4545802.1665391922</v>
      </c>
      <c r="H98" s="274">
        <v>-2.5685002441316662E-2</v>
      </c>
    </row>
    <row r="99" spans="1:8">
      <c r="A99" s="306"/>
      <c r="B99" s="280" t="s">
        <v>463</v>
      </c>
      <c r="C99" s="273">
        <v>16771753.786846098</v>
      </c>
      <c r="D99" s="273">
        <v>-77928.865927159786</v>
      </c>
      <c r="E99" s="277">
        <v>-4.6249456166661766E-3</v>
      </c>
      <c r="F99" s="278">
        <v>68799935.935874373</v>
      </c>
      <c r="G99" s="278">
        <v>2377907.1886954159</v>
      </c>
      <c r="H99" s="277">
        <v>3.5799978313616462E-2</v>
      </c>
    </row>
    <row r="100" spans="1:8">
      <c r="A100" s="306"/>
      <c r="B100" s="281" t="s">
        <v>465</v>
      </c>
      <c r="C100" s="273">
        <v>30108508.704381149</v>
      </c>
      <c r="D100" s="273">
        <v>-627271.22752689198</v>
      </c>
      <c r="E100" s="274">
        <v>-2.0408502042783584E-2</v>
      </c>
      <c r="F100" s="275">
        <v>142189606.70199198</v>
      </c>
      <c r="G100" s="275">
        <v>2187499.233875066</v>
      </c>
      <c r="H100" s="274">
        <v>1.5624759322806849E-2</v>
      </c>
    </row>
    <row r="101" spans="1:8">
      <c r="A101" s="306"/>
      <c r="B101" s="280" t="s">
        <v>466</v>
      </c>
      <c r="C101" s="273">
        <v>10465435.15528862</v>
      </c>
      <c r="D101" s="273">
        <v>-77338.331857852638</v>
      </c>
      <c r="E101" s="277">
        <v>-7.3356723401239634E-3</v>
      </c>
      <c r="F101" s="278">
        <v>43544719.2434882</v>
      </c>
      <c r="G101" s="278">
        <v>1879037.8087692857</v>
      </c>
      <c r="H101" s="277">
        <v>4.5097973777611926E-2</v>
      </c>
    </row>
    <row r="102" spans="1:8">
      <c r="A102" s="306"/>
      <c r="B102" s="281" t="s">
        <v>541</v>
      </c>
      <c r="C102" s="273">
        <v>446650032.60023671</v>
      </c>
      <c r="D102" s="273">
        <v>2233863.4310537577</v>
      </c>
      <c r="E102" s="274">
        <v>5.0265125034263938E-3</v>
      </c>
      <c r="F102" s="275">
        <v>2050735643.3492231</v>
      </c>
      <c r="G102" s="275">
        <v>16011332.710101366</v>
      </c>
      <c r="H102" s="274">
        <v>7.8690428115404439E-3</v>
      </c>
    </row>
    <row r="103" spans="1:8">
      <c r="A103" s="306"/>
      <c r="B103" s="280" t="s">
        <v>471</v>
      </c>
      <c r="C103" s="273">
        <v>79243467.322353259</v>
      </c>
      <c r="D103" s="273">
        <v>-33702.334340646863</v>
      </c>
      <c r="E103" s="277">
        <v>-4.2512030243502957E-4</v>
      </c>
      <c r="F103" s="278">
        <v>414474511.5122481</v>
      </c>
      <c r="G103" s="278">
        <v>-1834910.2970998287</v>
      </c>
      <c r="H103" s="277">
        <v>-4.4075637037591237E-3</v>
      </c>
    </row>
    <row r="104" spans="1:8">
      <c r="A104" s="306"/>
      <c r="B104" s="281" t="s">
        <v>473</v>
      </c>
      <c r="C104" s="273">
        <v>33645284.598561972</v>
      </c>
      <c r="D104" s="273">
        <v>476771.10941648111</v>
      </c>
      <c r="E104" s="274">
        <v>1.4374207923804299E-2</v>
      </c>
      <c r="F104" s="275">
        <v>154184864.74189046</v>
      </c>
      <c r="G104" s="275">
        <v>1449986.6140390635</v>
      </c>
      <c r="H104" s="274">
        <v>9.4934872231692089E-3</v>
      </c>
    </row>
    <row r="105" spans="1:8">
      <c r="A105" s="306"/>
      <c r="B105" s="280" t="s">
        <v>475</v>
      </c>
      <c r="C105" s="273">
        <v>14975999.186520245</v>
      </c>
      <c r="D105" s="273">
        <v>340400.47023237869</v>
      </c>
      <c r="E105" s="277">
        <v>2.3258390505989157E-2</v>
      </c>
      <c r="F105" s="278">
        <v>69022122.518189535</v>
      </c>
      <c r="G105" s="278">
        <v>-310949.75453877449</v>
      </c>
      <c r="H105" s="277">
        <v>-4.4848691157897014E-3</v>
      </c>
    </row>
    <row r="106" spans="1:8">
      <c r="A106" s="306"/>
      <c r="B106" s="281" t="s">
        <v>477</v>
      </c>
      <c r="C106" s="273">
        <v>18341973.697164107</v>
      </c>
      <c r="D106" s="273">
        <v>21749.337693136185</v>
      </c>
      <c r="E106" s="274">
        <v>1.1871763831261418E-3</v>
      </c>
      <c r="F106" s="275">
        <v>61457962.403956577</v>
      </c>
      <c r="G106" s="275">
        <v>2517334.1705349907</v>
      </c>
      <c r="H106" s="274">
        <v>4.2709659635211797E-2</v>
      </c>
    </row>
    <row r="107" spans="1:8">
      <c r="A107" s="306"/>
      <c r="B107" s="280" t="s">
        <v>479</v>
      </c>
      <c r="C107" s="273">
        <v>11447372.496061398</v>
      </c>
      <c r="D107" s="273">
        <v>-76148.118841040879</v>
      </c>
      <c r="E107" s="277">
        <v>-6.6080602782596243E-3</v>
      </c>
      <c r="F107" s="278">
        <v>54583089.293684997</v>
      </c>
      <c r="G107" s="278">
        <v>-558267.971016936</v>
      </c>
      <c r="H107" s="277">
        <v>-1.0124305942217067E-2</v>
      </c>
    </row>
    <row r="108" spans="1:8">
      <c r="A108" s="306"/>
      <c r="B108" s="281" t="s">
        <v>481</v>
      </c>
      <c r="C108" s="273">
        <v>23995125.4284929</v>
      </c>
      <c r="D108" s="273">
        <v>584452.50825976208</v>
      </c>
      <c r="E108" s="274">
        <v>2.4965216089736952E-2</v>
      </c>
      <c r="F108" s="275">
        <v>115644034.17664762</v>
      </c>
      <c r="G108" s="275">
        <v>1988652.1817057729</v>
      </c>
      <c r="H108" s="274">
        <v>1.7497210838588149E-2</v>
      </c>
    </row>
    <row r="109" spans="1:8">
      <c r="A109" s="306"/>
      <c r="B109" s="280" t="s">
        <v>483</v>
      </c>
      <c r="C109" s="273">
        <v>42522838.851134598</v>
      </c>
      <c r="D109" s="273">
        <v>506551.49193099141</v>
      </c>
      <c r="E109" s="277">
        <v>1.2056074531298507E-2</v>
      </c>
      <c r="F109" s="278">
        <v>193364187.6959649</v>
      </c>
      <c r="G109" s="278">
        <v>2898579.8801432848</v>
      </c>
      <c r="H109" s="277">
        <v>1.5218389888772903E-2</v>
      </c>
    </row>
    <row r="110" spans="1:8">
      <c r="A110" s="306"/>
      <c r="B110" s="281" t="s">
        <v>485</v>
      </c>
      <c r="C110" s="273">
        <v>28245464.568955876</v>
      </c>
      <c r="D110" s="273">
        <v>-55172.656715750694</v>
      </c>
      <c r="E110" s="274">
        <v>-1.9495199445789225E-3</v>
      </c>
      <c r="F110" s="275">
        <v>141310417.01624086</v>
      </c>
      <c r="G110" s="275">
        <v>2905446.8517855704</v>
      </c>
      <c r="H110" s="274">
        <v>2.0992359221878129E-2</v>
      </c>
    </row>
    <row r="111" spans="1:8">
      <c r="A111" s="306"/>
      <c r="B111" s="280" t="s">
        <v>487</v>
      </c>
      <c r="C111" s="273">
        <v>32399937.497094803</v>
      </c>
      <c r="D111" s="273">
        <v>-97720.07021009922</v>
      </c>
      <c r="E111" s="277">
        <v>-3.0069881193042266E-3</v>
      </c>
      <c r="F111" s="278">
        <v>140717095.28036988</v>
      </c>
      <c r="G111" s="278">
        <v>-1313572.4643646181</v>
      </c>
      <c r="H111" s="277">
        <v>-9.2485129107851855E-3</v>
      </c>
    </row>
    <row r="112" spans="1:8">
      <c r="A112" s="306"/>
      <c r="B112" s="281" t="s">
        <v>542</v>
      </c>
      <c r="C112" s="273">
        <v>498957265.26780152</v>
      </c>
      <c r="D112" s="273">
        <v>-1149763.1773638129</v>
      </c>
      <c r="E112" s="274">
        <v>-2.2990342306094579E-3</v>
      </c>
      <c r="F112" s="275">
        <v>2831975281.2349815</v>
      </c>
      <c r="G112" s="275">
        <v>32911381.24965477</v>
      </c>
      <c r="H112" s="274">
        <v>1.175799568199472E-2</v>
      </c>
    </row>
    <row r="113" spans="1:8">
      <c r="A113" s="306"/>
      <c r="B113" s="280" t="s">
        <v>414</v>
      </c>
      <c r="C113" s="273">
        <v>9254859.9156435505</v>
      </c>
      <c r="D113" s="273">
        <v>-2048.2598652336746</v>
      </c>
      <c r="E113" s="277">
        <v>-2.2126824922524382E-4</v>
      </c>
      <c r="F113" s="278">
        <v>44305682.21948798</v>
      </c>
      <c r="G113" s="278">
        <v>-1338822.8155117333</v>
      </c>
      <c r="H113" s="277">
        <v>-2.9331522260678221E-2</v>
      </c>
    </row>
    <row r="114" spans="1:8">
      <c r="A114" s="306"/>
      <c r="B114" s="281" t="s">
        <v>416</v>
      </c>
      <c r="C114" s="273">
        <v>56308270.404390037</v>
      </c>
      <c r="D114" s="273">
        <v>-163377.28312508017</v>
      </c>
      <c r="E114" s="274">
        <v>-2.8930851111185125E-3</v>
      </c>
      <c r="F114" s="275">
        <v>304873341.82812005</v>
      </c>
      <c r="G114" s="275">
        <v>3998612.0097665191</v>
      </c>
      <c r="H114" s="274">
        <v>1.3289956295700183E-2</v>
      </c>
    </row>
    <row r="115" spans="1:8">
      <c r="A115" s="306"/>
      <c r="B115" s="280" t="s">
        <v>418</v>
      </c>
      <c r="C115" s="273">
        <v>28327663.590379007</v>
      </c>
      <c r="D115" s="273">
        <v>-183268.96599846333</v>
      </c>
      <c r="E115" s="277">
        <v>-6.4280242547685024E-3</v>
      </c>
      <c r="F115" s="278">
        <v>121986865.08604218</v>
      </c>
      <c r="G115" s="278">
        <v>3186184.8569721729</v>
      </c>
      <c r="H115" s="277">
        <v>2.6819584288815607E-2</v>
      </c>
    </row>
    <row r="116" spans="1:8">
      <c r="A116" s="306"/>
      <c r="B116" s="281" t="s">
        <v>420</v>
      </c>
      <c r="C116" s="273">
        <v>46937738.862932183</v>
      </c>
      <c r="D116" s="273">
        <v>364773.18313022703</v>
      </c>
      <c r="E116" s="274">
        <v>7.8322945040286331E-3</v>
      </c>
      <c r="F116" s="275">
        <v>246699534.84584036</v>
      </c>
      <c r="G116" s="275">
        <v>7065266.9125704765</v>
      </c>
      <c r="H116" s="274">
        <v>2.9483541621592769E-2</v>
      </c>
    </row>
    <row r="117" spans="1:8">
      <c r="A117" s="306"/>
      <c r="B117" s="280" t="s">
        <v>422</v>
      </c>
      <c r="C117" s="273">
        <v>31527151.547035478</v>
      </c>
      <c r="D117" s="273">
        <v>-71965.066635582596</v>
      </c>
      <c r="E117" s="277">
        <v>-2.2774391928553975E-3</v>
      </c>
      <c r="F117" s="278">
        <v>172844936.88401335</v>
      </c>
      <c r="G117" s="278">
        <v>2698014.0199314356</v>
      </c>
      <c r="H117" s="277">
        <v>1.5856966288404075E-2</v>
      </c>
    </row>
    <row r="118" spans="1:8">
      <c r="A118" s="306"/>
      <c r="B118" s="281" t="s">
        <v>424</v>
      </c>
      <c r="C118" s="273">
        <v>39784296.827998661</v>
      </c>
      <c r="D118" s="273">
        <v>-7524.0772046670318</v>
      </c>
      <c r="E118" s="274">
        <v>-1.8908602404981058E-4</v>
      </c>
      <c r="F118" s="275">
        <v>205599215.19390258</v>
      </c>
      <c r="G118" s="275">
        <v>638013.96525639296</v>
      </c>
      <c r="H118" s="274">
        <v>3.1128523907539511E-3</v>
      </c>
    </row>
    <row r="119" spans="1:8">
      <c r="A119" s="306"/>
      <c r="B119" s="280" t="s">
        <v>426</v>
      </c>
      <c r="C119" s="273">
        <v>139055656.1544925</v>
      </c>
      <c r="D119" s="273">
        <v>-402118.84135237336</v>
      </c>
      <c r="E119" s="277">
        <v>-2.8834451242632721E-3</v>
      </c>
      <c r="F119" s="278">
        <v>927880352.60822415</v>
      </c>
      <c r="G119" s="278">
        <v>2383238.7575895786</v>
      </c>
      <c r="H119" s="277">
        <v>2.5750904264561628E-3</v>
      </c>
    </row>
    <row r="120" spans="1:8">
      <c r="A120" s="306"/>
      <c r="B120" s="281" t="s">
        <v>428</v>
      </c>
      <c r="C120" s="273">
        <v>55145854.864666082</v>
      </c>
      <c r="D120" s="273">
        <v>-45937.27019854635</v>
      </c>
      <c r="E120" s="274">
        <v>-8.3232068432015631E-4</v>
      </c>
      <c r="F120" s="275">
        <v>318706205.24997962</v>
      </c>
      <c r="G120" s="275">
        <v>5390891.620051384</v>
      </c>
      <c r="H120" s="274">
        <v>1.720596276509748E-2</v>
      </c>
    </row>
    <row r="121" spans="1:8">
      <c r="A121" s="306"/>
      <c r="B121" s="280" t="s">
        <v>430</v>
      </c>
      <c r="C121" s="273">
        <v>24666251.343751416</v>
      </c>
      <c r="D121" s="273">
        <v>-44047.99381205067</v>
      </c>
      <c r="E121" s="277">
        <v>-1.7825762938084252E-3</v>
      </c>
      <c r="F121" s="278">
        <v>137493700.59736121</v>
      </c>
      <c r="G121" s="278">
        <v>4370063.7993608564</v>
      </c>
      <c r="H121" s="277">
        <v>3.2827106473900802E-2</v>
      </c>
    </row>
    <row r="122" spans="1:8">
      <c r="A122" s="306"/>
      <c r="B122" s="281" t="s">
        <v>432</v>
      </c>
      <c r="C122" s="273">
        <v>8453549.0193059612</v>
      </c>
      <c r="D122" s="273">
        <v>84825.292922488414</v>
      </c>
      <c r="E122" s="274">
        <v>1.0135989153885654E-2</v>
      </c>
      <c r="F122" s="275">
        <v>46941043.009123728</v>
      </c>
      <c r="G122" s="275">
        <v>1401245.2009442225</v>
      </c>
      <c r="H122" s="274">
        <v>3.0769684284644359E-2</v>
      </c>
    </row>
    <row r="123" spans="1:8">
      <c r="A123" s="306"/>
      <c r="B123" s="280" t="s">
        <v>434</v>
      </c>
      <c r="C123" s="273">
        <v>12887815.461345505</v>
      </c>
      <c r="D123" s="273">
        <v>-203253.70284098014</v>
      </c>
      <c r="E123" s="277">
        <v>-1.5526134671797901E-2</v>
      </c>
      <c r="F123" s="278">
        <v>55536659.241646834</v>
      </c>
      <c r="G123" s="278">
        <v>270031.80728909373</v>
      </c>
      <c r="H123" s="277">
        <v>4.8859830936820005E-3</v>
      </c>
    </row>
    <row r="124" spans="1:8">
      <c r="A124" s="306"/>
      <c r="B124" s="281" t="s">
        <v>543</v>
      </c>
      <c r="C124" s="273">
        <v>480458739.06800908</v>
      </c>
      <c r="D124" s="273">
        <v>6122996.6051895022</v>
      </c>
      <c r="E124" s="274">
        <v>1.2908570991083279E-2</v>
      </c>
      <c r="F124" s="275">
        <v>2432961273.1799531</v>
      </c>
      <c r="G124" s="275">
        <v>28732631.084842682</v>
      </c>
      <c r="H124" s="274">
        <v>1.1950872966809132E-2</v>
      </c>
    </row>
    <row r="125" spans="1:8">
      <c r="A125" s="306"/>
      <c r="B125" s="280" t="s">
        <v>440</v>
      </c>
      <c r="C125" s="273">
        <v>54283943.030602053</v>
      </c>
      <c r="D125" s="273">
        <v>712867.76183256507</v>
      </c>
      <c r="E125" s="277">
        <v>1.3306952646666309E-2</v>
      </c>
      <c r="F125" s="278">
        <v>259732370.20521855</v>
      </c>
      <c r="G125" s="278">
        <v>-1574994.3883233964</v>
      </c>
      <c r="H125" s="277">
        <v>-6.0273631811842221E-3</v>
      </c>
    </row>
    <row r="126" spans="1:8">
      <c r="A126" s="306"/>
      <c r="B126" s="281" t="s">
        <v>442</v>
      </c>
      <c r="C126" s="273">
        <v>45558779.318939261</v>
      </c>
      <c r="D126" s="273">
        <v>550321.0366955325</v>
      </c>
      <c r="E126" s="274">
        <v>1.2227058150815165E-2</v>
      </c>
      <c r="F126" s="275">
        <v>223022509.21551421</v>
      </c>
      <c r="G126" s="275">
        <v>7623616.2782194912</v>
      </c>
      <c r="H126" s="274">
        <v>3.5393015136985034E-2</v>
      </c>
    </row>
    <row r="127" spans="1:8">
      <c r="A127" s="306"/>
      <c r="B127" s="280" t="s">
        <v>444</v>
      </c>
      <c r="C127" s="273">
        <v>19908315.692298077</v>
      </c>
      <c r="D127" s="273">
        <v>491416.73904168978</v>
      </c>
      <c r="E127" s="277">
        <v>2.5308713828336365E-2</v>
      </c>
      <c r="F127" s="278">
        <v>105212086.85603134</v>
      </c>
      <c r="G127" s="278">
        <v>2354002.5886892676</v>
      </c>
      <c r="H127" s="277">
        <v>2.2885926813208932E-2</v>
      </c>
    </row>
    <row r="128" spans="1:8">
      <c r="A128" s="306"/>
      <c r="B128" s="281" t="s">
        <v>446</v>
      </c>
      <c r="C128" s="273">
        <v>55538749.950747237</v>
      </c>
      <c r="D128" s="273">
        <v>658127.69403467327</v>
      </c>
      <c r="E128" s="274">
        <v>1.1991986733608443E-2</v>
      </c>
      <c r="F128" s="275">
        <v>337639879.56521207</v>
      </c>
      <c r="G128" s="275">
        <v>2165733.6977788806</v>
      </c>
      <c r="H128" s="274">
        <v>6.4557395091623462E-3</v>
      </c>
    </row>
    <row r="129" spans="1:8">
      <c r="A129" s="306"/>
      <c r="B129" s="280" t="s">
        <v>448</v>
      </c>
      <c r="C129" s="273">
        <v>25286450.52583044</v>
      </c>
      <c r="D129" s="273">
        <v>184051.82422555611</v>
      </c>
      <c r="E129" s="277">
        <v>7.3320413086176116E-3</v>
      </c>
      <c r="F129" s="278">
        <v>125270360.26239924</v>
      </c>
      <c r="G129" s="278">
        <v>4166579.7127688229</v>
      </c>
      <c r="H129" s="277">
        <v>3.4405034209987251E-2</v>
      </c>
    </row>
    <row r="130" spans="1:8">
      <c r="A130" s="306"/>
      <c r="B130" s="281" t="s">
        <v>450</v>
      </c>
      <c r="C130" s="273">
        <v>43986725.248463616</v>
      </c>
      <c r="D130" s="273">
        <v>623282.46805232018</v>
      </c>
      <c r="E130" s="274">
        <v>1.4373454414322414E-2</v>
      </c>
      <c r="F130" s="275">
        <v>229867030.63044462</v>
      </c>
      <c r="G130" s="275">
        <v>5043957.647385031</v>
      </c>
      <c r="H130" s="274">
        <v>2.2435231315271156E-2</v>
      </c>
    </row>
    <row r="131" spans="1:8">
      <c r="A131" s="306"/>
      <c r="B131" s="280" t="s">
        <v>451</v>
      </c>
      <c r="C131" s="273">
        <v>61381942.839653194</v>
      </c>
      <c r="D131" s="273">
        <v>851092.98191128671</v>
      </c>
      <c r="E131" s="277">
        <v>1.4060482942359214E-2</v>
      </c>
      <c r="F131" s="278">
        <v>269464617.49912256</v>
      </c>
      <c r="G131" s="278">
        <v>842336.04985183477</v>
      </c>
      <c r="H131" s="277">
        <v>3.1357638886367282E-3</v>
      </c>
    </row>
    <row r="132" spans="1:8">
      <c r="A132" s="306"/>
      <c r="B132" s="281" t="s">
        <v>452</v>
      </c>
      <c r="C132" s="273">
        <v>43829452.37696588</v>
      </c>
      <c r="D132" s="273">
        <v>481615.57947335392</v>
      </c>
      <c r="E132" s="274">
        <v>1.1110487052060074E-2</v>
      </c>
      <c r="F132" s="275">
        <v>233271659.72257411</v>
      </c>
      <c r="G132" s="275">
        <v>-339436.00174722075</v>
      </c>
      <c r="H132" s="274">
        <v>-1.4529960603745498E-3</v>
      </c>
    </row>
    <row r="133" spans="1:8">
      <c r="A133" s="306"/>
      <c r="B133" s="280" t="s">
        <v>544</v>
      </c>
      <c r="C133" s="273">
        <v>337659219.55970812</v>
      </c>
      <c r="D133" s="273">
        <v>1678403.2006528378</v>
      </c>
      <c r="E133" s="277">
        <v>4.9955328367890066E-3</v>
      </c>
      <c r="F133" s="278">
        <v>1971666342.6337633</v>
      </c>
      <c r="G133" s="278">
        <v>65329038.775277853</v>
      </c>
      <c r="H133" s="277">
        <v>3.4269401665198422E-2</v>
      </c>
    </row>
    <row r="134" spans="1:8">
      <c r="A134" s="306"/>
      <c r="B134" s="281" t="s">
        <v>458</v>
      </c>
      <c r="C134" s="273">
        <v>148129287.03634235</v>
      </c>
      <c r="D134" s="273">
        <v>433646.90932691097</v>
      </c>
      <c r="E134" s="274">
        <v>2.9360847006301202E-3</v>
      </c>
      <c r="F134" s="275">
        <v>845603731.52911758</v>
      </c>
      <c r="G134" s="275">
        <v>30266881.6197685</v>
      </c>
      <c r="H134" s="274">
        <v>3.7121935091163412E-2</v>
      </c>
    </row>
    <row r="135" spans="1:8">
      <c r="A135" s="306"/>
      <c r="B135" s="280" t="s">
        <v>460</v>
      </c>
      <c r="C135" s="273">
        <v>30218977.375164345</v>
      </c>
      <c r="D135" s="273">
        <v>496037.64558102563</v>
      </c>
      <c r="E135" s="277">
        <v>1.6688714174773415E-2</v>
      </c>
      <c r="F135" s="278">
        <v>168631651.18739593</v>
      </c>
      <c r="G135" s="278">
        <v>6156989.40950495</v>
      </c>
      <c r="H135" s="277">
        <v>3.7895074481963151E-2</v>
      </c>
    </row>
    <row r="136" spans="1:8">
      <c r="A136" s="306"/>
      <c r="B136" s="281" t="s">
        <v>462</v>
      </c>
      <c r="C136" s="273">
        <v>27719266.99953543</v>
      </c>
      <c r="D136" s="273">
        <v>-916.85300282761455</v>
      </c>
      <c r="E136" s="274">
        <v>-3.3075285781378804E-5</v>
      </c>
      <c r="F136" s="275">
        <v>167153441.67768565</v>
      </c>
      <c r="G136" s="275">
        <v>6729483.2283884883</v>
      </c>
      <c r="H136" s="274">
        <v>4.1948118556838734E-2</v>
      </c>
    </row>
    <row r="137" spans="1:8">
      <c r="A137" s="306"/>
      <c r="B137" s="280" t="s">
        <v>464</v>
      </c>
      <c r="C137" s="273">
        <v>51693274.954631425</v>
      </c>
      <c r="D137" s="273">
        <v>70875.897245943546</v>
      </c>
      <c r="E137" s="277">
        <v>1.3729679081195014E-3</v>
      </c>
      <c r="F137" s="278">
        <v>346878919.38662636</v>
      </c>
      <c r="G137" s="278">
        <v>6690982.0024827123</v>
      </c>
      <c r="H137" s="277">
        <v>1.9668486936758101E-2</v>
      </c>
    </row>
    <row r="138" spans="1:8">
      <c r="A138" s="306"/>
      <c r="B138" s="281" t="s">
        <v>545</v>
      </c>
      <c r="C138" s="273">
        <v>411573745.7165184</v>
      </c>
      <c r="D138" s="273">
        <v>3178374.7415671349</v>
      </c>
      <c r="E138" s="274">
        <v>7.7825924764511568E-3</v>
      </c>
      <c r="F138" s="275">
        <v>1925455498.8343503</v>
      </c>
      <c r="G138" s="275">
        <v>66820378.938109159</v>
      </c>
      <c r="H138" s="274">
        <v>3.5951316222755665E-2</v>
      </c>
    </row>
    <row r="139" spans="1:8">
      <c r="A139" s="306"/>
      <c r="B139" s="280" t="s">
        <v>472</v>
      </c>
      <c r="C139" s="273">
        <v>8172809.2886335095</v>
      </c>
      <c r="D139" s="273">
        <v>226961.04341468494</v>
      </c>
      <c r="E139" s="277">
        <v>2.8563475718435968E-2</v>
      </c>
      <c r="F139" s="278">
        <v>36588920.516025953</v>
      </c>
      <c r="G139" s="278">
        <v>1974413.5695825741</v>
      </c>
      <c r="H139" s="277">
        <v>5.7040060476303965E-2</v>
      </c>
    </row>
    <row r="140" spans="1:8">
      <c r="A140" s="306"/>
      <c r="B140" s="281" t="s">
        <v>474</v>
      </c>
      <c r="C140" s="273">
        <v>45398309.020615615</v>
      </c>
      <c r="D140" s="273">
        <v>246566.89606831223</v>
      </c>
      <c r="E140" s="274">
        <v>5.4608501126751224E-3</v>
      </c>
      <c r="F140" s="275">
        <v>222789703.06898373</v>
      </c>
      <c r="G140" s="275">
        <v>7403343.6401985884</v>
      </c>
      <c r="H140" s="274">
        <v>3.43723885757325E-2</v>
      </c>
    </row>
    <row r="141" spans="1:8">
      <c r="A141" s="306"/>
      <c r="B141" s="280" t="s">
        <v>476</v>
      </c>
      <c r="C141" s="273">
        <v>21525336.566382732</v>
      </c>
      <c r="D141" s="273">
        <v>197882.12972970679</v>
      </c>
      <c r="E141" s="277">
        <v>9.2782816776122001E-3</v>
      </c>
      <c r="F141" s="278">
        <v>97867995.659597516</v>
      </c>
      <c r="G141" s="278">
        <v>2662731.8384024054</v>
      </c>
      <c r="H141" s="277">
        <v>2.7968325820757964E-2</v>
      </c>
    </row>
    <row r="142" spans="1:8">
      <c r="A142" s="306"/>
      <c r="B142" s="281" t="s">
        <v>478</v>
      </c>
      <c r="C142" s="273">
        <v>63493408.705932602</v>
      </c>
      <c r="D142" s="273">
        <v>933508.59837450832</v>
      </c>
      <c r="E142" s="274">
        <v>1.4921836460249202E-2</v>
      </c>
      <c r="F142" s="275">
        <v>266075398.25238442</v>
      </c>
      <c r="G142" s="275">
        <v>9069451.3120160401</v>
      </c>
      <c r="H142" s="274">
        <v>3.5288877241896555E-2</v>
      </c>
    </row>
    <row r="143" spans="1:8">
      <c r="A143" s="306"/>
      <c r="B143" s="280" t="s">
        <v>480</v>
      </c>
      <c r="C143" s="273">
        <v>34552501.539025389</v>
      </c>
      <c r="D143" s="273">
        <v>-162230.88055446744</v>
      </c>
      <c r="E143" s="277">
        <v>-4.6732574111090002E-3</v>
      </c>
      <c r="F143" s="278">
        <v>177657339.30871162</v>
      </c>
      <c r="G143" s="278">
        <v>6138481.00565359</v>
      </c>
      <c r="H143" s="277">
        <v>3.5788956773531333E-2</v>
      </c>
    </row>
    <row r="144" spans="1:8">
      <c r="A144" s="306"/>
      <c r="B144" s="281" t="s">
        <v>482</v>
      </c>
      <c r="C144" s="273">
        <v>33722864.012419179</v>
      </c>
      <c r="D144" s="273">
        <v>262844.78399688005</v>
      </c>
      <c r="E144" s="274">
        <v>7.8554881335396558E-3</v>
      </c>
      <c r="F144" s="275">
        <v>135175807.00029734</v>
      </c>
      <c r="G144" s="275">
        <v>4625669.6131150275</v>
      </c>
      <c r="H144" s="274">
        <v>3.5432131330481356E-2</v>
      </c>
    </row>
    <row r="145" spans="1:8">
      <c r="A145" s="306"/>
      <c r="B145" s="280" t="s">
        <v>484</v>
      </c>
      <c r="C145" s="273">
        <v>39388431.614438891</v>
      </c>
      <c r="D145" s="273">
        <v>111659.78551317006</v>
      </c>
      <c r="E145" s="277">
        <v>2.8428962033722241E-3</v>
      </c>
      <c r="F145" s="278">
        <v>219640207.73511687</v>
      </c>
      <c r="G145" s="278">
        <v>5771144.9937277138</v>
      </c>
      <c r="H145" s="277">
        <v>2.6984477884518493E-2</v>
      </c>
    </row>
    <row r="146" spans="1:8">
      <c r="A146" s="306"/>
      <c r="B146" s="281" t="s">
        <v>486</v>
      </c>
      <c r="C146" s="273">
        <v>8343198.6596167637</v>
      </c>
      <c r="D146" s="273">
        <v>76285.781174127012</v>
      </c>
      <c r="E146" s="274">
        <v>9.2278438512464547E-3</v>
      </c>
      <c r="F146" s="275">
        <v>38886709.773570336</v>
      </c>
      <c r="G146" s="275">
        <v>1064769.8242530301</v>
      </c>
      <c r="H146" s="274">
        <v>2.815217372984723E-2</v>
      </c>
    </row>
    <row r="147" spans="1:8">
      <c r="A147" s="306"/>
      <c r="B147" s="280" t="s">
        <v>488</v>
      </c>
      <c r="C147" s="273">
        <v>43983583.717725523</v>
      </c>
      <c r="D147" s="273">
        <v>1014815.9383099079</v>
      </c>
      <c r="E147" s="277">
        <v>2.3617524791950402E-2</v>
      </c>
      <c r="F147" s="278">
        <v>196935037.24009755</v>
      </c>
      <c r="G147" s="278">
        <v>7546935.3072913885</v>
      </c>
      <c r="H147" s="277">
        <v>3.9849046641636438E-2</v>
      </c>
    </row>
    <row r="148" spans="1:8">
      <c r="A148" s="306" t="s">
        <v>136</v>
      </c>
      <c r="B148" s="281" t="s">
        <v>538</v>
      </c>
      <c r="C148" s="273">
        <v>456880142.37551802</v>
      </c>
      <c r="D148" s="273">
        <v>-143362.70872676373</v>
      </c>
      <c r="E148" s="274">
        <v>-3.1368782378126737E-4</v>
      </c>
      <c r="F148" s="275">
        <v>1830111761.5963204</v>
      </c>
      <c r="G148" s="275">
        <v>26908736.7824862</v>
      </c>
      <c r="H148" s="274">
        <v>1.4922743813201125E-2</v>
      </c>
    </row>
    <row r="149" spans="1:8">
      <c r="A149" s="307"/>
      <c r="B149" s="280" t="s">
        <v>413</v>
      </c>
      <c r="C149" s="273">
        <v>74439418.772020549</v>
      </c>
      <c r="D149" s="273">
        <v>-179338.15961842239</v>
      </c>
      <c r="E149" s="277">
        <v>-2.4033924845829418E-3</v>
      </c>
      <c r="F149" s="278">
        <v>327186182.53159571</v>
      </c>
      <c r="G149" s="278">
        <v>6808618.4490088224</v>
      </c>
      <c r="H149" s="277">
        <v>2.1251857846243245E-2</v>
      </c>
    </row>
    <row r="150" spans="1:8">
      <c r="A150" s="306"/>
      <c r="B150" s="281" t="s">
        <v>415</v>
      </c>
      <c r="C150" s="273">
        <v>32764431.035314959</v>
      </c>
      <c r="D150" s="273">
        <v>92122.562581986189</v>
      </c>
      <c r="E150" s="274">
        <v>2.8195914793981598E-3</v>
      </c>
      <c r="F150" s="275">
        <v>124319358.58334593</v>
      </c>
      <c r="G150" s="275">
        <v>1117615.4041680843</v>
      </c>
      <c r="H150" s="274">
        <v>9.0714252520168147E-3</v>
      </c>
    </row>
    <row r="151" spans="1:8">
      <c r="A151" s="306"/>
      <c r="B151" s="280" t="s">
        <v>417</v>
      </c>
      <c r="C151" s="273">
        <v>15885232.686912885</v>
      </c>
      <c r="D151" s="273">
        <v>204644.70487010106</v>
      </c>
      <c r="E151" s="277">
        <v>1.30508310724354E-2</v>
      </c>
      <c r="F151" s="278">
        <v>67291394.419145539</v>
      </c>
      <c r="G151" s="278">
        <v>1945631.013117604</v>
      </c>
      <c r="H151" s="277">
        <v>2.977440176233561E-2</v>
      </c>
    </row>
    <row r="152" spans="1:8">
      <c r="A152" s="306"/>
      <c r="B152" s="281" t="s">
        <v>419</v>
      </c>
      <c r="C152" s="273">
        <v>22685093.411978528</v>
      </c>
      <c r="D152" s="273">
        <v>224864.32009995356</v>
      </c>
      <c r="E152" s="274">
        <v>1.0011666362800483E-2</v>
      </c>
      <c r="F152" s="275">
        <v>89201818.293275282</v>
      </c>
      <c r="G152" s="275">
        <v>1629187.9628010839</v>
      </c>
      <c r="H152" s="274">
        <v>1.8603848675699152E-2</v>
      </c>
    </row>
    <row r="153" spans="1:8">
      <c r="A153" s="306"/>
      <c r="B153" s="280" t="s">
        <v>421</v>
      </c>
      <c r="C153" s="273">
        <v>43136279.859314904</v>
      </c>
      <c r="D153" s="273">
        <v>-265950.40833629668</v>
      </c>
      <c r="E153" s="277">
        <v>-6.1275747051762995E-3</v>
      </c>
      <c r="F153" s="278">
        <v>184758131.88210723</v>
      </c>
      <c r="G153" s="278">
        <v>1175259.6992538869</v>
      </c>
      <c r="H153" s="277">
        <v>6.4017938344667442E-3</v>
      </c>
    </row>
    <row r="154" spans="1:8">
      <c r="A154" s="306"/>
      <c r="B154" s="281" t="s">
        <v>423</v>
      </c>
      <c r="C154" s="273">
        <v>18861623.413798906</v>
      </c>
      <c r="D154" s="273">
        <v>-116598.96064354107</v>
      </c>
      <c r="E154" s="274">
        <v>-6.143829403145909E-3</v>
      </c>
      <c r="F154" s="275">
        <v>75437076.383503318</v>
      </c>
      <c r="G154" s="275">
        <v>254535.88505914807</v>
      </c>
      <c r="H154" s="274">
        <v>3.3855717480631748E-3</v>
      </c>
    </row>
    <row r="155" spans="1:8">
      <c r="A155" s="306"/>
      <c r="B155" s="280" t="s">
        <v>425</v>
      </c>
      <c r="C155" s="273">
        <v>7652643.074744246</v>
      </c>
      <c r="D155" s="273">
        <v>23780.538541315123</v>
      </c>
      <c r="E155" s="277">
        <v>3.1171801075801364E-3</v>
      </c>
      <c r="F155" s="278">
        <v>30878886.227475844</v>
      </c>
      <c r="G155" s="278">
        <v>598108.97657134756</v>
      </c>
      <c r="H155" s="277">
        <v>1.9752101196592695E-2</v>
      </c>
    </row>
    <row r="156" spans="1:8">
      <c r="A156" s="306"/>
      <c r="B156" s="281" t="s">
        <v>427</v>
      </c>
      <c r="C156" s="273">
        <v>27266775.914626207</v>
      </c>
      <c r="D156" s="273">
        <v>255748.61933117732</v>
      </c>
      <c r="E156" s="274">
        <v>9.4683040572738752E-3</v>
      </c>
      <c r="F156" s="275">
        <v>102420282.91392155</v>
      </c>
      <c r="G156" s="275">
        <v>2810493.2165403068</v>
      </c>
      <c r="H156" s="274">
        <v>2.8215030119817582E-2</v>
      </c>
    </row>
    <row r="157" spans="1:8">
      <c r="A157" s="306"/>
      <c r="B157" s="280" t="s">
        <v>429</v>
      </c>
      <c r="C157" s="273">
        <v>24409886.339989346</v>
      </c>
      <c r="D157" s="273">
        <v>232066.04518796504</v>
      </c>
      <c r="E157" s="277">
        <v>9.5983030049182298E-3</v>
      </c>
      <c r="F157" s="278">
        <v>99666665.562762782</v>
      </c>
      <c r="G157" s="278">
        <v>1877465.7654753923</v>
      </c>
      <c r="H157" s="277">
        <v>1.9199111654122279E-2</v>
      </c>
    </row>
    <row r="158" spans="1:8">
      <c r="A158" s="306"/>
      <c r="B158" s="281" t="s">
        <v>431</v>
      </c>
      <c r="C158" s="273">
        <v>20643979.126868661</v>
      </c>
      <c r="D158" s="273">
        <v>-204522.80314461514</v>
      </c>
      <c r="E158" s="274">
        <v>-9.8099519970874429E-3</v>
      </c>
      <c r="F158" s="275">
        <v>80487999.59081547</v>
      </c>
      <c r="G158" s="275">
        <v>98906.104920297861</v>
      </c>
      <c r="H158" s="274">
        <v>1.230342334158198E-3</v>
      </c>
    </row>
    <row r="159" spans="1:8">
      <c r="A159" s="306"/>
      <c r="B159" s="280" t="s">
        <v>433</v>
      </c>
      <c r="C159" s="273">
        <v>21721880.079815269</v>
      </c>
      <c r="D159" s="273">
        <v>-283465.86645724997</v>
      </c>
      <c r="E159" s="277">
        <v>-1.2881681894451935E-2</v>
      </c>
      <c r="F159" s="278">
        <v>78259672.576903701</v>
      </c>
      <c r="G159" s="278">
        <v>282449.57132354379</v>
      </c>
      <c r="H159" s="277">
        <v>3.6222060806568005E-3</v>
      </c>
    </row>
    <row r="160" spans="1:8">
      <c r="A160" s="306"/>
      <c r="B160" s="281" t="s">
        <v>539</v>
      </c>
      <c r="C160" s="273">
        <v>297607734.17858118</v>
      </c>
      <c r="D160" s="273">
        <v>2351436.7383033037</v>
      </c>
      <c r="E160" s="274">
        <v>7.9640527863048677E-3</v>
      </c>
      <c r="F160" s="275">
        <v>1442739162.9126306</v>
      </c>
      <c r="G160" s="275">
        <v>41507875.282750845</v>
      </c>
      <c r="H160" s="274">
        <v>2.9622429679656646E-2</v>
      </c>
    </row>
    <row r="161" spans="1:8">
      <c r="A161" s="306"/>
      <c r="B161" s="280" t="s">
        <v>439</v>
      </c>
      <c r="C161" s="273">
        <v>63937627.928795889</v>
      </c>
      <c r="D161" s="273">
        <v>-6075.7823278531432</v>
      </c>
      <c r="E161" s="277">
        <v>-9.5017679227676506E-5</v>
      </c>
      <c r="F161" s="278">
        <v>296743748.89539915</v>
      </c>
      <c r="G161" s="278">
        <v>2326952.5454796553</v>
      </c>
      <c r="H161" s="277">
        <v>7.9035998432441055E-3</v>
      </c>
    </row>
    <row r="162" spans="1:8">
      <c r="A162" s="306"/>
      <c r="B162" s="281" t="s">
        <v>441</v>
      </c>
      <c r="C162" s="273">
        <v>42806571.293752894</v>
      </c>
      <c r="D162" s="273">
        <v>71885.472660116851</v>
      </c>
      <c r="E162" s="274">
        <v>1.6821341090715583E-3</v>
      </c>
      <c r="F162" s="275">
        <v>201439787.92850006</v>
      </c>
      <c r="G162" s="275">
        <v>5986054.3948552608</v>
      </c>
      <c r="H162" s="274">
        <v>3.0626452033595153E-2</v>
      </c>
    </row>
    <row r="163" spans="1:8">
      <c r="A163" s="306"/>
      <c r="B163" s="280" t="s">
        <v>443</v>
      </c>
      <c r="C163" s="273">
        <v>7043260.3721572561</v>
      </c>
      <c r="D163" s="273">
        <v>-30898.281563380733</v>
      </c>
      <c r="E163" s="277">
        <v>-4.367767684589581E-3</v>
      </c>
      <c r="F163" s="278">
        <v>35627989.119552962</v>
      </c>
      <c r="G163" s="278">
        <v>894547.42298225313</v>
      </c>
      <c r="H163" s="277">
        <v>2.5754643919164891E-2</v>
      </c>
    </row>
    <row r="164" spans="1:8">
      <c r="A164" s="306"/>
      <c r="B164" s="281" t="s">
        <v>445</v>
      </c>
      <c r="C164" s="273">
        <v>25632003.850535899</v>
      </c>
      <c r="D164" s="273">
        <v>34635.169624790549</v>
      </c>
      <c r="E164" s="274">
        <v>1.3530753905427496E-3</v>
      </c>
      <c r="F164" s="275">
        <v>143039836.80606607</v>
      </c>
      <c r="G164" s="275">
        <v>2208737.1624121964</v>
      </c>
      <c r="H164" s="274">
        <v>1.5683589548054249E-2</v>
      </c>
    </row>
    <row r="165" spans="1:8">
      <c r="A165" s="306"/>
      <c r="B165" s="280" t="s">
        <v>447</v>
      </c>
      <c r="C165" s="273">
        <v>11032034.776640259</v>
      </c>
      <c r="D165" s="273">
        <v>-30569.93551992625</v>
      </c>
      <c r="E165" s="277">
        <v>-2.7633578452209637E-3</v>
      </c>
      <c r="F165" s="278">
        <v>53111392.300214179</v>
      </c>
      <c r="G165" s="278">
        <v>814231.64966885</v>
      </c>
      <c r="H165" s="277">
        <v>1.556932803885137E-2</v>
      </c>
    </row>
    <row r="166" spans="1:8">
      <c r="A166" s="306"/>
      <c r="B166" s="281" t="s">
        <v>449</v>
      </c>
      <c r="C166" s="273">
        <v>9599108.1921762507</v>
      </c>
      <c r="D166" s="273">
        <v>-43367.078803054988</v>
      </c>
      <c r="E166" s="274">
        <v>-4.4975047987497255E-3</v>
      </c>
      <c r="F166" s="275">
        <v>46077412.893452995</v>
      </c>
      <c r="G166" s="275">
        <v>-350006.87780999392</v>
      </c>
      <c r="H166" s="274">
        <v>-7.5387966752060685E-3</v>
      </c>
    </row>
    <row r="167" spans="1:8">
      <c r="A167" s="306"/>
      <c r="B167" s="280" t="s">
        <v>540</v>
      </c>
      <c r="C167" s="273">
        <v>227493677.20500219</v>
      </c>
      <c r="D167" s="273">
        <v>382251.94129106402</v>
      </c>
      <c r="E167" s="277">
        <v>1.6831030884827173E-3</v>
      </c>
      <c r="F167" s="278">
        <v>1035582541.2076813</v>
      </c>
      <c r="G167" s="278">
        <v>18335139.759995937</v>
      </c>
      <c r="H167" s="277">
        <v>1.8024267974440109E-2</v>
      </c>
    </row>
    <row r="168" spans="1:8">
      <c r="A168" s="306"/>
      <c r="B168" s="281" t="s">
        <v>457</v>
      </c>
      <c r="C168" s="273">
        <v>9654286.7804398984</v>
      </c>
      <c r="D168" s="273">
        <v>51978.407078504562</v>
      </c>
      <c r="E168" s="274">
        <v>5.4131157902304432E-3</v>
      </c>
      <c r="F168" s="275">
        <v>43636677.17037677</v>
      </c>
      <c r="G168" s="275">
        <v>53036.42199138552</v>
      </c>
      <c r="H168" s="274">
        <v>1.2168882883734381E-3</v>
      </c>
    </row>
    <row r="169" spans="1:8">
      <c r="A169" s="306"/>
      <c r="B169" s="280" t="s">
        <v>459</v>
      </c>
      <c r="C169" s="273">
        <v>20225174.655235533</v>
      </c>
      <c r="D169" s="273">
        <v>69097.461074858904</v>
      </c>
      <c r="E169" s="277">
        <v>3.4281204824357795E-3</v>
      </c>
      <c r="F169" s="278">
        <v>103966885.81954241</v>
      </c>
      <c r="G169" s="278">
        <v>2673000.9841170907</v>
      </c>
      <c r="H169" s="277">
        <v>2.6388572108375363E-2</v>
      </c>
    </row>
    <row r="170" spans="1:8">
      <c r="A170" s="306"/>
      <c r="B170" s="281" t="s">
        <v>461</v>
      </c>
      <c r="C170" s="273">
        <v>32193827.903026417</v>
      </c>
      <c r="D170" s="273">
        <v>363090.3920231089</v>
      </c>
      <c r="E170" s="274">
        <v>1.1406911068196116E-2</v>
      </c>
      <c r="F170" s="275">
        <v>143089326.39970717</v>
      </c>
      <c r="G170" s="275">
        <v>-3034885.0677462518</v>
      </c>
      <c r="H170" s="274">
        <v>-2.076921433668245E-2</v>
      </c>
    </row>
    <row r="171" spans="1:8">
      <c r="A171" s="306"/>
      <c r="B171" s="280" t="s">
        <v>463</v>
      </c>
      <c r="C171" s="273">
        <v>14058402.199307768</v>
      </c>
      <c r="D171" s="273">
        <v>3854.5528750121593</v>
      </c>
      <c r="E171" s="277">
        <v>2.7425663009442353E-4</v>
      </c>
      <c r="F171" s="278">
        <v>57293472.590658598</v>
      </c>
      <c r="G171" s="278">
        <v>2548560.0456240401</v>
      </c>
      <c r="H171" s="277">
        <v>4.65533677403819E-2</v>
      </c>
    </row>
    <row r="172" spans="1:8">
      <c r="A172" s="306"/>
      <c r="B172" s="281" t="s">
        <v>465</v>
      </c>
      <c r="C172" s="273">
        <v>25100169.713950302</v>
      </c>
      <c r="D172" s="273">
        <v>-496229.79106680676</v>
      </c>
      <c r="E172" s="274">
        <v>-1.938670284348162E-2</v>
      </c>
      <c r="F172" s="275">
        <v>117902246.41258125</v>
      </c>
      <c r="G172" s="275">
        <v>2500778.233978197</v>
      </c>
      <c r="H172" s="274">
        <v>2.1670246258113673E-2</v>
      </c>
    </row>
    <row r="173" spans="1:8">
      <c r="A173" s="306"/>
      <c r="B173" s="280" t="s">
        <v>466</v>
      </c>
      <c r="C173" s="273">
        <v>8771151.2966288012</v>
      </c>
      <c r="D173" s="273">
        <v>-36877.653392421082</v>
      </c>
      <c r="E173" s="277">
        <v>-4.1868224550206806E-3</v>
      </c>
      <c r="F173" s="278">
        <v>36396546.470304325</v>
      </c>
      <c r="G173" s="278">
        <v>1862475.6036856323</v>
      </c>
      <c r="H173" s="277">
        <v>5.3931539402901317E-2</v>
      </c>
    </row>
    <row r="174" spans="1:8">
      <c r="A174" s="306"/>
      <c r="B174" s="281" t="s">
        <v>541</v>
      </c>
      <c r="C174" s="273">
        <v>373791754.71948469</v>
      </c>
      <c r="D174" s="273">
        <v>2709800.124042809</v>
      </c>
      <c r="E174" s="274">
        <v>7.3024303404811653E-3</v>
      </c>
      <c r="F174" s="275">
        <v>1706764247.3947611</v>
      </c>
      <c r="G174" s="275">
        <v>28918057.912909269</v>
      </c>
      <c r="H174" s="274">
        <v>1.7235225787793858E-2</v>
      </c>
    </row>
    <row r="175" spans="1:8">
      <c r="A175" s="306"/>
      <c r="B175" s="280" t="s">
        <v>471</v>
      </c>
      <c r="C175" s="273">
        <v>66335350.33636152</v>
      </c>
      <c r="D175" s="273">
        <v>37660.848902896047</v>
      </c>
      <c r="E175" s="277">
        <v>5.6805673310862908E-4</v>
      </c>
      <c r="F175" s="278">
        <v>344340128.47452432</v>
      </c>
      <c r="G175" s="278">
        <v>-549142.41324239969</v>
      </c>
      <c r="H175" s="277">
        <v>-1.5922281717516828E-3</v>
      </c>
    </row>
    <row r="176" spans="1:8">
      <c r="A176" s="306"/>
      <c r="B176" s="281" t="s">
        <v>473</v>
      </c>
      <c r="C176" s="273">
        <v>28146161.124958035</v>
      </c>
      <c r="D176" s="273">
        <v>491520.06006629765</v>
      </c>
      <c r="E176" s="274">
        <v>1.7773510743203779E-2</v>
      </c>
      <c r="F176" s="275">
        <v>128445405.13723846</v>
      </c>
      <c r="G176" s="275">
        <v>2005982.6776290983</v>
      </c>
      <c r="H176" s="274">
        <v>1.586516798801341E-2</v>
      </c>
    </row>
    <row r="177" spans="1:8">
      <c r="A177" s="306"/>
      <c r="B177" s="280" t="s">
        <v>475</v>
      </c>
      <c r="C177" s="273">
        <v>12549671.512601741</v>
      </c>
      <c r="D177" s="273">
        <v>334756.20337748341</v>
      </c>
      <c r="E177" s="277">
        <v>2.7405527987958114E-2</v>
      </c>
      <c r="F177" s="278">
        <v>57553214.582083561</v>
      </c>
      <c r="G177" s="278">
        <v>471569.40251858532</v>
      </c>
      <c r="H177" s="277">
        <v>8.2613141410893577E-3</v>
      </c>
    </row>
    <row r="178" spans="1:8">
      <c r="A178" s="306"/>
      <c r="B178" s="281" t="s">
        <v>477</v>
      </c>
      <c r="C178" s="273">
        <v>15303041.116516775</v>
      </c>
      <c r="D178" s="273">
        <v>33999.502838198096</v>
      </c>
      <c r="E178" s="274">
        <v>2.226695276522141E-3</v>
      </c>
      <c r="F178" s="275">
        <v>50943311.32037618</v>
      </c>
      <c r="G178" s="275">
        <v>2660110.1658198982</v>
      </c>
      <c r="H178" s="274">
        <v>5.5093906414878935E-2</v>
      </c>
    </row>
    <row r="179" spans="1:8">
      <c r="A179" s="306"/>
      <c r="B179" s="280" t="s">
        <v>479</v>
      </c>
      <c r="C179" s="273">
        <v>9543533.422244668</v>
      </c>
      <c r="D179" s="273">
        <v>-35138.750025186688</v>
      </c>
      <c r="E179" s="277">
        <v>-3.6684364380809445E-3</v>
      </c>
      <c r="F179" s="278">
        <v>45113699.349094965</v>
      </c>
      <c r="G179" s="278">
        <v>-29095.227788068354</v>
      </c>
      <c r="H179" s="277">
        <v>-6.4451543287857491E-4</v>
      </c>
    </row>
    <row r="180" spans="1:8">
      <c r="A180" s="306"/>
      <c r="B180" s="281" t="s">
        <v>481</v>
      </c>
      <c r="C180" s="273">
        <v>20049103.843502183</v>
      </c>
      <c r="D180" s="273">
        <v>573669.66354039311</v>
      </c>
      <c r="E180" s="274">
        <v>2.9456065432966826E-2</v>
      </c>
      <c r="F180" s="275">
        <v>95832948.562995553</v>
      </c>
      <c r="G180" s="275">
        <v>2442176.6192390621</v>
      </c>
      <c r="H180" s="274">
        <v>2.6150084943187261E-2</v>
      </c>
    </row>
    <row r="181" spans="1:8">
      <c r="A181" s="306"/>
      <c r="B181" s="280" t="s">
        <v>483</v>
      </c>
      <c r="C181" s="273">
        <v>35595033.474289484</v>
      </c>
      <c r="D181" s="273">
        <v>540259.72621076554</v>
      </c>
      <c r="E181" s="277">
        <v>1.5411873147245061E-2</v>
      </c>
      <c r="F181" s="278">
        <v>161037713.65360782</v>
      </c>
      <c r="G181" s="278">
        <v>3385173.8443646133</v>
      </c>
      <c r="H181" s="277">
        <v>2.1472371129958413E-2</v>
      </c>
    </row>
    <row r="182" spans="1:8">
      <c r="A182" s="306"/>
      <c r="B182" s="281" t="s">
        <v>485</v>
      </c>
      <c r="C182" s="273">
        <v>23595947.225514553</v>
      </c>
      <c r="D182" s="273">
        <v>19108.297428257763</v>
      </c>
      <c r="E182" s="274">
        <v>8.1046901522895381E-4</v>
      </c>
      <c r="F182" s="275">
        <v>117310172.05820423</v>
      </c>
      <c r="G182" s="275">
        <v>3715080.8711250722</v>
      </c>
      <c r="H182" s="274">
        <v>3.2704589892944627E-2</v>
      </c>
    </row>
    <row r="183" spans="1:8">
      <c r="A183" s="306"/>
      <c r="B183" s="280" t="s">
        <v>487</v>
      </c>
      <c r="C183" s="273">
        <v>27094476.24364448</v>
      </c>
      <c r="D183" s="273">
        <v>-53361.705076936632</v>
      </c>
      <c r="E183" s="277">
        <v>-1.965596861810125E-3</v>
      </c>
      <c r="F183" s="278">
        <v>117219006.10193437</v>
      </c>
      <c r="G183" s="278">
        <v>598113.47115014493</v>
      </c>
      <c r="H183" s="277">
        <v>5.1286991349289495E-3</v>
      </c>
    </row>
    <row r="184" spans="1:8">
      <c r="A184" s="306"/>
      <c r="B184" s="281" t="s">
        <v>542</v>
      </c>
      <c r="C184" s="273">
        <v>417639769.88970512</v>
      </c>
      <c r="D184" s="273">
        <v>-281416.1261254549</v>
      </c>
      <c r="E184" s="274">
        <v>-6.7337128516570363E-4</v>
      </c>
      <c r="F184" s="275">
        <v>2359907798.2172408</v>
      </c>
      <c r="G184" s="275">
        <v>43568935.189685345</v>
      </c>
      <c r="H184" s="274">
        <v>1.8809396105688464E-2</v>
      </c>
    </row>
    <row r="185" spans="1:8">
      <c r="A185" s="306"/>
      <c r="B185" s="280" t="s">
        <v>414</v>
      </c>
      <c r="C185" s="273">
        <v>7740933.0390379364</v>
      </c>
      <c r="D185" s="273">
        <v>15169.961229581386</v>
      </c>
      <c r="E185" s="277">
        <v>1.963555065926873E-3</v>
      </c>
      <c r="F185" s="278">
        <v>36820001.147455871</v>
      </c>
      <c r="G185" s="278">
        <v>-767886.67278977484</v>
      </c>
      <c r="H185" s="277">
        <v>-2.0429098768784092E-2</v>
      </c>
    </row>
    <row r="186" spans="1:8">
      <c r="A186" s="306"/>
      <c r="B186" s="281" t="s">
        <v>416</v>
      </c>
      <c r="C186" s="273">
        <v>47117204.465510271</v>
      </c>
      <c r="D186" s="273">
        <v>-122501.29438920319</v>
      </c>
      <c r="E186" s="274">
        <v>-2.5931849578367033E-3</v>
      </c>
      <c r="F186" s="275">
        <v>253586484.54375678</v>
      </c>
      <c r="G186" s="275">
        <v>4403607.7662228644</v>
      </c>
      <c r="H186" s="274">
        <v>1.7672192500427418E-2</v>
      </c>
    </row>
    <row r="187" spans="1:8">
      <c r="A187" s="306"/>
      <c r="B187" s="280" t="s">
        <v>418</v>
      </c>
      <c r="C187" s="273">
        <v>23683126.837623294</v>
      </c>
      <c r="D187" s="273">
        <v>-47027.153120607138</v>
      </c>
      <c r="E187" s="277">
        <v>-1.9817466477019229E-3</v>
      </c>
      <c r="F187" s="278">
        <v>101022212.40882955</v>
      </c>
      <c r="G187" s="278">
        <v>3842832.644904092</v>
      </c>
      <c r="H187" s="277">
        <v>3.9543704170981062E-2</v>
      </c>
    </row>
    <row r="188" spans="1:8">
      <c r="A188" s="306"/>
      <c r="B188" s="281" t="s">
        <v>420</v>
      </c>
      <c r="C188" s="273">
        <v>39286305.287480876</v>
      </c>
      <c r="D188" s="273">
        <v>471537.84027337283</v>
      </c>
      <c r="E188" s="274">
        <v>1.2148413381961334E-2</v>
      </c>
      <c r="F188" s="275">
        <v>206269879.80960041</v>
      </c>
      <c r="G188" s="275">
        <v>9571671.3016270399</v>
      </c>
      <c r="H188" s="274">
        <v>4.8661710618676232E-2</v>
      </c>
    </row>
    <row r="189" spans="1:8">
      <c r="A189" s="306"/>
      <c r="B189" s="280" t="s">
        <v>422</v>
      </c>
      <c r="C189" s="273">
        <v>26335440.002206169</v>
      </c>
      <c r="D189" s="273">
        <v>-80174.511594854295</v>
      </c>
      <c r="E189" s="277">
        <v>-3.0351181704656753E-3</v>
      </c>
      <c r="F189" s="278">
        <v>142914042.19970995</v>
      </c>
      <c r="G189" s="278">
        <v>2388263.0600001216</v>
      </c>
      <c r="H189" s="277">
        <v>1.6995195291717443E-2</v>
      </c>
    </row>
    <row r="190" spans="1:8">
      <c r="A190" s="306"/>
      <c r="B190" s="281" t="s">
        <v>424</v>
      </c>
      <c r="C190" s="273">
        <v>33230045.56880397</v>
      </c>
      <c r="D190" s="273">
        <v>30050.759838867933</v>
      </c>
      <c r="E190" s="274">
        <v>9.05143510165647E-4</v>
      </c>
      <c r="F190" s="275">
        <v>170310842.66081697</v>
      </c>
      <c r="G190" s="275">
        <v>1834939.1326546669</v>
      </c>
      <c r="H190" s="274">
        <v>1.0891404018189105E-2</v>
      </c>
    </row>
    <row r="191" spans="1:8">
      <c r="A191" s="306"/>
      <c r="B191" s="280" t="s">
        <v>426</v>
      </c>
      <c r="C191" s="273">
        <v>116598341.55528642</v>
      </c>
      <c r="D191" s="273">
        <v>-218515.98229555786</v>
      </c>
      <c r="E191" s="277">
        <v>-1.8705860344279295E-3</v>
      </c>
      <c r="F191" s="278">
        <v>775053355.6469444</v>
      </c>
      <c r="G191" s="278">
        <v>3826086.8651326895</v>
      </c>
      <c r="H191" s="277">
        <v>4.9610368045934971E-3</v>
      </c>
    </row>
    <row r="192" spans="1:8">
      <c r="A192" s="306"/>
      <c r="B192" s="281" t="s">
        <v>428</v>
      </c>
      <c r="C192" s="273">
        <v>46109947.283230133</v>
      </c>
      <c r="D192" s="273">
        <v>67647.92158267647</v>
      </c>
      <c r="E192" s="274">
        <v>1.469255934663988E-3</v>
      </c>
      <c r="F192" s="275">
        <v>265555542.3105025</v>
      </c>
      <c r="G192" s="275">
        <v>6623799.2625078559</v>
      </c>
      <c r="H192" s="274">
        <v>2.5581256220408993E-2</v>
      </c>
    </row>
    <row r="193" spans="1:8">
      <c r="A193" s="306"/>
      <c r="B193" s="280" t="s">
        <v>430</v>
      </c>
      <c r="C193" s="273">
        <v>20617959.864803713</v>
      </c>
      <c r="D193" s="273">
        <v>5099.8749451823533</v>
      </c>
      <c r="E193" s="277">
        <v>2.4741229250533297E-4</v>
      </c>
      <c r="F193" s="278">
        <v>115125799.4827283</v>
      </c>
      <c r="G193" s="278">
        <v>5204886.3694802225</v>
      </c>
      <c r="H193" s="277">
        <v>4.7351192981064404E-2</v>
      </c>
    </row>
    <row r="194" spans="1:8">
      <c r="A194" s="306"/>
      <c r="B194" s="281" t="s">
        <v>432</v>
      </c>
      <c r="C194" s="273">
        <v>7082267.1393886274</v>
      </c>
      <c r="D194" s="273">
        <v>72087.940003185533</v>
      </c>
      <c r="E194" s="274">
        <v>1.0283323429093686E-2</v>
      </c>
      <c r="F194" s="275">
        <v>39047140.134284906</v>
      </c>
      <c r="G194" s="275">
        <v>1412438.1491114274</v>
      </c>
      <c r="H194" s="274">
        <v>3.7530206819968173E-2</v>
      </c>
    </row>
    <row r="195" spans="1:8">
      <c r="A195" s="306"/>
      <c r="B195" s="280" t="s">
        <v>434</v>
      </c>
      <c r="C195" s="273">
        <v>10767431.726817682</v>
      </c>
      <c r="D195" s="273">
        <v>-162880.95816927217</v>
      </c>
      <c r="E195" s="277">
        <v>-1.4901765655157611E-2</v>
      </c>
      <c r="F195" s="278">
        <v>46035145.030253306</v>
      </c>
      <c r="G195" s="278">
        <v>640296.07519776374</v>
      </c>
      <c r="H195" s="277">
        <v>1.4105038125178189E-2</v>
      </c>
    </row>
    <row r="196" spans="1:8">
      <c r="A196" s="306"/>
      <c r="B196" s="281" t="s">
        <v>543</v>
      </c>
      <c r="C196" s="273">
        <v>402716091.56359428</v>
      </c>
      <c r="D196" s="273">
        <v>5826868.6133832335</v>
      </c>
      <c r="E196" s="274">
        <v>1.4681347530855485E-2</v>
      </c>
      <c r="F196" s="275">
        <v>2028637973.4902062</v>
      </c>
      <c r="G196" s="275">
        <v>34631983.888976336</v>
      </c>
      <c r="H196" s="274">
        <v>1.7368044062847671E-2</v>
      </c>
    </row>
    <row r="197" spans="1:8">
      <c r="A197" s="306"/>
      <c r="B197" s="280" t="s">
        <v>440</v>
      </c>
      <c r="C197" s="273">
        <v>45392325.711765237</v>
      </c>
      <c r="D197" s="273">
        <v>797733.52928233892</v>
      </c>
      <c r="E197" s="277">
        <v>1.7888571018162484E-2</v>
      </c>
      <c r="F197" s="278">
        <v>215413235.65634498</v>
      </c>
      <c r="G197" s="278">
        <v>-723512.69211563468</v>
      </c>
      <c r="H197" s="277">
        <v>-3.3474765288370625E-3</v>
      </c>
    </row>
    <row r="198" spans="1:8">
      <c r="A198" s="306"/>
      <c r="B198" s="281" t="s">
        <v>442</v>
      </c>
      <c r="C198" s="273">
        <v>38130415.668418854</v>
      </c>
      <c r="D198" s="273">
        <v>555457.23001536727</v>
      </c>
      <c r="E198" s="274">
        <v>1.4782643896357904E-2</v>
      </c>
      <c r="F198" s="275">
        <v>186151367.17583027</v>
      </c>
      <c r="G198" s="275">
        <v>8043809.3661895394</v>
      </c>
      <c r="H198" s="274">
        <v>4.5162650395704537E-2</v>
      </c>
    </row>
    <row r="199" spans="1:8">
      <c r="A199" s="306"/>
      <c r="B199" s="280" t="s">
        <v>444</v>
      </c>
      <c r="C199" s="273">
        <v>16719310.609591978</v>
      </c>
      <c r="D199" s="273">
        <v>418300.74169704504</v>
      </c>
      <c r="E199" s="277">
        <v>2.5661032358546953E-2</v>
      </c>
      <c r="F199" s="278">
        <v>87682480.495180458</v>
      </c>
      <c r="G199" s="278">
        <v>2140272.0053050816</v>
      </c>
      <c r="H199" s="277">
        <v>2.5020069543310895E-2</v>
      </c>
    </row>
    <row r="200" spans="1:8">
      <c r="A200" s="306"/>
      <c r="B200" s="281" t="s">
        <v>446</v>
      </c>
      <c r="C200" s="273">
        <v>46650809.736552402</v>
      </c>
      <c r="D200" s="273">
        <v>590158.21885872632</v>
      </c>
      <c r="E200" s="274">
        <v>1.281263289625905E-2</v>
      </c>
      <c r="F200" s="275">
        <v>282308943.93874651</v>
      </c>
      <c r="G200" s="275">
        <v>2372802.9943221211</v>
      </c>
      <c r="H200" s="274">
        <v>8.4762295654893412E-3</v>
      </c>
    </row>
    <row r="201" spans="1:8">
      <c r="A201" s="306"/>
      <c r="B201" s="280" t="s">
        <v>448</v>
      </c>
      <c r="C201" s="273">
        <v>21183963.614628263</v>
      </c>
      <c r="D201" s="273">
        <v>238160.73096967489</v>
      </c>
      <c r="E201" s="277">
        <v>1.1370331912914266E-2</v>
      </c>
      <c r="F201" s="278">
        <v>104870599.14555545</v>
      </c>
      <c r="G201" s="278">
        <v>4958540.1903966218</v>
      </c>
      <c r="H201" s="277">
        <v>4.9629046205744258E-2</v>
      </c>
    </row>
    <row r="202" spans="1:8">
      <c r="A202" s="306"/>
      <c r="B202" s="281" t="s">
        <v>450</v>
      </c>
      <c r="C202" s="273">
        <v>36962858.260644108</v>
      </c>
      <c r="D202" s="273">
        <v>527355.8247526288</v>
      </c>
      <c r="E202" s="274">
        <v>1.4473680599863143E-2</v>
      </c>
      <c r="F202" s="275">
        <v>192070215.3008793</v>
      </c>
      <c r="G202" s="275">
        <v>4682962.7051318586</v>
      </c>
      <c r="H202" s="274">
        <v>2.499082856630843E-2</v>
      </c>
    </row>
    <row r="203" spans="1:8">
      <c r="A203" s="306"/>
      <c r="B203" s="280" t="s">
        <v>451</v>
      </c>
      <c r="C203" s="273">
        <v>51473337.70635616</v>
      </c>
      <c r="D203" s="273">
        <v>816693.32421048731</v>
      </c>
      <c r="E203" s="277">
        <v>1.6122136279882314E-2</v>
      </c>
      <c r="F203" s="278">
        <v>224595548.74489132</v>
      </c>
      <c r="G203" s="278">
        <v>2361196.3558957875</v>
      </c>
      <c r="H203" s="277">
        <v>1.0624803638650726E-2</v>
      </c>
    </row>
    <row r="204" spans="1:8">
      <c r="A204" s="306"/>
      <c r="B204" s="281" t="s">
        <v>452</v>
      </c>
      <c r="C204" s="273">
        <v>36716200.275172003</v>
      </c>
      <c r="D204" s="273">
        <v>387240.19552150369</v>
      </c>
      <c r="E204" s="274">
        <v>1.0659270033397254E-2</v>
      </c>
      <c r="F204" s="275">
        <v>193989165.94045013</v>
      </c>
      <c r="G204" s="275">
        <v>-73302.273100435734</v>
      </c>
      <c r="H204" s="274">
        <v>-3.7772514064786763E-4</v>
      </c>
    </row>
    <row r="205" spans="1:8">
      <c r="A205" s="306"/>
      <c r="B205" s="280" t="s">
        <v>544</v>
      </c>
      <c r="C205" s="273">
        <v>283624549.59161538</v>
      </c>
      <c r="D205" s="273">
        <v>2111836.526250124</v>
      </c>
      <c r="E205" s="277">
        <v>7.5017447818058946E-3</v>
      </c>
      <c r="F205" s="278">
        <v>1650858983.0440722</v>
      </c>
      <c r="G205" s="278">
        <v>63853799.121888638</v>
      </c>
      <c r="H205" s="277">
        <v>4.0235406770429062E-2</v>
      </c>
    </row>
    <row r="206" spans="1:8">
      <c r="A206" s="306"/>
      <c r="B206" s="281" t="s">
        <v>458</v>
      </c>
      <c r="C206" s="273">
        <v>124321272.35176839</v>
      </c>
      <c r="D206" s="273">
        <v>734449.36884813011</v>
      </c>
      <c r="E206" s="274">
        <v>5.9427805580019744E-3</v>
      </c>
      <c r="F206" s="275">
        <v>707582873.09252512</v>
      </c>
      <c r="G206" s="275">
        <v>29802380.690706015</v>
      </c>
      <c r="H206" s="274">
        <v>4.3970549499140511E-2</v>
      </c>
    </row>
    <row r="207" spans="1:8">
      <c r="A207" s="306"/>
      <c r="B207" s="280" t="s">
        <v>460</v>
      </c>
      <c r="C207" s="273">
        <v>25388042.052335795</v>
      </c>
      <c r="D207" s="273">
        <v>476592.63783877343</v>
      </c>
      <c r="E207" s="277">
        <v>1.9131469627031179E-2</v>
      </c>
      <c r="F207" s="278">
        <v>141045866.54712939</v>
      </c>
      <c r="G207" s="278">
        <v>6086841.4025648534</v>
      </c>
      <c r="H207" s="277">
        <v>4.5101403155845189E-2</v>
      </c>
    </row>
    <row r="208" spans="1:8">
      <c r="A208" s="306"/>
      <c r="B208" s="281" t="s">
        <v>462</v>
      </c>
      <c r="C208" s="273">
        <v>23250566.787534036</v>
      </c>
      <c r="D208" s="273">
        <v>22477.680528432131</v>
      </c>
      <c r="E208" s="274">
        <v>9.6769391682989764E-4</v>
      </c>
      <c r="F208" s="275">
        <v>139961007.95435351</v>
      </c>
      <c r="G208" s="275">
        <v>6260512.3347786665</v>
      </c>
      <c r="H208" s="274">
        <v>4.6824899980864962E-2</v>
      </c>
    </row>
    <row r="209" spans="1:9">
      <c r="A209" s="306"/>
      <c r="B209" s="280" t="s">
        <v>464</v>
      </c>
      <c r="C209" s="273">
        <v>43587287.980350032</v>
      </c>
      <c r="D209" s="273">
        <v>151118.054600209</v>
      </c>
      <c r="E209" s="277">
        <v>3.479083327524769E-3</v>
      </c>
      <c r="F209" s="278">
        <v>291270714.3012591</v>
      </c>
      <c r="G209" s="278">
        <v>5994979.1179808378</v>
      </c>
      <c r="H209" s="277">
        <v>2.1014682914161288E-2</v>
      </c>
    </row>
    <row r="210" spans="1:9">
      <c r="A210" s="306"/>
      <c r="B210" s="281" t="s">
        <v>545</v>
      </c>
      <c r="C210" s="273">
        <v>344802277.57139611</v>
      </c>
      <c r="D210" s="273">
        <v>3105231.7419515252</v>
      </c>
      <c r="E210" s="274">
        <v>9.0876751199700963E-3</v>
      </c>
      <c r="F210" s="275">
        <v>1607249867.8528907</v>
      </c>
      <c r="G210" s="275">
        <v>72457393.447191</v>
      </c>
      <c r="H210" s="274">
        <v>4.7209896227337088E-2</v>
      </c>
    </row>
    <row r="211" spans="1:9">
      <c r="A211" s="306"/>
      <c r="B211" s="280" t="s">
        <v>472</v>
      </c>
      <c r="C211" s="273">
        <v>6839828.4684069511</v>
      </c>
      <c r="D211" s="273">
        <v>208501.5762526691</v>
      </c>
      <c r="E211" s="277">
        <v>3.1441908933693717E-2</v>
      </c>
      <c r="F211" s="278">
        <v>30533392.659267269</v>
      </c>
      <c r="G211" s="278">
        <v>1964898.0098471716</v>
      </c>
      <c r="H211" s="277">
        <v>6.8778493020354381E-2</v>
      </c>
    </row>
    <row r="212" spans="1:9">
      <c r="A212" s="306"/>
      <c r="B212" s="281" t="s">
        <v>474</v>
      </c>
      <c r="C212" s="273">
        <v>37977562.232734285</v>
      </c>
      <c r="D212" s="273">
        <v>226224.70797736198</v>
      </c>
      <c r="E212" s="274">
        <v>5.9924951752770676E-3</v>
      </c>
      <c r="F212" s="275">
        <v>185886158.12619069</v>
      </c>
      <c r="G212" s="275">
        <v>8255779.0839737356</v>
      </c>
      <c r="H212" s="274">
        <v>4.6477292501929557E-2</v>
      </c>
    </row>
    <row r="213" spans="1:9">
      <c r="A213" s="306"/>
      <c r="B213" s="280" t="s">
        <v>476</v>
      </c>
      <c r="C213" s="273">
        <v>18053339.55880988</v>
      </c>
      <c r="D213" s="273">
        <v>185276.23786507547</v>
      </c>
      <c r="E213" s="277">
        <v>1.0369128121898701E-2</v>
      </c>
      <c r="F213" s="278">
        <v>81960144.880243048</v>
      </c>
      <c r="G213" s="278">
        <v>3193532.673220858</v>
      </c>
      <c r="H213" s="277">
        <v>4.0544243096647344E-2</v>
      </c>
    </row>
    <row r="214" spans="1:9">
      <c r="A214" s="306"/>
      <c r="B214" s="281" t="s">
        <v>478</v>
      </c>
      <c r="C214" s="273">
        <v>53158229.452056602</v>
      </c>
      <c r="D214" s="273">
        <v>757429.20050056279</v>
      </c>
      <c r="E214" s="274">
        <v>1.4454534985428414E-2</v>
      </c>
      <c r="F214" s="275">
        <v>222746163.36580998</v>
      </c>
      <c r="G214" s="275">
        <v>10093804.595323145</v>
      </c>
      <c r="H214" s="274">
        <v>4.7466224469286368E-2</v>
      </c>
    </row>
    <row r="215" spans="1:9">
      <c r="A215" s="306"/>
      <c r="B215" s="280" t="s">
        <v>480</v>
      </c>
      <c r="C215" s="273">
        <v>28928608.096543897</v>
      </c>
      <c r="D215" s="273">
        <v>-107657.66945219785</v>
      </c>
      <c r="E215" s="277">
        <v>-3.7076967926872339E-3</v>
      </c>
      <c r="F215" s="278">
        <v>147714232.8754245</v>
      </c>
      <c r="G215" s="278">
        <v>6320226.0994959474</v>
      </c>
      <c r="H215" s="277">
        <v>4.469939174658092E-2</v>
      </c>
    </row>
    <row r="216" spans="1:9">
      <c r="A216" s="306"/>
      <c r="B216" s="281" t="s">
        <v>482</v>
      </c>
      <c r="C216" s="273">
        <v>28214622.866678264</v>
      </c>
      <c r="D216" s="273">
        <v>208504.29032953456</v>
      </c>
      <c r="E216" s="274">
        <v>7.4449549215869276E-3</v>
      </c>
      <c r="F216" s="275">
        <v>112942218.78719139</v>
      </c>
      <c r="G216" s="275">
        <v>5744314.3253917843</v>
      </c>
      <c r="H216" s="274">
        <v>5.3586069188869205E-2</v>
      </c>
    </row>
    <row r="217" spans="1:9">
      <c r="A217" s="306"/>
      <c r="B217" s="280" t="s">
        <v>484</v>
      </c>
      <c r="C217" s="273">
        <v>32999393.918809291</v>
      </c>
      <c r="D217" s="273">
        <v>188675.62171813101</v>
      </c>
      <c r="E217" s="277">
        <v>5.7504264310744482E-3</v>
      </c>
      <c r="F217" s="278">
        <v>183299624.74718839</v>
      </c>
      <c r="G217" s="278">
        <v>6428019.1376496553</v>
      </c>
      <c r="H217" s="277">
        <v>3.6342855120793854E-2</v>
      </c>
    </row>
    <row r="218" spans="1:9">
      <c r="A218" s="306"/>
      <c r="B218" s="281" t="s">
        <v>486</v>
      </c>
      <c r="C218" s="273">
        <v>6959847.7398057086</v>
      </c>
      <c r="D218" s="273">
        <v>75145.685031361878</v>
      </c>
      <c r="E218" s="274">
        <v>1.091487829589524E-2</v>
      </c>
      <c r="F218" s="275">
        <v>32255183.525484413</v>
      </c>
      <c r="G218" s="275">
        <v>1344914.3401500657</v>
      </c>
      <c r="H218" s="274">
        <v>4.3510275892005894E-2</v>
      </c>
    </row>
    <row r="219" spans="1:9">
      <c r="A219" s="306"/>
      <c r="B219" s="280" t="s">
        <v>488</v>
      </c>
      <c r="C219" s="273">
        <v>37026380.210624963</v>
      </c>
      <c r="D219" s="273">
        <v>1081168.0111848637</v>
      </c>
      <c r="E219" s="277">
        <v>3.0078220297770408E-2</v>
      </c>
      <c r="F219" s="278">
        <v>164768799.43675679</v>
      </c>
      <c r="G219" s="278">
        <v>8264130.8861549199</v>
      </c>
      <c r="H219" s="277">
        <v>5.2804372947398176E-2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63" zoomScaleNormal="60" workbookViewId="0">
      <selection activeCell="D9" sqref="D9:Q44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264231478.78862002</v>
      </c>
      <c r="F3" s="273">
        <v>-4570564.9131451547</v>
      </c>
      <c r="G3" s="274">
        <v>-1.700346042835961E-2</v>
      </c>
      <c r="H3" s="282">
        <v>100.00000000000001</v>
      </c>
      <c r="I3" s="282">
        <v>1.4210854715202004E-14</v>
      </c>
      <c r="J3" s="283">
        <v>5.3188617041897857</v>
      </c>
      <c r="K3" s="283">
        <v>0.2220467011374021</v>
      </c>
      <c r="L3" s="274">
        <v>4.356577607867318E-2</v>
      </c>
      <c r="M3" s="275">
        <v>1405410693.5702267</v>
      </c>
      <c r="N3" s="275">
        <v>35376404.379927397</v>
      </c>
      <c r="O3" s="274">
        <v>2.5821546700729017E-2</v>
      </c>
      <c r="P3" s="273">
        <v>387858615.02760458</v>
      </c>
      <c r="Q3" s="273">
        <v>-4008262.5423820019</v>
      </c>
      <c r="R3" s="274">
        <v>-1.0228633170625999E-2</v>
      </c>
    </row>
    <row r="4" spans="1:18">
      <c r="A4" s="306"/>
      <c r="B4" s="309"/>
      <c r="C4" s="306"/>
      <c r="D4" s="86" t="s">
        <v>81</v>
      </c>
      <c r="E4" s="273">
        <v>260802828.06359047</v>
      </c>
      <c r="F4" s="273">
        <v>-4280589.2703398764</v>
      </c>
      <c r="G4" s="277">
        <v>-1.6148083925399005E-2</v>
      </c>
      <c r="H4" s="284">
        <v>98.70240641245762</v>
      </c>
      <c r="I4" s="284">
        <v>8.5813441892497622E-2</v>
      </c>
      <c r="J4" s="285">
        <v>5.1673354832803478</v>
      </c>
      <c r="K4" s="285">
        <v>0.23371723558948254</v>
      </c>
      <c r="L4" s="277">
        <v>4.7372379429412026E-2</v>
      </c>
      <c r="M4" s="278">
        <v>1347655707.5928547</v>
      </c>
      <c r="N4" s="278">
        <v>39835322.673923016</v>
      </c>
      <c r="O4" s="277">
        <v>3.0459322345241086E-2</v>
      </c>
      <c r="P4" s="273">
        <v>370741514.1228376</v>
      </c>
      <c r="Q4" s="273">
        <v>-2868190.3099717498</v>
      </c>
      <c r="R4" s="277">
        <v>-7.6769695110732068E-3</v>
      </c>
    </row>
    <row r="5" spans="1:18">
      <c r="A5" s="306"/>
      <c r="B5" s="309"/>
      <c r="C5" s="306"/>
      <c r="D5" s="86" t="s">
        <v>82</v>
      </c>
      <c r="E5" s="273">
        <v>3428650.7250304292</v>
      </c>
      <c r="F5" s="273">
        <v>-289975.64280539844</v>
      </c>
      <c r="G5" s="274">
        <v>-7.7979235911823791E-2</v>
      </c>
      <c r="H5" s="282">
        <v>1.2975935875427178</v>
      </c>
      <c r="I5" s="282">
        <v>-8.5813441892530484E-2</v>
      </c>
      <c r="J5" s="283">
        <v>16.844814654271829</v>
      </c>
      <c r="K5" s="283">
        <v>0.11446905959617482</v>
      </c>
      <c r="L5" s="274">
        <v>6.8420020942426916E-3</v>
      </c>
      <c r="M5" s="275">
        <v>57754985.977372311</v>
      </c>
      <c r="N5" s="275">
        <v>-4458918.2939945534</v>
      </c>
      <c r="O5" s="274">
        <v>-7.1670767912997105E-2</v>
      </c>
      <c r="P5" s="273">
        <v>17117100.904766977</v>
      </c>
      <c r="Q5" s="273">
        <v>-1140072.232410185</v>
      </c>
      <c r="R5" s="274">
        <v>-6.2445167378549472E-2</v>
      </c>
    </row>
    <row r="6" spans="1:18">
      <c r="A6" s="306"/>
      <c r="B6" s="309"/>
      <c r="C6" s="306" t="s">
        <v>83</v>
      </c>
      <c r="D6" s="86" t="s">
        <v>80</v>
      </c>
      <c r="E6" s="273">
        <v>244801949.77902845</v>
      </c>
      <c r="F6" s="273">
        <v>-3495753.3553319871</v>
      </c>
      <c r="G6" s="277">
        <v>-1.4078879148714247E-2</v>
      </c>
      <c r="H6" s="284">
        <v>92.646777326203889</v>
      </c>
      <c r="I6" s="284">
        <v>0.27482221940203999</v>
      </c>
      <c r="J6" s="285">
        <v>4.9319523922964486</v>
      </c>
      <c r="K6" s="285">
        <v>0.22599962596452094</v>
      </c>
      <c r="L6" s="277">
        <v>4.8024201938745167E-2</v>
      </c>
      <c r="M6" s="278">
        <v>1207351561.8515143</v>
      </c>
      <c r="N6" s="278">
        <v>38874298.912507057</v>
      </c>
      <c r="O6" s="277">
        <v>3.3269195854721767E-2</v>
      </c>
      <c r="P6" s="273">
        <v>324459738.69546127</v>
      </c>
      <c r="Q6" s="273">
        <v>-683683.40745782852</v>
      </c>
      <c r="R6" s="277">
        <v>-2.1027133288934233E-3</v>
      </c>
    </row>
    <row r="7" spans="1:18">
      <c r="A7" s="306"/>
      <c r="B7" s="309"/>
      <c r="C7" s="306"/>
      <c r="D7" s="86" t="s">
        <v>81</v>
      </c>
      <c r="E7" s="273">
        <v>243499176.4312962</v>
      </c>
      <c r="F7" s="273">
        <v>-3357285.2999255061</v>
      </c>
      <c r="G7" s="274">
        <v>-1.3600151587609369E-2</v>
      </c>
      <c r="H7" s="282">
        <v>92.153734879594253</v>
      </c>
      <c r="I7" s="282">
        <v>0.31795181348483936</v>
      </c>
      <c r="J7" s="283">
        <v>4.9006598787884741</v>
      </c>
      <c r="K7" s="283">
        <v>0.23255555618236556</v>
      </c>
      <c r="L7" s="274">
        <v>4.9817986084024463E-2</v>
      </c>
      <c r="M7" s="275">
        <v>1193306644.4548893</v>
      </c>
      <c r="N7" s="275">
        <v>40954928.384123802</v>
      </c>
      <c r="O7" s="274">
        <v>3.554030233388291E-2</v>
      </c>
      <c r="P7" s="273">
        <v>321364869.84298283</v>
      </c>
      <c r="Q7" s="273">
        <v>-295232.11678087711</v>
      </c>
      <c r="R7" s="274">
        <v>-9.1783878380355529E-4</v>
      </c>
    </row>
    <row r="8" spans="1:18">
      <c r="A8" s="306"/>
      <c r="B8" s="309"/>
      <c r="C8" s="306"/>
      <c r="D8" s="86" t="s">
        <v>82</v>
      </c>
      <c r="E8" s="273">
        <v>1302773.3477321821</v>
      </c>
      <c r="F8" s="273">
        <v>-138468.05540644634</v>
      </c>
      <c r="G8" s="277">
        <v>-9.6075546473270115E-2</v>
      </c>
      <c r="H8" s="284">
        <v>0.4930424466096166</v>
      </c>
      <c r="I8" s="284">
        <v>-4.3129594082782385E-2</v>
      </c>
      <c r="J8" s="285">
        <v>10.780783488604895</v>
      </c>
      <c r="K8" s="285">
        <v>-0.40786737385646887</v>
      </c>
      <c r="L8" s="277">
        <v>-3.6453668889149977E-2</v>
      </c>
      <c r="M8" s="278">
        <v>14044917.396625632</v>
      </c>
      <c r="N8" s="278">
        <v>-2080629.4716164079</v>
      </c>
      <c r="O8" s="277">
        <v>-0.1290269092029393</v>
      </c>
      <c r="P8" s="273">
        <v>3094868.8524784455</v>
      </c>
      <c r="Q8" s="273">
        <v>-388451.29067682428</v>
      </c>
      <c r="R8" s="277">
        <v>-0.11151753921904989</v>
      </c>
    </row>
    <row r="9" spans="1:18">
      <c r="A9" s="306"/>
      <c r="B9" s="309"/>
      <c r="C9" s="306" t="s">
        <v>84</v>
      </c>
      <c r="D9" s="86" t="s">
        <v>80</v>
      </c>
      <c r="E9" s="273">
        <v>15725433.668607475</v>
      </c>
      <c r="F9" s="273">
        <v>-470161.45898678526</v>
      </c>
      <c r="G9" s="274">
        <v>-2.9030205761671469E-2</v>
      </c>
      <c r="H9" s="282">
        <v>5.951385406727983</v>
      </c>
      <c r="I9" s="282">
        <v>-7.3715780956144172E-2</v>
      </c>
      <c r="J9" s="283">
        <v>9.8168259664698638</v>
      </c>
      <c r="K9" s="283">
        <v>0.3467882651232177</v>
      </c>
      <c r="L9" s="274">
        <v>3.6619523180346385E-2</v>
      </c>
      <c r="M9" s="275">
        <v>154373845.5719853</v>
      </c>
      <c r="N9" s="275">
        <v>1000949.1179216206</v>
      </c>
      <c r="O9" s="274">
        <v>6.5262451258551561E-3</v>
      </c>
      <c r="P9" s="273">
        <v>51697056.504684329</v>
      </c>
      <c r="Q9" s="273">
        <v>-1809490.9161407799</v>
      </c>
      <c r="R9" s="274">
        <v>-3.3818121395672668E-2</v>
      </c>
    </row>
    <row r="10" spans="1:18">
      <c r="A10" s="306"/>
      <c r="B10" s="309"/>
      <c r="C10" s="306"/>
      <c r="D10" s="86" t="s">
        <v>81</v>
      </c>
      <c r="E10" s="273">
        <v>13636115.371156476</v>
      </c>
      <c r="F10" s="273">
        <v>-311385.07364937291</v>
      </c>
      <c r="G10" s="277">
        <v>-2.2325510931626102E-2</v>
      </c>
      <c r="H10" s="284">
        <v>5.160670270503652</v>
      </c>
      <c r="I10" s="284">
        <v>-2.8092527847890736E-2</v>
      </c>
      <c r="J10" s="285">
        <v>8.1810049050057785</v>
      </c>
      <c r="K10" s="285">
        <v>0.45166892313776419</v>
      </c>
      <c r="L10" s="277">
        <v>5.8435669531938954E-2</v>
      </c>
      <c r="M10" s="278">
        <v>111557126.73665583</v>
      </c>
      <c r="N10" s="278">
        <v>3752209.6914978474</v>
      </c>
      <c r="O10" s="277">
        <v>3.4805552421380732E-2</v>
      </c>
      <c r="P10" s="273">
        <v>38037295.509392858</v>
      </c>
      <c r="Q10" s="273">
        <v>-945854.73929572105</v>
      </c>
      <c r="R10" s="277">
        <v>-2.4263168401264346E-2</v>
      </c>
    </row>
    <row r="11" spans="1:18">
      <c r="A11" s="306"/>
      <c r="B11" s="309"/>
      <c r="C11" s="306"/>
      <c r="D11" s="86" t="s">
        <v>82</v>
      </c>
      <c r="E11" s="273">
        <v>2089318.2974509995</v>
      </c>
      <c r="F11" s="273">
        <v>-158776.38533739722</v>
      </c>
      <c r="G11" s="274">
        <v>-7.0627089932200224E-2</v>
      </c>
      <c r="H11" s="282">
        <v>0.79071513622433054</v>
      </c>
      <c r="I11" s="282">
        <v>-4.5623253108247996E-2</v>
      </c>
      <c r="J11" s="283">
        <v>20.493152664946503</v>
      </c>
      <c r="K11" s="283">
        <v>0.22355291998113813</v>
      </c>
      <c r="L11" s="274">
        <v>1.1028975549291001E-2</v>
      </c>
      <c r="M11" s="275">
        <v>42816718.835329443</v>
      </c>
      <c r="N11" s="275">
        <v>-2751260.5735762343</v>
      </c>
      <c r="O11" s="274">
        <v>-6.0377058830888945E-2</v>
      </c>
      <c r="P11" s="273">
        <v>13659760.995291471</v>
      </c>
      <c r="Q11" s="273">
        <v>-863636.17684506625</v>
      </c>
      <c r="R11" s="274">
        <v>-5.9465162772107588E-2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3517162631.2273927</v>
      </c>
      <c r="F12" s="273">
        <v>-8225090.5283002853</v>
      </c>
      <c r="G12" s="277">
        <v>-2.3331023925516124E-3</v>
      </c>
      <c r="H12" s="284">
        <v>99.999999999999972</v>
      </c>
      <c r="I12" s="284">
        <v>-4.2632564145606011E-14</v>
      </c>
      <c r="J12" s="285">
        <v>5.0956657702506121</v>
      </c>
      <c r="K12" s="285">
        <v>5.150659523420309E-2</v>
      </c>
      <c r="L12" s="277">
        <v>1.0211135978680834E-2</v>
      </c>
      <c r="M12" s="278">
        <v>17922285228.350002</v>
      </c>
      <c r="N12" s="278">
        <v>139668406.1658287</v>
      </c>
      <c r="O12" s="277">
        <v>7.8542099603467561E-3</v>
      </c>
      <c r="P12" s="273">
        <v>5081929817.1122255</v>
      </c>
      <c r="Q12" s="273">
        <v>-12230824.354686737</v>
      </c>
      <c r="R12" s="277">
        <v>-2.4009498748678556E-3</v>
      </c>
    </row>
    <row r="13" spans="1:18">
      <c r="A13" s="306"/>
      <c r="B13" s="306"/>
      <c r="C13" s="306"/>
      <c r="D13" s="86" t="s">
        <v>81</v>
      </c>
      <c r="E13" s="273">
        <v>3471251482.9117098</v>
      </c>
      <c r="F13" s="273">
        <v>-3448827.4054555893</v>
      </c>
      <c r="G13" s="274">
        <v>-9.9255391758974049E-4</v>
      </c>
      <c r="H13" s="282">
        <v>98.694653812477753</v>
      </c>
      <c r="I13" s="282">
        <v>0.13243641794062455</v>
      </c>
      <c r="J13" s="283">
        <v>4.9441407377468378</v>
      </c>
      <c r="K13" s="283">
        <v>6.3061778227881504E-2</v>
      </c>
      <c r="L13" s="274">
        <v>1.2919639028764331E-2</v>
      </c>
      <c r="M13" s="275">
        <v>17162355867.627905</v>
      </c>
      <c r="N13" s="275">
        <v>202069292.30480003</v>
      </c>
      <c r="O13" s="274">
        <v>1.1914261672842664E-2</v>
      </c>
      <c r="P13" s="273">
        <v>4856678871.6428938</v>
      </c>
      <c r="Q13" s="273">
        <v>7450186.6769161224</v>
      </c>
      <c r="R13" s="274">
        <v>1.5363652986739669E-3</v>
      </c>
    </row>
    <row r="14" spans="1:18">
      <c r="A14" s="306"/>
      <c r="B14" s="306"/>
      <c r="C14" s="306"/>
      <c r="D14" s="86" t="s">
        <v>82</v>
      </c>
      <c r="E14" s="273">
        <v>45911148.315520681</v>
      </c>
      <c r="F14" s="273">
        <v>-4776263.1228117123</v>
      </c>
      <c r="G14" s="277">
        <v>-9.4229770021352077E-2</v>
      </c>
      <c r="H14" s="284">
        <v>1.3053461875176053</v>
      </c>
      <c r="I14" s="284">
        <v>-0.13243641793974148</v>
      </c>
      <c r="J14" s="285">
        <v>16.552174985905506</v>
      </c>
      <c r="K14" s="285">
        <v>0.32861525921448376</v>
      </c>
      <c r="L14" s="277">
        <v>2.0255434981624007E-2</v>
      </c>
      <c r="M14" s="278">
        <v>759929360.72235918</v>
      </c>
      <c r="N14" s="278">
        <v>-62400886.138788104</v>
      </c>
      <c r="O14" s="277">
        <v>-7.5883000019728891E-2</v>
      </c>
      <c r="P14" s="273">
        <v>225250945.46933174</v>
      </c>
      <c r="Q14" s="273">
        <v>-19681011.031601697</v>
      </c>
      <c r="R14" s="277">
        <v>-8.0352973588102186E-2</v>
      </c>
    </row>
    <row r="15" spans="1:18">
      <c r="A15" s="306"/>
      <c r="B15" s="306"/>
      <c r="C15" s="306" t="s">
        <v>83</v>
      </c>
      <c r="D15" s="86" t="s">
        <v>80</v>
      </c>
      <c r="E15" s="273">
        <v>3270003272.9924803</v>
      </c>
      <c r="F15" s="273">
        <v>-10027892.282745361</v>
      </c>
      <c r="G15" s="274">
        <v>-3.0572551837030871E-3</v>
      </c>
      <c r="H15" s="282">
        <v>92.972762873104301</v>
      </c>
      <c r="I15" s="282">
        <v>-6.7532951200789171E-2</v>
      </c>
      <c r="J15" s="283">
        <v>4.7431241384015719</v>
      </c>
      <c r="K15" s="283">
        <v>5.1926697388333665E-2</v>
      </c>
      <c r="L15" s="274">
        <v>1.1068964383029286E-2</v>
      </c>
      <c r="M15" s="275">
        <v>15510031456.782778</v>
      </c>
      <c r="N15" s="275">
        <v>122757647.79997063</v>
      </c>
      <c r="O15" s="274">
        <v>7.977868550588017E-3</v>
      </c>
      <c r="P15" s="273">
        <v>4284739505.8342171</v>
      </c>
      <c r="Q15" s="273">
        <v>311397.79684877396</v>
      </c>
      <c r="R15" s="274">
        <v>7.2681298179471746E-5</v>
      </c>
    </row>
    <row r="16" spans="1:18">
      <c r="A16" s="306"/>
      <c r="B16" s="306"/>
      <c r="C16" s="306"/>
      <c r="D16" s="86" t="s">
        <v>81</v>
      </c>
      <c r="E16" s="273">
        <v>3252227109.9787722</v>
      </c>
      <c r="F16" s="273">
        <v>-7856844.8952059746</v>
      </c>
      <c r="G16" s="277">
        <v>-2.4100130560931179E-3</v>
      </c>
      <c r="H16" s="284">
        <v>92.467350844218245</v>
      </c>
      <c r="I16" s="284">
        <v>-7.1289060661001713E-3</v>
      </c>
      <c r="J16" s="285">
        <v>4.7098637883521342</v>
      </c>
      <c r="K16" s="285">
        <v>5.6387403073727249E-2</v>
      </c>
      <c r="L16" s="277">
        <v>1.2117264256913967E-2</v>
      </c>
      <c r="M16" s="278">
        <v>15317546696.786133</v>
      </c>
      <c r="N16" s="278">
        <v>146822998.75504112</v>
      </c>
      <c r="O16" s="277">
        <v>9.6780484357576364E-3</v>
      </c>
      <c r="P16" s="273">
        <v>4243015232.8808808</v>
      </c>
      <c r="Q16" s="273">
        <v>4855874.4609150887</v>
      </c>
      <c r="R16" s="277">
        <v>1.1457507965734952E-3</v>
      </c>
    </row>
    <row r="17" spans="1:18">
      <c r="A17" s="306"/>
      <c r="B17" s="306"/>
      <c r="C17" s="306"/>
      <c r="D17" s="86" t="s">
        <v>82</v>
      </c>
      <c r="E17" s="273">
        <v>17776163.013696294</v>
      </c>
      <c r="F17" s="273">
        <v>-2171047.3875253573</v>
      </c>
      <c r="G17" s="274">
        <v>-0.10883964944754346</v>
      </c>
      <c r="H17" s="282">
        <v>0.50541202888570724</v>
      </c>
      <c r="I17" s="282">
        <v>-6.0404045134306084E-2</v>
      </c>
      <c r="J17" s="283">
        <v>10.828251285067738</v>
      </c>
      <c r="K17" s="283">
        <v>-2.7908879486767901E-2</v>
      </c>
      <c r="L17" s="274">
        <v>-2.5707873745167034E-3</v>
      </c>
      <c r="M17" s="275">
        <v>192484759.99663049</v>
      </c>
      <c r="N17" s="275">
        <v>-24065350.955099314</v>
      </c>
      <c r="O17" s="274">
        <v>-0.11113063322541364</v>
      </c>
      <c r="P17" s="273">
        <v>41724272.953334346</v>
      </c>
      <c r="Q17" s="273">
        <v>-4544476.6640673801</v>
      </c>
      <c r="R17" s="274">
        <v>-9.8219137142149998E-2</v>
      </c>
    </row>
    <row r="18" spans="1:18">
      <c r="A18" s="306"/>
      <c r="B18" s="306"/>
      <c r="C18" s="306" t="s">
        <v>84</v>
      </c>
      <c r="D18" s="86" t="s">
        <v>80</v>
      </c>
      <c r="E18" s="273">
        <v>207193869.94830784</v>
      </c>
      <c r="F18" s="273">
        <v>1464580.9809819162</v>
      </c>
      <c r="G18" s="277">
        <v>7.1189716755134559E-3</v>
      </c>
      <c r="H18" s="284">
        <v>5.8909379995318227</v>
      </c>
      <c r="I18" s="284">
        <v>5.5287988676566258E-2</v>
      </c>
      <c r="J18" s="285">
        <v>9.5487116285081495</v>
      </c>
      <c r="K18" s="285">
        <v>-2.1949977680707278E-2</v>
      </c>
      <c r="L18" s="277">
        <v>-2.2934650271736021E-3</v>
      </c>
      <c r="M18" s="278">
        <v>1978434515.3310122</v>
      </c>
      <c r="N18" s="278">
        <v>9469108.1428933144</v>
      </c>
      <c r="O18" s="277">
        <v>4.8091795357726244E-3</v>
      </c>
      <c r="P18" s="273">
        <v>671314983.03541565</v>
      </c>
      <c r="Q18" s="273">
        <v>-13625971.987114429</v>
      </c>
      <c r="R18" s="277">
        <v>-1.9893644681629855E-2</v>
      </c>
    </row>
    <row r="19" spans="1:18">
      <c r="A19" s="306"/>
      <c r="B19" s="306"/>
      <c r="C19" s="306"/>
      <c r="D19" s="86" t="s">
        <v>81</v>
      </c>
      <c r="E19" s="273">
        <v>179438188.16978288</v>
      </c>
      <c r="F19" s="273">
        <v>4191459.6480995417</v>
      </c>
      <c r="G19" s="274">
        <v>2.3917477281642556E-2</v>
      </c>
      <c r="H19" s="282">
        <v>5.1017882021328038</v>
      </c>
      <c r="I19" s="282">
        <v>0.13079657360327523</v>
      </c>
      <c r="J19" s="283">
        <v>7.9091242875687557</v>
      </c>
      <c r="K19" s="283">
        <v>0.10350542522930883</v>
      </c>
      <c r="L19" s="274">
        <v>1.3260373976072782E-2</v>
      </c>
      <c r="M19" s="275">
        <v>1419198932.1709623</v>
      </c>
      <c r="N19" s="275">
        <v>51289762.458830595</v>
      </c>
      <c r="O19" s="274">
        <v>3.7495005951034173E-2</v>
      </c>
      <c r="P19" s="273">
        <v>491621780.71940637</v>
      </c>
      <c r="Q19" s="273">
        <v>2734484.3295684457</v>
      </c>
      <c r="R19" s="274">
        <v>5.5932816208584249E-3</v>
      </c>
    </row>
    <row r="20" spans="1:18">
      <c r="A20" s="306"/>
      <c r="B20" s="306"/>
      <c r="C20" s="306"/>
      <c r="D20" s="86" t="s">
        <v>82</v>
      </c>
      <c r="E20" s="273">
        <v>27755681.778527621</v>
      </c>
      <c r="F20" s="273">
        <v>-2726878.6671197265</v>
      </c>
      <c r="G20" s="277">
        <v>-8.945700844198938E-2</v>
      </c>
      <c r="H20" s="284">
        <v>0.78914979739909408</v>
      </c>
      <c r="I20" s="284">
        <v>-7.5508584926768374E-2</v>
      </c>
      <c r="J20" s="285">
        <v>20.148508244992325</v>
      </c>
      <c r="K20" s="285">
        <v>0.43047181075932173</v>
      </c>
      <c r="L20" s="277">
        <v>2.183137312861276E-2</v>
      </c>
      <c r="M20" s="278">
        <v>559235583.16004705</v>
      </c>
      <c r="N20" s="278">
        <v>-41820654.315937161</v>
      </c>
      <c r="O20" s="277">
        <v>-6.9578604643643099E-2</v>
      </c>
      <c r="P20" s="273">
        <v>179693202.31600901</v>
      </c>
      <c r="Q20" s="273">
        <v>-16360456.316683531</v>
      </c>
      <c r="R20" s="277">
        <v>-8.344887022656855E-2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2946147629.8749571</v>
      </c>
      <c r="F21" s="273">
        <v>-1350417.3215446472</v>
      </c>
      <c r="G21" s="274">
        <v>-4.5815715563546854E-4</v>
      </c>
      <c r="H21" s="282">
        <v>100.00000000000003</v>
      </c>
      <c r="I21" s="282">
        <v>7.1054273576010019E-14</v>
      </c>
      <c r="J21" s="283">
        <v>5.0763899692820145</v>
      </c>
      <c r="K21" s="283">
        <v>7.7414598940539037E-2</v>
      </c>
      <c r="L21" s="274">
        <v>1.5486093290203772E-2</v>
      </c>
      <c r="M21" s="275">
        <v>14955794276.321213</v>
      </c>
      <c r="N21" s="275">
        <v>221324134.25630379</v>
      </c>
      <c r="O21" s="274">
        <v>1.5020841070114458E-2</v>
      </c>
      <c r="P21" s="273">
        <v>4243043599.5138159</v>
      </c>
      <c r="Q21" s="273">
        <v>-5166026.6153278351</v>
      </c>
      <c r="R21" s="274">
        <v>-1.2160479519545231E-3</v>
      </c>
    </row>
    <row r="22" spans="1:18">
      <c r="A22" s="306"/>
      <c r="B22" s="306"/>
      <c r="C22" s="306"/>
      <c r="D22" s="86" t="s">
        <v>81</v>
      </c>
      <c r="E22" s="273">
        <v>2907367669.225152</v>
      </c>
      <c r="F22" s="273">
        <v>2613250.2509551048</v>
      </c>
      <c r="G22" s="277">
        <v>8.9964584747166481E-4</v>
      </c>
      <c r="H22" s="284">
        <v>98.683706130115056</v>
      </c>
      <c r="I22" s="284">
        <v>0.13387259461742929</v>
      </c>
      <c r="J22" s="285">
        <v>4.9230685247867854</v>
      </c>
      <c r="K22" s="285">
        <v>9.1187882670038967E-2</v>
      </c>
      <c r="L22" s="277">
        <v>1.8872130630712653E-2</v>
      </c>
      <c r="M22" s="278">
        <v>14313170262.345064</v>
      </c>
      <c r="N22" s="278">
        <v>277743615.20056534</v>
      </c>
      <c r="O22" s="277">
        <v>1.9788754712139239E-2</v>
      </c>
      <c r="P22" s="273">
        <v>4052961710.5039563</v>
      </c>
      <c r="Q22" s="273">
        <v>12135738.881400585</v>
      </c>
      <c r="R22" s="277">
        <v>3.0032817465107495E-3</v>
      </c>
    </row>
    <row r="23" spans="1:18">
      <c r="A23" s="306"/>
      <c r="B23" s="306"/>
      <c r="C23" s="306"/>
      <c r="D23" s="86" t="s">
        <v>82</v>
      </c>
      <c r="E23" s="273">
        <v>38779960.649707124</v>
      </c>
      <c r="F23" s="273">
        <v>-3963667.5724440515</v>
      </c>
      <c r="G23" s="274">
        <v>-9.2731191461887796E-2</v>
      </c>
      <c r="H23" s="282">
        <v>1.3162938698816347</v>
      </c>
      <c r="I23" s="282">
        <v>-0.13387259461548529</v>
      </c>
      <c r="J23" s="283">
        <v>16.571033162748058</v>
      </c>
      <c r="K23" s="283">
        <v>0.21670097345961636</v>
      </c>
      <c r="L23" s="274">
        <v>1.3250371274808059E-2</v>
      </c>
      <c r="M23" s="275">
        <v>642624013.97636151</v>
      </c>
      <c r="N23" s="275">
        <v>-56419480.944143414</v>
      </c>
      <c r="O23" s="274">
        <v>-8.0709542902705114E-2</v>
      </c>
      <c r="P23" s="273">
        <v>190081889.0098621</v>
      </c>
      <c r="Q23" s="273">
        <v>-17301765.496729553</v>
      </c>
      <c r="R23" s="274">
        <v>-8.3428781009255576E-2</v>
      </c>
    </row>
    <row r="24" spans="1:18">
      <c r="A24" s="306"/>
      <c r="B24" s="306"/>
      <c r="C24" s="306" t="s">
        <v>83</v>
      </c>
      <c r="D24" s="86" t="s">
        <v>80</v>
      </c>
      <c r="E24" s="273">
        <v>2750242817.0280247</v>
      </c>
      <c r="F24" s="273">
        <v>-2338778.7402634621</v>
      </c>
      <c r="G24" s="277">
        <v>-8.4966736094545193E-4</v>
      </c>
      <c r="H24" s="284">
        <v>93.350475350916255</v>
      </c>
      <c r="I24" s="284">
        <v>-3.6578743534846581E-2</v>
      </c>
      <c r="J24" s="285">
        <v>4.754692373660375</v>
      </c>
      <c r="K24" s="285">
        <v>8.0425756471135479E-2</v>
      </c>
      <c r="L24" s="277">
        <v>1.7206069541556793E-2</v>
      </c>
      <c r="M24" s="278">
        <v>13076558547.837376</v>
      </c>
      <c r="N24" s="278">
        <v>210258283.64818192</v>
      </c>
      <c r="O24" s="277">
        <v>1.6341782744911864E-2</v>
      </c>
      <c r="P24" s="273">
        <v>3606429389.7551994</v>
      </c>
      <c r="Q24" s="273">
        <v>7014945.1119160652</v>
      </c>
      <c r="R24" s="277">
        <v>1.9489128634119473E-3</v>
      </c>
    </row>
    <row r="25" spans="1:18">
      <c r="A25" s="306"/>
      <c r="B25" s="306"/>
      <c r="C25" s="306"/>
      <c r="D25" s="86" t="s">
        <v>81</v>
      </c>
      <c r="E25" s="273">
        <v>2735345647.8486896</v>
      </c>
      <c r="F25" s="273">
        <v>-557084.40504264832</v>
      </c>
      <c r="G25" s="274">
        <v>-2.0361996005016723E-4</v>
      </c>
      <c r="H25" s="282">
        <v>92.844826243985125</v>
      </c>
      <c r="I25" s="282">
        <v>2.3637274717714263E-2</v>
      </c>
      <c r="J25" s="283">
        <v>4.7217993555402993</v>
      </c>
      <c r="K25" s="283">
        <v>8.5781971043709326E-2</v>
      </c>
      <c r="L25" s="274">
        <v>1.8503375619464833E-2</v>
      </c>
      <c r="M25" s="275">
        <v>12915753317.191906</v>
      </c>
      <c r="N25" s="275">
        <v>232060688.17188454</v>
      </c>
      <c r="O25" s="274">
        <v>1.8295988002810362E-2</v>
      </c>
      <c r="P25" s="273">
        <v>3571717948.7366452</v>
      </c>
      <c r="Q25" s="273">
        <v>11022295.07980442</v>
      </c>
      <c r="R25" s="274">
        <v>3.0955454079554662E-3</v>
      </c>
    </row>
    <row r="26" spans="1:18">
      <c r="A26" s="306"/>
      <c r="B26" s="306"/>
      <c r="C26" s="306"/>
      <c r="D26" s="86" t="s">
        <v>82</v>
      </c>
      <c r="E26" s="273">
        <v>14897169.179327291</v>
      </c>
      <c r="F26" s="273">
        <v>-1781694.3352070339</v>
      </c>
      <c r="G26" s="277">
        <v>-0.10682348552432405</v>
      </c>
      <c r="H26" s="284">
        <v>0.50564910693085574</v>
      </c>
      <c r="I26" s="284">
        <v>-6.0216018252122416E-2</v>
      </c>
      <c r="J26" s="285">
        <v>10.794348154990937</v>
      </c>
      <c r="K26" s="285">
        <v>-0.15409776340558246</v>
      </c>
      <c r="L26" s="277">
        <v>-1.4074852682667423E-2</v>
      </c>
      <c r="M26" s="278">
        <v>160805230.64545938</v>
      </c>
      <c r="N26" s="278">
        <v>-21802404.523736566</v>
      </c>
      <c r="O26" s="277">
        <v>-0.11939481338518758</v>
      </c>
      <c r="P26" s="273">
        <v>34711441.018553101</v>
      </c>
      <c r="Q26" s="273">
        <v>-4007349.9678897485</v>
      </c>
      <c r="R26" s="277">
        <v>-0.10349884037683145</v>
      </c>
    </row>
    <row r="27" spans="1:18">
      <c r="A27" s="306"/>
      <c r="B27" s="306"/>
      <c r="C27" s="306" t="s">
        <v>84</v>
      </c>
      <c r="D27" s="86" t="s">
        <v>80</v>
      </c>
      <c r="E27" s="273">
        <v>175653216.5276745</v>
      </c>
      <c r="F27" s="273">
        <v>1496678.0186432898</v>
      </c>
      <c r="G27" s="274">
        <v>8.5938663656069218E-3</v>
      </c>
      <c r="H27" s="282">
        <v>5.9621322009287683</v>
      </c>
      <c r="I27" s="282">
        <v>5.3509507363990849E-2</v>
      </c>
      <c r="J27" s="283">
        <v>9.5723404627230391</v>
      </c>
      <c r="K27" s="283">
        <v>-2.0996269900326325E-2</v>
      </c>
      <c r="L27" s="274">
        <v>-2.1886305553026021E-3</v>
      </c>
      <c r="M27" s="275">
        <v>1681412391.9753098</v>
      </c>
      <c r="N27" s="275">
        <v>10670073.870085001</v>
      </c>
      <c r="O27" s="274">
        <v>6.3864270117882952E-3</v>
      </c>
      <c r="P27" s="273">
        <v>568928522.741418</v>
      </c>
      <c r="Q27" s="273">
        <v>-11626828.562587976</v>
      </c>
      <c r="R27" s="274">
        <v>-2.0027080168105494E-2</v>
      </c>
    </row>
    <row r="28" spans="1:18">
      <c r="A28" s="306"/>
      <c r="B28" s="306"/>
      <c r="C28" s="306"/>
      <c r="D28" s="86" t="s">
        <v>81</v>
      </c>
      <c r="E28" s="273">
        <v>152086619.63092065</v>
      </c>
      <c r="F28" s="273">
        <v>3775935.4588219225</v>
      </c>
      <c r="G28" s="277">
        <v>2.5459632122257304E-2</v>
      </c>
      <c r="H28" s="284">
        <v>5.1622199135138267</v>
      </c>
      <c r="I28" s="284">
        <v>0.1304715697561889</v>
      </c>
      <c r="J28" s="285">
        <v>7.934188898185119</v>
      </c>
      <c r="K28" s="285">
        <v>0.12407691269843912</v>
      </c>
      <c r="L28" s="277">
        <v>1.5886700847440843E-2</v>
      </c>
      <c r="M28" s="278">
        <v>1206683969.0381536</v>
      </c>
      <c r="N28" s="278">
        <v>48360917.009915829</v>
      </c>
      <c r="O28" s="277">
        <v>4.1750802528910454E-2</v>
      </c>
      <c r="P28" s="273">
        <v>416873275.4647342</v>
      </c>
      <c r="Q28" s="273">
        <v>2755758.693097055</v>
      </c>
      <c r="R28" s="277">
        <v>6.6545330286443861E-3</v>
      </c>
    </row>
    <row r="29" spans="1:18">
      <c r="A29" s="306"/>
      <c r="B29" s="306"/>
      <c r="C29" s="306"/>
      <c r="D29" s="86" t="s">
        <v>82</v>
      </c>
      <c r="E29" s="273">
        <v>23566596.896755803</v>
      </c>
      <c r="F29" s="273">
        <v>-2279257.4401803315</v>
      </c>
      <c r="G29" s="274">
        <v>-8.8186577640927896E-2</v>
      </c>
      <c r="H29" s="282">
        <v>0.79991228741500786</v>
      </c>
      <c r="I29" s="282">
        <v>-7.6962062392256114E-2</v>
      </c>
      <c r="J29" s="283">
        <v>20.144122845437465</v>
      </c>
      <c r="K29" s="283">
        <v>0.3181476852861671</v>
      </c>
      <c r="L29" s="274">
        <v>1.6047013209500017E-2</v>
      </c>
      <c r="M29" s="275">
        <v>474728422.93715429</v>
      </c>
      <c r="N29" s="275">
        <v>-37690843.139830172</v>
      </c>
      <c r="O29" s="274">
        <v>-7.3554695607732284E-2</v>
      </c>
      <c r="P29" s="273">
        <v>152055247.27668378</v>
      </c>
      <c r="Q29" s="273">
        <v>-14382587.255685359</v>
      </c>
      <c r="R29" s="274">
        <v>-8.6414169567245888E-2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251774410.57639721</v>
      </c>
      <c r="F30" s="273">
        <v>-3058913.8715367019</v>
      </c>
      <c r="G30" s="277">
        <v>-1.2003586572374218E-2</v>
      </c>
      <c r="H30" s="284">
        <v>100.00000000000003</v>
      </c>
      <c r="I30" s="284">
        <v>7.1054273576010019E-14</v>
      </c>
      <c r="J30" s="285">
        <v>5.1102532948829715</v>
      </c>
      <c r="K30" s="285">
        <v>0.22970680070326122</v>
      </c>
      <c r="L30" s="277">
        <v>4.7065794983655575E-2</v>
      </c>
      <c r="M30" s="278">
        <v>1286631011.2152519</v>
      </c>
      <c r="N30" s="278">
        <v>42905122.980727434</v>
      </c>
      <c r="O30" s="277">
        <v>3.4497250066597457E-2</v>
      </c>
      <c r="P30" s="273">
        <v>349943916.28649318</v>
      </c>
      <c r="Q30" s="273">
        <v>-625954.37062096596</v>
      </c>
      <c r="R30" s="277">
        <v>-1.7855338493512475E-3</v>
      </c>
    </row>
    <row r="31" spans="1:18">
      <c r="A31" s="306"/>
      <c r="B31" s="306"/>
      <c r="C31" s="306"/>
      <c r="D31" s="86" t="s">
        <v>81</v>
      </c>
      <c r="E31" s="273">
        <v>249292781.70262927</v>
      </c>
      <c r="F31" s="273">
        <v>-2881379.2870051861</v>
      </c>
      <c r="G31" s="274">
        <v>-1.1426148006986428E-2</v>
      </c>
      <c r="H31" s="282">
        <v>99.014344282214168</v>
      </c>
      <c r="I31" s="282">
        <v>5.7835538336320269E-2</v>
      </c>
      <c r="J31" s="283">
        <v>5.0264696719106068</v>
      </c>
      <c r="K31" s="283">
        <v>0.23923638712698025</v>
      </c>
      <c r="L31" s="274">
        <v>4.9973830999086831E-2</v>
      </c>
      <c r="M31" s="275">
        <v>1253062606.6544974</v>
      </c>
      <c r="N31" s="275">
        <v>45846069.602534533</v>
      </c>
      <c r="O31" s="274">
        <v>3.7976674602628609E-2</v>
      </c>
      <c r="P31" s="273">
        <v>341495381.90835267</v>
      </c>
      <c r="Q31" s="273">
        <v>-234098.71264731884</v>
      </c>
      <c r="R31" s="274">
        <v>-6.8504102198589472E-4</v>
      </c>
    </row>
    <row r="32" spans="1:18">
      <c r="A32" s="306"/>
      <c r="B32" s="306"/>
      <c r="C32" s="306"/>
      <c r="D32" s="86" t="s">
        <v>82</v>
      </c>
      <c r="E32" s="273">
        <v>2481628.8737683953</v>
      </c>
      <c r="F32" s="273">
        <v>-177534.58453178732</v>
      </c>
      <c r="G32" s="277">
        <v>-6.6763321366213713E-2</v>
      </c>
      <c r="H32" s="284">
        <v>0.98565571778605454</v>
      </c>
      <c r="I32" s="284">
        <v>-5.7835538336331593E-2</v>
      </c>
      <c r="J32" s="285">
        <v>13.526762569368216</v>
      </c>
      <c r="K32" s="285">
        <v>-0.20287524909786292</v>
      </c>
      <c r="L32" s="277">
        <v>-1.4776445801432569E-2</v>
      </c>
      <c r="M32" s="278">
        <v>33568404.560753733</v>
      </c>
      <c r="N32" s="278">
        <v>-2940946.6218075007</v>
      </c>
      <c r="O32" s="277">
        <v>-8.055324256795475E-2</v>
      </c>
      <c r="P32" s="273">
        <v>8448534.3781405091</v>
      </c>
      <c r="Q32" s="273">
        <v>-391855.65797369368</v>
      </c>
      <c r="R32" s="277">
        <v>-4.4325607396609165E-2</v>
      </c>
    </row>
    <row r="33" spans="1:18">
      <c r="A33" s="306"/>
      <c r="B33" s="306"/>
      <c r="C33" s="306" t="s">
        <v>83</v>
      </c>
      <c r="D33" s="86" t="s">
        <v>80</v>
      </c>
      <c r="E33" s="273">
        <v>235382711.8708345</v>
      </c>
      <c r="F33" s="273">
        <v>-2234950.6480747759</v>
      </c>
      <c r="G33" s="274">
        <v>-9.4056587560990834E-3</v>
      </c>
      <c r="H33" s="282">
        <v>93.489529508564246</v>
      </c>
      <c r="I33" s="282">
        <v>0.24518517735106116</v>
      </c>
      <c r="J33" s="283">
        <v>4.852098008078503</v>
      </c>
      <c r="K33" s="283">
        <v>0.23062791634430191</v>
      </c>
      <c r="L33" s="274">
        <v>4.9903583008531177E-2</v>
      </c>
      <c r="M33" s="275">
        <v>1142099987.4045923</v>
      </c>
      <c r="N33" s="275">
        <v>43957066.805662155</v>
      </c>
      <c r="O33" s="274">
        <v>4.0028548179947152E-2</v>
      </c>
      <c r="P33" s="273">
        <v>307371019.69278836</v>
      </c>
      <c r="Q33" s="273">
        <v>1128351.3389673829</v>
      </c>
      <c r="R33" s="274">
        <v>3.6845007426062827E-3</v>
      </c>
    </row>
    <row r="34" spans="1:18">
      <c r="A34" s="306"/>
      <c r="B34" s="306"/>
      <c r="C34" s="306"/>
      <c r="D34" s="86" t="s">
        <v>81</v>
      </c>
      <c r="E34" s="273">
        <v>234122501.29251993</v>
      </c>
      <c r="F34" s="273">
        <v>-2134620.5530542135</v>
      </c>
      <c r="G34" s="277">
        <v>-9.0351585441283567E-3</v>
      </c>
      <c r="H34" s="284">
        <v>92.988997871759096</v>
      </c>
      <c r="I34" s="284">
        <v>0.27854787178479512</v>
      </c>
      <c r="J34" s="285">
        <v>4.8227312432625347</v>
      </c>
      <c r="K34" s="285">
        <v>0.23644400311658398</v>
      </c>
      <c r="L34" s="277">
        <v>5.1554556166233396E-2</v>
      </c>
      <c r="M34" s="278">
        <v>1129109901.7342091</v>
      </c>
      <c r="N34" s="278">
        <v>45566878.420245171</v>
      </c>
      <c r="O34" s="277">
        <v>4.2053594033470934E-2</v>
      </c>
      <c r="P34" s="273">
        <v>304644161.17748314</v>
      </c>
      <c r="Q34" s="273">
        <v>1373546.5792560577</v>
      </c>
      <c r="R34" s="277">
        <v>4.5291119981265985E-3</v>
      </c>
    </row>
    <row r="35" spans="1:18">
      <c r="A35" s="306"/>
      <c r="B35" s="306"/>
      <c r="C35" s="306"/>
      <c r="D35" s="86" t="s">
        <v>82</v>
      </c>
      <c r="E35" s="273">
        <v>1260210.5783145891</v>
      </c>
      <c r="F35" s="273">
        <v>-100330.09502063203</v>
      </c>
      <c r="G35" s="274">
        <v>-7.3742811947461628E-2</v>
      </c>
      <c r="H35" s="282">
        <v>0.50053163680516188</v>
      </c>
      <c r="I35" s="282">
        <v>-3.3362694433764606E-2</v>
      </c>
      <c r="J35" s="283">
        <v>10.307869092605236</v>
      </c>
      <c r="K35" s="283">
        <v>-0.42308336703400506</v>
      </c>
      <c r="L35" s="274">
        <v>-3.9426450599356073E-2</v>
      </c>
      <c r="M35" s="275">
        <v>12990085.670383122</v>
      </c>
      <c r="N35" s="275">
        <v>-1609811.6145826988</v>
      </c>
      <c r="O35" s="274">
        <v>-0.11026184521451361</v>
      </c>
      <c r="P35" s="273">
        <v>2726858.515305222</v>
      </c>
      <c r="Q35" s="273">
        <v>-245195.24028856028</v>
      </c>
      <c r="R35" s="274">
        <v>-8.2500271008581774E-2</v>
      </c>
    </row>
    <row r="36" spans="1:18">
      <c r="A36" s="306"/>
      <c r="B36" s="306"/>
      <c r="C36" s="306" t="s">
        <v>84</v>
      </c>
      <c r="D36" s="86" t="s">
        <v>80</v>
      </c>
      <c r="E36" s="273">
        <v>12752989.173303174</v>
      </c>
      <c r="F36" s="273">
        <v>-227349.95653101988</v>
      </c>
      <c r="G36" s="277">
        <v>-1.7514947356689282E-2</v>
      </c>
      <c r="H36" s="284">
        <v>5.0652443765461515</v>
      </c>
      <c r="I36" s="284">
        <v>-2.8414059984686268E-2</v>
      </c>
      <c r="J36" s="285">
        <v>8.0108300096658098</v>
      </c>
      <c r="K36" s="285">
        <v>0.40479824211725646</v>
      </c>
      <c r="L36" s="277">
        <v>5.3220687802586465E-2</v>
      </c>
      <c r="M36" s="278">
        <v>102162028.38244022</v>
      </c>
      <c r="N36" s="278">
        <v>3433156.6073677987</v>
      </c>
      <c r="O36" s="277">
        <v>3.477358290074798E-2</v>
      </c>
      <c r="P36" s="273">
        <v>31185305.500172019</v>
      </c>
      <c r="Q36" s="273">
        <v>-253109.24082911015</v>
      </c>
      <c r="R36" s="277">
        <v>-8.0509543154226523E-3</v>
      </c>
    </row>
    <row r="37" spans="1:18">
      <c r="A37" s="306"/>
      <c r="B37" s="306"/>
      <c r="C37" s="306"/>
      <c r="D37" s="86" t="s">
        <v>81</v>
      </c>
      <c r="E37" s="273">
        <v>11563805.251689261</v>
      </c>
      <c r="F37" s="273">
        <v>-146423.10743077099</v>
      </c>
      <c r="G37" s="274">
        <v>-1.2503864394474883E-2</v>
      </c>
      <c r="H37" s="282">
        <v>4.5929231748436159</v>
      </c>
      <c r="I37" s="282">
        <v>-2.3268319947140625E-3</v>
      </c>
      <c r="J37" s="283">
        <v>7.1161998550350951</v>
      </c>
      <c r="K37" s="283">
        <v>0.51391004162470288</v>
      </c>
      <c r="L37" s="274">
        <v>7.78381525422987E-2</v>
      </c>
      <c r="M37" s="275">
        <v>82290349.25572519</v>
      </c>
      <c r="N37" s="275">
        <v>4976027.8475975096</v>
      </c>
      <c r="O37" s="274">
        <v>6.4361010443718433E-2</v>
      </c>
      <c r="P37" s="273">
        <v>25773077.201282859</v>
      </c>
      <c r="Q37" s="273">
        <v>-38735.241185091436</v>
      </c>
      <c r="R37" s="274">
        <v>-1.5006788566834881E-3</v>
      </c>
    </row>
    <row r="38" spans="1:18">
      <c r="A38" s="306"/>
      <c r="B38" s="306"/>
      <c r="C38" s="306"/>
      <c r="D38" s="86" t="s">
        <v>82</v>
      </c>
      <c r="E38" s="273">
        <v>1189183.921613869</v>
      </c>
      <c r="F38" s="273">
        <v>-80926.849100263789</v>
      </c>
      <c r="G38" s="277">
        <v>-6.3716371017593879E-2</v>
      </c>
      <c r="H38" s="284">
        <v>0.47232120170251746</v>
      </c>
      <c r="I38" s="284">
        <v>-2.6087227989979034E-2</v>
      </c>
      <c r="J38" s="285">
        <v>16.710349648645366</v>
      </c>
      <c r="K38" s="285">
        <v>-0.15003045418941241</v>
      </c>
      <c r="L38" s="277">
        <v>-8.8984028399328556E-3</v>
      </c>
      <c r="M38" s="278">
        <v>19871679.126715034</v>
      </c>
      <c r="N38" s="278">
        <v>-1542871.2402296737</v>
      </c>
      <c r="O38" s="277">
        <v>-7.2047799920713473E-2</v>
      </c>
      <c r="P38" s="273">
        <v>5412228.2988891602</v>
      </c>
      <c r="Q38" s="273">
        <v>-214373.99964402057</v>
      </c>
      <c r="R38" s="277">
        <v>-3.8100080345096807E-2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3347149310.9099693</v>
      </c>
      <c r="F39" s="273">
        <v>11957339.591439724</v>
      </c>
      <c r="G39" s="274">
        <v>3.5852027991997498E-3</v>
      </c>
      <c r="H39" s="282">
        <v>100.00000000000007</v>
      </c>
      <c r="I39" s="282">
        <v>1.4210854715202004E-14</v>
      </c>
      <c r="J39" s="283">
        <v>4.8925419855717545</v>
      </c>
      <c r="K39" s="283">
        <v>6.1170299758514624E-2</v>
      </c>
      <c r="L39" s="274">
        <v>1.2661062682909304E-2</v>
      </c>
      <c r="M39" s="275">
        <v>16376068535.604591</v>
      </c>
      <c r="N39" s="275">
        <v>262516478.62460518</v>
      </c>
      <c r="O39" s="274">
        <v>1.6291657959480736E-2</v>
      </c>
      <c r="P39" s="273">
        <v>4585566151.2660303</v>
      </c>
      <c r="Q39" s="273">
        <v>34381991.893494606</v>
      </c>
      <c r="R39" s="274">
        <v>7.5545156358240613E-3</v>
      </c>
    </row>
    <row r="40" spans="1:18">
      <c r="A40" s="306"/>
      <c r="B40" s="306"/>
      <c r="C40" s="306"/>
      <c r="D40" s="86" t="s">
        <v>81</v>
      </c>
      <c r="E40" s="273">
        <v>3313848859.2450457</v>
      </c>
      <c r="F40" s="273">
        <v>15305461.738547325</v>
      </c>
      <c r="G40" s="277">
        <v>4.6400668095248768E-3</v>
      </c>
      <c r="H40" s="284">
        <v>99.005110063169909</v>
      </c>
      <c r="I40" s="284">
        <v>0.1039545712879999</v>
      </c>
      <c r="J40" s="285">
        <v>4.8065674134921261</v>
      </c>
      <c r="K40" s="285">
        <v>7.0731250313508909E-2</v>
      </c>
      <c r="L40" s="277">
        <v>1.4935324592402122E-2</v>
      </c>
      <c r="M40" s="278">
        <v>15928237940.085293</v>
      </c>
      <c r="N40" s="278">
        <v>306876832.35995865</v>
      </c>
      <c r="O40" s="277">
        <v>1.964469230585783E-2</v>
      </c>
      <c r="P40" s="273">
        <v>4473436906.8621931</v>
      </c>
      <c r="Q40" s="273">
        <v>42353193.944178581</v>
      </c>
      <c r="R40" s="277">
        <v>9.558202166369727E-3</v>
      </c>
    </row>
    <row r="41" spans="1:18">
      <c r="A41" s="306"/>
      <c r="B41" s="306"/>
      <c r="C41" s="306"/>
      <c r="D41" s="86" t="s">
        <v>82</v>
      </c>
      <c r="E41" s="273">
        <v>33300451.664746501</v>
      </c>
      <c r="F41" s="273">
        <v>-3348122.1471001059</v>
      </c>
      <c r="G41" s="274">
        <v>-9.1357501775903474E-2</v>
      </c>
      <c r="H41" s="282">
        <v>0.9948899368248777</v>
      </c>
      <c r="I41" s="282">
        <v>-0.10395457128774044</v>
      </c>
      <c r="J41" s="283">
        <v>13.448183827290523</v>
      </c>
      <c r="K41" s="283">
        <v>1.8167374766042244E-2</v>
      </c>
      <c r="L41" s="274">
        <v>1.3527440439305841E-3</v>
      </c>
      <c r="M41" s="275">
        <v>447830595.51931363</v>
      </c>
      <c r="N41" s="275">
        <v>-44360353.735344112</v>
      </c>
      <c r="O41" s="274">
        <v>-9.0128341048368671E-2</v>
      </c>
      <c r="P41" s="273">
        <v>112129244.40383656</v>
      </c>
      <c r="Q41" s="273">
        <v>-7971202.0506870598</v>
      </c>
      <c r="R41" s="274">
        <v>-6.6371127552014367E-2</v>
      </c>
    </row>
    <row r="42" spans="1:18">
      <c r="A42" s="306"/>
      <c r="B42" s="306"/>
      <c r="C42" s="306" t="s">
        <v>83</v>
      </c>
      <c r="D42" s="86" t="s">
        <v>80</v>
      </c>
      <c r="E42" s="273">
        <v>3139108230.8325148</v>
      </c>
      <c r="F42" s="273">
        <v>7167714.3714704514</v>
      </c>
      <c r="G42" s="277">
        <v>2.2885857294536534E-3</v>
      </c>
      <c r="H42" s="284">
        <v>93.784529438249237</v>
      </c>
      <c r="I42" s="284">
        <v>-0.12132495917754227</v>
      </c>
      <c r="J42" s="285">
        <v>4.6635477094561679</v>
      </c>
      <c r="K42" s="285">
        <v>5.7634608497532547E-2</v>
      </c>
      <c r="L42" s="277">
        <v>1.2513177568534015E-2</v>
      </c>
      <c r="M42" s="278">
        <v>14639380999.633978</v>
      </c>
      <c r="N42" s="278">
        <v>213935143.4428997</v>
      </c>
      <c r="O42" s="277">
        <v>1.4830400777601168E-2</v>
      </c>
      <c r="P42" s="273">
        <v>4054259341.6678939</v>
      </c>
      <c r="Q42" s="273">
        <v>25433626.258861542</v>
      </c>
      <c r="R42" s="277">
        <v>6.3129130062850973E-3</v>
      </c>
    </row>
    <row r="43" spans="1:18">
      <c r="A43" s="306"/>
      <c r="B43" s="306"/>
      <c r="C43" s="306"/>
      <c r="D43" s="86" t="s">
        <v>81</v>
      </c>
      <c r="E43" s="273">
        <v>3122119079.0772729</v>
      </c>
      <c r="F43" s="273">
        <v>9025583.1729507446</v>
      </c>
      <c r="G43" s="274">
        <v>2.899232928540395E-3</v>
      </c>
      <c r="H43" s="282">
        <v>93.276958661532888</v>
      </c>
      <c r="I43" s="282">
        <v>-6.3800211594227108E-2</v>
      </c>
      <c r="J43" s="283">
        <v>4.6324456296538905</v>
      </c>
      <c r="K43" s="283">
        <v>6.1695243479403139E-2</v>
      </c>
      <c r="L43" s="274">
        <v>1.3497836956053793E-2</v>
      </c>
      <c r="M43" s="275">
        <v>14463046883.130543</v>
      </c>
      <c r="N43" s="275">
        <v>233873584.5285778</v>
      </c>
      <c r="O43" s="274">
        <v>1.6436203257961319E-2</v>
      </c>
      <c r="P43" s="273">
        <v>4017917732.9267707</v>
      </c>
      <c r="Q43" s="273">
        <v>28444068.087240696</v>
      </c>
      <c r="R43" s="274">
        <v>7.1297796343229684E-3</v>
      </c>
    </row>
    <row r="44" spans="1:18">
      <c r="A44" s="306"/>
      <c r="B44" s="306"/>
      <c r="C44" s="306"/>
      <c r="D44" s="86" t="s">
        <v>82</v>
      </c>
      <c r="E44" s="273">
        <v>16989151.75522865</v>
      </c>
      <c r="F44" s="273">
        <v>-1857868.8014748022</v>
      </c>
      <c r="G44" s="277">
        <v>-9.8576260151316111E-2</v>
      </c>
      <c r="H44" s="284">
        <v>0.50757077671596085</v>
      </c>
      <c r="I44" s="284">
        <v>-5.7524747583125091E-2</v>
      </c>
      <c r="J44" s="285">
        <v>10.379218400304222</v>
      </c>
      <c r="K44" s="285">
        <v>-3.4764913324313085E-2</v>
      </c>
      <c r="L44" s="277">
        <v>-3.3382916293726974E-3</v>
      </c>
      <c r="M44" s="278">
        <v>176334116.50342998</v>
      </c>
      <c r="N44" s="278">
        <v>-19938441.085693747</v>
      </c>
      <c r="O44" s="277">
        <v>-0.10158547547657074</v>
      </c>
      <c r="P44" s="273">
        <v>36341608.741122685</v>
      </c>
      <c r="Q44" s="273">
        <v>-3010441.8283827677</v>
      </c>
      <c r="R44" s="277">
        <v>-7.6500253095212481E-2</v>
      </c>
    </row>
    <row r="45" spans="1:18">
      <c r="A45" s="306"/>
      <c r="B45" s="306"/>
      <c r="C45" s="306" t="s">
        <v>84</v>
      </c>
      <c r="D45" s="86" t="s">
        <v>80</v>
      </c>
      <c r="E45" s="273">
        <v>168934548.34418839</v>
      </c>
      <c r="F45" s="273">
        <v>4462282.5216013193</v>
      </c>
      <c r="G45" s="274">
        <v>2.7130911702856298E-2</v>
      </c>
      <c r="H45" s="282">
        <v>5.0471171929363763</v>
      </c>
      <c r="I45" s="282">
        <v>0.11569893464748482</v>
      </c>
      <c r="J45" s="283">
        <v>7.8048020136343208</v>
      </c>
      <c r="K45" s="283">
        <v>4.4692759179218555E-2</v>
      </c>
      <c r="L45" s="274">
        <v>5.7592950967230655E-3</v>
      </c>
      <c r="M45" s="275">
        <v>1318500703.0891261</v>
      </c>
      <c r="N45" s="275">
        <v>42177950.97806859</v>
      </c>
      <c r="O45" s="274">
        <v>3.3046461726319309E-2</v>
      </c>
      <c r="P45" s="273">
        <v>408981905.46192867</v>
      </c>
      <c r="Q45" s="273">
        <v>7897155.0847655535</v>
      </c>
      <c r="R45" s="274">
        <v>1.968949225154884E-2</v>
      </c>
    </row>
    <row r="46" spans="1:18">
      <c r="A46" s="306"/>
      <c r="B46" s="306"/>
      <c r="C46" s="306"/>
      <c r="D46" s="86" t="s">
        <v>81</v>
      </c>
      <c r="E46" s="273">
        <v>152975656.91996717</v>
      </c>
      <c r="F46" s="273">
        <v>6059425.8091366291</v>
      </c>
      <c r="G46" s="277">
        <v>4.1244086942071941E-2</v>
      </c>
      <c r="H46" s="284">
        <v>4.5703266484511476</v>
      </c>
      <c r="I46" s="284">
        <v>0.16529592235627177</v>
      </c>
      <c r="J46" s="285">
        <v>6.8905343482716468</v>
      </c>
      <c r="K46" s="285">
        <v>0.18759664501411777</v>
      </c>
      <c r="L46" s="277">
        <v>2.7987227887102183E-2</v>
      </c>
      <c r="M46" s="278">
        <v>1054084018.4564531</v>
      </c>
      <c r="N46" s="278">
        <v>69313673.72317028</v>
      </c>
      <c r="O46" s="277">
        <v>7.0385622489417404E-2</v>
      </c>
      <c r="P46" s="273">
        <v>336697985.52686912</v>
      </c>
      <c r="Q46" s="273">
        <v>13879929.983498216</v>
      </c>
      <c r="R46" s="277">
        <v>4.299613898651166E-2</v>
      </c>
    </row>
    <row r="47" spans="1:18">
      <c r="A47" s="306"/>
      <c r="B47" s="306"/>
      <c r="C47" s="306"/>
      <c r="D47" s="86" t="s">
        <v>82</v>
      </c>
      <c r="E47" s="273">
        <v>15958891.424226854</v>
      </c>
      <c r="F47" s="273">
        <v>-1597143.2875352316</v>
      </c>
      <c r="G47" s="274">
        <v>-9.0974033359890044E-2</v>
      </c>
      <c r="H47" s="282">
        <v>0.47679054448539726</v>
      </c>
      <c r="I47" s="282">
        <v>-4.9596987708784623E-2</v>
      </c>
      <c r="J47" s="283">
        <v>16.568612292910796</v>
      </c>
      <c r="K47" s="283">
        <v>-3.8350051635113402E-2</v>
      </c>
      <c r="L47" s="274">
        <v>-2.3092755218842537E-3</v>
      </c>
      <c r="M47" s="275">
        <v>264416684.63267371</v>
      </c>
      <c r="N47" s="275">
        <v>-27135722.745100111</v>
      </c>
      <c r="O47" s="274">
        <v>-9.3073224773409208E-2</v>
      </c>
      <c r="P47" s="273">
        <v>72283919.935059294</v>
      </c>
      <c r="Q47" s="273">
        <v>-5982774.8987331092</v>
      </c>
      <c r="R47" s="274">
        <v>-7.6440878351106606E-2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2804555997.0889788</v>
      </c>
      <c r="F48" s="273">
        <v>16062646.836061954</v>
      </c>
      <c r="G48" s="277">
        <v>5.7603317700596519E-3</v>
      </c>
      <c r="H48" s="284">
        <v>99.999999999999972</v>
      </c>
      <c r="I48" s="284">
        <v>-8.5265128291212022E-14</v>
      </c>
      <c r="J48" s="285">
        <v>4.8713066702151622</v>
      </c>
      <c r="K48" s="285">
        <v>9.03483748375562E-2</v>
      </c>
      <c r="L48" s="277">
        <v>1.8897545064324887E-2</v>
      </c>
      <c r="M48" s="278">
        <v>13661852335.611477</v>
      </c>
      <c r="N48" s="278">
        <v>330181921.11450195</v>
      </c>
      <c r="O48" s="277">
        <v>2.4766732963594662E-2</v>
      </c>
      <c r="P48" s="273">
        <v>3827700948.4858971</v>
      </c>
      <c r="Q48" s="273">
        <v>36605207.876054287</v>
      </c>
      <c r="R48" s="277">
        <v>9.6555746360987189E-3</v>
      </c>
    </row>
    <row r="49" spans="1:18">
      <c r="A49" s="306"/>
      <c r="B49" s="306"/>
      <c r="C49" s="306"/>
      <c r="D49" s="86" t="s">
        <v>81</v>
      </c>
      <c r="E49" s="273">
        <v>2776387408.8157744</v>
      </c>
      <c r="F49" s="273">
        <v>18620707.177297115</v>
      </c>
      <c r="G49" s="274">
        <v>6.7520966027452426E-3</v>
      </c>
      <c r="H49" s="282">
        <v>98.995613269892161</v>
      </c>
      <c r="I49" s="282">
        <v>9.7521890604895134E-2</v>
      </c>
      <c r="J49" s="283">
        <v>4.7845052786872815</v>
      </c>
      <c r="K49" s="283">
        <v>0.10055629816915079</v>
      </c>
      <c r="L49" s="274">
        <v>2.1468273584403438E-2</v>
      </c>
      <c r="M49" s="275">
        <v>13283640213.159975</v>
      </c>
      <c r="N49" s="275">
        <v>366401682.51358032</v>
      </c>
      <c r="O49" s="274">
        <v>2.8365326044284569E-2</v>
      </c>
      <c r="P49" s="273">
        <v>3733021318.5254278</v>
      </c>
      <c r="Q49" s="273">
        <v>42460839.021377563</v>
      </c>
      <c r="R49" s="274">
        <v>1.1505254894802209E-2</v>
      </c>
    </row>
    <row r="50" spans="1:18">
      <c r="A50" s="306"/>
      <c r="B50" s="306"/>
      <c r="C50" s="306"/>
      <c r="D50" s="86" t="s">
        <v>82</v>
      </c>
      <c r="E50" s="273">
        <v>28168588.273079306</v>
      </c>
      <c r="F50" s="273">
        <v>-2558060.3412286453</v>
      </c>
      <c r="G50" s="277">
        <v>-8.3252175443483845E-2</v>
      </c>
      <c r="H50" s="284">
        <v>1.0043867301033464</v>
      </c>
      <c r="I50" s="284">
        <v>-9.7521890604716388E-2</v>
      </c>
      <c r="J50" s="285">
        <v>13.42673330963424</v>
      </c>
      <c r="K50" s="285">
        <v>-6.0968816708623308E-2</v>
      </c>
      <c r="L50" s="277">
        <v>-4.5203264527576541E-3</v>
      </c>
      <c r="M50" s="278">
        <v>378212122.45152634</v>
      </c>
      <c r="N50" s="278">
        <v>-36219761.399065018</v>
      </c>
      <c r="O50" s="277">
        <v>-8.7396174885334743E-2</v>
      </c>
      <c r="P50" s="273">
        <v>94679629.960469723</v>
      </c>
      <c r="Q50" s="273">
        <v>-5855631.1453225017</v>
      </c>
      <c r="R50" s="277">
        <v>-5.8244551025343046E-2</v>
      </c>
    </row>
    <row r="51" spans="1:18">
      <c r="A51" s="306"/>
      <c r="B51" s="306"/>
      <c r="C51" s="306" t="s">
        <v>83</v>
      </c>
      <c r="D51" s="86" t="s">
        <v>80</v>
      </c>
      <c r="E51" s="273">
        <v>2641203189.9419837</v>
      </c>
      <c r="F51" s="273">
        <v>12283636.570969105</v>
      </c>
      <c r="G51" s="274">
        <v>4.6725037878081995E-3</v>
      </c>
      <c r="H51" s="282">
        <v>94.175448544562855</v>
      </c>
      <c r="I51" s="282">
        <v>-0.10197023187326693</v>
      </c>
      <c r="J51" s="283">
        <v>4.6750864195094097</v>
      </c>
      <c r="K51" s="283">
        <v>8.7199516092314688E-2</v>
      </c>
      <c r="L51" s="274">
        <v>1.9006465923858712E-2</v>
      </c>
      <c r="M51" s="275">
        <v>12347853164.4627</v>
      </c>
      <c r="N51" s="275">
        <v>286667575.41470337</v>
      </c>
      <c r="O51" s="274">
        <v>2.3767777495688994E-2</v>
      </c>
      <c r="P51" s="273">
        <v>3413526873.344903</v>
      </c>
      <c r="Q51" s="273">
        <v>28661670.884104729</v>
      </c>
      <c r="R51" s="274">
        <v>8.4675959513151912E-3</v>
      </c>
    </row>
    <row r="52" spans="1:18">
      <c r="A52" s="306"/>
      <c r="B52" s="306"/>
      <c r="C52" s="306"/>
      <c r="D52" s="86" t="s">
        <v>81</v>
      </c>
      <c r="E52" s="273">
        <v>2626944528.2668357</v>
      </c>
      <c r="F52" s="273">
        <v>13768226.468174934</v>
      </c>
      <c r="G52" s="277">
        <v>5.268770598714753E-3</v>
      </c>
      <c r="H52" s="284">
        <v>93.667037883839797</v>
      </c>
      <c r="I52" s="284">
        <v>-4.5801759892782457E-2</v>
      </c>
      <c r="J52" s="285">
        <v>4.6443609726627813</v>
      </c>
      <c r="K52" s="285">
        <v>9.2045329445081592E-2</v>
      </c>
      <c r="L52" s="277">
        <v>2.0219452397202728E-2</v>
      </c>
      <c r="M52" s="278">
        <v>12200478644.432531</v>
      </c>
      <c r="N52" s="278">
        <v>304475287.26871109</v>
      </c>
      <c r="O52" s="277">
        <v>2.5594754652229892E-2</v>
      </c>
      <c r="P52" s="273">
        <v>3383311415.150444</v>
      </c>
      <c r="Q52" s="273">
        <v>31232425.424325466</v>
      </c>
      <c r="R52" s="277">
        <v>9.3173297884836873E-3</v>
      </c>
    </row>
    <row r="53" spans="1:18">
      <c r="A53" s="306"/>
      <c r="B53" s="306"/>
      <c r="C53" s="306"/>
      <c r="D53" s="86" t="s">
        <v>82</v>
      </c>
      <c r="E53" s="273">
        <v>14258661.675136788</v>
      </c>
      <c r="F53" s="273">
        <v>-1484589.8972022776</v>
      </c>
      <c r="G53" s="274">
        <v>-9.4300080919160686E-2</v>
      </c>
      <c r="H53" s="282">
        <v>0.50841066072265007</v>
      </c>
      <c r="I53" s="282">
        <v>-5.6168471980361678E-2</v>
      </c>
      <c r="J53" s="283">
        <v>10.335789107554351</v>
      </c>
      <c r="K53" s="283">
        <v>-0.15646728085309292</v>
      </c>
      <c r="L53" s="274">
        <v>-1.491264367366857E-2</v>
      </c>
      <c r="M53" s="275">
        <v>147374520.0301815</v>
      </c>
      <c r="N53" s="275">
        <v>-17807711.853998601</v>
      </c>
      <c r="O53" s="274">
        <v>-0.10780646108768366</v>
      </c>
      <c r="P53" s="273">
        <v>30215458.194458704</v>
      </c>
      <c r="Q53" s="273">
        <v>-2570754.5402216837</v>
      </c>
      <c r="R53" s="274">
        <v>-7.8409621782951702E-2</v>
      </c>
    </row>
    <row r="54" spans="1:18">
      <c r="A54" s="306"/>
      <c r="B54" s="306"/>
      <c r="C54" s="306" t="s">
        <v>84</v>
      </c>
      <c r="D54" s="86" t="s">
        <v>80</v>
      </c>
      <c r="E54" s="273">
        <v>143493547.18341708</v>
      </c>
      <c r="F54" s="273">
        <v>4296605.4037435353</v>
      </c>
      <c r="G54" s="277">
        <v>3.0867096279632158E-2</v>
      </c>
      <c r="H54" s="284">
        <v>5.1164443616871198</v>
      </c>
      <c r="I54" s="284">
        <v>0.12461098446036711</v>
      </c>
      <c r="J54" s="285">
        <v>7.8324459718693351</v>
      </c>
      <c r="K54" s="285">
        <v>7.3247430812434899E-2</v>
      </c>
      <c r="L54" s="277">
        <v>9.4400768874329747E-3</v>
      </c>
      <c r="M54" s="278">
        <v>1123905455.6259975</v>
      </c>
      <c r="N54" s="278">
        <v>43848748.049572229</v>
      </c>
      <c r="O54" s="277">
        <v>4.0598560929236645E-2</v>
      </c>
      <c r="P54" s="273">
        <v>348108163.07453853</v>
      </c>
      <c r="Q54" s="273">
        <v>8616339.1817061901</v>
      </c>
      <c r="R54" s="277">
        <v>2.5380108077142138E-2</v>
      </c>
    </row>
    <row r="55" spans="1:18">
      <c r="A55" s="306"/>
      <c r="B55" s="306"/>
      <c r="C55" s="306"/>
      <c r="D55" s="86" t="s">
        <v>81</v>
      </c>
      <c r="E55" s="273">
        <v>129874539.18660598</v>
      </c>
      <c r="F55" s="273">
        <v>5452445.7343699336</v>
      </c>
      <c r="G55" s="274">
        <v>4.3822166812062635E-2</v>
      </c>
      <c r="H55" s="282">
        <v>4.6308413638882842</v>
      </c>
      <c r="I55" s="282">
        <v>0.1688585716054547</v>
      </c>
      <c r="J55" s="283">
        <v>6.9227385757999329</v>
      </c>
      <c r="K55" s="283">
        <v>0.21561672186640735</v>
      </c>
      <c r="L55" s="274">
        <v>3.2147428742472395E-2</v>
      </c>
      <c r="M55" s="275">
        <v>899087482.44135725</v>
      </c>
      <c r="N55" s="275">
        <v>64573340.335705519</v>
      </c>
      <c r="O55" s="274">
        <v>7.7378365539466629E-2</v>
      </c>
      <c r="P55" s="273">
        <v>286649178.80172145</v>
      </c>
      <c r="Q55" s="273">
        <v>12788766.902205288</v>
      </c>
      <c r="R55" s="274">
        <v>4.6698121913647361E-2</v>
      </c>
    </row>
    <row r="56" spans="1:18">
      <c r="A56" s="306"/>
      <c r="B56" s="306"/>
      <c r="C56" s="306"/>
      <c r="D56" s="86" t="s">
        <v>82</v>
      </c>
      <c r="E56" s="273">
        <v>13619007.996815087</v>
      </c>
      <c r="F56" s="273">
        <v>-1155840.3306264468</v>
      </c>
      <c r="G56" s="277">
        <v>-7.8230267073516296E-2</v>
      </c>
      <c r="H56" s="284">
        <v>0.48560299779897742</v>
      </c>
      <c r="I56" s="284">
        <v>-4.4247587145091472E-2</v>
      </c>
      <c r="J56" s="285">
        <v>16.507661441803659</v>
      </c>
      <c r="K56" s="285">
        <v>-0.11129531694181338</v>
      </c>
      <c r="L56" s="277">
        <v>-6.6968894953797816E-3</v>
      </c>
      <c r="M56" s="278">
        <v>224817973.18464011</v>
      </c>
      <c r="N56" s="278">
        <v>-20724592.286133617</v>
      </c>
      <c r="O56" s="277">
        <v>-8.4403257115110694E-2</v>
      </c>
      <c r="P56" s="273">
        <v>61458984.27281715</v>
      </c>
      <c r="Q56" s="273">
        <v>-4172427.7204990089</v>
      </c>
      <c r="R56" s="277">
        <v>-6.357363941711211E-2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133829891.53725728</v>
      </c>
      <c r="F57" s="273">
        <v>-3222174.2152905762</v>
      </c>
      <c r="G57" s="274">
        <v>-2.3510584810215999E-2</v>
      </c>
      <c r="H57" s="282">
        <v>100</v>
      </c>
      <c r="I57" s="282">
        <v>0</v>
      </c>
      <c r="J57" s="283">
        <v>5.4413487131724576</v>
      </c>
      <c r="K57" s="283">
        <v>0.19091224883664726</v>
      </c>
      <c r="L57" s="274">
        <v>3.6361214945355595E-2</v>
      </c>
      <c r="M57" s="275">
        <v>728215108.10026455</v>
      </c>
      <c r="N57" s="275">
        <v>8631944.5605381727</v>
      </c>
      <c r="O57" s="274">
        <v>1.1995756707364408E-2</v>
      </c>
      <c r="P57" s="273">
        <v>202598299.43595135</v>
      </c>
      <c r="Q57" s="273">
        <v>-2528091.619066745</v>
      </c>
      <c r="R57" s="274">
        <v>-1.2324555636474253E-2</v>
      </c>
    </row>
    <row r="58" spans="1:18">
      <c r="A58" s="306"/>
      <c r="B58" s="306"/>
      <c r="C58" s="306"/>
      <c r="D58" s="86" t="s">
        <v>81</v>
      </c>
      <c r="E58" s="273">
        <v>133107106.3221081</v>
      </c>
      <c r="F58" s="273">
        <v>-3152090.4609063417</v>
      </c>
      <c r="G58" s="277">
        <v>-2.3133047422302648E-2</v>
      </c>
      <c r="H58" s="284">
        <v>99.459922438218527</v>
      </c>
      <c r="I58" s="284">
        <v>3.8439051725802642E-2</v>
      </c>
      <c r="J58" s="285">
        <v>5.3782999282945596</v>
      </c>
      <c r="K58" s="285">
        <v>0.19212445770414632</v>
      </c>
      <c r="L58" s="277">
        <v>3.7045498902541794E-2</v>
      </c>
      <c r="M58" s="278">
        <v>715889940.38769031</v>
      </c>
      <c r="N58" s="278">
        <v>9225836.3892686367</v>
      </c>
      <c r="O58" s="277">
        <v>1.3055476197343742E-2</v>
      </c>
      <c r="P58" s="273">
        <v>198315809.83623171</v>
      </c>
      <c r="Q58" s="273">
        <v>-2267698.558318913</v>
      </c>
      <c r="R58" s="277">
        <v>-1.1305508496034069E-2</v>
      </c>
    </row>
    <row r="59" spans="1:18">
      <c r="A59" s="306"/>
      <c r="B59" s="306"/>
      <c r="C59" s="306"/>
      <c r="D59" s="86" t="s">
        <v>82</v>
      </c>
      <c r="E59" s="273">
        <v>722785.21514916723</v>
      </c>
      <c r="F59" s="273">
        <v>-70083.754384308588</v>
      </c>
      <c r="G59" s="274">
        <v>-8.8392605937833435E-2</v>
      </c>
      <c r="H59" s="282">
        <v>0.54007756178144173</v>
      </c>
      <c r="I59" s="282">
        <v>-3.8439051725885909E-2</v>
      </c>
      <c r="J59" s="283">
        <v>17.052324057334861</v>
      </c>
      <c r="K59" s="283">
        <v>0.75825777686648976</v>
      </c>
      <c r="L59" s="274">
        <v>4.6535822538994465E-2</v>
      </c>
      <c r="M59" s="275">
        <v>12325167.712574096</v>
      </c>
      <c r="N59" s="275">
        <v>-593891.82873101719</v>
      </c>
      <c r="O59" s="274">
        <v>-4.5970206022521422E-2</v>
      </c>
      <c r="P59" s="273">
        <v>4282489.5997196445</v>
      </c>
      <c r="Q59" s="273">
        <v>-260393.06074782833</v>
      </c>
      <c r="R59" s="274">
        <v>-5.7318905243533919E-2</v>
      </c>
    </row>
    <row r="60" spans="1:18">
      <c r="A60" s="306"/>
      <c r="B60" s="306"/>
      <c r="C60" s="306" t="s">
        <v>83</v>
      </c>
      <c r="D60" s="86" t="s">
        <v>80</v>
      </c>
      <c r="E60" s="273">
        <v>124479687.63520777</v>
      </c>
      <c r="F60" s="273">
        <v>-2504271.2285287082</v>
      </c>
      <c r="G60" s="277">
        <v>-1.9721162034458093E-2</v>
      </c>
      <c r="H60" s="284">
        <v>93.013366599459204</v>
      </c>
      <c r="I60" s="284">
        <v>0.35955786883393159</v>
      </c>
      <c r="J60" s="285">
        <v>5.1546924507402654</v>
      </c>
      <c r="K60" s="285">
        <v>0.18995823600472139</v>
      </c>
      <c r="L60" s="277">
        <v>3.8261511651704778E-2</v>
      </c>
      <c r="M60" s="278">
        <v>641654506.12371182</v>
      </c>
      <c r="N60" s="278">
        <v>11212900.830348492</v>
      </c>
      <c r="O60" s="277">
        <v>1.7785788146280089E-2</v>
      </c>
      <c r="P60" s="273">
        <v>177040682.69852817</v>
      </c>
      <c r="Q60" s="273">
        <v>-946886.9814580977</v>
      </c>
      <c r="R60" s="277">
        <v>-5.319961293704714E-3</v>
      </c>
    </row>
    <row r="61" spans="1:18">
      <c r="A61" s="306"/>
      <c r="B61" s="306"/>
      <c r="C61" s="306"/>
      <c r="D61" s="86" t="s">
        <v>81</v>
      </c>
      <c r="E61" s="273">
        <v>124157342.8063847</v>
      </c>
      <c r="F61" s="273">
        <v>-2438534.1172016114</v>
      </c>
      <c r="G61" s="274">
        <v>-1.926235021598309E-2</v>
      </c>
      <c r="H61" s="282">
        <v>92.772504991398108</v>
      </c>
      <c r="I61" s="282">
        <v>0.40186013577115887</v>
      </c>
      <c r="J61" s="283">
        <v>5.1325540591747183</v>
      </c>
      <c r="K61" s="283">
        <v>0.19165028655772343</v>
      </c>
      <c r="L61" s="274">
        <v>3.878850821177076E-2</v>
      </c>
      <c r="M61" s="275">
        <v>637244273.79725683</v>
      </c>
      <c r="N61" s="275">
        <v>11746227.907752514</v>
      </c>
      <c r="O61" s="274">
        <v>1.8779000166257134E-2</v>
      </c>
      <c r="P61" s="273">
        <v>175512182.6298213</v>
      </c>
      <c r="Q61" s="273">
        <v>-670813.15886574984</v>
      </c>
      <c r="R61" s="274">
        <v>-3.807479580324083E-3</v>
      </c>
    </row>
    <row r="62" spans="1:18">
      <c r="A62" s="306"/>
      <c r="B62" s="306"/>
      <c r="C62" s="306"/>
      <c r="D62" s="86" t="s">
        <v>82</v>
      </c>
      <c r="E62" s="273">
        <v>322344.8288230598</v>
      </c>
      <c r="F62" s="273">
        <v>-65737.111327111546</v>
      </c>
      <c r="G62" s="277">
        <v>-0.16938977191691543</v>
      </c>
      <c r="H62" s="284">
        <v>0.24086160806109694</v>
      </c>
      <c r="I62" s="284">
        <v>-4.2302266937231409E-2</v>
      </c>
      <c r="J62" s="285">
        <v>13.681721970094996</v>
      </c>
      <c r="K62" s="285">
        <v>0.94327966601314905</v>
      </c>
      <c r="L62" s="277">
        <v>7.404984404654319E-2</v>
      </c>
      <c r="M62" s="278">
        <v>4410232.3264549682</v>
      </c>
      <c r="N62" s="278">
        <v>-533327.07740413398</v>
      </c>
      <c r="O62" s="277">
        <v>-0.10788321406389931</v>
      </c>
      <c r="P62" s="273">
        <v>1528500.068706871</v>
      </c>
      <c r="Q62" s="273">
        <v>-276073.82259236695</v>
      </c>
      <c r="R62" s="277">
        <v>-0.15298560171099573</v>
      </c>
    </row>
    <row r="63" spans="1:18">
      <c r="A63" s="306"/>
      <c r="B63" s="306"/>
      <c r="C63" s="306" t="s">
        <v>84</v>
      </c>
      <c r="D63" s="86" t="s">
        <v>80</v>
      </c>
      <c r="E63" s="273">
        <v>7081178.4248981979</v>
      </c>
      <c r="F63" s="273">
        <v>-251034.43545432203</v>
      </c>
      <c r="G63" s="274">
        <v>-3.4237199633379539E-2</v>
      </c>
      <c r="H63" s="282">
        <v>5.2911784830422937</v>
      </c>
      <c r="I63" s="282">
        <v>-5.8768502500469388E-2</v>
      </c>
      <c r="J63" s="283">
        <v>8.3439088271665369</v>
      </c>
      <c r="K63" s="283">
        <v>0.48354716022797906</v>
      </c>
      <c r="L63" s="274">
        <v>6.151716431342151E-2</v>
      </c>
      <c r="M63" s="275">
        <v>59084707.166249312</v>
      </c>
      <c r="N63" s="275">
        <v>1450862.2649004459</v>
      </c>
      <c r="O63" s="274">
        <v>2.5173789244564003E-2</v>
      </c>
      <c r="P63" s="273">
        <v>18202940.661375284</v>
      </c>
      <c r="Q63" s="273">
        <v>-449265.51517320797</v>
      </c>
      <c r="R63" s="274">
        <v>-2.4086454488052553E-2</v>
      </c>
    </row>
    <row r="64" spans="1:18">
      <c r="A64" s="306"/>
      <c r="B64" s="306"/>
      <c r="C64" s="306"/>
      <c r="D64" s="86" t="s">
        <v>81</v>
      </c>
      <c r="E64" s="273">
        <v>6712179.4130457323</v>
      </c>
      <c r="F64" s="273">
        <v>-243264.62051214464</v>
      </c>
      <c r="G64" s="277">
        <v>-3.4974707486462073E-2</v>
      </c>
      <c r="H64" s="284">
        <v>5.0154560658648579</v>
      </c>
      <c r="I64" s="284">
        <v>-5.9581654556056129E-2</v>
      </c>
      <c r="J64" s="285">
        <v>7.7260476434763881</v>
      </c>
      <c r="K64" s="285">
        <v>0.51660777270461011</v>
      </c>
      <c r="L64" s="277">
        <v>7.1657130368618593E-2</v>
      </c>
      <c r="M64" s="278">
        <v>51858617.936752707</v>
      </c>
      <c r="N64" s="278">
        <v>1713762.4022988752</v>
      </c>
      <c r="O64" s="277">
        <v>3.4176235708194891E-2</v>
      </c>
      <c r="P64" s="273">
        <v>15753676.625523329</v>
      </c>
      <c r="Q64" s="273">
        <v>-399968.26914182492</v>
      </c>
      <c r="R64" s="277">
        <v>-2.4760248956191742E-2</v>
      </c>
    </row>
    <row r="65" spans="1:18">
      <c r="A65" s="306"/>
      <c r="B65" s="306"/>
      <c r="C65" s="306"/>
      <c r="D65" s="86" t="s">
        <v>82</v>
      </c>
      <c r="E65" s="273">
        <v>368999.01185246959</v>
      </c>
      <c r="F65" s="273">
        <v>-7769.814942179597</v>
      </c>
      <c r="G65" s="274">
        <v>-2.0622234085237601E-2</v>
      </c>
      <c r="H65" s="282">
        <v>0.27572241717743817</v>
      </c>
      <c r="I65" s="282">
        <v>8.1315205558435411E-4</v>
      </c>
      <c r="J65" s="283">
        <v>19.582950082223153</v>
      </c>
      <c r="K65" s="283">
        <v>-0.29393153403849581</v>
      </c>
      <c r="L65" s="274">
        <v>-1.4787608021875268E-2</v>
      </c>
      <c r="M65" s="275">
        <v>7226089.2294965815</v>
      </c>
      <c r="N65" s="275">
        <v>-262900.13739845064</v>
      </c>
      <c r="O65" s="274">
        <v>-3.5104888592925078E-2</v>
      </c>
      <c r="P65" s="273">
        <v>2449264.0358519554</v>
      </c>
      <c r="Q65" s="273">
        <v>-49297.246031380724</v>
      </c>
      <c r="R65" s="274">
        <v>-1.9730252921482089E-2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1793105031.5490034</v>
      </c>
      <c r="F66" s="273">
        <v>-35753586.150166988</v>
      </c>
      <c r="G66" s="277">
        <v>-1.9549672021748437E-2</v>
      </c>
      <c r="H66" s="284">
        <v>100.00000000000004</v>
      </c>
      <c r="I66" s="284">
        <v>2.8421709430404007E-14</v>
      </c>
      <c r="J66" s="285">
        <v>5.2559319517876988</v>
      </c>
      <c r="K66" s="285">
        <v>8.3661230082875626E-2</v>
      </c>
      <c r="L66" s="277">
        <v>1.617495188946726E-2</v>
      </c>
      <c r="M66" s="278">
        <v>9424438028.2296963</v>
      </c>
      <c r="N66" s="278">
        <v>-34913854.233276367</v>
      </c>
      <c r="O66" s="277">
        <v>-3.6909351366877889E-3</v>
      </c>
      <c r="P66" s="273">
        <v>2676603680.0449548</v>
      </c>
      <c r="Q66" s="273">
        <v>-32636217.220941067</v>
      </c>
      <c r="R66" s="277">
        <v>-1.2046263327908615E-2</v>
      </c>
    </row>
    <row r="67" spans="1:18">
      <c r="A67" s="306"/>
      <c r="B67" s="306"/>
      <c r="C67" s="306"/>
      <c r="D67" s="86" t="s">
        <v>81</v>
      </c>
      <c r="E67" s="273">
        <v>1783295352.105901</v>
      </c>
      <c r="F67" s="273">
        <v>-35090466.48368001</v>
      </c>
      <c r="G67" s="274">
        <v>-1.9297591371944211E-2</v>
      </c>
      <c r="H67" s="282">
        <v>99.452922206423821</v>
      </c>
      <c r="I67" s="282">
        <v>2.556347066568776E-2</v>
      </c>
      <c r="J67" s="283">
        <v>5.1940128011686335</v>
      </c>
      <c r="K67" s="283">
        <v>8.5165346563995215E-2</v>
      </c>
      <c r="L67" s="274">
        <v>1.6670168236719442E-2</v>
      </c>
      <c r="M67" s="275">
        <v>9262458887.1025753</v>
      </c>
      <c r="N67" s="275">
        <v>-27396873.687976837</v>
      </c>
      <c r="O67" s="274">
        <v>-2.9491172299585203E-3</v>
      </c>
      <c r="P67" s="273">
        <v>2619296779.0173321</v>
      </c>
      <c r="Q67" s="273">
        <v>-29050422.925187111</v>
      </c>
      <c r="R67" s="274">
        <v>-1.0969265247350915E-2</v>
      </c>
    </row>
    <row r="68" spans="1:18">
      <c r="A68" s="306"/>
      <c r="B68" s="306"/>
      <c r="C68" s="306"/>
      <c r="D68" s="86" t="s">
        <v>82</v>
      </c>
      <c r="E68" s="273">
        <v>9809679.4431039989</v>
      </c>
      <c r="F68" s="273">
        <v>-663119.66648079641</v>
      </c>
      <c r="G68" s="277">
        <v>-6.3318283826709107E-2</v>
      </c>
      <c r="H68" s="284">
        <v>0.54707779357630537</v>
      </c>
      <c r="I68" s="284">
        <v>-2.5563470665339372E-2</v>
      </c>
      <c r="J68" s="285">
        <v>16.512174741954762</v>
      </c>
      <c r="K68" s="285">
        <v>0.32776025077128423</v>
      </c>
      <c r="L68" s="277">
        <v>2.0251597668227844E-2</v>
      </c>
      <c r="M68" s="278">
        <v>161979141.12709472</v>
      </c>
      <c r="N68" s="278">
        <v>-7516980.5453228652</v>
      </c>
      <c r="O68" s="277">
        <v>-4.4348982567582358E-2</v>
      </c>
      <c r="P68" s="273">
        <v>57306901.027623363</v>
      </c>
      <c r="Q68" s="273">
        <v>-3585794.2957525402</v>
      </c>
      <c r="R68" s="277">
        <v>-5.8887100935668402E-2</v>
      </c>
    </row>
    <row r="69" spans="1:18">
      <c r="A69" s="306"/>
      <c r="B69" s="306"/>
      <c r="C69" s="306" t="s">
        <v>83</v>
      </c>
      <c r="D69" s="86" t="s">
        <v>80</v>
      </c>
      <c r="E69" s="273">
        <v>1672582393.3753059</v>
      </c>
      <c r="F69" s="273">
        <v>-36001988.981240749</v>
      </c>
      <c r="G69" s="274">
        <v>-2.1071238478479706E-2</v>
      </c>
      <c r="H69" s="282">
        <v>93.27855111367451</v>
      </c>
      <c r="I69" s="282">
        <v>-0.14498451785853206</v>
      </c>
      <c r="J69" s="283">
        <v>4.9975071294119768</v>
      </c>
      <c r="K69" s="283">
        <v>7.2009408064140246E-2</v>
      </c>
      <c r="L69" s="274">
        <v>1.4619722135296258E-2</v>
      </c>
      <c r="M69" s="275">
        <v>8358742435.422039</v>
      </c>
      <c r="N69" s="275">
        <v>-56886046.605631828</v>
      </c>
      <c r="O69" s="274">
        <v>-6.7595719947853069E-3</v>
      </c>
      <c r="P69" s="273">
        <v>2352544764.5000763</v>
      </c>
      <c r="Q69" s="273">
        <v>-31891461.453280449</v>
      </c>
      <c r="R69" s="274">
        <v>-1.3374843540019382E-2</v>
      </c>
    </row>
    <row r="70" spans="1:18">
      <c r="A70" s="306"/>
      <c r="B70" s="306"/>
      <c r="C70" s="306"/>
      <c r="D70" s="86" t="s">
        <v>81</v>
      </c>
      <c r="E70" s="273">
        <v>1667934830.6492901</v>
      </c>
      <c r="F70" s="273">
        <v>-35570003.606015682</v>
      </c>
      <c r="G70" s="277">
        <v>-2.0880482925993725E-2</v>
      </c>
      <c r="H70" s="284">
        <v>93.019360344352933</v>
      </c>
      <c r="I70" s="284">
        <v>-0.12643112193505601</v>
      </c>
      <c r="J70" s="285">
        <v>4.9751562122044239</v>
      </c>
      <c r="K70" s="285">
        <v>7.2195639772203002E-2</v>
      </c>
      <c r="L70" s="277">
        <v>1.4724907268913397E-2</v>
      </c>
      <c r="M70" s="278">
        <v>8298236334.2569494</v>
      </c>
      <c r="N70" s="278">
        <v>-53980703.044500351</v>
      </c>
      <c r="O70" s="277">
        <v>-6.4630388318957267E-3</v>
      </c>
      <c r="P70" s="273">
        <v>2331230936.7863317</v>
      </c>
      <c r="Q70" s="273">
        <v>-29663887.71501255</v>
      </c>
      <c r="R70" s="277">
        <v>-1.2564679886270665E-2</v>
      </c>
    </row>
    <row r="71" spans="1:18">
      <c r="A71" s="306"/>
      <c r="B71" s="306"/>
      <c r="C71" s="306"/>
      <c r="D71" s="86" t="s">
        <v>82</v>
      </c>
      <c r="E71" s="273">
        <v>4647562.7260163091</v>
      </c>
      <c r="F71" s="273">
        <v>-431985.37522480171</v>
      </c>
      <c r="G71" s="274">
        <v>-8.5044056403216772E-2</v>
      </c>
      <c r="H71" s="282">
        <v>0.25919076932160728</v>
      </c>
      <c r="I71" s="282">
        <v>-1.8553395923464111E-2</v>
      </c>
      <c r="J71" s="283">
        <v>13.018888551278616</v>
      </c>
      <c r="K71" s="283">
        <v>0.53521018809353116</v>
      </c>
      <c r="L71" s="274">
        <v>4.2872795383121172E-2</v>
      </c>
      <c r="M71" s="275">
        <v>60506101.165082961</v>
      </c>
      <c r="N71" s="275">
        <v>-2905343.5611385778</v>
      </c>
      <c r="O71" s="274">
        <v>-4.5817337448821389E-2</v>
      </c>
      <c r="P71" s="273">
        <v>21313827.713744059</v>
      </c>
      <c r="Q71" s="273">
        <v>-2227573.7382691875</v>
      </c>
      <c r="R71" s="274">
        <v>-9.4623667278682197E-2</v>
      </c>
    </row>
    <row r="72" spans="1:18">
      <c r="A72" s="306"/>
      <c r="B72" s="306"/>
      <c r="C72" s="306" t="s">
        <v>84</v>
      </c>
      <c r="D72" s="86" t="s">
        <v>80</v>
      </c>
      <c r="E72" s="273">
        <v>93676387.688831583</v>
      </c>
      <c r="F72" s="273">
        <v>820873.87510816753</v>
      </c>
      <c r="G72" s="277">
        <v>8.8403352842881793E-3</v>
      </c>
      <c r="H72" s="284">
        <v>5.2242554697371926</v>
      </c>
      <c r="I72" s="284">
        <v>0.14701697163272787</v>
      </c>
      <c r="J72" s="285">
        <v>8.203398359941275</v>
      </c>
      <c r="K72" s="285">
        <v>0.1479503955057293</v>
      </c>
      <c r="L72" s="277">
        <v>1.8366501299359628E-2</v>
      </c>
      <c r="M72" s="278">
        <v>768464725.13178408</v>
      </c>
      <c r="N72" s="278">
        <v>20471965.39440906</v>
      </c>
      <c r="O72" s="277">
        <v>2.7369202613133442E-2</v>
      </c>
      <c r="P72" s="273">
        <v>238920646.18732542</v>
      </c>
      <c r="Q72" s="273">
        <v>461991.18784013391</v>
      </c>
      <c r="R72" s="277">
        <v>1.9374058276103718E-3</v>
      </c>
    </row>
    <row r="73" spans="1:18">
      <c r="A73" s="306"/>
      <c r="B73" s="306"/>
      <c r="C73" s="306"/>
      <c r="D73" s="86" t="s">
        <v>81</v>
      </c>
      <c r="E73" s="273">
        <v>88862396.751229972</v>
      </c>
      <c r="F73" s="273">
        <v>1156579.2501807511</v>
      </c>
      <c r="G73" s="274">
        <v>1.3187030041273088E-2</v>
      </c>
      <c r="H73" s="282">
        <v>4.9557831352726041</v>
      </c>
      <c r="I73" s="282">
        <v>0.16012443031545587</v>
      </c>
      <c r="J73" s="283">
        <v>7.5842912692970978</v>
      </c>
      <c r="K73" s="283">
        <v>0.2160246839617983</v>
      </c>
      <c r="L73" s="274">
        <v>2.9318250291288546E-2</v>
      </c>
      <c r="M73" s="275">
        <v>673958299.8491683</v>
      </c>
      <c r="N73" s="275">
        <v>27718455.416671395</v>
      </c>
      <c r="O73" s="274">
        <v>4.2891900979910455E-2</v>
      </c>
      <c r="P73" s="273">
        <v>206397335.32444018</v>
      </c>
      <c r="Q73" s="273">
        <v>2818928.0799072087</v>
      </c>
      <c r="R73" s="274">
        <v>1.3846891318494241E-2</v>
      </c>
    </row>
    <row r="74" spans="1:18">
      <c r="A74" s="306"/>
      <c r="B74" s="306"/>
      <c r="C74" s="306"/>
      <c r="D74" s="86" t="s">
        <v>82</v>
      </c>
      <c r="E74" s="273">
        <v>4813990.9376013586</v>
      </c>
      <c r="F74" s="273">
        <v>-335705.37507309671</v>
      </c>
      <c r="G74" s="277">
        <v>-6.5189353835653802E-2</v>
      </c>
      <c r="H74" s="284">
        <v>0.26847233446457486</v>
      </c>
      <c r="I74" s="284">
        <v>-1.3107458682755924E-2</v>
      </c>
      <c r="J74" s="285">
        <v>19.631616782748843</v>
      </c>
      <c r="K74" s="285">
        <v>-0.12739600688754393</v>
      </c>
      <c r="L74" s="277">
        <v>-6.4474884572352327E-3</v>
      </c>
      <c r="M74" s="278">
        <v>94506425.282615677</v>
      </c>
      <c r="N74" s="278">
        <v>-7246490.0222622305</v>
      </c>
      <c r="O74" s="277">
        <v>-7.1216534686498981E-2</v>
      </c>
      <c r="P74" s="273">
        <v>32523310.86288524</v>
      </c>
      <c r="Q74" s="273">
        <v>-2356936.8920670114</v>
      </c>
      <c r="R74" s="277">
        <v>-6.7572252027148422E-2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1497634053.0898445</v>
      </c>
      <c r="F75" s="273">
        <v>-24175047.933066607</v>
      </c>
      <c r="G75" s="274">
        <v>-1.5885729633773986E-2</v>
      </c>
      <c r="H75" s="282">
        <v>99.999999999999972</v>
      </c>
      <c r="I75" s="282">
        <v>1.4210854715202004E-14</v>
      </c>
      <c r="J75" s="283">
        <v>5.2206955621172693</v>
      </c>
      <c r="K75" s="283">
        <v>0.10267508558039751</v>
      </c>
      <c r="L75" s="274">
        <v>2.0061483937218048E-2</v>
      </c>
      <c r="M75" s="275">
        <v>7818691454.6418505</v>
      </c>
      <c r="N75" s="275">
        <v>30041314.22642231</v>
      </c>
      <c r="O75" s="274">
        <v>3.8570629935651439E-3</v>
      </c>
      <c r="P75" s="273">
        <v>2227318110.7491093</v>
      </c>
      <c r="Q75" s="273">
        <v>-20804756.268850803</v>
      </c>
      <c r="R75" s="274">
        <v>-9.254279013872331E-3</v>
      </c>
    </row>
    <row r="76" spans="1:18">
      <c r="A76" s="306"/>
      <c r="B76" s="306"/>
      <c r="C76" s="306"/>
      <c r="D76" s="86" t="s">
        <v>81</v>
      </c>
      <c r="E76" s="273">
        <v>1489445862.6539607</v>
      </c>
      <c r="F76" s="273">
        <v>-23556692.364453077</v>
      </c>
      <c r="G76" s="277">
        <v>-1.5569499394643378E-2</v>
      </c>
      <c r="H76" s="284">
        <v>99.453258262992179</v>
      </c>
      <c r="I76" s="284">
        <v>3.1947534766061381E-2</v>
      </c>
      <c r="J76" s="285">
        <v>5.1578791973151326</v>
      </c>
      <c r="K76" s="285">
        <v>0.10480252442212201</v>
      </c>
      <c r="L76" s="277">
        <v>2.0740339244074837E-2</v>
      </c>
      <c r="M76" s="278">
        <v>7682381830.5099564</v>
      </c>
      <c r="N76" s="278">
        <v>37063913.718885422</v>
      </c>
      <c r="O76" s="277">
        <v>4.8479231501261186E-3</v>
      </c>
      <c r="P76" s="273">
        <v>2179317993.2002649</v>
      </c>
      <c r="Q76" s="273">
        <v>-17393983.446018696</v>
      </c>
      <c r="R76" s="277">
        <v>-7.9181902911887696E-3</v>
      </c>
    </row>
    <row r="77" spans="1:18">
      <c r="A77" s="306"/>
      <c r="B77" s="306"/>
      <c r="C77" s="306"/>
      <c r="D77" s="86" t="s">
        <v>82</v>
      </c>
      <c r="E77" s="273">
        <v>8188190.4358862154</v>
      </c>
      <c r="F77" s="273">
        <v>-618355.56860714592</v>
      </c>
      <c r="G77" s="274">
        <v>-7.0215447496855474E-2</v>
      </c>
      <c r="H77" s="282">
        <v>0.54674173700796558</v>
      </c>
      <c r="I77" s="282">
        <v>-3.1947534765601859E-2</v>
      </c>
      <c r="J77" s="283">
        <v>16.647099893338378</v>
      </c>
      <c r="K77" s="283">
        <v>0.37145407814398368</v>
      </c>
      <c r="L77" s="274">
        <v>2.2822693634510446E-2</v>
      </c>
      <c r="M77" s="275">
        <v>136309624.13187575</v>
      </c>
      <c r="N77" s="275">
        <v>-7022599.4924735427</v>
      </c>
      <c r="O77" s="274">
        <v>-4.8995259508975778E-2</v>
      </c>
      <c r="P77" s="273">
        <v>48000117.548844717</v>
      </c>
      <c r="Q77" s="273">
        <v>-3410772.8228325844</v>
      </c>
      <c r="R77" s="274">
        <v>-6.6343391413263841E-2</v>
      </c>
    </row>
    <row r="78" spans="1:18">
      <c r="A78" s="306"/>
      <c r="B78" s="306"/>
      <c r="C78" s="306" t="s">
        <v>83</v>
      </c>
      <c r="D78" s="86" t="s">
        <v>80</v>
      </c>
      <c r="E78" s="273">
        <v>1404502027.1456769</v>
      </c>
      <c r="F78" s="273">
        <v>-24468525.327573299</v>
      </c>
      <c r="G78" s="277">
        <v>-1.7123183738967457E-2</v>
      </c>
      <c r="H78" s="284">
        <v>93.781389669123612</v>
      </c>
      <c r="I78" s="284">
        <v>-0.11807193304063901</v>
      </c>
      <c r="J78" s="285">
        <v>5.005201337946553</v>
      </c>
      <c r="K78" s="285">
        <v>9.355697246930994E-2</v>
      </c>
      <c r="L78" s="277">
        <v>1.9047994013349015E-2</v>
      </c>
      <c r="M78" s="278">
        <v>7029815425.4181881</v>
      </c>
      <c r="N78" s="278">
        <v>11220262.930046082</v>
      </c>
      <c r="O78" s="277">
        <v>1.5986479730323152E-3</v>
      </c>
      <c r="P78" s="273">
        <v>1977520064.9267426</v>
      </c>
      <c r="Q78" s="273">
        <v>-20320781.277415276</v>
      </c>
      <c r="R78" s="277">
        <v>-1.0171371416308859E-2</v>
      </c>
    </row>
    <row r="79" spans="1:18">
      <c r="A79" s="306"/>
      <c r="B79" s="306"/>
      <c r="C79" s="306"/>
      <c r="D79" s="86" t="s">
        <v>81</v>
      </c>
      <c r="E79" s="273">
        <v>1400689854.1459105</v>
      </c>
      <c r="F79" s="273">
        <v>-24074344.694961786</v>
      </c>
      <c r="G79" s="274">
        <v>-1.6897073013588951E-2</v>
      </c>
      <c r="H79" s="282">
        <v>93.526843307019931</v>
      </c>
      <c r="I79" s="282">
        <v>-9.6213480010121089E-2</v>
      </c>
      <c r="J79" s="283">
        <v>4.9830147805860436</v>
      </c>
      <c r="K79" s="283">
        <v>9.4093670372527249E-2</v>
      </c>
      <c r="L79" s="274">
        <v>1.9246305729080961E-2</v>
      </c>
      <c r="M79" s="275">
        <v>6979658246.2259817</v>
      </c>
      <c r="N79" s="275">
        <v>14098477.436392784</v>
      </c>
      <c r="O79" s="274">
        <v>2.0240264823458243E-3</v>
      </c>
      <c r="P79" s="273">
        <v>1960083758.2043991</v>
      </c>
      <c r="Q79" s="273">
        <v>-18305054.125555277</v>
      </c>
      <c r="R79" s="274">
        <v>-9.2525058833088335E-3</v>
      </c>
    </row>
    <row r="80" spans="1:18">
      <c r="A80" s="306"/>
      <c r="B80" s="306"/>
      <c r="C80" s="306"/>
      <c r="D80" s="86" t="s">
        <v>82</v>
      </c>
      <c r="E80" s="273">
        <v>3812172.999766672</v>
      </c>
      <c r="F80" s="273">
        <v>-394180.63261128962</v>
      </c>
      <c r="G80" s="277">
        <v>-9.3710768770634487E-2</v>
      </c>
      <c r="H80" s="284">
        <v>0.2545463621037185</v>
      </c>
      <c r="I80" s="284">
        <v>-2.1858453030491443E-2</v>
      </c>
      <c r="J80" s="285">
        <v>13.157109920058538</v>
      </c>
      <c r="K80" s="285">
        <v>0.54870883596596443</v>
      </c>
      <c r="L80" s="277">
        <v>4.351930370126348E-2</v>
      </c>
      <c r="M80" s="278">
        <v>50157179.192209393</v>
      </c>
      <c r="N80" s="278">
        <v>-2878214.5063416362</v>
      </c>
      <c r="O80" s="277">
        <v>-5.4269692475579216E-2</v>
      </c>
      <c r="P80" s="273">
        <v>17436306.722344309</v>
      </c>
      <c r="Q80" s="273">
        <v>-2015727.1518578902</v>
      </c>
      <c r="R80" s="277">
        <v>-0.10362552136675028</v>
      </c>
    </row>
    <row r="81" spans="1:18">
      <c r="A81" s="306"/>
      <c r="B81" s="306"/>
      <c r="C81" s="306" t="s">
        <v>84</v>
      </c>
      <c r="D81" s="86" t="s">
        <v>80</v>
      </c>
      <c r="E81" s="273">
        <v>79416613.598726019</v>
      </c>
      <c r="F81" s="273">
        <v>958581.85794359446</v>
      </c>
      <c r="G81" s="274">
        <v>1.2217765812818936E-2</v>
      </c>
      <c r="H81" s="282">
        <v>5.3028050100007791</v>
      </c>
      <c r="I81" s="282">
        <v>0.14722855247759714</v>
      </c>
      <c r="J81" s="283">
        <v>8.222912799133649</v>
      </c>
      <c r="K81" s="283">
        <v>0.15591934675068053</v>
      </c>
      <c r="L81" s="274">
        <v>1.9328061646637678E-2</v>
      </c>
      <c r="M81" s="275">
        <v>653035888.42481565</v>
      </c>
      <c r="N81" s="275">
        <v>20115460.085068703</v>
      </c>
      <c r="O81" s="274">
        <v>3.178197319027104E-2</v>
      </c>
      <c r="P81" s="273">
        <v>203056374.01953039</v>
      </c>
      <c r="Q81" s="273">
        <v>562333.24726560712</v>
      </c>
      <c r="R81" s="274">
        <v>2.7770360308925638E-3</v>
      </c>
    </row>
    <row r="82" spans="1:18">
      <c r="A82" s="306"/>
      <c r="B82" s="306"/>
      <c r="C82" s="306"/>
      <c r="D82" s="86" t="s">
        <v>81</v>
      </c>
      <c r="E82" s="273">
        <v>75327497.307846397</v>
      </c>
      <c r="F82" s="273">
        <v>1262384.7686570436</v>
      </c>
      <c r="G82" s="277">
        <v>1.7044256403297708E-2</v>
      </c>
      <c r="H82" s="284">
        <v>5.0297665943448884</v>
      </c>
      <c r="I82" s="284">
        <v>0.16285441137758028</v>
      </c>
      <c r="J82" s="285">
        <v>7.6040573863329044</v>
      </c>
      <c r="K82" s="285">
        <v>0.22798162224384022</v>
      </c>
      <c r="L82" s="277">
        <v>3.0908253864986655E-2</v>
      </c>
      <c r="M82" s="278">
        <v>572794612.29770136</v>
      </c>
      <c r="N82" s="278">
        <v>26484730.732857704</v>
      </c>
      <c r="O82" s="277">
        <v>4.8479318472137371E-2</v>
      </c>
      <c r="P82" s="273">
        <v>175464909.91339898</v>
      </c>
      <c r="Q82" s="273">
        <v>2819837.2624711394</v>
      </c>
      <c r="R82" s="277">
        <v>1.633314649050301E-2</v>
      </c>
    </row>
    <row r="83" spans="1:18">
      <c r="A83" s="306"/>
      <c r="B83" s="306"/>
      <c r="C83" s="306"/>
      <c r="D83" s="86" t="s">
        <v>82</v>
      </c>
      <c r="E83" s="273">
        <v>4089116.2908795169</v>
      </c>
      <c r="F83" s="273">
        <v>-303802.91071372572</v>
      </c>
      <c r="G83" s="274">
        <v>-6.9157409178739554E-2</v>
      </c>
      <c r="H83" s="282">
        <v>0.27303841565588427</v>
      </c>
      <c r="I83" s="282">
        <v>-1.562585890000201E-2</v>
      </c>
      <c r="J83" s="283">
        <v>19.623133806706907</v>
      </c>
      <c r="K83" s="283">
        <v>-9.2809692433931446E-2</v>
      </c>
      <c r="L83" s="274">
        <v>-4.707342179083431E-3</v>
      </c>
      <c r="M83" s="275">
        <v>80241276.127113804</v>
      </c>
      <c r="N83" s="275">
        <v>-6369270.6477894485</v>
      </c>
      <c r="O83" s="274">
        <v>-7.3539203768599737E-2</v>
      </c>
      <c r="P83" s="273">
        <v>27591464.106131367</v>
      </c>
      <c r="Q83" s="273">
        <v>-2257504.015205618</v>
      </c>
      <c r="R83" s="274">
        <v>-7.5630889685324929E-2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1368395.163094915</v>
      </c>
      <c r="F84" s="273">
        <v>-363298.0632605576</v>
      </c>
      <c r="G84" s="277">
        <v>-0.20979354641535206</v>
      </c>
      <c r="H84" s="284">
        <v>99.999999999999943</v>
      </c>
      <c r="I84" s="284">
        <v>-9.9475983006414026E-14</v>
      </c>
      <c r="J84" s="285">
        <v>7.8805447705137652</v>
      </c>
      <c r="K84" s="285">
        <v>0.83441482182643156</v>
      </c>
      <c r="L84" s="277">
        <v>0.11842171914270185</v>
      </c>
      <c r="M84" s="278">
        <v>10783699.346523963</v>
      </c>
      <c r="N84" s="278">
        <v>-1418036.1576383263</v>
      </c>
      <c r="O84" s="277">
        <v>-0.11621593970420044</v>
      </c>
      <c r="P84" s="273">
        <v>2508995.3170579672</v>
      </c>
      <c r="Q84" s="273">
        <v>-508536.54920663126</v>
      </c>
      <c r="R84" s="277">
        <v>-0.16852731694136125</v>
      </c>
    </row>
    <row r="85" spans="1:18">
      <c r="A85" s="306"/>
      <c r="B85" s="306"/>
      <c r="C85" s="306"/>
      <c r="D85" s="86" t="s">
        <v>81</v>
      </c>
      <c r="E85" s="273">
        <v>1330920.0612166722</v>
      </c>
      <c r="F85" s="273">
        <v>-361240.73389397096</v>
      </c>
      <c r="G85" s="274">
        <v>-0.21347896425549262</v>
      </c>
      <c r="H85" s="282">
        <v>97.261383050091638</v>
      </c>
      <c r="I85" s="282">
        <v>-0.45573966869217486</v>
      </c>
      <c r="J85" s="283">
        <v>7.4196381891152576</v>
      </c>
      <c r="K85" s="283">
        <v>0.75138993637023255</v>
      </c>
      <c r="L85" s="274">
        <v>0.11268175807055748</v>
      </c>
      <c r="M85" s="275">
        <v>9874945.3128628377</v>
      </c>
      <c r="N85" s="275">
        <v>-1408802.9524973407</v>
      </c>
      <c r="O85" s="274">
        <v>-0.12485239118832572</v>
      </c>
      <c r="P85" s="273">
        <v>2156361.5597746372</v>
      </c>
      <c r="Q85" s="273">
        <v>-490379.01639467245</v>
      </c>
      <c r="R85" s="274">
        <v>-0.18527657028797648</v>
      </c>
    </row>
    <row r="86" spans="1:18">
      <c r="A86" s="306"/>
      <c r="B86" s="306"/>
      <c r="C86" s="306"/>
      <c r="D86" s="86" t="s">
        <v>82</v>
      </c>
      <c r="E86" s="273">
        <v>37475.101878243266</v>
      </c>
      <c r="F86" s="273">
        <v>-2057.3293665860037</v>
      </c>
      <c r="G86" s="277">
        <v>-5.2041559342624458E-2</v>
      </c>
      <c r="H86" s="284">
        <v>2.7386169499083421</v>
      </c>
      <c r="I86" s="284">
        <v>0.45573966869212024</v>
      </c>
      <c r="J86" s="285">
        <v>24.249541378530996</v>
      </c>
      <c r="K86" s="285">
        <v>1.0284236810916774</v>
      </c>
      <c r="L86" s="277">
        <v>4.4288293720034226E-2</v>
      </c>
      <c r="M86" s="278">
        <v>908754.03366112476</v>
      </c>
      <c r="N86" s="278">
        <v>-9233.2051409832202</v>
      </c>
      <c r="O86" s="277">
        <v>-1.0058097488404888E-2</v>
      </c>
      <c r="P86" s="273">
        <v>352633.75728332996</v>
      </c>
      <c r="Q86" s="273">
        <v>-18157.53281195811</v>
      </c>
      <c r="R86" s="277">
        <v>-4.896968536475569E-2</v>
      </c>
    </row>
    <row r="87" spans="1:18">
      <c r="A87" s="306"/>
      <c r="B87" s="306"/>
      <c r="C87" s="306" t="s">
        <v>83</v>
      </c>
      <c r="D87" s="86" t="s">
        <v>80</v>
      </c>
      <c r="E87" s="273">
        <v>1277193.3420089702</v>
      </c>
      <c r="F87" s="273">
        <v>-355549.28140528896</v>
      </c>
      <c r="G87" s="274">
        <v>-0.21776198912587527</v>
      </c>
      <c r="H87" s="282">
        <v>93.335125441420502</v>
      </c>
      <c r="I87" s="282">
        <v>-0.95077916135579699</v>
      </c>
      <c r="J87" s="283">
        <v>7.2743034589306594</v>
      </c>
      <c r="K87" s="283">
        <v>0.73681622849028905</v>
      </c>
      <c r="L87" s="274">
        <v>0.11270633540352729</v>
      </c>
      <c r="M87" s="275">
        <v>9290691.9454990607</v>
      </c>
      <c r="N87" s="275">
        <v>-1383342.1056673694</v>
      </c>
      <c r="O87" s="274">
        <v>-0.12959880950690816</v>
      </c>
      <c r="P87" s="273">
        <v>2030733.4509397745</v>
      </c>
      <c r="Q87" s="273">
        <v>-459946.2284468133</v>
      </c>
      <c r="R87" s="274">
        <v>-0.18466695346391965</v>
      </c>
    </row>
    <row r="88" spans="1:18">
      <c r="A88" s="306"/>
      <c r="B88" s="306"/>
      <c r="C88" s="306"/>
      <c r="D88" s="86" t="s">
        <v>81</v>
      </c>
      <c r="E88" s="273">
        <v>1271702.8293637037</v>
      </c>
      <c r="F88" s="273">
        <v>-355945.25983782765</v>
      </c>
      <c r="G88" s="277">
        <v>-0.21868686615940566</v>
      </c>
      <c r="H88" s="284">
        <v>92.933888080068783</v>
      </c>
      <c r="I88" s="284">
        <v>-1.0578227165996168</v>
      </c>
      <c r="J88" s="285">
        <v>7.1952223578785723</v>
      </c>
      <c r="K88" s="285">
        <v>0.71523408918819342</v>
      </c>
      <c r="L88" s="277">
        <v>0.11037583087056174</v>
      </c>
      <c r="M88" s="278">
        <v>9150184.6304151602</v>
      </c>
      <c r="N88" s="278">
        <v>-1396955.8931670748</v>
      </c>
      <c r="O88" s="277">
        <v>-0.13244877984166767</v>
      </c>
      <c r="P88" s="273">
        <v>1981325.2508178949</v>
      </c>
      <c r="Q88" s="273">
        <v>-461633.14525386598</v>
      </c>
      <c r="R88" s="277">
        <v>-0.18896480021770526</v>
      </c>
    </row>
    <row r="89" spans="1:18">
      <c r="A89" s="306"/>
      <c r="B89" s="306"/>
      <c r="C89" s="306"/>
      <c r="D89" s="86" t="s">
        <v>82</v>
      </c>
      <c r="E89" s="273">
        <v>5490.5126452662216</v>
      </c>
      <c r="F89" s="273">
        <v>395.97843253875635</v>
      </c>
      <c r="G89" s="274">
        <v>7.7726130791211434E-2</v>
      </c>
      <c r="H89" s="282">
        <v>0.40123736135169197</v>
      </c>
      <c r="I89" s="282">
        <v>0.10704355524381448</v>
      </c>
      <c r="J89" s="283">
        <v>25.590928236007485</v>
      </c>
      <c r="K89" s="283">
        <v>0.68315015745714902</v>
      </c>
      <c r="L89" s="274">
        <v>2.7427181794487436E-2</v>
      </c>
      <c r="M89" s="275">
        <v>140507.31508389951</v>
      </c>
      <c r="N89" s="275">
        <v>13613.787499701648</v>
      </c>
      <c r="O89" s="274">
        <v>0.10728512130509155</v>
      </c>
      <c r="P89" s="273">
        <v>49408.200121879578</v>
      </c>
      <c r="Q89" s="273">
        <v>1686.9168070527376</v>
      </c>
      <c r="R89" s="274">
        <v>3.5349359654136089E-2</v>
      </c>
    </row>
    <row r="90" spans="1:18">
      <c r="A90" s="306"/>
      <c r="B90" s="306"/>
      <c r="C90" s="306" t="s">
        <v>84</v>
      </c>
      <c r="D90" s="86" t="s">
        <v>80</v>
      </c>
      <c r="E90" s="273">
        <v>90019.597031598401</v>
      </c>
      <c r="F90" s="273">
        <v>-5878.1467016107053</v>
      </c>
      <c r="G90" s="277">
        <v>-6.1295985419259874E-2</v>
      </c>
      <c r="H90" s="284">
        <v>6.5784796277706805</v>
      </c>
      <c r="I90" s="284">
        <v>1.0406775347847388</v>
      </c>
      <c r="J90" s="285">
        <v>16.320080136011281</v>
      </c>
      <c r="K90" s="285">
        <v>0.92888864545930439</v>
      </c>
      <c r="L90" s="277">
        <v>6.0351964695489049E-2</v>
      </c>
      <c r="M90" s="278">
        <v>1469127.0373671292</v>
      </c>
      <c r="N90" s="278">
        <v>-6853.4999425730202</v>
      </c>
      <c r="O90" s="277">
        <v>-4.6433538717692204E-3</v>
      </c>
      <c r="P90" s="273">
        <v>472981.91063165665</v>
      </c>
      <c r="Q90" s="273">
        <v>-41711.767761186056</v>
      </c>
      <c r="R90" s="277">
        <v>-8.1041927484777315E-2</v>
      </c>
    </row>
    <row r="91" spans="1:18">
      <c r="A91" s="306"/>
      <c r="B91" s="306"/>
      <c r="C91" s="306"/>
      <c r="D91" s="86" t="s">
        <v>81</v>
      </c>
      <c r="E91" s="273">
        <v>58035.007798621358</v>
      </c>
      <c r="F91" s="273">
        <v>-3427.6505646619989</v>
      </c>
      <c r="G91" s="274">
        <v>-5.5768016807903206E-2</v>
      </c>
      <c r="H91" s="282">
        <v>4.2411000392140297</v>
      </c>
      <c r="I91" s="282">
        <v>0.69181905642483743</v>
      </c>
      <c r="J91" s="283">
        <v>12.076854046818164</v>
      </c>
      <c r="K91" s="283">
        <v>0.93255449272207436</v>
      </c>
      <c r="L91" s="274">
        <v>8.36799556755735E-2</v>
      </c>
      <c r="M91" s="275">
        <v>700880.31878990412</v>
      </c>
      <c r="N91" s="275">
        <v>15922.042598405038</v>
      </c>
      <c r="O91" s="274">
        <v>2.3245273693070306E-2</v>
      </c>
      <c r="P91" s="273">
        <v>169756.35347020626</v>
      </c>
      <c r="Q91" s="273">
        <v>-21889.812844514439</v>
      </c>
      <c r="R91" s="274">
        <v>-0.11421993596557033</v>
      </c>
    </row>
    <row r="92" spans="1:18">
      <c r="A92" s="306"/>
      <c r="B92" s="306"/>
      <c r="C92" s="306"/>
      <c r="D92" s="86" t="s">
        <v>82</v>
      </c>
      <c r="E92" s="273">
        <v>31984.58923297701</v>
      </c>
      <c r="F92" s="273">
        <v>-2450.4961369486373</v>
      </c>
      <c r="G92" s="277">
        <v>-7.1162772231394306E-2</v>
      </c>
      <c r="H92" s="284">
        <v>2.3373795885566477</v>
      </c>
      <c r="I92" s="284">
        <v>0.34885847835990358</v>
      </c>
      <c r="J92" s="285">
        <v>24.019277314499362</v>
      </c>
      <c r="K92" s="285">
        <v>1.0478732183430104</v>
      </c>
      <c r="L92" s="277">
        <v>4.5616420048017171E-2</v>
      </c>
      <c r="M92" s="278">
        <v>768246.71857722523</v>
      </c>
      <c r="N92" s="278">
        <v>-22775.542540978524</v>
      </c>
      <c r="O92" s="277">
        <v>-2.8792543093265913E-2</v>
      </c>
      <c r="P92" s="273">
        <v>303225.55716145039</v>
      </c>
      <c r="Q92" s="273">
        <v>-19821.954916671733</v>
      </c>
      <c r="R92" s="277">
        <v>-6.1359255761357541E-2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20367342.736375619</v>
      </c>
      <c r="F93" s="273">
        <v>-4298556.6409677081</v>
      </c>
      <c r="G93" s="274">
        <v>-0.17427123070631328</v>
      </c>
      <c r="H93" s="282">
        <v>100</v>
      </c>
      <c r="I93" s="282">
        <v>7.1054273576010019E-14</v>
      </c>
      <c r="J93" s="283">
        <v>7.3801701047377248</v>
      </c>
      <c r="K93" s="283">
        <v>0.49484946159167098</v>
      </c>
      <c r="L93" s="274">
        <v>7.1870213057436266E-2</v>
      </c>
      <c r="M93" s="275">
        <v>150314453.9759464</v>
      </c>
      <c r="N93" s="275">
        <v>-19518172.188639015</v>
      </c>
      <c r="O93" s="274">
        <v>-0.11492592812952138</v>
      </c>
      <c r="P93" s="273">
        <v>36206614.43878264</v>
      </c>
      <c r="Q93" s="273">
        <v>-6172810.7890496403</v>
      </c>
      <c r="R93" s="274">
        <v>-0.14565584020699993</v>
      </c>
    </row>
    <row r="94" spans="1:18">
      <c r="A94" s="306"/>
      <c r="B94" s="306"/>
      <c r="C94" s="306"/>
      <c r="D94" s="86" t="s">
        <v>81</v>
      </c>
      <c r="E94" s="273">
        <v>19847486.786721669</v>
      </c>
      <c r="F94" s="273">
        <v>-4204841.0652000867</v>
      </c>
      <c r="G94" s="277">
        <v>-0.17482054506687278</v>
      </c>
      <c r="H94" s="284">
        <v>97.447600522155994</v>
      </c>
      <c r="I94" s="284">
        <v>-6.4869969857852539E-2</v>
      </c>
      <c r="J94" s="285">
        <v>6.9491117468032897</v>
      </c>
      <c r="K94" s="285">
        <v>0.46152930718467378</v>
      </c>
      <c r="L94" s="277">
        <v>7.1140415012869662E-2</v>
      </c>
      <c r="M94" s="278">
        <v>137922403.57413062</v>
      </c>
      <c r="N94" s="278">
        <v>-18119056.229946703</v>
      </c>
      <c r="O94" s="277">
        <v>-0.11611693618283656</v>
      </c>
      <c r="P94" s="273">
        <v>31344895.413453236</v>
      </c>
      <c r="Q94" s="273">
        <v>-5450886.215727374</v>
      </c>
      <c r="R94" s="277">
        <v>-0.1481388891438738</v>
      </c>
    </row>
    <row r="95" spans="1:18">
      <c r="A95" s="306"/>
      <c r="B95" s="306"/>
      <c r="C95" s="306"/>
      <c r="D95" s="86" t="s">
        <v>82</v>
      </c>
      <c r="E95" s="273">
        <v>519855.94965398242</v>
      </c>
      <c r="F95" s="273">
        <v>-93715.575767666916</v>
      </c>
      <c r="G95" s="274">
        <v>-0.1527378176542093</v>
      </c>
      <c r="H95" s="282">
        <v>2.5523994778441637</v>
      </c>
      <c r="I95" s="282">
        <v>6.4869969857763721E-2</v>
      </c>
      <c r="J95" s="283">
        <v>23.837469610694853</v>
      </c>
      <c r="K95" s="283">
        <v>1.3606013254028717</v>
      </c>
      <c r="L95" s="274">
        <v>6.0533402969362868E-2</v>
      </c>
      <c r="M95" s="275">
        <v>12392050.40181572</v>
      </c>
      <c r="N95" s="275">
        <v>-1399115.9586923718</v>
      </c>
      <c r="O95" s="274">
        <v>-0.10145015454956964</v>
      </c>
      <c r="P95" s="273">
        <v>4861719.0253294073</v>
      </c>
      <c r="Q95" s="273">
        <v>-721924.57332224306</v>
      </c>
      <c r="R95" s="274">
        <v>-0.1292927387945346</v>
      </c>
    </row>
    <row r="96" spans="1:18">
      <c r="A96" s="306"/>
      <c r="B96" s="306"/>
      <c r="C96" s="306" t="s">
        <v>83</v>
      </c>
      <c r="D96" s="86" t="s">
        <v>80</v>
      </c>
      <c r="E96" s="273">
        <v>19104800.843516689</v>
      </c>
      <c r="F96" s="273">
        <v>-4184656.3761151321</v>
      </c>
      <c r="G96" s="277">
        <v>-0.17968028780798209</v>
      </c>
      <c r="H96" s="284">
        <v>93.801145740018114</v>
      </c>
      <c r="I96" s="284">
        <v>-0.61850976633718346</v>
      </c>
      <c r="J96" s="285">
        <v>6.8001417634517258</v>
      </c>
      <c r="K96" s="285">
        <v>0.42185401295358282</v>
      </c>
      <c r="L96" s="277">
        <v>6.6139068893628403E-2</v>
      </c>
      <c r="M96" s="278">
        <v>129915354.0984256</v>
      </c>
      <c r="N96" s="278">
        <v>-18631505.601302594</v>
      </c>
      <c r="O96" s="277">
        <v>-0.12542510584851282</v>
      </c>
      <c r="P96" s="273">
        <v>29498683.31454384</v>
      </c>
      <c r="Q96" s="273">
        <v>-5459949.2596190237</v>
      </c>
      <c r="R96" s="277">
        <v>-0.15618314726801841</v>
      </c>
    </row>
    <row r="97" spans="1:18">
      <c r="A97" s="306"/>
      <c r="B97" s="306"/>
      <c r="C97" s="306"/>
      <c r="D97" s="86" t="s">
        <v>81</v>
      </c>
      <c r="E97" s="273">
        <v>19035976.31407354</v>
      </c>
      <c r="F97" s="273">
        <v>-4157025.2437394895</v>
      </c>
      <c r="G97" s="274">
        <v>-0.17923619042482716</v>
      </c>
      <c r="H97" s="282">
        <v>93.463229643971729</v>
      </c>
      <c r="I97" s="282">
        <v>-0.56537723146524854</v>
      </c>
      <c r="J97" s="283">
        <v>6.7324356763734094</v>
      </c>
      <c r="K97" s="283">
        <v>0.42171725429566642</v>
      </c>
      <c r="L97" s="274">
        <v>6.6825553936982682E-2</v>
      </c>
      <c r="M97" s="275">
        <v>128158486.07146789</v>
      </c>
      <c r="N97" s="275">
        <v>-18206016.122700587</v>
      </c>
      <c r="O97" s="274">
        <v>-0.12438819419853811</v>
      </c>
      <c r="P97" s="273">
        <v>28872717.135386094</v>
      </c>
      <c r="Q97" s="273">
        <v>-5262050.0520287678</v>
      </c>
      <c r="R97" s="274">
        <v>-0.15415514695435895</v>
      </c>
    </row>
    <row r="98" spans="1:18">
      <c r="A98" s="306"/>
      <c r="B98" s="306"/>
      <c r="C98" s="306"/>
      <c r="D98" s="86" t="s">
        <v>82</v>
      </c>
      <c r="E98" s="273">
        <v>68824.529443136562</v>
      </c>
      <c r="F98" s="273">
        <v>-27631.132375681424</v>
      </c>
      <c r="G98" s="277">
        <v>-0.2864645978748625</v>
      </c>
      <c r="H98" s="284">
        <v>0.33791609604633155</v>
      </c>
      <c r="I98" s="284">
        <v>-5.3132534872095571E-2</v>
      </c>
      <c r="J98" s="285">
        <v>25.526771358591887</v>
      </c>
      <c r="K98" s="285">
        <v>2.9012720938716043</v>
      </c>
      <c r="L98" s="277">
        <v>0.12823019107452491</v>
      </c>
      <c r="M98" s="278">
        <v>1756868.0269576225</v>
      </c>
      <c r="N98" s="278">
        <v>-425489.47860215208</v>
      </c>
      <c r="O98" s="277">
        <v>-0.19496781692191814</v>
      </c>
      <c r="P98" s="273">
        <v>625966.17915774079</v>
      </c>
      <c r="Q98" s="273">
        <v>-197899.20759026019</v>
      </c>
      <c r="R98" s="277">
        <v>-0.24020818300355715</v>
      </c>
    </row>
    <row r="99" spans="1:18">
      <c r="A99" s="306"/>
      <c r="B99" s="306"/>
      <c r="C99" s="306" t="s">
        <v>84</v>
      </c>
      <c r="D99" s="86" t="s">
        <v>80</v>
      </c>
      <c r="E99" s="273">
        <v>1220821.9767244635</v>
      </c>
      <c r="F99" s="273">
        <v>-115897.27780788369</v>
      </c>
      <c r="G99" s="274">
        <v>-8.6702781765817E-2</v>
      </c>
      <c r="H99" s="282">
        <v>5.9940169541316886</v>
      </c>
      <c r="I99" s="282">
        <v>0.57471626664011666</v>
      </c>
      <c r="J99" s="283">
        <v>16.063571928190868</v>
      </c>
      <c r="K99" s="283">
        <v>0.67495484094373737</v>
      </c>
      <c r="L99" s="274">
        <v>4.3860656036667944E-2</v>
      </c>
      <c r="M99" s="275">
        <v>19610761.634629577</v>
      </c>
      <c r="N99" s="275">
        <v>-959499.12651914731</v>
      </c>
      <c r="O99" s="274">
        <v>-4.6644966617601841E-2</v>
      </c>
      <c r="P99" s="273">
        <v>6535656.0111042876</v>
      </c>
      <c r="Q99" s="273">
        <v>-718823.01696008909</v>
      </c>
      <c r="R99" s="274">
        <v>-9.9086786822221162E-2</v>
      </c>
    </row>
    <row r="100" spans="1:18">
      <c r="A100" s="306"/>
      <c r="B100" s="306"/>
      <c r="C100" s="306"/>
      <c r="D100" s="86" t="s">
        <v>81</v>
      </c>
      <c r="E100" s="273">
        <v>769803.31611253147</v>
      </c>
      <c r="F100" s="273">
        <v>-49808.247101139626</v>
      </c>
      <c r="G100" s="277">
        <v>-6.0770551974453677E-2</v>
      </c>
      <c r="H100" s="284">
        <v>3.7795962196761188</v>
      </c>
      <c r="I100" s="284">
        <v>0.45674327734019649</v>
      </c>
      <c r="J100" s="285">
        <v>11.659974595063659</v>
      </c>
      <c r="K100" s="285">
        <v>0.72594819885462236</v>
      </c>
      <c r="L100" s="277">
        <v>6.6393492438093768E-2</v>
      </c>
      <c r="M100" s="278">
        <v>8975887.1090678759</v>
      </c>
      <c r="N100" s="278">
        <v>14232.642251444981</v>
      </c>
      <c r="O100" s="277">
        <v>1.5881712806654364E-3</v>
      </c>
      <c r="P100" s="273">
        <v>2300010.1667599338</v>
      </c>
      <c r="Q100" s="273">
        <v>-194762.14430399938</v>
      </c>
      <c r="R100" s="277">
        <v>-7.8068104027072566E-2</v>
      </c>
    </row>
    <row r="101" spans="1:18">
      <c r="A101" s="306"/>
      <c r="B101" s="306"/>
      <c r="C101" s="306"/>
      <c r="D101" s="86" t="s">
        <v>82</v>
      </c>
      <c r="E101" s="273">
        <v>451018.66061193333</v>
      </c>
      <c r="F101" s="273">
        <v>-66089.030706747144</v>
      </c>
      <c r="G101" s="274">
        <v>-0.12780515899543668</v>
      </c>
      <c r="H101" s="282">
        <v>2.2144207344555755</v>
      </c>
      <c r="I101" s="282">
        <v>0.11797298929990729</v>
      </c>
      <c r="J101" s="283">
        <v>23.579677415414515</v>
      </c>
      <c r="K101" s="283">
        <v>1.1305696391811111</v>
      </c>
      <c r="L101" s="274">
        <v>5.0361450907106045E-2</v>
      </c>
      <c r="M101" s="275">
        <v>10634874.525561709</v>
      </c>
      <c r="N101" s="275">
        <v>-973731.76877058297</v>
      </c>
      <c r="O101" s="274">
        <v>-8.3880161328754102E-2</v>
      </c>
      <c r="P101" s="273">
        <v>4235645.844344357</v>
      </c>
      <c r="Q101" s="273">
        <v>-524060.87265608739</v>
      </c>
      <c r="R101" s="274">
        <v>-0.11010360591846492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16734671.725574842</v>
      </c>
      <c r="F102" s="273">
        <v>-3610199.8200180475</v>
      </c>
      <c r="G102" s="277">
        <v>-0.17745011620877449</v>
      </c>
      <c r="H102" s="284">
        <v>100.00000000000006</v>
      </c>
      <c r="I102" s="284">
        <v>1.1368683772161603E-13</v>
      </c>
      <c r="J102" s="285">
        <v>7.4453635117089094</v>
      </c>
      <c r="K102" s="285">
        <v>0.54895003766297101</v>
      </c>
      <c r="L102" s="277">
        <v>7.959935113068517E-2</v>
      </c>
      <c r="M102" s="278">
        <v>124595714.2460217</v>
      </c>
      <c r="N102" s="278">
        <v>-15710932.00873892</v>
      </c>
      <c r="O102" s="277">
        <v>-0.11197567918637244</v>
      </c>
      <c r="P102" s="273">
        <v>29917893.038697176</v>
      </c>
      <c r="Q102" s="273">
        <v>-5201742.3747416511</v>
      </c>
      <c r="R102" s="277">
        <v>-0.14811493096398035</v>
      </c>
    </row>
    <row r="103" spans="1:18">
      <c r="A103" s="306"/>
      <c r="B103" s="306"/>
      <c r="C103" s="306"/>
      <c r="D103" s="86" t="s">
        <v>81</v>
      </c>
      <c r="E103" s="273">
        <v>16291816.484070852</v>
      </c>
      <c r="F103" s="273">
        <v>-3533590.0232945569</v>
      </c>
      <c r="G103" s="274">
        <v>-0.17823543855112278</v>
      </c>
      <c r="H103" s="282">
        <v>97.35366639533666</v>
      </c>
      <c r="I103" s="282">
        <v>-9.3036391341698277E-2</v>
      </c>
      <c r="J103" s="283">
        <v>6.9965437682972302</v>
      </c>
      <c r="K103" s="283">
        <v>0.5121118437620229</v>
      </c>
      <c r="L103" s="274">
        <v>7.8975591034326442E-2</v>
      </c>
      <c r="M103" s="275">
        <v>113986407.09586802</v>
      </c>
      <c r="N103" s="275">
        <v>-14570091.777380288</v>
      </c>
      <c r="O103" s="274">
        <v>-0.11333609661963359</v>
      </c>
      <c r="P103" s="273">
        <v>25776812.192379929</v>
      </c>
      <c r="Q103" s="273">
        <v>-4589867.5083925761</v>
      </c>
      <c r="R103" s="274">
        <v>-0.1511481516458256</v>
      </c>
    </row>
    <row r="104" spans="1:18">
      <c r="A104" s="306"/>
      <c r="B104" s="306"/>
      <c r="C104" s="306"/>
      <c r="D104" s="86" t="s">
        <v>82</v>
      </c>
      <c r="E104" s="273">
        <v>442855.24150395428</v>
      </c>
      <c r="F104" s="273">
        <v>-76609.796723535634</v>
      </c>
      <c r="G104" s="277">
        <v>-0.14747825375301932</v>
      </c>
      <c r="H104" s="284">
        <v>2.6463336046631794</v>
      </c>
      <c r="I104" s="284">
        <v>9.3036391341543734E-2</v>
      </c>
      <c r="J104" s="285">
        <v>23.956602871232146</v>
      </c>
      <c r="K104" s="285">
        <v>1.3368950625875549</v>
      </c>
      <c r="L104" s="277">
        <v>5.9103109284047987E-2</v>
      </c>
      <c r="M104" s="278">
        <v>10609307.150153836</v>
      </c>
      <c r="N104" s="278">
        <v>-1140840.2313583791</v>
      </c>
      <c r="O104" s="277">
        <v>-9.7091567817556665E-2</v>
      </c>
      <c r="P104" s="273">
        <v>4141080.8463172605</v>
      </c>
      <c r="Q104" s="273">
        <v>-611874.86634905171</v>
      </c>
      <c r="R104" s="277">
        <v>-0.12873565489332159</v>
      </c>
    </row>
    <row r="105" spans="1:18">
      <c r="A105" s="306"/>
      <c r="B105" s="306"/>
      <c r="C105" s="306" t="s">
        <v>83</v>
      </c>
      <c r="D105" s="86" t="s">
        <v>80</v>
      </c>
      <c r="E105" s="273">
        <v>15697619.017631955</v>
      </c>
      <c r="F105" s="273">
        <v>-3518554.4311224706</v>
      </c>
      <c r="G105" s="274">
        <v>-0.18310380266423645</v>
      </c>
      <c r="H105" s="282">
        <v>93.802969517722914</v>
      </c>
      <c r="I105" s="282">
        <v>-0.64920436644705148</v>
      </c>
      <c r="J105" s="283">
        <v>6.8665844276031605</v>
      </c>
      <c r="K105" s="283">
        <v>0.48009451165456785</v>
      </c>
      <c r="L105" s="274">
        <v>7.5173454898230879E-2</v>
      </c>
      <c r="M105" s="275">
        <v>107789026.29691881</v>
      </c>
      <c r="N105" s="275">
        <v>-14934871.656670421</v>
      </c>
      <c r="O105" s="274">
        <v>-0.1216948932172801</v>
      </c>
      <c r="P105" s="273">
        <v>24372410.096267048</v>
      </c>
      <c r="Q105" s="273">
        <v>-4573702.1482311971</v>
      </c>
      <c r="R105" s="274">
        <v>-0.15800747643063934</v>
      </c>
    </row>
    <row r="106" spans="1:18">
      <c r="A106" s="306"/>
      <c r="B106" s="306"/>
      <c r="C106" s="306"/>
      <c r="D106" s="86" t="s">
        <v>81</v>
      </c>
      <c r="E106" s="273">
        <v>15637154.142834995</v>
      </c>
      <c r="F106" s="273">
        <v>-3498811.5427492037</v>
      </c>
      <c r="G106" s="277">
        <v>-0.18283955982346803</v>
      </c>
      <c r="H106" s="284">
        <v>93.44165454370669</v>
      </c>
      <c r="I106" s="284">
        <v>-0.61627864451943992</v>
      </c>
      <c r="J106" s="285">
        <v>6.7940886963681688</v>
      </c>
      <c r="K106" s="285">
        <v>0.47708312980939027</v>
      </c>
      <c r="L106" s="277">
        <v>7.5523620294873944E-2</v>
      </c>
      <c r="M106" s="278">
        <v>106240212.20520192</v>
      </c>
      <c r="N106" s="278">
        <v>-14641789.552111238</v>
      </c>
      <c r="O106" s="277">
        <v>-0.1211246450195836</v>
      </c>
      <c r="P106" s="273">
        <v>23825052.534598541</v>
      </c>
      <c r="Q106" s="273">
        <v>-4423104.7228645831</v>
      </c>
      <c r="R106" s="277">
        <v>-0.15658029239043567</v>
      </c>
    </row>
    <row r="107" spans="1:18">
      <c r="A107" s="306"/>
      <c r="B107" s="306"/>
      <c r="C107" s="306"/>
      <c r="D107" s="86" t="s">
        <v>82</v>
      </c>
      <c r="E107" s="273">
        <v>60464.874796961842</v>
      </c>
      <c r="F107" s="273">
        <v>-19742.888373267182</v>
      </c>
      <c r="G107" s="274">
        <v>-0.2461468515381216</v>
      </c>
      <c r="H107" s="282">
        <v>0.36131497401622853</v>
      </c>
      <c r="I107" s="282">
        <v>-3.292572192762766E-2</v>
      </c>
      <c r="J107" s="283">
        <v>25.615104586219907</v>
      </c>
      <c r="K107" s="283">
        <v>2.6510407166553165</v>
      </c>
      <c r="L107" s="274">
        <v>0.1154430126877008</v>
      </c>
      <c r="M107" s="275">
        <v>1548814.0917168697</v>
      </c>
      <c r="N107" s="275">
        <v>-293082.10455918009</v>
      </c>
      <c r="O107" s="274">
        <v>-0.15911977295557383</v>
      </c>
      <c r="P107" s="273">
        <v>547357.56166850112</v>
      </c>
      <c r="Q107" s="273">
        <v>-150597.42536662787</v>
      </c>
      <c r="R107" s="274">
        <v>-0.21576953838578719</v>
      </c>
    </row>
    <row r="108" spans="1:18">
      <c r="A108" s="306"/>
      <c r="B108" s="306"/>
      <c r="C108" s="306" t="s">
        <v>84</v>
      </c>
      <c r="D108" s="86" t="s">
        <v>80</v>
      </c>
      <c r="E108" s="273">
        <v>1032086.9968496235</v>
      </c>
      <c r="F108" s="273">
        <v>-91012.331681679236</v>
      </c>
      <c r="G108" s="277">
        <v>-8.1036760836370278E-2</v>
      </c>
      <c r="H108" s="284">
        <v>6.1673572913434098</v>
      </c>
      <c r="I108" s="284">
        <v>0.64705048569740331</v>
      </c>
      <c r="J108" s="285">
        <v>16.19561560575967</v>
      </c>
      <c r="K108" s="285">
        <v>0.62394917763468172</v>
      </c>
      <c r="L108" s="277">
        <v>4.0069518603848782E-2</v>
      </c>
      <c r="M108" s="278">
        <v>16715284.272679394</v>
      </c>
      <c r="N108" s="278">
        <v>-773243.83686120994</v>
      </c>
      <c r="O108" s="277">
        <v>-4.4214346228450087E-2</v>
      </c>
      <c r="P108" s="273">
        <v>5520087.1495570987</v>
      </c>
      <c r="Q108" s="273">
        <v>-630359.2637261916</v>
      </c>
      <c r="R108" s="277">
        <v>-0.1024900017606506</v>
      </c>
    </row>
    <row r="109" spans="1:18">
      <c r="A109" s="306"/>
      <c r="B109" s="306"/>
      <c r="C109" s="306"/>
      <c r="D109" s="86" t="s">
        <v>81</v>
      </c>
      <c r="E109" s="273">
        <v>649705.65544283669</v>
      </c>
      <c r="F109" s="273">
        <v>-34143.585709426319</v>
      </c>
      <c r="G109" s="274">
        <v>-4.99285275975382E-2</v>
      </c>
      <c r="H109" s="282">
        <v>3.8823925924398108</v>
      </c>
      <c r="I109" s="282">
        <v>0.52110697498208758</v>
      </c>
      <c r="J109" s="283">
        <v>11.782287625009429</v>
      </c>
      <c r="K109" s="283">
        <v>0.69730219456071119</v>
      </c>
      <c r="L109" s="274">
        <v>6.2905106996832966E-2</v>
      </c>
      <c r="M109" s="275">
        <v>7655018.9040227747</v>
      </c>
      <c r="N109" s="275">
        <v>74560.029226527549</v>
      </c>
      <c r="O109" s="274">
        <v>9.835820028577311E-3</v>
      </c>
      <c r="P109" s="273">
        <v>1926446.3630820545</v>
      </c>
      <c r="Q109" s="273">
        <v>-169061.8194190131</v>
      </c>
      <c r="R109" s="274">
        <v>-8.067819578601286E-2</v>
      </c>
    </row>
    <row r="110" spans="1:18">
      <c r="A110" s="306"/>
      <c r="B110" s="306"/>
      <c r="C110" s="306"/>
      <c r="D110" s="86" t="s">
        <v>82</v>
      </c>
      <c r="E110" s="273">
        <v>382381.34140678804</v>
      </c>
      <c r="F110" s="273">
        <v>-56868.745972255536</v>
      </c>
      <c r="G110" s="277">
        <v>-0.12946780798971497</v>
      </c>
      <c r="H110" s="284">
        <v>2.284964698903607</v>
      </c>
      <c r="I110" s="284">
        <v>0.12594351071530507</v>
      </c>
      <c r="J110" s="285">
        <v>23.694318701126292</v>
      </c>
      <c r="K110" s="285">
        <v>1.1375349475596188</v>
      </c>
      <c r="L110" s="277">
        <v>5.0429837869938002E-2</v>
      </c>
      <c r="M110" s="278">
        <v>9060265.3686566148</v>
      </c>
      <c r="N110" s="278">
        <v>-847803.86608773656</v>
      </c>
      <c r="O110" s="277">
        <v>-8.5567010686074571E-2</v>
      </c>
      <c r="P110" s="273">
        <v>3593640.7864750475</v>
      </c>
      <c r="Q110" s="273">
        <v>-461297.44430717127</v>
      </c>
      <c r="R110" s="277">
        <v>-0.11376189181017059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12456644.165235588</v>
      </c>
      <c r="F111" s="273">
        <v>-1512075.088596113</v>
      </c>
      <c r="G111" s="274">
        <v>-0.1082472244677222</v>
      </c>
      <c r="H111" s="282">
        <v>100.00000000000003</v>
      </c>
      <c r="I111" s="282">
        <v>4.2632564145606011E-14</v>
      </c>
      <c r="J111" s="283">
        <v>9.5350439159682878</v>
      </c>
      <c r="K111" s="283">
        <v>0.49281186444164504</v>
      </c>
      <c r="L111" s="274">
        <v>5.4501129990182154E-2</v>
      </c>
      <c r="M111" s="275">
        <v>118774649.16111147</v>
      </c>
      <c r="N111" s="275">
        <v>-7533751.7946628779</v>
      </c>
      <c r="O111" s="274">
        <v>-5.964569052933183E-2</v>
      </c>
      <c r="P111" s="273">
        <v>37912995.888938189</v>
      </c>
      <c r="Q111" s="273">
        <v>-3384011.0239339694</v>
      </c>
      <c r="R111" s="274">
        <v>-8.194325150666508E-2</v>
      </c>
    </row>
    <row r="112" spans="1:18">
      <c r="A112" s="306"/>
      <c r="B112" s="306"/>
      <c r="C112" s="306"/>
      <c r="D112" s="86" t="s">
        <v>81</v>
      </c>
      <c r="E112" s="273">
        <v>11509677.612358017</v>
      </c>
      <c r="F112" s="273">
        <v>-1399578.7319380678</v>
      </c>
      <c r="G112" s="277">
        <v>-0.1084166813804474</v>
      </c>
      <c r="H112" s="284">
        <v>92.397899945473327</v>
      </c>
      <c r="I112" s="284">
        <v>-1.7561412982999514E-2</v>
      </c>
      <c r="J112" s="285">
        <v>8.218257728722655</v>
      </c>
      <c r="K112" s="285">
        <v>0.42510178047779679</v>
      </c>
      <c r="L112" s="277">
        <v>5.4548091081577342E-2</v>
      </c>
      <c r="M112" s="278">
        <v>94589496.992867395</v>
      </c>
      <c r="N112" s="278">
        <v>-6014350.874101311</v>
      </c>
      <c r="O112" s="277">
        <v>-5.9782513309572974E-2</v>
      </c>
      <c r="P112" s="273">
        <v>29244936.267016411</v>
      </c>
      <c r="Q112" s="273">
        <v>-2635287.5447927713</v>
      </c>
      <c r="R112" s="277">
        <v>-8.266214065337267E-2</v>
      </c>
    </row>
    <row r="113" spans="1:18">
      <c r="A113" s="306"/>
      <c r="B113" s="306"/>
      <c r="C113" s="306"/>
      <c r="D113" s="86" t="s">
        <v>82</v>
      </c>
      <c r="E113" s="273">
        <v>946966.55287758226</v>
      </c>
      <c r="F113" s="273">
        <v>-112496.35665806581</v>
      </c>
      <c r="G113" s="274">
        <v>-0.10618243984338425</v>
      </c>
      <c r="H113" s="282">
        <v>7.6021000545267876</v>
      </c>
      <c r="I113" s="282">
        <v>1.7561412982889379E-2</v>
      </c>
      <c r="J113" s="283">
        <v>25.539605485274791</v>
      </c>
      <c r="K113" s="283">
        <v>1.2777338732976524</v>
      </c>
      <c r="L113" s="274">
        <v>5.2664274781953964E-2</v>
      </c>
      <c r="M113" s="275">
        <v>24185152.16824406</v>
      </c>
      <c r="N113" s="275">
        <v>-1519400.9205615819</v>
      </c>
      <c r="O113" s="274">
        <v>-5.911018625036054E-2</v>
      </c>
      <c r="P113" s="273">
        <v>8668059.6219217777</v>
      </c>
      <c r="Q113" s="273">
        <v>-748723.47914118133</v>
      </c>
      <c r="R113" s="274">
        <v>-7.9509474849926834E-2</v>
      </c>
    </row>
    <row r="114" spans="1:18">
      <c r="A114" s="306"/>
      <c r="B114" s="306"/>
      <c r="C114" s="306" t="s">
        <v>83</v>
      </c>
      <c r="D114" s="86" t="s">
        <v>80</v>
      </c>
      <c r="E114" s="273">
        <v>9418964.7829224579</v>
      </c>
      <c r="F114" s="273">
        <v>-1261075.8325286303</v>
      </c>
      <c r="G114" s="277">
        <v>-0.11807781242930851</v>
      </c>
      <c r="H114" s="284">
        <v>75.613982851089347</v>
      </c>
      <c r="I114" s="284">
        <v>-0.84285203390906815</v>
      </c>
      <c r="J114" s="285">
        <v>6.9274699743892345</v>
      </c>
      <c r="K114" s="285">
        <v>0.34188244035659654</v>
      </c>
      <c r="L114" s="277">
        <v>5.1913734133793715E-2</v>
      </c>
      <c r="M114" s="278">
        <v>65249595.723524943</v>
      </c>
      <c r="N114" s="278">
        <v>-5084746.6165520102</v>
      </c>
      <c r="O114" s="277">
        <v>-7.2293938457069912E-2</v>
      </c>
      <c r="P114" s="273">
        <v>17088152.162938476</v>
      </c>
      <c r="Q114" s="273">
        <v>-1812601.5861595795</v>
      </c>
      <c r="R114" s="277">
        <v>-9.5901021209065643E-2</v>
      </c>
    </row>
    <row r="115" spans="1:18">
      <c r="A115" s="306"/>
      <c r="B115" s="306"/>
      <c r="C115" s="306"/>
      <c r="D115" s="86" t="s">
        <v>81</v>
      </c>
      <c r="E115" s="273">
        <v>9376402.1561656352</v>
      </c>
      <c r="F115" s="273">
        <v>-1222937.729482051</v>
      </c>
      <c r="G115" s="274">
        <v>-0.11537866911297012</v>
      </c>
      <c r="H115" s="282">
        <v>75.272296710004852</v>
      </c>
      <c r="I115" s="282">
        <v>-0.60681355803367865</v>
      </c>
      <c r="J115" s="283">
        <v>6.8464179081003644</v>
      </c>
      <c r="K115" s="283">
        <v>0.35462752311866019</v>
      </c>
      <c r="L115" s="274">
        <v>5.462707544271081E-2</v>
      </c>
      <c r="M115" s="275">
        <v>64194767.635523275</v>
      </c>
      <c r="N115" s="275">
        <v>-4613925.1212774515</v>
      </c>
      <c r="O115" s="274">
        <v>-6.7054392932373114E-2</v>
      </c>
      <c r="P115" s="273">
        <v>16720143.12979424</v>
      </c>
      <c r="Q115" s="273">
        <v>-1669344.2317423373</v>
      </c>
      <c r="R115" s="274">
        <v>-9.0777094484642079E-2</v>
      </c>
    </row>
    <row r="116" spans="1:18">
      <c r="A116" s="306"/>
      <c r="B116" s="306"/>
      <c r="C116" s="306"/>
      <c r="D116" s="86" t="s">
        <v>82</v>
      </c>
      <c r="E116" s="273">
        <v>42562.626756821293</v>
      </c>
      <c r="F116" s="273">
        <v>-38138.103046585107</v>
      </c>
      <c r="G116" s="277">
        <v>-0.47258684202104062</v>
      </c>
      <c r="H116" s="284">
        <v>0.3416861410845024</v>
      </c>
      <c r="I116" s="284">
        <v>-0.23603847587542187</v>
      </c>
      <c r="J116" s="285">
        <v>24.782964971319274</v>
      </c>
      <c r="K116" s="285">
        <v>5.8779366401897555</v>
      </c>
      <c r="L116" s="277">
        <v>0.31091921880439555</v>
      </c>
      <c r="M116" s="278">
        <v>1054828.0880016387</v>
      </c>
      <c r="N116" s="278">
        <v>-470821.49527458777</v>
      </c>
      <c r="O116" s="277">
        <v>-0.30860395495506338</v>
      </c>
      <c r="P116" s="273">
        <v>368009.03314423561</v>
      </c>
      <c r="Q116" s="273">
        <v>-143257.35441725061</v>
      </c>
      <c r="R116" s="277">
        <v>-0.28020100265250103</v>
      </c>
    </row>
    <row r="117" spans="1:18">
      <c r="A117" s="306"/>
      <c r="B117" s="306"/>
      <c r="C117" s="306" t="s">
        <v>84</v>
      </c>
      <c r="D117" s="86" t="s">
        <v>80</v>
      </c>
      <c r="E117" s="273">
        <v>2972296.6419831133</v>
      </c>
      <c r="F117" s="273">
        <v>-242959.35577697866</v>
      </c>
      <c r="G117" s="274">
        <v>-7.5564544766026809E-2</v>
      </c>
      <c r="H117" s="282">
        <v>23.861134688893959</v>
      </c>
      <c r="I117" s="282">
        <v>0.84359142430205125</v>
      </c>
      <c r="J117" s="283">
        <v>17.5651437645935</v>
      </c>
      <c r="K117" s="283">
        <v>0.56991081360636997</v>
      </c>
      <c r="L117" s="274">
        <v>3.3533568810144965E-2</v>
      </c>
      <c r="M117" s="275">
        <v>52208817.827451877</v>
      </c>
      <c r="N117" s="275">
        <v>-2435206.8515394405</v>
      </c>
      <c r="O117" s="274">
        <v>-4.4564924817400771E-2</v>
      </c>
      <c r="P117" s="273">
        <v>20510627.265653491</v>
      </c>
      <c r="Q117" s="273">
        <v>-1557505.4141704962</v>
      </c>
      <c r="R117" s="274">
        <v>-7.0577127515390609E-2</v>
      </c>
    </row>
    <row r="118" spans="1:18">
      <c r="A118" s="306"/>
      <c r="B118" s="306"/>
      <c r="C118" s="306"/>
      <c r="D118" s="86" t="s">
        <v>81</v>
      </c>
      <c r="E118" s="273">
        <v>2072217.4218696603</v>
      </c>
      <c r="F118" s="273">
        <v>-165054.66381616844</v>
      </c>
      <c r="G118" s="277">
        <v>-7.3774962317813678E-2</v>
      </c>
      <c r="H118" s="284">
        <v>16.635438841970565</v>
      </c>
      <c r="I118" s="284">
        <v>0.61913809863554903</v>
      </c>
      <c r="J118" s="285">
        <v>14.122651136948024</v>
      </c>
      <c r="K118" s="285">
        <v>0.49418107641732689</v>
      </c>
      <c r="L118" s="277">
        <v>3.6260935689951049E-2</v>
      </c>
      <c r="M118" s="278">
        <v>29265203.72897106</v>
      </c>
      <c r="N118" s="278">
        <v>-1225391.9080593251</v>
      </c>
      <c r="O118" s="277">
        <v>-4.0189175791997461E-2</v>
      </c>
      <c r="P118" s="273">
        <v>12263600.169926882</v>
      </c>
      <c r="Q118" s="273">
        <v>-907737.63629374653</v>
      </c>
      <c r="R118" s="277">
        <v>-6.8917649038280335E-2</v>
      </c>
    </row>
    <row r="119" spans="1:18">
      <c r="A119" s="306"/>
      <c r="B119" s="306"/>
      <c r="C119" s="306"/>
      <c r="D119" s="86" t="s">
        <v>82</v>
      </c>
      <c r="E119" s="273">
        <v>900079.22011345217</v>
      </c>
      <c r="F119" s="273">
        <v>-77904.691960811848</v>
      </c>
      <c r="G119" s="274">
        <v>-7.9658459611650634E-2</v>
      </c>
      <c r="H119" s="282">
        <v>7.2256958469233883</v>
      </c>
      <c r="I119" s="282">
        <v>0.22445332566649423</v>
      </c>
      <c r="J119" s="283">
        <v>25.4906608060442</v>
      </c>
      <c r="K119" s="283">
        <v>0.79349683048094022</v>
      </c>
      <c r="L119" s="274">
        <v>3.212906677325663E-2</v>
      </c>
      <c r="M119" s="275">
        <v>22943614.098480806</v>
      </c>
      <c r="N119" s="275">
        <v>-1209814.943480134</v>
      </c>
      <c r="O119" s="274">
        <v>-5.0088744806311487E-2</v>
      </c>
      <c r="P119" s="273">
        <v>8247027.0957266092</v>
      </c>
      <c r="Q119" s="273">
        <v>-649767.77787674963</v>
      </c>
      <c r="R119" s="274">
        <v>-7.3033916945146132E-2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170011851.15955743</v>
      </c>
      <c r="F120" s="273">
        <v>-20183899.2775729</v>
      </c>
      <c r="G120" s="277">
        <v>-0.10612171529166071</v>
      </c>
      <c r="H120" s="284">
        <v>100</v>
      </c>
      <c r="I120" s="284">
        <v>-1.4210854715202004E-14</v>
      </c>
      <c r="J120" s="285">
        <v>9.0946636936454244</v>
      </c>
      <c r="K120" s="285">
        <v>0.31915340296690431</v>
      </c>
      <c r="L120" s="277">
        <v>3.6368643235016644E-2</v>
      </c>
      <c r="M120" s="278">
        <v>1546200610.2302766</v>
      </c>
      <c r="N120" s="278">
        <v>-122864154.97408414</v>
      </c>
      <c r="O120" s="277">
        <v>-7.3612574859574495E-2</v>
      </c>
      <c r="P120" s="273">
        <v>496357761.59137374</v>
      </c>
      <c r="Q120" s="273">
        <v>-46618720.503006279</v>
      </c>
      <c r="R120" s="277">
        <v>-8.5857715831793663E-2</v>
      </c>
    </row>
    <row r="121" spans="1:18">
      <c r="A121" s="306"/>
      <c r="B121" s="306"/>
      <c r="C121" s="306"/>
      <c r="D121" s="86" t="s">
        <v>81</v>
      </c>
      <c r="E121" s="273">
        <v>157401279.06657976</v>
      </c>
      <c r="F121" s="273">
        <v>-18755633.744065046</v>
      </c>
      <c r="G121" s="274">
        <v>-0.10647117643476141</v>
      </c>
      <c r="H121" s="282">
        <v>92.582533507536155</v>
      </c>
      <c r="I121" s="282">
        <v>-3.6209238177249858E-2</v>
      </c>
      <c r="J121" s="283">
        <v>7.8405011579541517</v>
      </c>
      <c r="K121" s="283">
        <v>0.2397465452917853</v>
      </c>
      <c r="L121" s="274">
        <v>3.1542466177290215E-2</v>
      </c>
      <c r="M121" s="275">
        <v>1234104910.7849832</v>
      </c>
      <c r="N121" s="275">
        <v>-104820556.81288767</v>
      </c>
      <c r="O121" s="274">
        <v>-7.8287073739020982E-2</v>
      </c>
      <c r="P121" s="273">
        <v>383237206.99001265</v>
      </c>
      <c r="Q121" s="273">
        <v>-34907765.05795753</v>
      </c>
      <c r="R121" s="274">
        <v>-8.3482446021024642E-2</v>
      </c>
    </row>
    <row r="122" spans="1:18">
      <c r="A122" s="306"/>
      <c r="B122" s="306"/>
      <c r="C122" s="306"/>
      <c r="D122" s="86" t="s">
        <v>82</v>
      </c>
      <c r="E122" s="273">
        <v>12610572.092974599</v>
      </c>
      <c r="F122" s="273">
        <v>-1428265.5335108843</v>
      </c>
      <c r="G122" s="277">
        <v>-0.10173673715096879</v>
      </c>
      <c r="H122" s="284">
        <v>7.4174664924620339</v>
      </c>
      <c r="I122" s="284">
        <v>3.6209238175452185E-2</v>
      </c>
      <c r="J122" s="285">
        <v>24.748734406678025</v>
      </c>
      <c r="K122" s="285">
        <v>1.2325925158670188</v>
      </c>
      <c r="L122" s="277">
        <v>5.2414742247692318E-2</v>
      </c>
      <c r="M122" s="278">
        <v>312095699.4452942</v>
      </c>
      <c r="N122" s="278">
        <v>-18043598.161194861</v>
      </c>
      <c r="O122" s="277">
        <v>-5.4654499758165734E-2</v>
      </c>
      <c r="P122" s="273">
        <v>113120554.6013611</v>
      </c>
      <c r="Q122" s="273">
        <v>-11710955.44504872</v>
      </c>
      <c r="R122" s="277">
        <v>-9.3814097423758028E-2</v>
      </c>
    </row>
    <row r="123" spans="1:18">
      <c r="A123" s="306"/>
      <c r="B123" s="306"/>
      <c r="C123" s="306" t="s">
        <v>83</v>
      </c>
      <c r="D123" s="86" t="s">
        <v>80</v>
      </c>
      <c r="E123" s="273">
        <v>130894123.37511472</v>
      </c>
      <c r="F123" s="273">
        <v>-17196525.439049765</v>
      </c>
      <c r="G123" s="274">
        <v>-0.11612161589371714</v>
      </c>
      <c r="H123" s="282">
        <v>76.991175898831656</v>
      </c>
      <c r="I123" s="282">
        <v>-0.87105208144923552</v>
      </c>
      <c r="J123" s="283">
        <v>6.6515113340657051</v>
      </c>
      <c r="K123" s="283">
        <v>0.15665186458777836</v>
      </c>
      <c r="L123" s="274">
        <v>2.4119361677331322E-2</v>
      </c>
      <c r="M123" s="275">
        <v>870643745.19217038</v>
      </c>
      <c r="N123" s="275">
        <v>-91184207.599635959</v>
      </c>
      <c r="O123" s="274">
        <v>-9.4803033468682463E-2</v>
      </c>
      <c r="P123" s="273">
        <v>230478166.86121842</v>
      </c>
      <c r="Q123" s="273">
        <v>-25124225.767117798</v>
      </c>
      <c r="R123" s="274">
        <v>-9.8294172870479271E-2</v>
      </c>
    </row>
    <row r="124" spans="1:18">
      <c r="A124" s="306"/>
      <c r="B124" s="306"/>
      <c r="C124" s="306"/>
      <c r="D124" s="86" t="s">
        <v>81</v>
      </c>
      <c r="E124" s="273">
        <v>130107112.76223171</v>
      </c>
      <c r="F124" s="273">
        <v>-16883346.207414716</v>
      </c>
      <c r="G124" s="277">
        <v>-0.11486015028295907</v>
      </c>
      <c r="H124" s="284">
        <v>76.528260750555077</v>
      </c>
      <c r="I124" s="284">
        <v>-0.75551590156022996</v>
      </c>
      <c r="J124" s="285">
        <v>6.5676126437812021</v>
      </c>
      <c r="K124" s="285">
        <v>0.16209213565331648</v>
      </c>
      <c r="L124" s="277">
        <v>2.5305068565097837E-2</v>
      </c>
      <c r="M124" s="278">
        <v>854493118.82309961</v>
      </c>
      <c r="N124" s="278">
        <v>-87057280.606101036</v>
      </c>
      <c r="O124" s="277">
        <v>-9.2461625696168864E-2</v>
      </c>
      <c r="P124" s="273">
        <v>225095508.55014572</v>
      </c>
      <c r="Q124" s="273">
        <v>-23590185.03029424</v>
      </c>
      <c r="R124" s="277">
        <v>-9.4859437592310678E-2</v>
      </c>
    </row>
    <row r="125" spans="1:18">
      <c r="A125" s="306"/>
      <c r="B125" s="306"/>
      <c r="C125" s="306"/>
      <c r="D125" s="86" t="s">
        <v>82</v>
      </c>
      <c r="E125" s="273">
        <v>787010.6128830259</v>
      </c>
      <c r="F125" s="273">
        <v>-313179.23163517506</v>
      </c>
      <c r="G125" s="274">
        <v>-0.2846592642130083</v>
      </c>
      <c r="H125" s="282">
        <v>0.4629151482765812</v>
      </c>
      <c r="I125" s="282">
        <v>-0.1155361798890665</v>
      </c>
      <c r="J125" s="283">
        <v>20.521484850002718</v>
      </c>
      <c r="K125" s="283">
        <v>2.0905263534842931</v>
      </c>
      <c r="L125" s="274">
        <v>0.11342472253297026</v>
      </c>
      <c r="M125" s="275">
        <v>16150626.36907037</v>
      </c>
      <c r="N125" s="275">
        <v>-4126926.9935356528</v>
      </c>
      <c r="O125" s="274">
        <v>-0.20352193973983801</v>
      </c>
      <c r="P125" s="273">
        <v>5382658.3110726355</v>
      </c>
      <c r="Q125" s="273">
        <v>-1534040.736823637</v>
      </c>
      <c r="R125" s="274">
        <v>-0.22178798386351919</v>
      </c>
    </row>
    <row r="126" spans="1:18">
      <c r="A126" s="306"/>
      <c r="B126" s="306"/>
      <c r="C126" s="306" t="s">
        <v>84</v>
      </c>
      <c r="D126" s="86" t="s">
        <v>80</v>
      </c>
      <c r="E126" s="273">
        <v>38258774.299480744</v>
      </c>
      <c r="F126" s="273">
        <v>-2998248.8452579081</v>
      </c>
      <c r="G126" s="277">
        <v>-7.2672447421603739E-2</v>
      </c>
      <c r="H126" s="284">
        <v>22.503592566364439</v>
      </c>
      <c r="I126" s="284">
        <v>0.81171824744990317</v>
      </c>
      <c r="J126" s="285">
        <v>17.248971219666668</v>
      </c>
      <c r="K126" s="285">
        <v>0.46049250061034641</v>
      </c>
      <c r="L126" s="277">
        <v>2.7429078495816842E-2</v>
      </c>
      <c r="M126" s="278">
        <v>659924496.79146612</v>
      </c>
      <c r="N126" s="278">
        <v>-32718158.285592794</v>
      </c>
      <c r="O126" s="277">
        <v>-4.7236707190597124E-2</v>
      </c>
      <c r="P126" s="273">
        <v>262329182.89735126</v>
      </c>
      <c r="Q126" s="273">
        <v>-21527021.748016</v>
      </c>
      <c r="R126" s="277">
        <v>-7.5837770658952322E-2</v>
      </c>
    </row>
    <row r="127" spans="1:18">
      <c r="A127" s="306"/>
      <c r="B127" s="306"/>
      <c r="C127" s="306"/>
      <c r="D127" s="86" t="s">
        <v>81</v>
      </c>
      <c r="E127" s="273">
        <v>26462107.857392978</v>
      </c>
      <c r="F127" s="273">
        <v>-1868389.5534598678</v>
      </c>
      <c r="G127" s="274">
        <v>-6.5949761713118574E-2</v>
      </c>
      <c r="H127" s="282">
        <v>15.564860729948812</v>
      </c>
      <c r="I127" s="282">
        <v>0.66941887820377666</v>
      </c>
      <c r="J127" s="283">
        <v>13.797413602322322</v>
      </c>
      <c r="K127" s="283">
        <v>0.27351321248745819</v>
      </c>
      <c r="L127" s="274">
        <v>2.0224432641713502E-2</v>
      </c>
      <c r="M127" s="275">
        <v>365108646.89771426</v>
      </c>
      <c r="N127" s="275">
        <v>-18030178.08113414</v>
      </c>
      <c r="O127" s="274">
        <v>-4.7059125584909114E-2</v>
      </c>
      <c r="P127" s="273">
        <v>154921041.07939672</v>
      </c>
      <c r="Q127" s="273">
        <v>-11148199.767070174</v>
      </c>
      <c r="R127" s="274">
        <v>-6.7129829161902563E-2</v>
      </c>
    </row>
    <row r="128" spans="1:18">
      <c r="A128" s="306"/>
      <c r="B128" s="306"/>
      <c r="C128" s="306"/>
      <c r="D128" s="86" t="s">
        <v>82</v>
      </c>
      <c r="E128" s="273">
        <v>11796666.442086758</v>
      </c>
      <c r="F128" s="273">
        <v>-1129859.2917988673</v>
      </c>
      <c r="G128" s="277">
        <v>-8.7406261748820213E-2</v>
      </c>
      <c r="H128" s="284">
        <v>6.9387318364150365</v>
      </c>
      <c r="I128" s="284">
        <v>0.14229936924562914</v>
      </c>
      <c r="J128" s="285">
        <v>24.991454267278627</v>
      </c>
      <c r="K128" s="285">
        <v>1.0481429344526383</v>
      </c>
      <c r="L128" s="277">
        <v>4.3776022450814772E-2</v>
      </c>
      <c r="M128" s="278">
        <v>294815849.89375168</v>
      </c>
      <c r="N128" s="278">
        <v>-14687980.204458773</v>
      </c>
      <c r="O128" s="277">
        <v>-4.7456537774663549E-2</v>
      </c>
      <c r="P128" s="273">
        <v>107408141.81795458</v>
      </c>
      <c r="Q128" s="273">
        <v>-10378821.980945617</v>
      </c>
      <c r="R128" s="277">
        <v>-8.8115200920413958E-2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141590163.6281209</v>
      </c>
      <c r="F129" s="273">
        <v>-17414533.315424144</v>
      </c>
      <c r="G129" s="274">
        <v>-0.10952213142236428</v>
      </c>
      <c r="H129" s="282">
        <v>100.00000000000001</v>
      </c>
      <c r="I129" s="282">
        <v>7.1054273576010019E-14</v>
      </c>
      <c r="J129" s="283">
        <v>9.1385292949656769</v>
      </c>
      <c r="K129" s="283">
        <v>0.31615011665635073</v>
      </c>
      <c r="L129" s="274">
        <v>3.5835017999865208E-2</v>
      </c>
      <c r="M129" s="275">
        <v>1293925858.1945665</v>
      </c>
      <c r="N129" s="275">
        <v>-108873869.37354994</v>
      </c>
      <c r="O129" s="274">
        <v>-7.7611840973403165E-2</v>
      </c>
      <c r="P129" s="273">
        <v>415336746.77309793</v>
      </c>
      <c r="Q129" s="273">
        <v>-41777138.746208072</v>
      </c>
      <c r="R129" s="274">
        <v>-9.1393283095627234E-2</v>
      </c>
    </row>
    <row r="130" spans="1:18">
      <c r="A130" s="306"/>
      <c r="B130" s="306"/>
      <c r="C130" s="306"/>
      <c r="D130" s="86" t="s">
        <v>81</v>
      </c>
      <c r="E130" s="273">
        <v>130978915.80928972</v>
      </c>
      <c r="F130" s="273">
        <v>-16008801.526411682</v>
      </c>
      <c r="G130" s="277">
        <v>-0.10891251198798876</v>
      </c>
      <c r="H130" s="284">
        <v>92.50566031783039</v>
      </c>
      <c r="I130" s="284">
        <v>6.328587156505705E-2</v>
      </c>
      <c r="J130" s="285">
        <v>7.8601737238877432</v>
      </c>
      <c r="K130" s="285">
        <v>0.25281620608643429</v>
      </c>
      <c r="L130" s="277">
        <v>3.3233117478025882E-2</v>
      </c>
      <c r="M130" s="278">
        <v>1029517032.427484</v>
      </c>
      <c r="N130" s="278">
        <v>-88671084.070717812</v>
      </c>
      <c r="O130" s="277">
        <v>-7.9298896815686568E-2</v>
      </c>
      <c r="P130" s="273">
        <v>319935634.18783963</v>
      </c>
      <c r="Q130" s="273">
        <v>-30329857.930666864</v>
      </c>
      <c r="R130" s="277">
        <v>-8.659105339559188E-2</v>
      </c>
    </row>
    <row r="131" spans="1:18">
      <c r="A131" s="306"/>
      <c r="B131" s="306"/>
      <c r="C131" s="306"/>
      <c r="D131" s="86" t="s">
        <v>82</v>
      </c>
      <c r="E131" s="273">
        <v>10611247.818828844</v>
      </c>
      <c r="F131" s="273">
        <v>-1405731.7890145611</v>
      </c>
      <c r="G131" s="274">
        <v>-0.11697879457971694</v>
      </c>
      <c r="H131" s="282">
        <v>7.4943396821679853</v>
      </c>
      <c r="I131" s="282">
        <v>-6.3285871566475471E-2</v>
      </c>
      <c r="J131" s="283">
        <v>24.917788207519799</v>
      </c>
      <c r="K131" s="283">
        <v>1.2336662103293285</v>
      </c>
      <c r="L131" s="274">
        <v>5.208832358132897E-2</v>
      </c>
      <c r="M131" s="275">
        <v>264408825.76708353</v>
      </c>
      <c r="N131" s="275">
        <v>-20202785.302829742</v>
      </c>
      <c r="O131" s="274">
        <v>-7.0983700302610073E-2</v>
      </c>
      <c r="P131" s="273">
        <v>95401112.58525838</v>
      </c>
      <c r="Q131" s="273">
        <v>-11447280.815541089</v>
      </c>
      <c r="R131" s="274">
        <v>-0.10713573177091343</v>
      </c>
    </row>
    <row r="132" spans="1:18">
      <c r="A132" s="306"/>
      <c r="B132" s="306"/>
      <c r="C132" s="306" t="s">
        <v>83</v>
      </c>
      <c r="D132" s="86" t="s">
        <v>80</v>
      </c>
      <c r="E132" s="273">
        <v>109038708.30119011</v>
      </c>
      <c r="F132" s="273">
        <v>-14623334.096065968</v>
      </c>
      <c r="G132" s="277">
        <v>-0.11825240641820779</v>
      </c>
      <c r="H132" s="284">
        <v>77.010087076087117</v>
      </c>
      <c r="I132" s="284">
        <v>-0.76248491350793302</v>
      </c>
      <c r="J132" s="285">
        <v>6.6829356544214473</v>
      </c>
      <c r="K132" s="285">
        <v>0.17233094877647659</v>
      </c>
      <c r="L132" s="277">
        <v>2.6469269225799924E-2</v>
      </c>
      <c r="M132" s="278">
        <v>728698671.41808319</v>
      </c>
      <c r="N132" s="278">
        <v>-76416003.723160148</v>
      </c>
      <c r="O132" s="277">
        <v>-9.4913191974490205E-2</v>
      </c>
      <c r="P132" s="273">
        <v>192900519.1051909</v>
      </c>
      <c r="Q132" s="273">
        <v>-21648723.077295452</v>
      </c>
      <c r="R132" s="277">
        <v>-0.10090328381995393</v>
      </c>
    </row>
    <row r="133" spans="1:18">
      <c r="A133" s="306"/>
      <c r="B133" s="306"/>
      <c r="C133" s="306"/>
      <c r="D133" s="86" t="s">
        <v>81</v>
      </c>
      <c r="E133" s="273">
        <v>108400201.44258428</v>
      </c>
      <c r="F133" s="273">
        <v>-14326229.012476623</v>
      </c>
      <c r="G133" s="274">
        <v>-0.11673303753198054</v>
      </c>
      <c r="H133" s="282">
        <v>76.559132827398727</v>
      </c>
      <c r="I133" s="282">
        <v>-0.62502136059680424</v>
      </c>
      <c r="J133" s="283">
        <v>6.5984008185241914</v>
      </c>
      <c r="K133" s="283">
        <v>0.18014788852752162</v>
      </c>
      <c r="L133" s="274">
        <v>2.8068056913988757E-2</v>
      </c>
      <c r="M133" s="275">
        <v>715267977.92693532</v>
      </c>
      <c r="N133" s="275">
        <v>-72421293.929291844</v>
      </c>
      <c r="O133" s="274">
        <v>-9.1941450159182217E-2</v>
      </c>
      <c r="P133" s="273">
        <v>188404542.18223563</v>
      </c>
      <c r="Q133" s="273">
        <v>-20212121.748488188</v>
      </c>
      <c r="R133" s="274">
        <v>-9.6886420133724838E-2</v>
      </c>
    </row>
    <row r="134" spans="1:18">
      <c r="A134" s="306"/>
      <c r="B134" s="306"/>
      <c r="C134" s="306"/>
      <c r="D134" s="86" t="s">
        <v>82</v>
      </c>
      <c r="E134" s="273">
        <v>638506.85860589996</v>
      </c>
      <c r="F134" s="273">
        <v>-297105.08358934813</v>
      </c>
      <c r="G134" s="277">
        <v>-0.31755161535480569</v>
      </c>
      <c r="H134" s="284">
        <v>0.4509542486884221</v>
      </c>
      <c r="I134" s="284">
        <v>-0.13746355291113604</v>
      </c>
      <c r="J134" s="285">
        <v>21.034532848201653</v>
      </c>
      <c r="K134" s="285">
        <v>2.4099273903767759</v>
      </c>
      <c r="L134" s="277">
        <v>0.1293948156826204</v>
      </c>
      <c r="M134" s="278">
        <v>13430693.491147852</v>
      </c>
      <c r="N134" s="278">
        <v>-3994709.7938678991</v>
      </c>
      <c r="O134" s="277">
        <v>-0.22924633241073872</v>
      </c>
      <c r="P134" s="273">
        <v>4495976.9229553752</v>
      </c>
      <c r="Q134" s="273">
        <v>-1436601.3288070606</v>
      </c>
      <c r="R134" s="277">
        <v>-0.24215463628824088</v>
      </c>
    </row>
    <row r="135" spans="1:18">
      <c r="A135" s="306"/>
      <c r="B135" s="306"/>
      <c r="C135" s="306" t="s">
        <v>84</v>
      </c>
      <c r="D135" s="86" t="s">
        <v>80</v>
      </c>
      <c r="E135" s="273">
        <v>32159122.039619666</v>
      </c>
      <c r="F135" s="273">
        <v>-2800474.6897383668</v>
      </c>
      <c r="G135" s="274">
        <v>-8.0106035301792E-2</v>
      </c>
      <c r="H135" s="282">
        <v>22.712822144964754</v>
      </c>
      <c r="I135" s="282">
        <v>0.7263038839535767</v>
      </c>
      <c r="J135" s="283">
        <v>17.335598285676525</v>
      </c>
      <c r="K135" s="283">
        <v>0.43936189308803719</v>
      </c>
      <c r="L135" s="274">
        <v>2.6003536105872829E-2</v>
      </c>
      <c r="M135" s="275">
        <v>557497620.89889288</v>
      </c>
      <c r="N135" s="275">
        <v>-33187989.629903793</v>
      </c>
      <c r="O135" s="274">
        <v>-5.6185539377187579E-2</v>
      </c>
      <c r="P135" s="273">
        <v>220816464.99074361</v>
      </c>
      <c r="Q135" s="273">
        <v>-20247062.420430332</v>
      </c>
      <c r="R135" s="274">
        <v>-8.3990567290984669E-2</v>
      </c>
    </row>
    <row r="136" spans="1:18">
      <c r="A136" s="306"/>
      <c r="B136" s="306"/>
      <c r="C136" s="306"/>
      <c r="D136" s="86" t="s">
        <v>81</v>
      </c>
      <c r="E136" s="273">
        <v>22211657.051892214</v>
      </c>
      <c r="F136" s="273">
        <v>-1676933.6679708473</v>
      </c>
      <c r="G136" s="277">
        <v>-7.0198099487572455E-2</v>
      </c>
      <c r="H136" s="284">
        <v>15.687288214617764</v>
      </c>
      <c r="I136" s="284">
        <v>0.6634611333682443</v>
      </c>
      <c r="J136" s="285">
        <v>13.848143749986308</v>
      </c>
      <c r="K136" s="285">
        <v>0.29318298566870382</v>
      </c>
      <c r="L136" s="277">
        <v>2.1629202088174652E-2</v>
      </c>
      <c r="M136" s="278">
        <v>307590219.78000045</v>
      </c>
      <c r="N136" s="278">
        <v>-16218690.14258498</v>
      </c>
      <c r="O136" s="277">
        <v>-5.0087226279420353E-2</v>
      </c>
      <c r="P136" s="273">
        <v>130221342.54987209</v>
      </c>
      <c r="Q136" s="273">
        <v>-10035762.322248891</v>
      </c>
      <c r="R136" s="277">
        <v>-7.1552612834829069E-2</v>
      </c>
    </row>
    <row r="137" spans="1:18">
      <c r="A137" s="306"/>
      <c r="B137" s="306"/>
      <c r="C137" s="306"/>
      <c r="D137" s="86" t="s">
        <v>82</v>
      </c>
      <c r="E137" s="273">
        <v>9947464.9877267852</v>
      </c>
      <c r="F137" s="273">
        <v>-1123541.0217681415</v>
      </c>
      <c r="G137" s="274">
        <v>-0.10148499791297637</v>
      </c>
      <c r="H137" s="282">
        <v>7.0255339303465174</v>
      </c>
      <c r="I137" s="282">
        <v>6.2842750584887419E-2</v>
      </c>
      <c r="J137" s="283">
        <v>25.122722364665677</v>
      </c>
      <c r="K137" s="283">
        <v>1.0168100042779216</v>
      </c>
      <c r="L137" s="274">
        <v>4.2180938397038362E-2</v>
      </c>
      <c r="M137" s="275">
        <v>249907401.11889249</v>
      </c>
      <c r="N137" s="275">
        <v>-16969299.487318367</v>
      </c>
      <c r="O137" s="274">
        <v>-6.3584791961128775E-2</v>
      </c>
      <c r="P137" s="273">
        <v>90595122.440871626</v>
      </c>
      <c r="Q137" s="273">
        <v>-10211300.098181218</v>
      </c>
      <c r="R137" s="274">
        <v>-0.10129612618903638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116576547.92303228</v>
      </c>
      <c r="F138" s="273">
        <v>526982.45400217175</v>
      </c>
      <c r="G138" s="277">
        <v>4.5410118674059693E-3</v>
      </c>
      <c r="H138" s="284">
        <v>100</v>
      </c>
      <c r="I138" s="284">
        <v>-9.9475983006414026E-14</v>
      </c>
      <c r="J138" s="285">
        <v>4.6976621517725414</v>
      </c>
      <c r="K138" s="285">
        <v>0.28626270256688269</v>
      </c>
      <c r="L138" s="277">
        <v>6.4891585054359283E-2</v>
      </c>
      <c r="M138" s="278">
        <v>547637236.96232665</v>
      </c>
      <c r="N138" s="278">
        <v>35696247.771691144</v>
      </c>
      <c r="O138" s="277">
        <v>6.9727270379591838E-2</v>
      </c>
      <c r="P138" s="273">
        <v>144838324.38565707</v>
      </c>
      <c r="Q138" s="273">
        <v>2412376.6498255432</v>
      </c>
      <c r="R138" s="277">
        <v>1.6937760907864665E-2</v>
      </c>
    </row>
    <row r="139" spans="1:18">
      <c r="A139" s="306"/>
      <c r="B139" s="306"/>
      <c r="C139" s="306"/>
      <c r="D139" s="86" t="s">
        <v>81</v>
      </c>
      <c r="E139" s="273">
        <v>114855124.06790769</v>
      </c>
      <c r="F139" s="273">
        <v>632320.65639846027</v>
      </c>
      <c r="G139" s="274">
        <v>5.5358530653498812E-3</v>
      </c>
      <c r="H139" s="282">
        <v>98.523353208004465</v>
      </c>
      <c r="I139" s="282">
        <v>9.7475480791672453E-2</v>
      </c>
      <c r="J139" s="283">
        <v>4.5910126272439422</v>
      </c>
      <c r="K139" s="283">
        <v>0.3075537190826827</v>
      </c>
      <c r="L139" s="274">
        <v>7.1800319712814725E-2</v>
      </c>
      <c r="M139" s="275">
        <v>527301324.89943385</v>
      </c>
      <c r="N139" s="275">
        <v>38032640.111252308</v>
      </c>
      <c r="O139" s="274">
        <v>7.7733648798139876E-2</v>
      </c>
      <c r="P139" s="273">
        <v>141024406.45981485</v>
      </c>
      <c r="Q139" s="273">
        <v>2525174.8095346093</v>
      </c>
      <c r="R139" s="274">
        <v>1.8232410241169016E-2</v>
      </c>
    </row>
    <row r="140" spans="1:18">
      <c r="A140" s="306"/>
      <c r="B140" s="306"/>
      <c r="C140" s="306"/>
      <c r="D140" s="86" t="s">
        <v>82</v>
      </c>
      <c r="E140" s="273">
        <v>1721423.8551254347</v>
      </c>
      <c r="F140" s="273">
        <v>-105338.20239644195</v>
      </c>
      <c r="G140" s="277">
        <v>-5.7663887840620126E-2</v>
      </c>
      <c r="H140" s="284">
        <v>1.4766467919962565</v>
      </c>
      <c r="I140" s="284">
        <v>-9.7475480791901825E-2</v>
      </c>
      <c r="J140" s="285">
        <v>11.813425265569597</v>
      </c>
      <c r="K140" s="285">
        <v>-0.59777208172503649</v>
      </c>
      <c r="L140" s="277">
        <v>-4.8163933341639882E-2</v>
      </c>
      <c r="M140" s="278">
        <v>20335912.062893029</v>
      </c>
      <c r="N140" s="278">
        <v>-2336392.3395609744</v>
      </c>
      <c r="O140" s="277">
        <v>-0.10305050153208459</v>
      </c>
      <c r="P140" s="273">
        <v>3813917.9258422256</v>
      </c>
      <c r="Q140" s="273">
        <v>-112798.15970921516</v>
      </c>
      <c r="R140" s="277">
        <v>-2.8725825155595526E-2</v>
      </c>
    </row>
    <row r="141" spans="1:18">
      <c r="A141" s="306"/>
      <c r="B141" s="306"/>
      <c r="C141" s="306" t="s">
        <v>83</v>
      </c>
      <c r="D141" s="86" t="s">
        <v>80</v>
      </c>
      <c r="E141" s="273">
        <v>109626104.01888934</v>
      </c>
      <c r="F141" s="273">
        <v>625142.98713077605</v>
      </c>
      <c r="G141" s="274">
        <v>5.7352061964722877E-3</v>
      </c>
      <c r="H141" s="282">
        <v>94.037871228841098</v>
      </c>
      <c r="I141" s="282">
        <v>0.11165910455054018</v>
      </c>
      <c r="J141" s="283">
        <v>4.4802902780723519</v>
      </c>
      <c r="K141" s="283">
        <v>0.28741640862783768</v>
      </c>
      <c r="L141" s="274">
        <v>6.8548784813771552E-2</v>
      </c>
      <c r="M141" s="275">
        <v>491156768.05877829</v>
      </c>
      <c r="N141" s="275">
        <v>34129486.804378033</v>
      </c>
      <c r="O141" s="274">
        <v>7.4677132425668369E-2</v>
      </c>
      <c r="P141" s="273">
        <v>128300170.38305485</v>
      </c>
      <c r="Q141" s="273">
        <v>2535751.3886067271</v>
      </c>
      <c r="R141" s="274">
        <v>2.0162709046655462E-2</v>
      </c>
    </row>
    <row r="142" spans="1:18">
      <c r="A142" s="306"/>
      <c r="B142" s="306"/>
      <c r="C142" s="306"/>
      <c r="D142" s="86" t="s">
        <v>81</v>
      </c>
      <c r="E142" s="273">
        <v>108693728.6393822</v>
      </c>
      <c r="F142" s="273">
        <v>660131.80659584701</v>
      </c>
      <c r="G142" s="277">
        <v>6.1104306988648584E-3</v>
      </c>
      <c r="H142" s="284">
        <v>93.238074532062328</v>
      </c>
      <c r="I142" s="284">
        <v>0.14544088353983398</v>
      </c>
      <c r="J142" s="285">
        <v>4.4410788408338249</v>
      </c>
      <c r="K142" s="285">
        <v>0.29886891706805674</v>
      </c>
      <c r="L142" s="277">
        <v>7.2152045060127915E-2</v>
      </c>
      <c r="M142" s="278">
        <v>482717418.39169383</v>
      </c>
      <c r="N142" s="278">
        <v>35219581.490816116</v>
      </c>
      <c r="O142" s="277">
        <v>7.8703355830114036E-2</v>
      </c>
      <c r="P142" s="273">
        <v>127151218.83254939</v>
      </c>
      <c r="Q142" s="273">
        <v>2506558.4190811217</v>
      </c>
      <c r="R142" s="277">
        <v>2.0109633343028305E-2</v>
      </c>
    </row>
    <row r="143" spans="1:18">
      <c r="A143" s="306"/>
      <c r="B143" s="306"/>
      <c r="C143" s="306"/>
      <c r="D143" s="86" t="s">
        <v>82</v>
      </c>
      <c r="E143" s="273">
        <v>932375.37950703513</v>
      </c>
      <c r="F143" s="273">
        <v>-34988.819465286797</v>
      </c>
      <c r="G143" s="274">
        <v>-3.6169231301362119E-2</v>
      </c>
      <c r="H143" s="282">
        <v>0.79979669677868692</v>
      </c>
      <c r="I143" s="282">
        <v>-3.3781778989480649E-2</v>
      </c>
      <c r="J143" s="283">
        <v>9.0514505772848377</v>
      </c>
      <c r="K143" s="283">
        <v>-0.79948701545025713</v>
      </c>
      <c r="L143" s="274">
        <v>-8.1158469224276247E-2</v>
      </c>
      <c r="M143" s="275">
        <v>8439349.6670851223</v>
      </c>
      <c r="N143" s="275">
        <v>-1090094.6864373963</v>
      </c>
      <c r="O143" s="274">
        <v>-0.11439226108020112</v>
      </c>
      <c r="P143" s="273">
        <v>1148951.5505054593</v>
      </c>
      <c r="Q143" s="273">
        <v>29192.969525741413</v>
      </c>
      <c r="R143" s="274">
        <v>2.6070770987259961E-2</v>
      </c>
    </row>
    <row r="144" spans="1:18">
      <c r="A144" s="306"/>
      <c r="B144" s="306"/>
      <c r="C144" s="306" t="s">
        <v>84</v>
      </c>
      <c r="D144" s="86" t="s">
        <v>80</v>
      </c>
      <c r="E144" s="273">
        <v>5581939.0046945652</v>
      </c>
      <c r="F144" s="273">
        <v>29710.478946133517</v>
      </c>
      <c r="G144" s="277">
        <v>5.3510907932465893E-3</v>
      </c>
      <c r="H144" s="284">
        <v>4.7882177883496322</v>
      </c>
      <c r="I144" s="284">
        <v>3.8581888040845058E-3</v>
      </c>
      <c r="J144" s="285">
        <v>7.4546127261370536</v>
      </c>
      <c r="K144" s="285">
        <v>0.31891106099833166</v>
      </c>
      <c r="L144" s="277">
        <v>4.4692319825583943E-2</v>
      </c>
      <c r="M144" s="278">
        <v>41611193.540916905</v>
      </c>
      <c r="N144" s="278">
        <v>1992147.2045031115</v>
      </c>
      <c r="O144" s="277">
        <v>5.0282563279978112E-2</v>
      </c>
      <c r="P144" s="273">
        <v>12510506.667023897</v>
      </c>
      <c r="Q144" s="273">
        <v>238991.78096408769</v>
      </c>
      <c r="R144" s="277">
        <v>1.9475328285310355E-2</v>
      </c>
    </row>
    <row r="145" spans="1:18">
      <c r="A145" s="306"/>
      <c r="B145" s="306"/>
      <c r="C145" s="306"/>
      <c r="D145" s="86" t="s">
        <v>81</v>
      </c>
      <c r="E145" s="273">
        <v>4793683.5284424666</v>
      </c>
      <c r="F145" s="273">
        <v>100361.86124360748</v>
      </c>
      <c r="G145" s="274">
        <v>2.1383972452820817E-2</v>
      </c>
      <c r="H145" s="282">
        <v>4.1120479323229029</v>
      </c>
      <c r="I145" s="282">
        <v>6.7809034718964156E-2</v>
      </c>
      <c r="J145" s="283">
        <v>6.2024171132136763</v>
      </c>
      <c r="K145" s="283">
        <v>0.55939720631493284</v>
      </c>
      <c r="L145" s="274">
        <v>9.9130822776480859E-2</v>
      </c>
      <c r="M145" s="275">
        <v>29732424.752142072</v>
      </c>
      <c r="N145" s="275">
        <v>3247917.1546597108</v>
      </c>
      <c r="O145" s="274">
        <v>0.12263460601277935</v>
      </c>
      <c r="P145" s="273">
        <v>9850262.3604724407</v>
      </c>
      <c r="Q145" s="273">
        <v>383740.97898435779</v>
      </c>
      <c r="R145" s="274">
        <v>4.0536641023678321E-2</v>
      </c>
    </row>
    <row r="146" spans="1:18">
      <c r="A146" s="306"/>
      <c r="B146" s="306"/>
      <c r="C146" s="306"/>
      <c r="D146" s="86" t="s">
        <v>82</v>
      </c>
      <c r="E146" s="273">
        <v>788255.47625210031</v>
      </c>
      <c r="F146" s="273">
        <v>-70651.382297457312</v>
      </c>
      <c r="G146" s="277">
        <v>-8.2257326966473199E-2</v>
      </c>
      <c r="H146" s="284">
        <v>0.67616985602673085</v>
      </c>
      <c r="I146" s="284">
        <v>-6.3950845914865884E-2</v>
      </c>
      <c r="J146" s="285">
        <v>15.069693959190143</v>
      </c>
      <c r="K146" s="285">
        <v>-0.22246328485825018</v>
      </c>
      <c r="L146" s="277">
        <v>-1.4547541024326795E-2</v>
      </c>
      <c r="M146" s="278">
        <v>11878768.788774826</v>
      </c>
      <c r="N146" s="278">
        <v>-1255769.9501566403</v>
      </c>
      <c r="O146" s="277">
        <v>-9.5608226152203726E-2</v>
      </c>
      <c r="P146" s="273">
        <v>2660244.3065514565</v>
      </c>
      <c r="Q146" s="273">
        <v>-144749.19802026078</v>
      </c>
      <c r="R146" s="277">
        <v>-5.160411166169953E-2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1533678405.7824566</v>
      </c>
      <c r="F147" s="273">
        <v>52010951.540407658</v>
      </c>
      <c r="G147" s="274">
        <v>3.5102985755338739E-2</v>
      </c>
      <c r="H147" s="282">
        <v>100.00000000000003</v>
      </c>
      <c r="I147" s="282">
        <v>-1.4210854715202004E-14</v>
      </c>
      <c r="J147" s="283">
        <v>4.4346533864406492</v>
      </c>
      <c r="K147" s="283">
        <v>5.8254667694853879E-2</v>
      </c>
      <c r="L147" s="274">
        <v>1.3311096963200994E-2</v>
      </c>
      <c r="M147" s="275">
        <v>6801332135.9140673</v>
      </c>
      <c r="N147" s="275">
        <v>316964587.56182003</v>
      </c>
      <c r="O147" s="274">
        <v>4.888134196562692E-2</v>
      </c>
      <c r="P147" s="273">
        <v>1872761761.0371144</v>
      </c>
      <c r="Q147" s="273">
        <v>73196924.158311129</v>
      </c>
      <c r="R147" s="274">
        <v>4.0674791293024572E-2</v>
      </c>
    </row>
    <row r="148" spans="1:18">
      <c r="A148" s="306"/>
      <c r="B148" s="306"/>
      <c r="C148" s="306"/>
      <c r="D148" s="86" t="s">
        <v>81</v>
      </c>
      <c r="E148" s="273">
        <v>1510707364.9525089</v>
      </c>
      <c r="F148" s="273">
        <v>54602113.887491703</v>
      </c>
      <c r="G148" s="277">
        <v>3.7498741143577978E-2</v>
      </c>
      <c r="H148" s="284">
        <v>98.50222571150907</v>
      </c>
      <c r="I148" s="284">
        <v>0.22745785478426228</v>
      </c>
      <c r="J148" s="285">
        <v>4.3210682741137143</v>
      </c>
      <c r="K148" s="285">
        <v>7.9984820418466995E-2</v>
      </c>
      <c r="L148" s="277">
        <v>1.8859525234943535E-2</v>
      </c>
      <c r="M148" s="278">
        <v>6527869666.1662149</v>
      </c>
      <c r="N148" s="278">
        <v>352405779.03560638</v>
      </c>
      <c r="O148" s="277">
        <v>5.7065474833397425E-2</v>
      </c>
      <c r="P148" s="273">
        <v>1822799990.2220964</v>
      </c>
      <c r="Q148" s="273">
        <v>76859260.875789642</v>
      </c>
      <c r="R148" s="277">
        <v>4.4021689616328685E-2</v>
      </c>
    </row>
    <row r="149" spans="1:18">
      <c r="A149" s="306"/>
      <c r="B149" s="306"/>
      <c r="C149" s="306"/>
      <c r="D149" s="86" t="s">
        <v>82</v>
      </c>
      <c r="E149" s="273">
        <v>22971040.829788122</v>
      </c>
      <c r="F149" s="273">
        <v>-2591162.3470523246</v>
      </c>
      <c r="G149" s="274">
        <v>-0.10136694122672249</v>
      </c>
      <c r="H149" s="282">
        <v>1.4977742884805563</v>
      </c>
      <c r="I149" s="282">
        <v>-0.22745785478177072</v>
      </c>
      <c r="J149" s="283">
        <v>11.904661690102328</v>
      </c>
      <c r="K149" s="283">
        <v>-0.17972943552651266</v>
      </c>
      <c r="L149" s="274">
        <v>-1.4872858190210225E-2</v>
      </c>
      <c r="M149" s="275">
        <v>273462469.74815506</v>
      </c>
      <c r="N149" s="275">
        <v>-35441191.473577023</v>
      </c>
      <c r="O149" s="274">
        <v>-0.11473218327489235</v>
      </c>
      <c r="P149" s="273">
        <v>49961770.815017596</v>
      </c>
      <c r="Q149" s="273">
        <v>-3662336.7174784392</v>
      </c>
      <c r="R149" s="274">
        <v>-6.8296460043816579E-2</v>
      </c>
    </row>
    <row r="150" spans="1:18">
      <c r="A150" s="306"/>
      <c r="B150" s="306"/>
      <c r="C150" s="306" t="s">
        <v>83</v>
      </c>
      <c r="D150" s="86" t="s">
        <v>80</v>
      </c>
      <c r="E150" s="273">
        <v>1447421955.3985434</v>
      </c>
      <c r="F150" s="273">
        <v>47355278.513661623</v>
      </c>
      <c r="G150" s="277">
        <v>3.3823588044410928E-2</v>
      </c>
      <c r="H150" s="284">
        <v>94.375845023396138</v>
      </c>
      <c r="I150" s="284">
        <v>-0.11679385292244149</v>
      </c>
      <c r="J150" s="285">
        <v>4.2494380433634777</v>
      </c>
      <c r="K150" s="285">
        <v>6.301563132179222E-2</v>
      </c>
      <c r="L150" s="277">
        <v>1.5052382468748534E-2</v>
      </c>
      <c r="M150" s="278">
        <v>6150729922.0701256</v>
      </c>
      <c r="N150" s="278">
        <v>289459407.6065321</v>
      </c>
      <c r="O150" s="277">
        <v>4.9385096096869467E-2</v>
      </c>
      <c r="P150" s="273">
        <v>1672217891.1583772</v>
      </c>
      <c r="Q150" s="273">
        <v>62787034.276866198</v>
      </c>
      <c r="R150" s="277">
        <v>3.9011948856581845E-2</v>
      </c>
    </row>
    <row r="151" spans="1:18">
      <c r="A151" s="306"/>
      <c r="B151" s="306"/>
      <c r="C151" s="306"/>
      <c r="D151" s="86" t="s">
        <v>81</v>
      </c>
      <c r="E151" s="273">
        <v>1435149190.2531776</v>
      </c>
      <c r="F151" s="273">
        <v>48753530.161966324</v>
      </c>
      <c r="G151" s="274">
        <v>3.5165668477899606E-2</v>
      </c>
      <c r="H151" s="282">
        <v>93.575627383303299</v>
      </c>
      <c r="I151" s="282">
        <v>5.6663153235518848E-3</v>
      </c>
      <c r="J151" s="283">
        <v>4.2062935328484405</v>
      </c>
      <c r="K151" s="283">
        <v>7.2847414927634802E-2</v>
      </c>
      <c r="L151" s="274">
        <v>1.7623893683239373E-2</v>
      </c>
      <c r="M151" s="275">
        <v>6036658757.6346178</v>
      </c>
      <c r="N151" s="275">
        <v>306066998.52834797</v>
      </c>
      <c r="O151" s="274">
        <v>5.3409318163693709E-2</v>
      </c>
      <c r="P151" s="273">
        <v>1657816070.4090176</v>
      </c>
      <c r="Q151" s="273">
        <v>63371997.258249044</v>
      </c>
      <c r="R151" s="274">
        <v>3.974551276233862E-2</v>
      </c>
    </row>
    <row r="152" spans="1:18">
      <c r="A152" s="306"/>
      <c r="B152" s="306"/>
      <c r="C152" s="306"/>
      <c r="D152" s="86" t="s">
        <v>82</v>
      </c>
      <c r="E152" s="273">
        <v>12272765.145353811</v>
      </c>
      <c r="F152" s="273">
        <v>-1398251.6482897196</v>
      </c>
      <c r="G152" s="277">
        <v>-0.10227854075490932</v>
      </c>
      <c r="H152" s="284">
        <v>0.80021764009205432</v>
      </c>
      <c r="I152" s="284">
        <v>-0.12246016824497108</v>
      </c>
      <c r="J152" s="285">
        <v>9.2946587899715674</v>
      </c>
      <c r="K152" s="285">
        <v>-0.26415876762975188</v>
      </c>
      <c r="L152" s="277">
        <v>-2.7635088339947315E-2</v>
      </c>
      <c r="M152" s="278">
        <v>114071164.43551949</v>
      </c>
      <c r="N152" s="278">
        <v>-16607590.921822786</v>
      </c>
      <c r="O152" s="277">
        <v>-0.12708715258581377</v>
      </c>
      <c r="P152" s="273">
        <v>14401820.749359909</v>
      </c>
      <c r="Q152" s="273">
        <v>-584962.98138432205</v>
      </c>
      <c r="R152" s="277">
        <v>-3.903192251879338E-2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74037885.983271033</v>
      </c>
      <c r="F153" s="273">
        <v>3757853.2289395481</v>
      </c>
      <c r="G153" s="274">
        <v>5.3469713682054949E-2</v>
      </c>
      <c r="H153" s="282">
        <v>4.8274713723636333</v>
      </c>
      <c r="I153" s="282">
        <v>8.4164596398613511E-2</v>
      </c>
      <c r="J153" s="283">
        <v>7.1643662528801153</v>
      </c>
      <c r="K153" s="283">
        <v>-6.044158674404887E-2</v>
      </c>
      <c r="L153" s="274">
        <v>-8.3658400452617503E-3</v>
      </c>
      <c r="M153" s="275">
        <v>530434531.77313268</v>
      </c>
      <c r="N153" s="275">
        <v>22674800.160595536</v>
      </c>
      <c r="O153" s="274">
        <v>4.4656554564863157E-2</v>
      </c>
      <c r="P153" s="273">
        <v>163529497.93963456</v>
      </c>
      <c r="Q153" s="273">
        <v>8157881.5900214911</v>
      </c>
      <c r="R153" s="274">
        <v>5.2505610623660139E-2</v>
      </c>
    </row>
    <row r="154" spans="1:18">
      <c r="A154" s="306"/>
      <c r="B154" s="306"/>
      <c r="C154" s="306"/>
      <c r="D154" s="86" t="s">
        <v>81</v>
      </c>
      <c r="E154" s="273">
        <v>63343880.24504745</v>
      </c>
      <c r="F154" s="273">
        <v>4953078.1984798163</v>
      </c>
      <c r="G154" s="277">
        <v>8.4826342932053822E-2</v>
      </c>
      <c r="H154" s="284">
        <v>4.1301931360721289</v>
      </c>
      <c r="I154" s="284">
        <v>0.18930870350978779</v>
      </c>
      <c r="J154" s="285">
        <v>5.8593836828306811</v>
      </c>
      <c r="K154" s="285">
        <v>0.21519257254017354</v>
      </c>
      <c r="L154" s="277">
        <v>3.8126379552923667E-2</v>
      </c>
      <c r="M154" s="278">
        <v>371156098.31501174</v>
      </c>
      <c r="N154" s="278">
        <v>41587252.481041908</v>
      </c>
      <c r="O154" s="277">
        <v>0.12618684383169135</v>
      </c>
      <c r="P154" s="273">
        <v>128003394.14880967</v>
      </c>
      <c r="Q154" s="273">
        <v>11258518.161035776</v>
      </c>
      <c r="R154" s="277">
        <v>9.6436936231915002E-2</v>
      </c>
    </row>
    <row r="155" spans="1:18">
      <c r="A155" s="306"/>
      <c r="B155" s="306"/>
      <c r="C155" s="306"/>
      <c r="D155" s="86" t="s">
        <v>82</v>
      </c>
      <c r="E155" s="273">
        <v>10694005.738227565</v>
      </c>
      <c r="F155" s="273">
        <v>-1195224.9695410412</v>
      </c>
      <c r="G155" s="274">
        <v>-0.10053005101163213</v>
      </c>
      <c r="H155" s="282">
        <v>0.69727823629176477</v>
      </c>
      <c r="I155" s="282">
        <v>-0.10514410711123456</v>
      </c>
      <c r="J155" s="283">
        <v>14.894178791091335</v>
      </c>
      <c r="K155" s="283">
        <v>-9.3408728943158437E-2</v>
      </c>
      <c r="L155" s="274">
        <v>-6.2324059037717275E-3</v>
      </c>
      <c r="M155" s="275">
        <v>159278433.45811802</v>
      </c>
      <c r="N155" s="275">
        <v>-18912452.320445597</v>
      </c>
      <c r="O155" s="274">
        <v>-0.1061359128319725</v>
      </c>
      <c r="P155" s="273">
        <v>35526103.790824831</v>
      </c>
      <c r="Q155" s="273">
        <v>-3100636.5710148662</v>
      </c>
      <c r="R155" s="274">
        <v>-8.0271763601312343E-2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1290188741.431416</v>
      </c>
      <c r="F156" s="273">
        <v>43849363.746962309</v>
      </c>
      <c r="G156" s="277">
        <v>3.5182522940444251E-2</v>
      </c>
      <c r="H156" s="284">
        <v>100.00000000000003</v>
      </c>
      <c r="I156" s="284">
        <v>-1.4210854715202004E-14</v>
      </c>
      <c r="J156" s="285">
        <v>4.4323602164550184</v>
      </c>
      <c r="K156" s="285">
        <v>9.749466974961063E-2</v>
      </c>
      <c r="L156" s="277">
        <v>2.2490817465770929E-2</v>
      </c>
      <c r="M156" s="278">
        <v>5718581249.2387791</v>
      </c>
      <c r="N156" s="278">
        <v>315867621.41218185</v>
      </c>
      <c r="O156" s="277">
        <v>5.8464624107654031E-2</v>
      </c>
      <c r="P156" s="273">
        <v>1570470848.9529152</v>
      </c>
      <c r="Q156" s="273">
        <v>62617610.774478436</v>
      </c>
      <c r="R156" s="277">
        <v>4.1527656133247881E-2</v>
      </c>
    </row>
    <row r="157" spans="1:18">
      <c r="A157" s="306"/>
      <c r="B157" s="306"/>
      <c r="C157" s="306"/>
      <c r="D157" s="86" t="s">
        <v>81</v>
      </c>
      <c r="E157" s="273">
        <v>1270651074.2778323</v>
      </c>
      <c r="F157" s="273">
        <v>45712334.165115833</v>
      </c>
      <c r="G157" s="274">
        <v>3.7318057359268006E-2</v>
      </c>
      <c r="H157" s="282">
        <v>98.485673721512484</v>
      </c>
      <c r="I157" s="282">
        <v>0.20275319078967868</v>
      </c>
      <c r="J157" s="283">
        <v>4.3184829442106452</v>
      </c>
      <c r="K157" s="283">
        <v>0.11960838293364429</v>
      </c>
      <c r="L157" s="274">
        <v>2.8485819518568298E-2</v>
      </c>
      <c r="M157" s="275">
        <v>5487284992.3117523</v>
      </c>
      <c r="N157" s="275">
        <v>343920877.32976818</v>
      </c>
      <c r="O157" s="274">
        <v>6.6866912324556049E-2</v>
      </c>
      <c r="P157" s="273">
        <v>1527931270.9234731</v>
      </c>
      <c r="Q157" s="273">
        <v>64449447.766478539</v>
      </c>
      <c r="R157" s="274">
        <v>4.4038434059569968E-2</v>
      </c>
    </row>
    <row r="158" spans="1:18">
      <c r="A158" s="306"/>
      <c r="B158" s="306"/>
      <c r="C158" s="306"/>
      <c r="D158" s="86" t="s">
        <v>82</v>
      </c>
      <c r="E158" s="273">
        <v>19537667.153488137</v>
      </c>
      <c r="F158" s="273">
        <v>-1862970.4180987999</v>
      </c>
      <c r="G158" s="277">
        <v>-8.7052098885699397E-2</v>
      </c>
      <c r="H158" s="284">
        <v>1.5143262784801421</v>
      </c>
      <c r="I158" s="284">
        <v>-0.20275319078502019</v>
      </c>
      <c r="J158" s="285">
        <v>11.838478724720932</v>
      </c>
      <c r="K158" s="285">
        <v>-0.2802963340680531</v>
      </c>
      <c r="L158" s="277">
        <v>-2.3129097842671135E-2</v>
      </c>
      <c r="M158" s="278">
        <v>231296256.9272483</v>
      </c>
      <c r="N158" s="278">
        <v>-28053255.917481959</v>
      </c>
      <c r="O158" s="277">
        <v>-0.1081677602158333</v>
      </c>
      <c r="P158" s="273">
        <v>42539578.029441878</v>
      </c>
      <c r="Q158" s="273">
        <v>-1831836.9920067638</v>
      </c>
      <c r="R158" s="277">
        <v>-4.12841688984062E-2</v>
      </c>
    </row>
    <row r="159" spans="1:18">
      <c r="A159" s="306"/>
      <c r="B159" s="306"/>
      <c r="C159" s="306" t="s">
        <v>83</v>
      </c>
      <c r="D159" s="86" t="s">
        <v>80</v>
      </c>
      <c r="E159" s="273">
        <v>1221004462.5635252</v>
      </c>
      <c r="F159" s="273">
        <v>40271635.114499569</v>
      </c>
      <c r="G159" s="274">
        <v>3.4107322315672782E-2</v>
      </c>
      <c r="H159" s="282">
        <v>94.637662177153018</v>
      </c>
      <c r="I159" s="282">
        <v>-9.8398368625723265E-2</v>
      </c>
      <c r="J159" s="283">
        <v>4.2671878641337182</v>
      </c>
      <c r="K159" s="283">
        <v>0.10039719461740404</v>
      </c>
      <c r="L159" s="274">
        <v>2.4094609636115524E-2</v>
      </c>
      <c r="M159" s="275">
        <v>5210255424.7041874</v>
      </c>
      <c r="N159" s="275">
        <v>290388896.09797096</v>
      </c>
      <c r="O159" s="274">
        <v>5.9023734568717512E-2</v>
      </c>
      <c r="P159" s="273">
        <v>1411636395.626997</v>
      </c>
      <c r="Q159" s="273">
        <v>53558151.614853382</v>
      </c>
      <c r="R159" s="274">
        <v>3.9436720123450029E-2</v>
      </c>
    </row>
    <row r="160" spans="1:18">
      <c r="A160" s="306"/>
      <c r="B160" s="306"/>
      <c r="C160" s="306"/>
      <c r="D160" s="86" t="s">
        <v>81</v>
      </c>
      <c r="E160" s="273">
        <v>1210618438.1173596</v>
      </c>
      <c r="F160" s="273">
        <v>41342300.845145226</v>
      </c>
      <c r="G160" s="277">
        <v>3.5357174859988176E-2</v>
      </c>
      <c r="H160" s="284">
        <v>93.832661783594872</v>
      </c>
      <c r="I160" s="284">
        <v>1.5828406751154489E-2</v>
      </c>
      <c r="J160" s="285">
        <v>4.2247720006540783</v>
      </c>
      <c r="K160" s="285">
        <v>0.11149077194703594</v>
      </c>
      <c r="L160" s="277">
        <v>2.710506910369502E-2</v>
      </c>
      <c r="M160" s="278">
        <v>5114586880.8337927</v>
      </c>
      <c r="N160" s="278">
        <v>305025294.21691418</v>
      </c>
      <c r="O160" s="277">
        <v>6.3420602631574535E-2</v>
      </c>
      <c r="P160" s="273">
        <v>1399404595.8154118</v>
      </c>
      <c r="Q160" s="273">
        <v>53962575.67671299</v>
      </c>
      <c r="R160" s="277">
        <v>4.0107693136527803E-2</v>
      </c>
    </row>
    <row r="161" spans="1:18">
      <c r="A161" s="306"/>
      <c r="B161" s="306"/>
      <c r="C161" s="306"/>
      <c r="D161" s="86" t="s">
        <v>82</v>
      </c>
      <c r="E161" s="273">
        <v>10386024.446157753</v>
      </c>
      <c r="F161" s="273">
        <v>-1070665.730633134</v>
      </c>
      <c r="G161" s="274">
        <v>-9.3453319773114107E-2</v>
      </c>
      <c r="H161" s="282">
        <v>0.8050003935575234</v>
      </c>
      <c r="I161" s="282">
        <v>-0.11422677537587123</v>
      </c>
      <c r="J161" s="283">
        <v>9.2112765925346238</v>
      </c>
      <c r="K161" s="283">
        <v>-0.41671720735098816</v>
      </c>
      <c r="L161" s="274">
        <v>-4.3281831709939309E-2</v>
      </c>
      <c r="M161" s="275">
        <v>95668543.870385289</v>
      </c>
      <c r="N161" s="275">
        <v>-14636398.118967772</v>
      </c>
      <c r="O161" s="274">
        <v>-0.13269032062389841</v>
      </c>
      <c r="P161" s="273">
        <v>12231799.811584923</v>
      </c>
      <c r="Q161" s="273">
        <v>-404424.06185813621</v>
      </c>
      <c r="R161" s="274">
        <v>-3.2005135862470328E-2</v>
      </c>
    </row>
    <row r="162" spans="1:18">
      <c r="A162" s="306"/>
      <c r="B162" s="306"/>
      <c r="C162" s="306" t="s">
        <v>84</v>
      </c>
      <c r="D162" s="86" t="s">
        <v>80</v>
      </c>
      <c r="E162" s="273">
        <v>63045393.892479278</v>
      </c>
      <c r="F162" s="273">
        <v>3429583.1821197197</v>
      </c>
      <c r="G162" s="277">
        <v>5.7528080910988169E-2</v>
      </c>
      <c r="H162" s="284">
        <v>4.8865248833696064</v>
      </c>
      <c r="I162" s="284">
        <v>0.10325222282682045</v>
      </c>
      <c r="J162" s="285">
        <v>7.2037554266609067</v>
      </c>
      <c r="K162" s="285">
        <v>-3.1875974734916213E-3</v>
      </c>
      <c r="L162" s="277">
        <v>-4.4229536196097133E-4</v>
      </c>
      <c r="M162" s="278">
        <v>454163598.37892199</v>
      </c>
      <c r="N162" s="278">
        <v>24515847.251779437</v>
      </c>
      <c r="O162" s="277">
        <v>5.7060341145657806E-2</v>
      </c>
      <c r="P162" s="273">
        <v>139535596.58158666</v>
      </c>
      <c r="Q162" s="273">
        <v>8688259.8743024766</v>
      </c>
      <c r="R162" s="277">
        <v>6.6399974909224169E-2</v>
      </c>
    </row>
    <row r="163" spans="1:18">
      <c r="A163" s="306"/>
      <c r="B163" s="306"/>
      <c r="C163" s="306"/>
      <c r="D163" s="86" t="s">
        <v>81</v>
      </c>
      <c r="E163" s="273">
        <v>53897759.615739211</v>
      </c>
      <c r="F163" s="273">
        <v>4224627.9438452125</v>
      </c>
      <c r="G163" s="274">
        <v>8.5048552439780781E-2</v>
      </c>
      <c r="H163" s="282">
        <v>4.1775096840437227</v>
      </c>
      <c r="I163" s="282">
        <v>0.19198755730320149</v>
      </c>
      <c r="J163" s="283">
        <v>5.9120104495656687</v>
      </c>
      <c r="K163" s="283">
        <v>0.26260216341981035</v>
      </c>
      <c r="L163" s="274">
        <v>4.6483127102672717E-2</v>
      </c>
      <c r="M163" s="275">
        <v>318644118.05642873</v>
      </c>
      <c r="N163" s="275">
        <v>38020316.390416503</v>
      </c>
      <c r="O163" s="274">
        <v>0.13548500221541021</v>
      </c>
      <c r="P163" s="273">
        <v>109260576.63838081</v>
      </c>
      <c r="Q163" s="273">
        <v>10140745.572293326</v>
      </c>
      <c r="R163" s="274">
        <v>0.10230793841377768</v>
      </c>
    </row>
    <row r="164" spans="1:18">
      <c r="A164" s="306"/>
      <c r="B164" s="306"/>
      <c r="C164" s="306"/>
      <c r="D164" s="86" t="s">
        <v>82</v>
      </c>
      <c r="E164" s="273">
        <v>9147634.2767426986</v>
      </c>
      <c r="F164" s="273">
        <v>-795044.76172621921</v>
      </c>
      <c r="G164" s="277">
        <v>-7.9962830807485147E-2</v>
      </c>
      <c r="H164" s="284">
        <v>0.70901519932608814</v>
      </c>
      <c r="I164" s="284">
        <v>-8.873533447644677E-2</v>
      </c>
      <c r="J164" s="285">
        <v>14.814702492757183</v>
      </c>
      <c r="K164" s="285">
        <v>-0.17360688387475776</v>
      </c>
      <c r="L164" s="277">
        <v>-1.1582819617096092E-2</v>
      </c>
      <c r="M164" s="278">
        <v>135519480.32249111</v>
      </c>
      <c r="N164" s="278">
        <v>-13504469.138634413</v>
      </c>
      <c r="O164" s="277">
        <v>-9.0619455379265718E-2</v>
      </c>
      <c r="P164" s="273">
        <v>30275019.943205848</v>
      </c>
      <c r="Q164" s="273">
        <v>-1452485.6979911327</v>
      </c>
      <c r="R164" s="277">
        <v>-4.5780015435727614E-2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  <mergeCell ref="C24:C26"/>
    <mergeCell ref="B1:B2"/>
    <mergeCell ref="C1:C2"/>
    <mergeCell ref="D1:D2"/>
    <mergeCell ref="E1:G1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C90:C92"/>
    <mergeCell ref="B93:B101"/>
    <mergeCell ref="C93:C95"/>
    <mergeCell ref="C96:C98"/>
    <mergeCell ref="C99:C101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D9" sqref="D9:Q4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5527447.7085311031</v>
      </c>
      <c r="F3" s="273">
        <v>-377460.28784239665</v>
      </c>
      <c r="G3" s="274">
        <v>-6.3923144623796668E-2</v>
      </c>
      <c r="H3" s="282">
        <v>2.0918959897858924</v>
      </c>
      <c r="I3" s="282">
        <v>-0.10485367589930306</v>
      </c>
      <c r="J3" s="283">
        <v>17.744295129131572</v>
      </c>
      <c r="K3" s="283">
        <v>0.42059394631505143</v>
      </c>
      <c r="L3" s="274">
        <v>2.4278526965833432E-2</v>
      </c>
      <c r="M3" s="275">
        <v>98080663.451017916</v>
      </c>
      <c r="N3" s="275">
        <v>-4214198.190180406</v>
      </c>
      <c r="O3" s="274">
        <v>-4.1196577448452953E-2</v>
      </c>
      <c r="P3" s="273">
        <v>41036480.228594303</v>
      </c>
      <c r="Q3" s="273">
        <v>-1581409.6911537796</v>
      </c>
      <c r="R3" s="274">
        <v>-3.7106710213285175E-2</v>
      </c>
    </row>
    <row r="4" spans="1:18">
      <c r="A4" s="306"/>
      <c r="B4" s="306"/>
      <c r="C4" s="306"/>
      <c r="D4" s="86" t="s">
        <v>81</v>
      </c>
      <c r="E4" s="273">
        <v>3126324.4001633883</v>
      </c>
      <c r="F4" s="273">
        <v>-218729.68750322703</v>
      </c>
      <c r="G4" s="277">
        <v>-6.5388983786448932E-2</v>
      </c>
      <c r="H4" s="284">
        <v>1.1831763628225334</v>
      </c>
      <c r="I4" s="284">
        <v>-6.1253940459661926E-2</v>
      </c>
      <c r="J4" s="285">
        <v>15.711270937369953</v>
      </c>
      <c r="K4" s="285">
        <v>0.45435360016693416</v>
      </c>
      <c r="L4" s="277">
        <v>2.9780170536745448E-2</v>
      </c>
      <c r="M4" s="278">
        <v>49118529.689077593</v>
      </c>
      <c r="N4" s="278">
        <v>-1916684.014925018</v>
      </c>
      <c r="O4" s="277">
        <v>-3.7556108338088444E-2</v>
      </c>
      <c r="P4" s="273">
        <v>25613571.892329752</v>
      </c>
      <c r="Q4" s="273">
        <v>-871738.61351191998</v>
      </c>
      <c r="R4" s="277">
        <v>-3.2914041665460067E-2</v>
      </c>
    </row>
    <row r="5" spans="1:18">
      <c r="A5" s="306"/>
      <c r="B5" s="306"/>
      <c r="C5" s="306"/>
      <c r="D5" s="86" t="s">
        <v>82</v>
      </c>
      <c r="E5" s="273">
        <v>2401123.3083677255</v>
      </c>
      <c r="F5" s="273">
        <v>-158730.6003392064</v>
      </c>
      <c r="G5" s="274">
        <v>-6.200767934424295E-2</v>
      </c>
      <c r="H5" s="282">
        <v>0.90871962696336306</v>
      </c>
      <c r="I5" s="282">
        <v>-4.3599735439654896E-2</v>
      </c>
      <c r="J5" s="283">
        <v>20.391344997281536</v>
      </c>
      <c r="K5" s="283">
        <v>0.36690228871747621</v>
      </c>
      <c r="L5" s="274">
        <v>1.8322721588679185E-2</v>
      </c>
      <c r="M5" s="275">
        <v>48962133.761940308</v>
      </c>
      <c r="N5" s="275">
        <v>-2297514.1752554178</v>
      </c>
      <c r="O5" s="274">
        <v>-4.4821107200548368E-2</v>
      </c>
      <c r="P5" s="273">
        <v>15422908.336264551</v>
      </c>
      <c r="Q5" s="273">
        <v>-709671.07764184102</v>
      </c>
      <c r="R5" s="274">
        <v>-4.398993238676388E-2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71677667.550476283</v>
      </c>
      <c r="F6" s="273">
        <v>-4109799.6282225549</v>
      </c>
      <c r="G6" s="277">
        <v>-5.4227958542697852E-2</v>
      </c>
      <c r="H6" s="284">
        <v>2.0379400973409854</v>
      </c>
      <c r="I6" s="284">
        <v>-0.111822514896049</v>
      </c>
      <c r="J6" s="285">
        <v>17.407689399023038</v>
      </c>
      <c r="K6" s="285">
        <v>0.2003959255218426</v>
      </c>
      <c r="L6" s="277">
        <v>1.1645987547690015E-2</v>
      </c>
      <c r="M6" s="278">
        <v>1247742573.5651236</v>
      </c>
      <c r="N6" s="278">
        <v>-56354615.792087078</v>
      </c>
      <c r="O6" s="277">
        <v>-4.3213509124932832E-2</v>
      </c>
      <c r="P6" s="273">
        <v>523537750.18872833</v>
      </c>
      <c r="Q6" s="273">
        <v>-23612779.458357573</v>
      </c>
      <c r="R6" s="277">
        <v>-4.3155910812309552E-2</v>
      </c>
    </row>
    <row r="7" spans="1:18">
      <c r="A7" s="306"/>
      <c r="B7" s="306"/>
      <c r="C7" s="306"/>
      <c r="D7" s="86" t="s">
        <v>81</v>
      </c>
      <c r="E7" s="273">
        <v>40267667.797655746</v>
      </c>
      <c r="F7" s="273">
        <v>-916149.83808321506</v>
      </c>
      <c r="G7" s="274">
        <v>-2.2245384004619041E-2</v>
      </c>
      <c r="H7" s="282">
        <v>1.144890697977291</v>
      </c>
      <c r="I7" s="282">
        <v>-2.3316060717291531E-2</v>
      </c>
      <c r="J7" s="283">
        <v>15.337160219276804</v>
      </c>
      <c r="K7" s="283">
        <v>5.5808870009043332E-2</v>
      </c>
      <c r="L7" s="274">
        <v>3.6520899711999315E-3</v>
      </c>
      <c r="M7" s="275">
        <v>617591672.66925931</v>
      </c>
      <c r="N7" s="275">
        <v>-11752714.526637673</v>
      </c>
      <c r="O7" s="274">
        <v>-1.8674536177247875E-2</v>
      </c>
      <c r="P7" s="273">
        <v>323759337.18610168</v>
      </c>
      <c r="Q7" s="273">
        <v>-6262367.3376199603</v>
      </c>
      <c r="R7" s="274">
        <v>-1.8975622668992751E-2</v>
      </c>
    </row>
    <row r="8" spans="1:18">
      <c r="A8" s="306"/>
      <c r="B8" s="306"/>
      <c r="C8" s="306"/>
      <c r="D8" s="86" t="s">
        <v>82</v>
      </c>
      <c r="E8" s="273">
        <v>31409999.752820592</v>
      </c>
      <c r="F8" s="273">
        <v>-3193649.7901412882</v>
      </c>
      <c r="G8" s="277">
        <v>-9.2292282239659088E-2</v>
      </c>
      <c r="H8" s="284">
        <v>0.89304939936369598</v>
      </c>
      <c r="I8" s="284">
        <v>-8.8506454178812533E-2</v>
      </c>
      <c r="J8" s="285">
        <v>20.062110979140559</v>
      </c>
      <c r="K8" s="285">
        <v>0.56264167248319552</v>
      </c>
      <c r="L8" s="277">
        <v>2.8854204370121119E-2</v>
      </c>
      <c r="M8" s="278">
        <v>630150900.89586425</v>
      </c>
      <c r="N8" s="278">
        <v>-44601901.265449047</v>
      </c>
      <c r="O8" s="277">
        <v>-6.6101098243065995E-2</v>
      </c>
      <c r="P8" s="273">
        <v>199778413.00262627</v>
      </c>
      <c r="Q8" s="273">
        <v>-17350412.120738238</v>
      </c>
      <c r="R8" s="277">
        <v>-7.9908377484566501E-2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60372989.152295947</v>
      </c>
      <c r="F9" s="273">
        <v>-3686284.181632638</v>
      </c>
      <c r="G9" s="274">
        <v>-5.7544895372396009E-2</v>
      </c>
      <c r="H9" s="282">
        <v>2.0492180547944354</v>
      </c>
      <c r="I9" s="282">
        <v>-0.12412599185754525</v>
      </c>
      <c r="J9" s="283">
        <v>17.41863917033815</v>
      </c>
      <c r="K9" s="283">
        <v>0.16969599334321117</v>
      </c>
      <c r="L9" s="274">
        <v>9.8380516186948857E-3</v>
      </c>
      <c r="M9" s="275">
        <v>1051615313.6785823</v>
      </c>
      <c r="N9" s="275">
        <v>-53339452.017938972</v>
      </c>
      <c r="O9" s="274">
        <v>-4.8272973404767223E-2</v>
      </c>
      <c r="P9" s="273">
        <v>440754860.4507513</v>
      </c>
      <c r="Q9" s="273">
        <v>-20502070.568493664</v>
      </c>
      <c r="R9" s="274">
        <v>-4.4448265575522068E-2</v>
      </c>
    </row>
    <row r="10" spans="1:18">
      <c r="A10" s="306"/>
      <c r="B10" s="306"/>
      <c r="C10" s="306"/>
      <c r="D10" s="86" t="s">
        <v>81</v>
      </c>
      <c r="E10" s="273">
        <v>33711269.226232849</v>
      </c>
      <c r="F10" s="273">
        <v>-1032446.5324069932</v>
      </c>
      <c r="G10" s="277">
        <v>-2.971606547725832E-2</v>
      </c>
      <c r="H10" s="284">
        <v>1.1442491504630967</v>
      </c>
      <c r="I10" s="284">
        <v>-3.4503649447530593E-2</v>
      </c>
      <c r="J10" s="285">
        <v>15.313846268438699</v>
      </c>
      <c r="K10" s="285">
        <v>5.9639556830740403E-2</v>
      </c>
      <c r="L10" s="277">
        <v>3.909712117992778E-3</v>
      </c>
      <c r="M10" s="278">
        <v>516249194.44447827</v>
      </c>
      <c r="N10" s="278">
        <v>-13738627.667164803</v>
      </c>
      <c r="O10" s="277">
        <v>-2.592253462056102E-2</v>
      </c>
      <c r="P10" s="273">
        <v>271626775.49853897</v>
      </c>
      <c r="Q10" s="273">
        <v>-5479430.4221782088</v>
      </c>
      <c r="R10" s="277">
        <v>-1.9773755712082203E-2</v>
      </c>
    </row>
    <row r="11" spans="1:18">
      <c r="A11" s="306"/>
      <c r="B11" s="306"/>
      <c r="C11" s="306"/>
      <c r="D11" s="86" t="s">
        <v>82</v>
      </c>
      <c r="E11" s="273">
        <v>26661719.92606277</v>
      </c>
      <c r="F11" s="273">
        <v>-2653837.6492271423</v>
      </c>
      <c r="G11" s="274">
        <v>-9.0526596412549981E-2</v>
      </c>
      <c r="H11" s="282">
        <v>0.90496890433132759</v>
      </c>
      <c r="I11" s="282">
        <v>-8.9622342410065392E-2</v>
      </c>
      <c r="J11" s="283">
        <v>20.079954358487011</v>
      </c>
      <c r="K11" s="283">
        <v>0.46692321936526326</v>
      </c>
      <c r="L11" s="274">
        <v>2.3806785195680448E-2</v>
      </c>
      <c r="M11" s="275">
        <v>535366119.23410416</v>
      </c>
      <c r="N11" s="275">
        <v>-39600824.350773335</v>
      </c>
      <c r="O11" s="274">
        <v>-6.8874958452159088E-2</v>
      </c>
      <c r="P11" s="273">
        <v>169128084.95221236</v>
      </c>
      <c r="Q11" s="273">
        <v>-15022640.146315426</v>
      </c>
      <c r="R11" s="274">
        <v>-8.1577958155080468E-2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2925119.0444101826</v>
      </c>
      <c r="F12" s="273">
        <v>-197958.32911914261</v>
      </c>
      <c r="G12" s="277">
        <v>-6.3385662743102006E-2</v>
      </c>
      <c r="H12" s="284">
        <v>1.1618015658198111</v>
      </c>
      <c r="I12" s="284">
        <v>-6.3735706550315907E-2</v>
      </c>
      <c r="J12" s="285">
        <v>15.36670251742918</v>
      </c>
      <c r="K12" s="285">
        <v>0.2299640010924211</v>
      </c>
      <c r="L12" s="277">
        <v>1.5192440620165688E-2</v>
      </c>
      <c r="M12" s="278">
        <v>44949434.183517992</v>
      </c>
      <c r="N12" s="278">
        <v>-2323771.3858831897</v>
      </c>
      <c r="O12" s="277">
        <v>-4.915620504033074E-2</v>
      </c>
      <c r="P12" s="273">
        <v>18517623.286155939</v>
      </c>
      <c r="Q12" s="273">
        <v>-61501.216743011028</v>
      </c>
      <c r="R12" s="277">
        <v>-3.3102322304484708E-3</v>
      </c>
    </row>
    <row r="13" spans="1:18">
      <c r="A13" s="306"/>
      <c r="B13" s="306"/>
      <c r="C13" s="306"/>
      <c r="D13" s="86" t="s">
        <v>81</v>
      </c>
      <c r="E13" s="273">
        <v>1463767.6581537288</v>
      </c>
      <c r="F13" s="273">
        <v>-99604.418503417401</v>
      </c>
      <c r="G13" s="274">
        <v>-6.3711268731622001E-2</v>
      </c>
      <c r="H13" s="282">
        <v>0.58138063149573749</v>
      </c>
      <c r="I13" s="282">
        <v>-3.210745136940818E-2</v>
      </c>
      <c r="J13" s="283">
        <v>13.712479409275128</v>
      </c>
      <c r="K13" s="283">
        <v>0.36735667910703285</v>
      </c>
      <c r="L13" s="274">
        <v>2.7527411065061493E-2</v>
      </c>
      <c r="M13" s="275">
        <v>20071883.872395881</v>
      </c>
      <c r="N13" s="275">
        <v>-791508.36351149902</v>
      </c>
      <c r="O13" s="274">
        <v>-3.7937663950412481E-2</v>
      </c>
      <c r="P13" s="273">
        <v>11734428.247071564</v>
      </c>
      <c r="Q13" s="273">
        <v>108344.9414381776</v>
      </c>
      <c r="R13" s="274">
        <v>9.3191265355615817E-3</v>
      </c>
    </row>
    <row r="14" spans="1:18">
      <c r="A14" s="306"/>
      <c r="B14" s="306"/>
      <c r="C14" s="306"/>
      <c r="D14" s="86" t="s">
        <v>82</v>
      </c>
      <c r="E14" s="273">
        <v>1461351.3862564664</v>
      </c>
      <c r="F14" s="273">
        <v>-98353.910615720553</v>
      </c>
      <c r="G14" s="277">
        <v>-6.3059291273138737E-2</v>
      </c>
      <c r="H14" s="284">
        <v>0.5804209343240786</v>
      </c>
      <c r="I14" s="284">
        <v>-3.1628255180905951E-2</v>
      </c>
      <c r="J14" s="285">
        <v>17.023660801288027</v>
      </c>
      <c r="K14" s="285">
        <v>9.1094510427996767E-2</v>
      </c>
      <c r="L14" s="277">
        <v>5.3798407673837575E-3</v>
      </c>
      <c r="M14" s="278">
        <v>24877550.311122127</v>
      </c>
      <c r="N14" s="278">
        <v>-1532263.0223717019</v>
      </c>
      <c r="O14" s="277">
        <v>-5.801869945170849E-2</v>
      </c>
      <c r="P14" s="273">
        <v>6783195.0390843758</v>
      </c>
      <c r="Q14" s="273">
        <v>-169846.15818118211</v>
      </c>
      <c r="R14" s="277">
        <v>-2.4427607051714002E-2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38587629.992191873</v>
      </c>
      <c r="F15" s="273">
        <v>-1390465.5587211847</v>
      </c>
      <c r="G15" s="274">
        <v>-3.4780685261767752E-2</v>
      </c>
      <c r="H15" s="282">
        <v>1.1528505724682265</v>
      </c>
      <c r="I15" s="282">
        <v>-4.5823923474151984E-2</v>
      </c>
      <c r="J15" s="283">
        <v>15.074000844655043</v>
      </c>
      <c r="K15" s="283">
        <v>-8.4679309168047112E-2</v>
      </c>
      <c r="L15" s="274">
        <v>-5.5861927495508635E-3</v>
      </c>
      <c r="M15" s="275">
        <v>581669967.09553659</v>
      </c>
      <c r="N15" s="275">
        <v>-24345196.519732356</v>
      </c>
      <c r="O15" s="274">
        <v>-4.0172586399484879E-2</v>
      </c>
      <c r="P15" s="273">
        <v>237313383.47050118</v>
      </c>
      <c r="Q15" s="273">
        <v>-419321.10198611021</v>
      </c>
      <c r="R15" s="274">
        <v>-1.7638343144254038E-3</v>
      </c>
    </row>
    <row r="16" spans="1:18">
      <c r="A16" s="306"/>
      <c r="B16" s="306"/>
      <c r="C16" s="306"/>
      <c r="D16" s="86" t="s">
        <v>81</v>
      </c>
      <c r="E16" s="273">
        <v>19290078.427576434</v>
      </c>
      <c r="F16" s="273">
        <v>642276.07135015726</v>
      </c>
      <c r="G16" s="277">
        <v>3.4442453812028366E-2</v>
      </c>
      <c r="H16" s="284">
        <v>0.57631365187984873</v>
      </c>
      <c r="I16" s="284">
        <v>1.7191342981566993E-2</v>
      </c>
      <c r="J16" s="285">
        <v>13.293787345681503</v>
      </c>
      <c r="K16" s="285">
        <v>-0.13845191771077658</v>
      </c>
      <c r="L16" s="277">
        <v>-1.0307433853423698E-2</v>
      </c>
      <c r="M16" s="278">
        <v>256438200.49771935</v>
      </c>
      <c r="N16" s="278">
        <v>5956457.5124377012</v>
      </c>
      <c r="O16" s="277">
        <v>2.3780006644187651E-2</v>
      </c>
      <c r="P16" s="273">
        <v>148664667.10180697</v>
      </c>
      <c r="Q16" s="273">
        <v>6291061.5061816275</v>
      </c>
      <c r="R16" s="277">
        <v>4.4186992946218751E-2</v>
      </c>
    </row>
    <row r="17" spans="1:18">
      <c r="A17" s="306"/>
      <c r="B17" s="306"/>
      <c r="C17" s="306"/>
      <c r="D17" s="86" t="s">
        <v>82</v>
      </c>
      <c r="E17" s="273">
        <v>19297551.564615835</v>
      </c>
      <c r="F17" s="273">
        <v>-2032741.63007145</v>
      </c>
      <c r="G17" s="274">
        <v>-9.5298344543043742E-2</v>
      </c>
      <c r="H17" s="282">
        <v>0.57653692058838946</v>
      </c>
      <c r="I17" s="282">
        <v>-6.3015266455722529E-2</v>
      </c>
      <c r="J17" s="283">
        <v>16.853524941172605</v>
      </c>
      <c r="K17" s="283">
        <v>0.18552055019031499</v>
      </c>
      <c r="L17" s="274">
        <v>1.1130339651859293E-2</v>
      </c>
      <c r="M17" s="275">
        <v>325231766.59781742</v>
      </c>
      <c r="N17" s="275">
        <v>-30301654.032169878</v>
      </c>
      <c r="O17" s="274">
        <v>-8.5228707834208314E-2</v>
      </c>
      <c r="P17" s="273">
        <v>88648716.368694231</v>
      </c>
      <c r="Q17" s="273">
        <v>-6710382.6081676632</v>
      </c>
      <c r="R17" s="274">
        <v>-7.036961003370934E-2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32536535.615213837</v>
      </c>
      <c r="F18" s="273">
        <v>-1174278.7440143339</v>
      </c>
      <c r="G18" s="277">
        <v>-3.4833888362975157E-2</v>
      </c>
      <c r="H18" s="284">
        <v>1.1601314307500199</v>
      </c>
      <c r="I18" s="284">
        <v>-4.8794326816179456E-2</v>
      </c>
      <c r="J18" s="285">
        <v>15.030570427117439</v>
      </c>
      <c r="K18" s="285">
        <v>-0.10222409338084759</v>
      </c>
      <c r="L18" s="277">
        <v>-6.7551365507790952E-3</v>
      </c>
      <c r="M18" s="278">
        <v>489042690.01888645</v>
      </c>
      <c r="N18" s="278">
        <v>-21096136.797976613</v>
      </c>
      <c r="O18" s="277">
        <v>-4.1353717241267754E-2</v>
      </c>
      <c r="P18" s="273">
        <v>199881155.21648058</v>
      </c>
      <c r="Q18" s="273">
        <v>1021277.0898637474</v>
      </c>
      <c r="R18" s="277">
        <v>5.1356618513739918E-3</v>
      </c>
    </row>
    <row r="19" spans="1:18">
      <c r="A19" s="306"/>
      <c r="B19" s="306"/>
      <c r="C19" s="306"/>
      <c r="D19" s="86" t="s">
        <v>81</v>
      </c>
      <c r="E19" s="273">
        <v>16108306.194995336</v>
      </c>
      <c r="F19" s="273">
        <v>360116.3634085767</v>
      </c>
      <c r="G19" s="274">
        <v>2.2867159163034549E-2</v>
      </c>
      <c r="H19" s="282">
        <v>0.5743620812604614</v>
      </c>
      <c r="I19" s="282">
        <v>9.6058543840948918E-3</v>
      </c>
      <c r="J19" s="283">
        <v>13.200899796133166</v>
      </c>
      <c r="K19" s="283">
        <v>-0.15260939832005249</v>
      </c>
      <c r="L19" s="274">
        <v>-1.1428411520729202E-2</v>
      </c>
      <c r="M19" s="275">
        <v>212644135.96556455</v>
      </c>
      <c r="N19" s="275">
        <v>2350538.2534760833</v>
      </c>
      <c r="O19" s="274">
        <v>1.1177412337080224E-2</v>
      </c>
      <c r="P19" s="273">
        <v>124644788.11348903</v>
      </c>
      <c r="Q19" s="273">
        <v>5743315.6144497097</v>
      </c>
      <c r="R19" s="274">
        <v>4.8303149605620849E-2</v>
      </c>
    </row>
    <row r="20" spans="1:18">
      <c r="A20" s="306"/>
      <c r="B20" s="306"/>
      <c r="C20" s="306"/>
      <c r="D20" s="86" t="s">
        <v>82</v>
      </c>
      <c r="E20" s="273">
        <v>16428229.420218881</v>
      </c>
      <c r="F20" s="273">
        <v>-1534395.1074230932</v>
      </c>
      <c r="G20" s="277">
        <v>-8.5421543219470694E-2</v>
      </c>
      <c r="H20" s="284">
        <v>0.58576934948957193</v>
      </c>
      <c r="I20" s="284">
        <v>-5.8400181200281009E-2</v>
      </c>
      <c r="J20" s="285">
        <v>16.824610064986491</v>
      </c>
      <c r="K20" s="285">
        <v>0.13188074565151808</v>
      </c>
      <c r="L20" s="277">
        <v>7.9004902750542012E-3</v>
      </c>
      <c r="M20" s="278">
        <v>276398554.05332178</v>
      </c>
      <c r="N20" s="278">
        <v>-23446675.051452935</v>
      </c>
      <c r="O20" s="277">
        <v>-7.8195925015902057E-2</v>
      </c>
      <c r="P20" s="273">
        <v>75236367.102991521</v>
      </c>
      <c r="Q20" s="273">
        <v>-4722038.5245859921</v>
      </c>
      <c r="R20" s="277">
        <v>-5.9056186620076494E-2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1389871.6326551484</v>
      </c>
      <c r="F21" s="273">
        <v>-18462.439615217503</v>
      </c>
      <c r="G21" s="274">
        <v>-1.3109417700485175E-2</v>
      </c>
      <c r="H21" s="282">
        <v>1.038536022625572</v>
      </c>
      <c r="I21" s="282">
        <v>1.0945475531476401E-2</v>
      </c>
      <c r="J21" s="283">
        <v>15.841144084286016</v>
      </c>
      <c r="K21" s="283">
        <v>0.38107950984316297</v>
      </c>
      <c r="L21" s="274">
        <v>2.4649283190778408E-2</v>
      </c>
      <c r="M21" s="275">
        <v>22017156.791552052</v>
      </c>
      <c r="N21" s="275">
        <v>244221.09186412767</v>
      </c>
      <c r="O21" s="274">
        <v>1.1216727740927841E-2</v>
      </c>
      <c r="P21" s="273">
        <v>10747596.882893562</v>
      </c>
      <c r="Q21" s="273">
        <v>-43394.5110176038</v>
      </c>
      <c r="R21" s="274">
        <v>-4.0213646210568955E-3</v>
      </c>
    </row>
    <row r="22" spans="1:18">
      <c r="A22" s="306"/>
      <c r="B22" s="306"/>
      <c r="C22" s="306"/>
      <c r="D22" s="86" t="s">
        <v>81</v>
      </c>
      <c r="E22" s="273">
        <v>851517.73869235988</v>
      </c>
      <c r="F22" s="273">
        <v>-15574.076323394547</v>
      </c>
      <c r="G22" s="277">
        <v>-1.7961277057045658E-2</v>
      </c>
      <c r="H22" s="284">
        <v>0.6362687206208365</v>
      </c>
      <c r="I22" s="284">
        <v>3.595429448912002E-3</v>
      </c>
      <c r="J22" s="285">
        <v>13.855804464030424</v>
      </c>
      <c r="K22" s="285">
        <v>0.50523482713007084</v>
      </c>
      <c r="L22" s="277">
        <v>3.7843690634265167E-2</v>
      </c>
      <c r="M22" s="278">
        <v>11798463.284974692</v>
      </c>
      <c r="N22" s="278">
        <v>222293.62702054344</v>
      </c>
      <c r="O22" s="277">
        <v>1.9202692564876358E-2</v>
      </c>
      <c r="P22" s="273">
        <v>7197887.3942813873</v>
      </c>
      <c r="Q22" s="273">
        <v>-57171.250243552029</v>
      </c>
      <c r="R22" s="277">
        <v>-7.8801913319744912E-3</v>
      </c>
    </row>
    <row r="23" spans="1:18">
      <c r="A23" s="306"/>
      <c r="B23" s="306"/>
      <c r="C23" s="306"/>
      <c r="D23" s="86" t="s">
        <v>82</v>
      </c>
      <c r="E23" s="273">
        <v>538353.89396278816</v>
      </c>
      <c r="F23" s="273">
        <v>-2888.3632918231888</v>
      </c>
      <c r="G23" s="274">
        <v>-5.3365443165396525E-3</v>
      </c>
      <c r="H23" s="282">
        <v>0.40226730200473515</v>
      </c>
      <c r="I23" s="282">
        <v>7.3500460825641767E-3</v>
      </c>
      <c r="J23" s="283">
        <v>18.981368243402525</v>
      </c>
      <c r="K23" s="283">
        <v>0.14180812949773269</v>
      </c>
      <c r="L23" s="274">
        <v>7.5271465278570534E-3</v>
      </c>
      <c r="M23" s="275">
        <v>10218693.506577358</v>
      </c>
      <c r="N23" s="275">
        <v>21927.464843586087</v>
      </c>
      <c r="O23" s="274">
        <v>2.1504332602945283E-3</v>
      </c>
      <c r="P23" s="273">
        <v>3549709.4886121759</v>
      </c>
      <c r="Q23" s="273">
        <v>13776.739225950092</v>
      </c>
      <c r="R23" s="274">
        <v>3.8962107603266734E-3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17855820.23199093</v>
      </c>
      <c r="F24" s="273">
        <v>-128854.6147217676</v>
      </c>
      <c r="G24" s="277">
        <v>-7.1646897049862492E-3</v>
      </c>
      <c r="H24" s="284">
        <v>0.99580447981710762</v>
      </c>
      <c r="I24" s="284">
        <v>1.2422020798014355E-2</v>
      </c>
      <c r="J24" s="285">
        <v>15.570194538182033</v>
      </c>
      <c r="K24" s="285">
        <v>7.4827944701933546E-2</v>
      </c>
      <c r="L24" s="277">
        <v>4.8290528817445657E-3</v>
      </c>
      <c r="M24" s="278">
        <v>278018594.65090543</v>
      </c>
      <c r="N24" s="278">
        <v>-660535.16344833374</v>
      </c>
      <c r="O24" s="277">
        <v>-2.3702354887083187E-3</v>
      </c>
      <c r="P24" s="273">
        <v>137493068.62289605</v>
      </c>
      <c r="Q24" s="273">
        <v>-1455962.6095311344</v>
      </c>
      <c r="R24" s="277">
        <v>-1.0478393383654982E-2</v>
      </c>
    </row>
    <row r="25" spans="1:18">
      <c r="A25" s="306"/>
      <c r="B25" s="306"/>
      <c r="C25" s="306"/>
      <c r="D25" s="86" t="s">
        <v>81</v>
      </c>
      <c r="E25" s="273">
        <v>10995713.186371898</v>
      </c>
      <c r="F25" s="273">
        <v>297190.19760425575</v>
      </c>
      <c r="G25" s="274">
        <v>2.7778619339910299E-2</v>
      </c>
      <c r="H25" s="282">
        <v>0.61322192470081216</v>
      </c>
      <c r="I25" s="282">
        <v>2.8238324261149916E-2</v>
      </c>
      <c r="J25" s="283">
        <v>13.456761212913822</v>
      </c>
      <c r="K25" s="283">
        <v>0.14736877435091422</v>
      </c>
      <c r="L25" s="274">
        <v>1.1072539564159586E-2</v>
      </c>
      <c r="M25" s="275">
        <v>147966686.71469441</v>
      </c>
      <c r="N25" s="275">
        <v>5575845.7441989183</v>
      </c>
      <c r="O25" s="274">
        <v>3.9158738765748831E-2</v>
      </c>
      <c r="P25" s="273">
        <v>91934653.733931169</v>
      </c>
      <c r="Q25" s="273">
        <v>1171909.4190244973</v>
      </c>
      <c r="R25" s="274">
        <v>1.2911789169336801E-2</v>
      </c>
    </row>
    <row r="26" spans="1:18">
      <c r="A26" s="306"/>
      <c r="B26" s="306"/>
      <c r="C26" s="306"/>
      <c r="D26" s="86" t="s">
        <v>82</v>
      </c>
      <c r="E26" s="273">
        <v>6860107.0456190715</v>
      </c>
      <c r="F26" s="273">
        <v>-426044.81232596096</v>
      </c>
      <c r="G26" s="277">
        <v>-5.847322710703446E-2</v>
      </c>
      <c r="H26" s="284">
        <v>0.3825825551162978</v>
      </c>
      <c r="I26" s="284">
        <v>-1.5816303463132064E-2</v>
      </c>
      <c r="J26" s="285">
        <v>18.957708250232546</v>
      </c>
      <c r="K26" s="285">
        <v>0.25259593566478955</v>
      </c>
      <c r="L26" s="277">
        <v>1.3504112213646797E-2</v>
      </c>
      <c r="M26" s="278">
        <v>130051907.93621108</v>
      </c>
      <c r="N26" s="278">
        <v>-6236380.9076472819</v>
      </c>
      <c r="O26" s="277">
        <v>-4.5758743913735148E-2</v>
      </c>
      <c r="P26" s="273">
        <v>45558414.888964809</v>
      </c>
      <c r="Q26" s="273">
        <v>-2627872.0285556987</v>
      </c>
      <c r="R26" s="277">
        <v>-5.4535682175590204E-2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15008110.964869037</v>
      </c>
      <c r="F27" s="273">
        <v>-124474.30475273915</v>
      </c>
      <c r="G27" s="274">
        <v>-8.2255809258592241E-3</v>
      </c>
      <c r="H27" s="282">
        <v>1.0021213749717457</v>
      </c>
      <c r="I27" s="282">
        <v>7.7400652890703414E-3</v>
      </c>
      <c r="J27" s="283">
        <v>15.562415423292244</v>
      </c>
      <c r="K27" s="283">
        <v>9.4609468723621859E-2</v>
      </c>
      <c r="L27" s="274">
        <v>6.1165409626617213E-3</v>
      </c>
      <c r="M27" s="275">
        <v>233562457.55415934</v>
      </c>
      <c r="N27" s="275">
        <v>-505434.98731377721</v>
      </c>
      <c r="O27" s="274">
        <v>-2.159352065872179E-3</v>
      </c>
      <c r="P27" s="273">
        <v>115326073.41401196</v>
      </c>
      <c r="Q27" s="273">
        <v>-1409285.4998990148</v>
      </c>
      <c r="R27" s="274">
        <v>-1.2072481834217198E-2</v>
      </c>
    </row>
    <row r="28" spans="1:18">
      <c r="A28" s="306"/>
      <c r="B28" s="306"/>
      <c r="C28" s="306"/>
      <c r="D28" s="86" t="s">
        <v>81</v>
      </c>
      <c r="E28" s="273">
        <v>9199365.8345378749</v>
      </c>
      <c r="F28" s="273">
        <v>248241.07213425823</v>
      </c>
      <c r="G28" s="277">
        <v>2.7732947391920705E-2</v>
      </c>
      <c r="H28" s="284">
        <v>0.6142599265526979</v>
      </c>
      <c r="I28" s="284">
        <v>2.6070201810813098E-2</v>
      </c>
      <c r="J28" s="285">
        <v>13.381121135887124</v>
      </c>
      <c r="K28" s="285">
        <v>0.15789869368914466</v>
      </c>
      <c r="L28" s="277">
        <v>1.1941014709490024E-2</v>
      </c>
      <c r="M28" s="278">
        <v>123097828.60529265</v>
      </c>
      <c r="N28" s="278">
        <v>4735114.7641630918</v>
      </c>
      <c r="O28" s="277">
        <v>4.0005121634155191E-2</v>
      </c>
      <c r="P28" s="273">
        <v>76797976.678576544</v>
      </c>
      <c r="Q28" s="273">
        <v>997929.10766896605</v>
      </c>
      <c r="R28" s="277">
        <v>1.3165283395573699E-2</v>
      </c>
    </row>
    <row r="29" spans="1:18">
      <c r="A29" s="306"/>
      <c r="B29" s="306"/>
      <c r="C29" s="306"/>
      <c r="D29" s="86" t="s">
        <v>82</v>
      </c>
      <c r="E29" s="273">
        <v>5808745.1303311763</v>
      </c>
      <c r="F29" s="273">
        <v>-372715.37688693963</v>
      </c>
      <c r="G29" s="274">
        <v>-6.0295681975435805E-2</v>
      </c>
      <c r="H29" s="282">
        <v>0.38786144841904863</v>
      </c>
      <c r="I29" s="282">
        <v>-1.8330136521738927E-2</v>
      </c>
      <c r="J29" s="283">
        <v>19.016952279772131</v>
      </c>
      <c r="K29" s="283">
        <v>0.29885506549173968</v>
      </c>
      <c r="L29" s="274">
        <v>1.5966102861338784E-2</v>
      </c>
      <c r="M29" s="275">
        <v>110464628.94886672</v>
      </c>
      <c r="N29" s="275">
        <v>-5240549.7514769435</v>
      </c>
      <c r="O29" s="274">
        <v>-4.5292266174611406E-2</v>
      </c>
      <c r="P29" s="273">
        <v>38528096.735435434</v>
      </c>
      <c r="Q29" s="273">
        <v>-2407214.6075679734</v>
      </c>
      <c r="R29" s="274">
        <v>-5.8805332818835647E-2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49488.104666367602</v>
      </c>
      <c r="F30" s="273">
        <v>-5021.3668365509584</v>
      </c>
      <c r="G30" s="277">
        <v>-9.2119162011726763E-2</v>
      </c>
      <c r="H30" s="284">
        <v>3.6165068396207842</v>
      </c>
      <c r="I30" s="284">
        <v>0.46875118213407019</v>
      </c>
      <c r="J30" s="285">
        <v>23.032671883345149</v>
      </c>
      <c r="K30" s="285">
        <v>0.84964506827925135</v>
      </c>
      <c r="L30" s="277">
        <v>3.8301584150915044E-2</v>
      </c>
      <c r="M30" s="278">
        <v>1139843.2769090869</v>
      </c>
      <c r="N30" s="278">
        <v>-69341.791115225991</v>
      </c>
      <c r="O30" s="277">
        <v>-5.7345887696515739E-2</v>
      </c>
      <c r="P30" s="273">
        <v>456121.45438456535</v>
      </c>
      <c r="Q30" s="273">
        <v>-58911.518788308196</v>
      </c>
      <c r="R30" s="277">
        <v>-0.1143839751179081</v>
      </c>
    </row>
    <row r="31" spans="1:18">
      <c r="A31" s="306"/>
      <c r="B31" s="306"/>
      <c r="C31" s="306"/>
      <c r="D31" s="86" t="s">
        <v>81</v>
      </c>
      <c r="E31" s="273">
        <v>12988.454058138415</v>
      </c>
      <c r="F31" s="273">
        <v>-2677.7781116781225</v>
      </c>
      <c r="G31" s="274">
        <v>-0.17092674758371598</v>
      </c>
      <c r="H31" s="282">
        <v>0.94917421578444316</v>
      </c>
      <c r="I31" s="282">
        <v>4.4497109505766241E-2</v>
      </c>
      <c r="J31" s="283">
        <v>18.736588122516743</v>
      </c>
      <c r="K31" s="283">
        <v>-0.37660810469861161</v>
      </c>
      <c r="L31" s="274">
        <v>-1.970408822373507E-2</v>
      </c>
      <c r="M31" s="275">
        <v>243359.3140355706</v>
      </c>
      <c r="N31" s="275">
        <v>-56072.455567246652</v>
      </c>
      <c r="O31" s="274">
        <v>-0.18726288009326544</v>
      </c>
      <c r="P31" s="273">
        <v>107389.50218129158</v>
      </c>
      <c r="Q31" s="273">
        <v>-39608.948543202569</v>
      </c>
      <c r="R31" s="274">
        <v>-0.26945146937254477</v>
      </c>
    </row>
    <row r="32" spans="1:18">
      <c r="A32" s="306"/>
      <c r="B32" s="306"/>
      <c r="C32" s="306"/>
      <c r="D32" s="86" t="s">
        <v>82</v>
      </c>
      <c r="E32" s="273">
        <v>36499.650608229196</v>
      </c>
      <c r="F32" s="273">
        <v>-2343.5887248728759</v>
      </c>
      <c r="G32" s="277">
        <v>-6.0334533502093321E-2</v>
      </c>
      <c r="H32" s="284">
        <v>2.6673326238363417</v>
      </c>
      <c r="I32" s="284">
        <v>0.42425407262830195</v>
      </c>
      <c r="J32" s="285">
        <v>24.561439573654305</v>
      </c>
      <c r="K32" s="285">
        <v>1.1402905129422791</v>
      </c>
      <c r="L32" s="277">
        <v>4.8686360775315997E-2</v>
      </c>
      <c r="M32" s="278">
        <v>896483.96287351602</v>
      </c>
      <c r="N32" s="278">
        <v>-13269.335547979921</v>
      </c>
      <c r="O32" s="277">
        <v>-1.4585641592070526E-2</v>
      </c>
      <c r="P32" s="273">
        <v>348731.95220327377</v>
      </c>
      <c r="Q32" s="273">
        <v>-19302.570245105482</v>
      </c>
      <c r="R32" s="277">
        <v>-5.2447716362838959E-2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707992.1523500419</v>
      </c>
      <c r="F33" s="273">
        <v>-94239.612349472707</v>
      </c>
      <c r="G33" s="274">
        <v>-0.11747180365610588</v>
      </c>
      <c r="H33" s="282">
        <v>3.4761144912909243</v>
      </c>
      <c r="I33" s="282">
        <v>0.22372238335749817</v>
      </c>
      <c r="J33" s="283">
        <v>22.308120500800253</v>
      </c>
      <c r="K33" s="283">
        <v>0.73538268277442143</v>
      </c>
      <c r="L33" s="274">
        <v>3.4088518989923822E-2</v>
      </c>
      <c r="M33" s="275">
        <v>15793974.248245666</v>
      </c>
      <c r="N33" s="275">
        <v>-1512361.2809091527</v>
      </c>
      <c r="O33" s="274">
        <v>-8.7387724475893783E-2</v>
      </c>
      <c r="P33" s="273">
        <v>6413358.6108279508</v>
      </c>
      <c r="Q33" s="273">
        <v>-982046.43703454081</v>
      </c>
      <c r="R33" s="274">
        <v>-0.1327914334209975</v>
      </c>
    </row>
    <row r="34" spans="1:18">
      <c r="A34" s="306"/>
      <c r="B34" s="306"/>
      <c r="C34" s="306"/>
      <c r="D34" s="86" t="s">
        <v>81</v>
      </c>
      <c r="E34" s="273">
        <v>199903.21103777544</v>
      </c>
      <c r="F34" s="273">
        <v>-1812.6393971523794</v>
      </c>
      <c r="G34" s="277">
        <v>-8.9861029425504901E-3</v>
      </c>
      <c r="H34" s="284">
        <v>0.98148891401897465</v>
      </c>
      <c r="I34" s="284">
        <v>0.16369651428100962</v>
      </c>
      <c r="J34" s="285">
        <v>17.74611600864926</v>
      </c>
      <c r="K34" s="285">
        <v>-0.45822776092141027</v>
      </c>
      <c r="L34" s="277">
        <v>-2.517134189079407E-2</v>
      </c>
      <c r="M34" s="278">
        <v>3547505.5735778585</v>
      </c>
      <c r="N34" s="278">
        <v>-124599.11151086912</v>
      </c>
      <c r="O34" s="277">
        <v>-3.3931252563911718E-2</v>
      </c>
      <c r="P34" s="273">
        <v>1598686.5447879767</v>
      </c>
      <c r="Q34" s="273">
        <v>-265273.9506675431</v>
      </c>
      <c r="R34" s="277">
        <v>-0.14231736740896686</v>
      </c>
    </row>
    <row r="35" spans="1:18">
      <c r="A35" s="306"/>
      <c r="B35" s="306"/>
      <c r="C35" s="306"/>
      <c r="D35" s="86" t="s">
        <v>82</v>
      </c>
      <c r="E35" s="273">
        <v>508088.94131226756</v>
      </c>
      <c r="F35" s="273">
        <v>-92426.972952322219</v>
      </c>
      <c r="G35" s="274">
        <v>-0.15391261206709422</v>
      </c>
      <c r="H35" s="282">
        <v>2.4946255772719552</v>
      </c>
      <c r="I35" s="282">
        <v>6.002586907648233E-2</v>
      </c>
      <c r="J35" s="283">
        <v>24.103001815072428</v>
      </c>
      <c r="K35" s="283">
        <v>1.398806105683132</v>
      </c>
      <c r="L35" s="274">
        <v>6.1610026780409458E-2</v>
      </c>
      <c r="M35" s="275">
        <v>12246468.674667813</v>
      </c>
      <c r="N35" s="275">
        <v>-1387762.1693982761</v>
      </c>
      <c r="O35" s="274">
        <v>-0.1017851454379812</v>
      </c>
      <c r="P35" s="273">
        <v>4814672.0660399739</v>
      </c>
      <c r="Q35" s="273">
        <v>-716772.4863669984</v>
      </c>
      <c r="R35" s="274">
        <v>-0.12958142842724502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600852.42558371776</v>
      </c>
      <c r="F36" s="273">
        <v>-76889.369409230421</v>
      </c>
      <c r="G36" s="277">
        <v>-0.1134493548682953</v>
      </c>
      <c r="H36" s="284">
        <v>3.5904643690468223</v>
      </c>
      <c r="I36" s="284">
        <v>0.25919833733889108</v>
      </c>
      <c r="J36" s="285">
        <v>22.333536604069401</v>
      </c>
      <c r="K36" s="285">
        <v>0.6260846201001371</v>
      </c>
      <c r="L36" s="277">
        <v>2.8841921224218039E-2</v>
      </c>
      <c r="M36" s="278">
        <v>13419159.640417846</v>
      </c>
      <c r="N36" s="278">
        <v>-1292887.8319207169</v>
      </c>
      <c r="O36" s="277">
        <v>-8.7879531000127006E-2</v>
      </c>
      <c r="P36" s="273">
        <v>5401981.4354909416</v>
      </c>
      <c r="Q36" s="273">
        <v>-867196.6657177303</v>
      </c>
      <c r="R36" s="277">
        <v>-0.13832701060933941</v>
      </c>
    </row>
    <row r="37" spans="1:18">
      <c r="A37" s="306"/>
      <c r="B37" s="306"/>
      <c r="C37" s="306"/>
      <c r="D37" s="86" t="s">
        <v>81</v>
      </c>
      <c r="E37" s="273">
        <v>168302.86870644818</v>
      </c>
      <c r="F37" s="273">
        <v>-103.52367103545112</v>
      </c>
      <c r="G37" s="274">
        <v>-6.1472530569624923E-4</v>
      </c>
      <c r="H37" s="282">
        <v>1.0057135955002843</v>
      </c>
      <c r="I37" s="282">
        <v>0.17795515033102061</v>
      </c>
      <c r="J37" s="283">
        <v>17.457012249534383</v>
      </c>
      <c r="K37" s="283">
        <v>-0.85610794336349372</v>
      </c>
      <c r="L37" s="274">
        <v>-4.6748338587080655E-2</v>
      </c>
      <c r="M37" s="275">
        <v>2938065.240640243</v>
      </c>
      <c r="N37" s="275">
        <v>-145981.26422093576</v>
      </c>
      <c r="O37" s="274">
        <v>-4.7334326506048185E-2</v>
      </c>
      <c r="P37" s="273">
        <v>1302102.2536029841</v>
      </c>
      <c r="Q37" s="273">
        <v>-254625.72139417194</v>
      </c>
      <c r="R37" s="274">
        <v>-0.16356468534243249</v>
      </c>
    </row>
    <row r="38" spans="1:18">
      <c r="A38" s="306"/>
      <c r="B38" s="306"/>
      <c r="C38" s="306"/>
      <c r="D38" s="86" t="s">
        <v>82</v>
      </c>
      <c r="E38" s="273">
        <v>432549.5568772704</v>
      </c>
      <c r="F38" s="273">
        <v>-76785.84573819564</v>
      </c>
      <c r="G38" s="277">
        <v>-0.15075693804886914</v>
      </c>
      <c r="H38" s="284">
        <v>2.5847507735465434</v>
      </c>
      <c r="I38" s="284">
        <v>8.1243187007868478E-2</v>
      </c>
      <c r="J38" s="285">
        <v>24.230967835094699</v>
      </c>
      <c r="K38" s="285">
        <v>1.4012157547034008</v>
      </c>
      <c r="L38" s="277">
        <v>6.1376739868626039E-2</v>
      </c>
      <c r="M38" s="278">
        <v>10481094.399777604</v>
      </c>
      <c r="N38" s="278">
        <v>-1146906.5676997714</v>
      </c>
      <c r="O38" s="277">
        <v>-9.8633167550259138E-2</v>
      </c>
      <c r="P38" s="273">
        <v>4099879.1818879531</v>
      </c>
      <c r="Q38" s="273">
        <v>-612570.94432355976</v>
      </c>
      <c r="R38" s="277">
        <v>-0.12998990502123889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2602187.5551846884</v>
      </c>
      <c r="F39" s="273">
        <v>-179643.06765953125</v>
      </c>
      <c r="G39" s="274">
        <v>-6.4577284534979795E-2</v>
      </c>
      <c r="H39" s="282">
        <v>20.88995656187209</v>
      </c>
      <c r="I39" s="282">
        <v>0.97524160272400096</v>
      </c>
      <c r="J39" s="283">
        <v>20.416730676705541</v>
      </c>
      <c r="K39" s="283">
        <v>0.63779244086806486</v>
      </c>
      <c r="L39" s="274">
        <v>3.2246040371997735E-2</v>
      </c>
      <c r="M39" s="275">
        <v>53128162.484480619</v>
      </c>
      <c r="N39" s="275">
        <v>-1893493.5873164982</v>
      </c>
      <c r="O39" s="274">
        <v>-3.4413605887211034E-2</v>
      </c>
      <c r="P39" s="273">
        <v>22517635.245354056</v>
      </c>
      <c r="Q39" s="273">
        <v>-1521130.1714950688</v>
      </c>
      <c r="R39" s="274">
        <v>-6.3278215212703326E-2</v>
      </c>
    </row>
    <row r="40" spans="1:18">
      <c r="A40" s="306"/>
      <c r="B40" s="306"/>
      <c r="C40" s="306"/>
      <c r="D40" s="86" t="s">
        <v>81</v>
      </c>
      <c r="E40" s="273">
        <v>1662470.9314578769</v>
      </c>
      <c r="F40" s="273">
        <v>-119211.07955159806</v>
      </c>
      <c r="G40" s="277">
        <v>-6.6909290667449009E-2</v>
      </c>
      <c r="H40" s="284">
        <v>13.346057809835777</v>
      </c>
      <c r="I40" s="284">
        <v>0.59125918704328306</v>
      </c>
      <c r="J40" s="285">
        <v>17.470987150774686</v>
      </c>
      <c r="K40" s="285">
        <v>0.536527869232998</v>
      </c>
      <c r="L40" s="277">
        <v>3.1682610015059974E-2</v>
      </c>
      <c r="M40" s="278">
        <v>29045008.28203699</v>
      </c>
      <c r="N40" s="278">
        <v>-1126813.1860582717</v>
      </c>
      <c r="O40" s="277">
        <v>-3.7346541614990111E-2</v>
      </c>
      <c r="P40" s="273">
        <v>13878428.852878571</v>
      </c>
      <c r="Q40" s="273">
        <v>-980798.34732972272</v>
      </c>
      <c r="R40" s="277">
        <v>-6.6006013241117559E-2</v>
      </c>
    </row>
    <row r="41" spans="1:18">
      <c r="A41" s="306"/>
      <c r="B41" s="306"/>
      <c r="C41" s="306"/>
      <c r="D41" s="86" t="s">
        <v>82</v>
      </c>
      <c r="E41" s="273">
        <v>939716.6237268073</v>
      </c>
      <c r="F41" s="273">
        <v>-60431.988107936806</v>
      </c>
      <c r="G41" s="274">
        <v>-6.0423008533777842E-2</v>
      </c>
      <c r="H41" s="282">
        <v>7.5438987520362764</v>
      </c>
      <c r="I41" s="282">
        <v>0.38398241568068769</v>
      </c>
      <c r="J41" s="283">
        <v>25.628102764568204</v>
      </c>
      <c r="K41" s="283">
        <v>0.78196059164095288</v>
      </c>
      <c r="L41" s="274">
        <v>3.1472112901816583E-2</v>
      </c>
      <c r="M41" s="275">
        <v>24083154.202443689</v>
      </c>
      <c r="N41" s="275">
        <v>-766680.40125819296</v>
      </c>
      <c r="O41" s="274">
        <v>-3.0852535378403705E-2</v>
      </c>
      <c r="P41" s="273">
        <v>8639206.3924754858</v>
      </c>
      <c r="Q41" s="273">
        <v>-540331.82416534796</v>
      </c>
      <c r="R41" s="274">
        <v>-5.8862636813889466E-2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33089540.394428402</v>
      </c>
      <c r="F42" s="273">
        <v>-2719831.233359687</v>
      </c>
      <c r="G42" s="277">
        <v>-7.5953056692262558E-2</v>
      </c>
      <c r="H42" s="284">
        <v>19.463078702303882</v>
      </c>
      <c r="I42" s="284">
        <v>0.63543847086507554</v>
      </c>
      <c r="J42" s="285">
        <v>20.129118773415897</v>
      </c>
      <c r="K42" s="285">
        <v>0.63472403792633614</v>
      </c>
      <c r="L42" s="277">
        <v>3.2559309818981995E-2</v>
      </c>
      <c r="M42" s="278">
        <v>666063288.75719237</v>
      </c>
      <c r="N42" s="278">
        <v>-32018736.98474896</v>
      </c>
      <c r="O42" s="277">
        <v>-4.5866725977822646E-2</v>
      </c>
      <c r="P42" s="273">
        <v>286220187.31679469</v>
      </c>
      <c r="Q42" s="273">
        <v>-23197637.757804155</v>
      </c>
      <c r="R42" s="277">
        <v>-7.4971885515035655E-2</v>
      </c>
    </row>
    <row r="43" spans="1:18">
      <c r="A43" s="306"/>
      <c r="B43" s="306"/>
      <c r="C43" s="306"/>
      <c r="D43" s="86" t="s">
        <v>81</v>
      </c>
      <c r="E43" s="273">
        <v>20977216.764021639</v>
      </c>
      <c r="F43" s="273">
        <v>-1558798.5154914223</v>
      </c>
      <c r="G43" s="274">
        <v>-6.9169216303668721E-2</v>
      </c>
      <c r="H43" s="282">
        <v>12.338679110278235</v>
      </c>
      <c r="I43" s="282">
        <v>0.4898259010355801</v>
      </c>
      <c r="J43" s="283">
        <v>17.216164769594535</v>
      </c>
      <c r="K43" s="283">
        <v>0.40473473142668581</v>
      </c>
      <c r="L43" s="274">
        <v>2.4074973426281752E-2</v>
      </c>
      <c r="M43" s="275">
        <v>361147220.21689719</v>
      </c>
      <c r="N43" s="275">
        <v>-17715423.993718326</v>
      </c>
      <c r="O43" s="274">
        <v>-4.6759489921814654E-2</v>
      </c>
      <c r="P43" s="273">
        <v>175091637.14699671</v>
      </c>
      <c r="Q43" s="273">
        <v>-12556461.781099528</v>
      </c>
      <c r="R43" s="274">
        <v>-6.6914942665691299E-2</v>
      </c>
    </row>
    <row r="44" spans="1:18">
      <c r="A44" s="306"/>
      <c r="B44" s="306"/>
      <c r="C44" s="306"/>
      <c r="D44" s="86" t="s">
        <v>82</v>
      </c>
      <c r="E44" s="273">
        <v>12112323.630405968</v>
      </c>
      <c r="F44" s="273">
        <v>-1161032.7178688552</v>
      </c>
      <c r="G44" s="277">
        <v>-8.7470922003819937E-2</v>
      </c>
      <c r="H44" s="284">
        <v>7.1243995920251804</v>
      </c>
      <c r="I44" s="284">
        <v>0.14561256982913662</v>
      </c>
      <c r="J44" s="285">
        <v>25.174035787390487</v>
      </c>
      <c r="K44" s="285">
        <v>1.1244003255341504</v>
      </c>
      <c r="L44" s="277">
        <v>4.675332095230688E-2</v>
      </c>
      <c r="M44" s="278">
        <v>304916068.5402953</v>
      </c>
      <c r="N44" s="278">
        <v>-14303312.991030812</v>
      </c>
      <c r="O44" s="277">
        <v>-4.4807157141951853E-2</v>
      </c>
      <c r="P44" s="273">
        <v>111128550.169798</v>
      </c>
      <c r="Q44" s="273">
        <v>-10641175.976704523</v>
      </c>
      <c r="R44" s="277">
        <v>-8.7387697364959202E-2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27835956.373225529</v>
      </c>
      <c r="F45" s="273">
        <v>-2512502.601476185</v>
      </c>
      <c r="G45" s="274">
        <v>-8.2788473825659209E-2</v>
      </c>
      <c r="H45" s="282">
        <v>19.659526947320437</v>
      </c>
      <c r="I45" s="282">
        <v>0.57300965690543393</v>
      </c>
      <c r="J45" s="283">
        <v>20.209950698457462</v>
      </c>
      <c r="K45" s="283">
        <v>0.61040729575972463</v>
      </c>
      <c r="L45" s="274">
        <v>3.1143954898240459E-2</v>
      </c>
      <c r="M45" s="275">
        <v>562563305.94730067</v>
      </c>
      <c r="N45" s="275">
        <v>-32252632.932357192</v>
      </c>
      <c r="O45" s="274">
        <v>-5.4222879422339235E-2</v>
      </c>
      <c r="P45" s="273">
        <v>240869525.83283848</v>
      </c>
      <c r="Q45" s="273">
        <v>-21527527.059789717</v>
      </c>
      <c r="R45" s="274">
        <v>-8.2041802003769815E-2</v>
      </c>
    </row>
    <row r="46" spans="1:18">
      <c r="A46" s="306"/>
      <c r="B46" s="306"/>
      <c r="C46" s="306"/>
      <c r="D46" s="86" t="s">
        <v>81</v>
      </c>
      <c r="E46" s="273">
        <v>17602590.425179627</v>
      </c>
      <c r="F46" s="273">
        <v>-1392935.5018735752</v>
      </c>
      <c r="G46" s="277">
        <v>-7.3329662322735328E-2</v>
      </c>
      <c r="H46" s="284">
        <v>12.43207153246316</v>
      </c>
      <c r="I46" s="284">
        <v>0.48555278666938229</v>
      </c>
      <c r="J46" s="285">
        <v>17.247393661445841</v>
      </c>
      <c r="K46" s="285">
        <v>0.41741877013471296</v>
      </c>
      <c r="L46" s="277">
        <v>2.4802102963933433E-2</v>
      </c>
      <c r="M46" s="278">
        <v>303598806.52427036</v>
      </c>
      <c r="N46" s="278">
        <v>-16095417.875284553</v>
      </c>
      <c r="O46" s="277">
        <v>-5.0346289194040758E-2</v>
      </c>
      <c r="P46" s="273">
        <v>146978954.44775182</v>
      </c>
      <c r="Q46" s="273">
        <v>-11225778.973925978</v>
      </c>
      <c r="R46" s="277">
        <v>-7.0957288894794732E-2</v>
      </c>
    </row>
    <row r="47" spans="1:18">
      <c r="A47" s="306"/>
      <c r="B47" s="306"/>
      <c r="C47" s="306"/>
      <c r="D47" s="86" t="s">
        <v>82</v>
      </c>
      <c r="E47" s="273">
        <v>10233365.948045347</v>
      </c>
      <c r="F47" s="273">
        <v>-1119567.0996031128</v>
      </c>
      <c r="G47" s="274">
        <v>-9.8614789227089591E-2</v>
      </c>
      <c r="H47" s="282">
        <v>7.2274554148568848</v>
      </c>
      <c r="I47" s="282">
        <v>8.745687023569193E-2</v>
      </c>
      <c r="J47" s="283">
        <v>25.305896489756094</v>
      </c>
      <c r="K47" s="283">
        <v>1.0723602462662001</v>
      </c>
      <c r="L47" s="274">
        <v>4.4251083931437341E-2</v>
      </c>
      <c r="M47" s="275">
        <v>258964499.42303029</v>
      </c>
      <c r="N47" s="275">
        <v>-16157215.057072848</v>
      </c>
      <c r="O47" s="274">
        <v>-5.8727516610621228E-2</v>
      </c>
      <c r="P47" s="273">
        <v>93890571.385086671</v>
      </c>
      <c r="Q47" s="273">
        <v>-10301748.08586362</v>
      </c>
      <c r="R47" s="274">
        <v>-9.8872432614726807E-2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1485900.4160249005</v>
      </c>
      <c r="F48" s="273">
        <v>-174333.41373109212</v>
      </c>
      <c r="G48" s="277">
        <v>-0.10500533756544052</v>
      </c>
      <c r="H48" s="284">
        <v>1.2746134985965971</v>
      </c>
      <c r="I48" s="284">
        <v>-0.15601127198822295</v>
      </c>
      <c r="J48" s="285">
        <v>14.668211047671525</v>
      </c>
      <c r="K48" s="285">
        <v>3.7088391136409271E-2</v>
      </c>
      <c r="L48" s="277">
        <v>2.5348971508924794E-3</v>
      </c>
      <c r="M48" s="278">
        <v>21795500.898076162</v>
      </c>
      <c r="N48" s="278">
        <v>-2495583.9036128074</v>
      </c>
      <c r="O48" s="277">
        <v>-0.10273661814557118</v>
      </c>
      <c r="P48" s="273">
        <v>7315126.6459621191</v>
      </c>
      <c r="Q48" s="273">
        <v>42026.51014720276</v>
      </c>
      <c r="R48" s="277">
        <v>5.7783488969513396E-3</v>
      </c>
    </row>
    <row r="49" spans="1:19">
      <c r="A49" s="306"/>
      <c r="B49" s="306"/>
      <c r="C49" s="306"/>
      <c r="D49" s="86" t="s">
        <v>81</v>
      </c>
      <c r="E49" s="273">
        <v>599347.27595501509</v>
      </c>
      <c r="F49" s="273">
        <v>-81266.753516555531</v>
      </c>
      <c r="G49" s="274">
        <v>-0.11940211338231026</v>
      </c>
      <c r="H49" s="282">
        <v>0.51412336926525237</v>
      </c>
      <c r="I49" s="282">
        <v>-7.2362264455801517E-2</v>
      </c>
      <c r="J49" s="283">
        <v>13.400742992003135</v>
      </c>
      <c r="K49" s="283">
        <v>0.19532785336940783</v>
      </c>
      <c r="L49" s="274">
        <v>1.479149661853168E-2</v>
      </c>
      <c r="M49" s="275">
        <v>8031698.8080303371</v>
      </c>
      <c r="N49" s="275">
        <v>-956092.00032004341</v>
      </c>
      <c r="O49" s="274">
        <v>-0.10637675272011861</v>
      </c>
      <c r="P49" s="273">
        <v>4429866.142988503</v>
      </c>
      <c r="Q49" s="273">
        <v>205839.9326045569</v>
      </c>
      <c r="R49" s="274">
        <v>4.8730742271091858E-2</v>
      </c>
    </row>
    <row r="50" spans="1:19">
      <c r="A50" s="306"/>
      <c r="B50" s="306"/>
      <c r="C50" s="306"/>
      <c r="D50" s="86" t="s">
        <v>82</v>
      </c>
      <c r="E50" s="273">
        <v>886553.14006989973</v>
      </c>
      <c r="F50" s="273">
        <v>-93066.660214571632</v>
      </c>
      <c r="G50" s="277">
        <v>-9.5002837006301882E-2</v>
      </c>
      <c r="H50" s="284">
        <v>0.76049012933135707</v>
      </c>
      <c r="I50" s="284">
        <v>-8.3649007532451636E-2</v>
      </c>
      <c r="J50" s="285">
        <v>15.525072855712343</v>
      </c>
      <c r="K50" s="285">
        <v>-9.6593824457514188E-2</v>
      </c>
      <c r="L50" s="277">
        <v>-6.183323869029313E-3</v>
      </c>
      <c r="M50" s="278">
        <v>13763802.090045743</v>
      </c>
      <c r="N50" s="278">
        <v>-1539491.9032928348</v>
      </c>
      <c r="O50" s="277">
        <v>-0.10059872756564471</v>
      </c>
      <c r="P50" s="273">
        <v>2885260.5029736161</v>
      </c>
      <c r="Q50" s="273">
        <v>-163813.42245733738</v>
      </c>
      <c r="R50" s="277">
        <v>-5.3725631606056951E-2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20024314.771706887</v>
      </c>
      <c r="F51" s="273">
        <v>-1166874.1677916199</v>
      </c>
      <c r="G51" s="274">
        <v>-5.5064119862414579E-2</v>
      </c>
      <c r="H51" s="282">
        <v>1.3056397414352865</v>
      </c>
      <c r="I51" s="282">
        <v>-0.12458597343937328</v>
      </c>
      <c r="J51" s="283">
        <v>14.375858509551492</v>
      </c>
      <c r="K51" s="283">
        <v>-0.25426437580926375</v>
      </c>
      <c r="L51" s="274">
        <v>-1.737951060299614E-2</v>
      </c>
      <c r="M51" s="275">
        <v>287866715.9087801</v>
      </c>
      <c r="N51" s="275">
        <v>-22162982.362980723</v>
      </c>
      <c r="O51" s="274">
        <v>-7.1486643010417197E-2</v>
      </c>
      <c r="P51" s="273">
        <v>93411135.638209641</v>
      </c>
      <c r="Q51" s="273">
        <v>2022867.3460122347</v>
      </c>
      <c r="R51" s="274">
        <v>2.2134868991548054E-2</v>
      </c>
    </row>
    <row r="52" spans="1:19">
      <c r="A52" s="306"/>
      <c r="B52" s="306"/>
      <c r="C52" s="306"/>
      <c r="D52" s="86" t="s">
        <v>81</v>
      </c>
      <c r="E52" s="273">
        <v>8094834.6362244599</v>
      </c>
      <c r="F52" s="273">
        <v>347271.11920115724</v>
      </c>
      <c r="G52" s="277">
        <v>4.4823268429889887E-2</v>
      </c>
      <c r="H52" s="284">
        <v>0.52780521690234095</v>
      </c>
      <c r="I52" s="284">
        <v>4.9103193433881476E-3</v>
      </c>
      <c r="J52" s="285">
        <v>12.962619359081899</v>
      </c>
      <c r="K52" s="285">
        <v>-0.5150110082282211</v>
      </c>
      <c r="L52" s="277">
        <v>-3.8212281698819697E-2</v>
      </c>
      <c r="M52" s="278">
        <v>104930260.16408986</v>
      </c>
      <c r="N52" s="278">
        <v>511462.83439260721</v>
      </c>
      <c r="O52" s="277">
        <v>4.8981873711654456E-3</v>
      </c>
      <c r="P52" s="273">
        <v>55134359.760385811</v>
      </c>
      <c r="Q52" s="273">
        <v>5387458.9751226008</v>
      </c>
      <c r="R52" s="277">
        <v>0.10829737913479338</v>
      </c>
    </row>
    <row r="53" spans="1:19">
      <c r="A53" s="306"/>
      <c r="B53" s="306"/>
      <c r="C53" s="306"/>
      <c r="D53" s="86" t="s">
        <v>82</v>
      </c>
      <c r="E53" s="273">
        <v>11929480.135483282</v>
      </c>
      <c r="F53" s="273">
        <v>-1514145.2869941499</v>
      </c>
      <c r="G53" s="274">
        <v>-0.11262923797791434</v>
      </c>
      <c r="H53" s="282">
        <v>0.77783452453300117</v>
      </c>
      <c r="I53" s="282">
        <v>-0.12949629278285602</v>
      </c>
      <c r="J53" s="283">
        <v>15.33482211019072</v>
      </c>
      <c r="K53" s="283">
        <v>4.0517599274634719E-2</v>
      </c>
      <c r="L53" s="274">
        <v>2.6491952769552795E-3</v>
      </c>
      <c r="M53" s="275">
        <v>182936455.74469</v>
      </c>
      <c r="N53" s="275">
        <v>-22674445.197372735</v>
      </c>
      <c r="O53" s="274">
        <v>-0.11027841954625725</v>
      </c>
      <c r="P53" s="273">
        <v>38276775.877823487</v>
      </c>
      <c r="Q53" s="273">
        <v>-3364591.6291110069</v>
      </c>
      <c r="R53" s="274">
        <v>-8.0799258779162456E-2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16928069.388617665</v>
      </c>
      <c r="F54" s="273">
        <v>-972417.90599445999</v>
      </c>
      <c r="G54" s="277">
        <v>-5.4323543822583448E-2</v>
      </c>
      <c r="H54" s="284">
        <v>1.3120614717065817</v>
      </c>
      <c r="I54" s="284">
        <v>-0.12418355233085454</v>
      </c>
      <c r="J54" s="285">
        <v>14.299940824880554</v>
      </c>
      <c r="K54" s="285">
        <v>-0.3007168277029173</v>
      </c>
      <c r="L54" s="277">
        <v>-2.0596115247569539E-2</v>
      </c>
      <c r="M54" s="278">
        <v>242070390.53670454</v>
      </c>
      <c r="N54" s="278">
        <v>-19288496.26634717</v>
      </c>
      <c r="O54" s="277">
        <v>-7.3800805100926653E-2</v>
      </c>
      <c r="P54" s="273">
        <v>79157279.768409908</v>
      </c>
      <c r="Q54" s="273">
        <v>3301938.6569128036</v>
      </c>
      <c r="R54" s="277">
        <v>4.352941544431789E-2</v>
      </c>
    </row>
    <row r="55" spans="1:19">
      <c r="A55" s="306"/>
      <c r="B55" s="306"/>
      <c r="C55" s="306"/>
      <c r="D55" s="86" t="s">
        <v>81</v>
      </c>
      <c r="E55" s="273">
        <v>6741010.0978088677</v>
      </c>
      <c r="F55" s="273">
        <v>112351.4210033305</v>
      </c>
      <c r="G55" s="274">
        <v>1.6949344728890845E-2</v>
      </c>
      <c r="H55" s="282">
        <v>0.52248247727925201</v>
      </c>
      <c r="I55" s="282">
        <v>-9.3677390816216954E-3</v>
      </c>
      <c r="J55" s="283">
        <v>12.848889531025719</v>
      </c>
      <c r="K55" s="283">
        <v>-0.55455175295275261</v>
      </c>
      <c r="L55" s="274">
        <v>-4.1373833868741203E-2</v>
      </c>
      <c r="M55" s="275">
        <v>86614494.074275017</v>
      </c>
      <c r="N55" s="275">
        <v>-2232343.2918224335</v>
      </c>
      <c r="O55" s="274">
        <v>-2.5125748512847577E-2</v>
      </c>
      <c r="P55" s="273">
        <v>46547742.11860764</v>
      </c>
      <c r="Q55" s="273">
        <v>5003045.1654730141</v>
      </c>
      <c r="R55" s="274">
        <v>0.12042560260138147</v>
      </c>
    </row>
    <row r="56" spans="1:19">
      <c r="A56" s="306"/>
      <c r="B56" s="306"/>
      <c r="C56" s="306"/>
      <c r="D56" s="86" t="s">
        <v>82</v>
      </c>
      <c r="E56" s="273">
        <v>10187059.290808972</v>
      </c>
      <c r="F56" s="273">
        <v>-1084769.3269989025</v>
      </c>
      <c r="G56" s="277">
        <v>-9.6237209043892158E-2</v>
      </c>
      <c r="H56" s="284">
        <v>0.78957899442734325</v>
      </c>
      <c r="I56" s="284">
        <v>-0.11481581324932266</v>
      </c>
      <c r="J56" s="285">
        <v>15.260134649720344</v>
      </c>
      <c r="K56" s="285">
        <v>-4.4573688766011088E-2</v>
      </c>
      <c r="L56" s="277">
        <v>-2.9124167400121428E-3</v>
      </c>
      <c r="M56" s="278">
        <v>155455896.46242955</v>
      </c>
      <c r="N56" s="278">
        <v>-17056152.974523753</v>
      </c>
      <c r="O56" s="277">
        <v>-9.8869342925272816E-2</v>
      </c>
      <c r="P56" s="273">
        <v>32609537.649802312</v>
      </c>
      <c r="Q56" s="273">
        <v>-1701106.5085602701</v>
      </c>
      <c r="R56" s="277">
        <v>-4.9579556149069177E-2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48:A56"/>
    <mergeCell ref="B48:B50"/>
    <mergeCell ref="C48:C50"/>
    <mergeCell ref="B51:B53"/>
    <mergeCell ref="C51:C53"/>
    <mergeCell ref="B54:B56"/>
    <mergeCell ref="C54:C56"/>
    <mergeCell ref="A39:A47"/>
    <mergeCell ref="B39:B41"/>
    <mergeCell ref="C39:C41"/>
    <mergeCell ref="B42:B44"/>
    <mergeCell ref="C42:C44"/>
    <mergeCell ref="B45:B47"/>
    <mergeCell ref="C45:C47"/>
    <mergeCell ref="A30:A38"/>
    <mergeCell ref="B30:B32"/>
    <mergeCell ref="C30:C32"/>
    <mergeCell ref="B33:B35"/>
    <mergeCell ref="C33:C35"/>
    <mergeCell ref="B36:B38"/>
    <mergeCell ref="C36:C38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70259520.942122832</v>
      </c>
      <c r="E3" s="273">
        <v>-1249041.3362247199</v>
      </c>
      <c r="F3" s="274">
        <v>-1.7467017884694958E-2</v>
      </c>
      <c r="G3" s="282">
        <v>26.590140305852447</v>
      </c>
      <c r="H3" s="282">
        <v>-1.2545184770548445E-2</v>
      </c>
      <c r="I3" s="283">
        <v>8.731163752907289</v>
      </c>
      <c r="J3" s="283">
        <v>0.35968366879222025</v>
      </c>
      <c r="K3" s="274">
        <v>4.2965361582203612E-2</v>
      </c>
      <c r="L3" s="275">
        <v>613447382.54649341</v>
      </c>
      <c r="M3" s="275">
        <v>14814877.589604855</v>
      </c>
      <c r="N3" s="274">
        <v>2.4747866958329919E-2</v>
      </c>
      <c r="O3" s="273">
        <v>150033106.0587405</v>
      </c>
      <c r="P3" s="273">
        <v>-1561671.6938428283</v>
      </c>
      <c r="Q3" s="274">
        <v>-1.0301619336726894E-2</v>
      </c>
    </row>
    <row r="4" spans="1:17">
      <c r="A4" s="306"/>
      <c r="B4" s="306"/>
      <c r="C4" s="86" t="s">
        <v>12</v>
      </c>
      <c r="D4" s="303">
        <v>193971957.84649867</v>
      </c>
      <c r="E4" s="303">
        <v>-3321523.5769206285</v>
      </c>
      <c r="F4" s="277">
        <v>-1.6835445109269355E-2</v>
      </c>
      <c r="G4" s="284">
        <v>73.409859694148096</v>
      </c>
      <c r="H4" s="284">
        <v>1.2545184770445417E-2</v>
      </c>
      <c r="I4" s="285">
        <v>4.0373948973531979</v>
      </c>
      <c r="J4" s="285">
        <v>0.12774225332572975</v>
      </c>
      <c r="K4" s="277">
        <v>3.2673555672745914E-2</v>
      </c>
      <c r="L4" s="278">
        <v>783141392.83906329</v>
      </c>
      <c r="M4" s="278">
        <v>11792411.542607903</v>
      </c>
      <c r="N4" s="277">
        <v>1.5288036710423402E-2</v>
      </c>
      <c r="O4" s="303">
        <v>236931819.28854239</v>
      </c>
      <c r="P4" s="303">
        <v>-3326890.4872622788</v>
      </c>
      <c r="Q4" s="277">
        <v>-1.3847117094596644E-2</v>
      </c>
    </row>
    <row r="5" spans="1:17">
      <c r="A5" s="306"/>
      <c r="B5" s="306" t="s">
        <v>135</v>
      </c>
      <c r="C5" s="86" t="s">
        <v>70</v>
      </c>
      <c r="D5" s="273">
        <v>918988493.44753349</v>
      </c>
      <c r="E5" s="273">
        <v>-9553002.6997104883</v>
      </c>
      <c r="F5" s="274">
        <v>-1.0288180699891538E-2</v>
      </c>
      <c r="G5" s="282">
        <v>26.128689224894671</v>
      </c>
      <c r="H5" s="282">
        <v>-0.21001645610251884</v>
      </c>
      <c r="I5" s="283">
        <v>8.4178103998312341</v>
      </c>
      <c r="J5" s="283">
        <v>0.20467177481312504</v>
      </c>
      <c r="K5" s="274">
        <v>2.4920043866016418E-2</v>
      </c>
      <c r="L5" s="275">
        <v>7735870897.467886</v>
      </c>
      <c r="M5" s="275">
        <v>109630870.52885246</v>
      </c>
      <c r="N5" s="274">
        <v>1.4375481251782122E-2</v>
      </c>
      <c r="O5" s="273">
        <v>1924991261.8828142</v>
      </c>
      <c r="P5" s="273">
        <v>-9862184.5905430317</v>
      </c>
      <c r="Q5" s="274">
        <v>-5.0971222696575601E-3</v>
      </c>
    </row>
    <row r="6" spans="1:17">
      <c r="A6" s="306"/>
      <c r="B6" s="306"/>
      <c r="C6" s="86" t="s">
        <v>12</v>
      </c>
      <c r="D6" s="303">
        <v>2598174137.7795148</v>
      </c>
      <c r="E6" s="303">
        <v>1327912.1714315414</v>
      </c>
      <c r="F6" s="277">
        <v>5.1135572000247898E-4</v>
      </c>
      <c r="G6" s="284">
        <v>73.871310775095566</v>
      </c>
      <c r="H6" s="284">
        <v>0.21001645610311925</v>
      </c>
      <c r="I6" s="285">
        <v>3.9154124922415514</v>
      </c>
      <c r="J6" s="285">
        <v>4.5923595405805706E-3</v>
      </c>
      <c r="K6" s="277">
        <v>1.1742702003042264E-3</v>
      </c>
      <c r="L6" s="278">
        <v>10172923476.080833</v>
      </c>
      <c r="M6" s="278">
        <v>17124975.444213867</v>
      </c>
      <c r="N6" s="277">
        <v>1.6862263900903885E-3</v>
      </c>
      <c r="O6" s="303">
        <v>3155476645.6303883</v>
      </c>
      <c r="P6" s="303">
        <v>-3708037.0233707428</v>
      </c>
      <c r="Q6" s="277">
        <v>-1.1737322745740651E-3</v>
      </c>
    </row>
    <row r="7" spans="1:17">
      <c r="A7" s="306"/>
      <c r="B7" s="306" t="s">
        <v>136</v>
      </c>
      <c r="C7" s="86" t="s">
        <v>70</v>
      </c>
      <c r="D7" s="273">
        <v>763891487.14211261</v>
      </c>
      <c r="E7" s="273">
        <v>-5789787.5863316059</v>
      </c>
      <c r="F7" s="274">
        <v>-7.5223183627201205E-3</v>
      </c>
      <c r="G7" s="282">
        <v>25.92848638662872</v>
      </c>
      <c r="H7" s="282">
        <v>-0.18455126103053487</v>
      </c>
      <c r="I7" s="283">
        <v>8.389107472654965</v>
      </c>
      <c r="J7" s="283">
        <v>0.2122905613357684</v>
      </c>
      <c r="K7" s="274">
        <v>2.5962494163455443E-2</v>
      </c>
      <c r="L7" s="275">
        <v>6408367783.0814114</v>
      </c>
      <c r="M7" s="275">
        <v>114824919.55615234</v>
      </c>
      <c r="N7" s="274">
        <v>1.8244877654147638E-2</v>
      </c>
      <c r="O7" s="273">
        <v>1595190012.8202081</v>
      </c>
      <c r="P7" s="273">
        <v>-5428335.2263183594</v>
      </c>
      <c r="Q7" s="274">
        <v>-3.39139885091494E-3</v>
      </c>
    </row>
    <row r="8" spans="1:17">
      <c r="A8" s="306"/>
      <c r="B8" s="306"/>
      <c r="C8" s="86" t="s">
        <v>12</v>
      </c>
      <c r="D8" s="303">
        <v>2182256142.7326298</v>
      </c>
      <c r="E8" s="303">
        <v>4439370.2648358345</v>
      </c>
      <c r="F8" s="277">
        <v>2.0384498461757002E-3</v>
      </c>
      <c r="G8" s="284">
        <v>74.071513613364033</v>
      </c>
      <c r="H8" s="284">
        <v>0.18455126103228281</v>
      </c>
      <c r="I8" s="285">
        <v>3.910652080333592</v>
      </c>
      <c r="J8" s="285">
        <v>3.5012581999239956E-2</v>
      </c>
      <c r="K8" s="277">
        <v>9.0340141321935234E-3</v>
      </c>
      <c r="L8" s="278">
        <v>8534044524.398119</v>
      </c>
      <c r="M8" s="278">
        <v>93611820.886899948</v>
      </c>
      <c r="N8" s="277">
        <v>1.1090879363087325E-2</v>
      </c>
      <c r="O8" s="303">
        <v>2646411965.9881201</v>
      </c>
      <c r="P8" s="303">
        <v>-1073572.5714111328</v>
      </c>
      <c r="Q8" s="277">
        <v>-4.0550649126312217E-4</v>
      </c>
    </row>
    <row r="9" spans="1:17">
      <c r="A9" s="306" t="s">
        <v>58</v>
      </c>
      <c r="B9" s="306" t="s">
        <v>181</v>
      </c>
      <c r="C9" s="86" t="s">
        <v>70</v>
      </c>
      <c r="D9" s="273">
        <v>60390426.583244823</v>
      </c>
      <c r="E9" s="273">
        <v>-35356.816581144929</v>
      </c>
      <c r="F9" s="274">
        <v>-5.8512798000806326E-4</v>
      </c>
      <c r="G9" s="282">
        <v>23.985927102357476</v>
      </c>
      <c r="H9" s="282">
        <v>0.27404266544906619</v>
      </c>
      <c r="I9" s="283">
        <v>8.457285936561588</v>
      </c>
      <c r="J9" s="283">
        <v>0.35831800616032794</v>
      </c>
      <c r="K9" s="274">
        <v>4.4242428077200108E-2</v>
      </c>
      <c r="L9" s="275">
        <v>510739105.44543147</v>
      </c>
      <c r="M9" s="275">
        <v>21352623.520868182</v>
      </c>
      <c r="N9" s="274">
        <v>4.3631412614620592E-2</v>
      </c>
      <c r="O9" s="273">
        <v>116540050.13930714</v>
      </c>
      <c r="P9" s="273">
        <v>1453116.1018771827</v>
      </c>
      <c r="Q9" s="274">
        <v>1.2626247401851741E-2</v>
      </c>
    </row>
    <row r="10" spans="1:17">
      <c r="A10" s="306"/>
      <c r="B10" s="306"/>
      <c r="C10" s="86" t="s">
        <v>12</v>
      </c>
      <c r="D10" s="303">
        <v>191383983.99315339</v>
      </c>
      <c r="E10" s="303">
        <v>-3023557.0549556017</v>
      </c>
      <c r="F10" s="277">
        <v>-1.5552673721681291E-2</v>
      </c>
      <c r="G10" s="284">
        <v>76.014072897642961</v>
      </c>
      <c r="H10" s="284">
        <v>-0.27404266544901645</v>
      </c>
      <c r="I10" s="285">
        <v>4.0081573050710491</v>
      </c>
      <c r="J10" s="285">
        <v>0.12821887369710439</v>
      </c>
      <c r="K10" s="277">
        <v>3.304662585887997E-2</v>
      </c>
      <c r="L10" s="278">
        <v>767097113.51575851</v>
      </c>
      <c r="M10" s="278">
        <v>12807823.654292703</v>
      </c>
      <c r="N10" s="277">
        <v>1.6979988747613018E-2</v>
      </c>
      <c r="O10" s="303">
        <v>232523345.85359836</v>
      </c>
      <c r="P10" s="303">
        <v>-2947746.4053442776</v>
      </c>
      <c r="Q10" s="277">
        <v>-1.2518506526918823E-2</v>
      </c>
    </row>
    <row r="11" spans="1:17">
      <c r="A11" s="306"/>
      <c r="B11" s="306" t="s">
        <v>135</v>
      </c>
      <c r="C11" s="86" t="s">
        <v>70</v>
      </c>
      <c r="D11" s="273">
        <v>784954689.5797087</v>
      </c>
      <c r="E11" s="273">
        <v>7447378.2093385458</v>
      </c>
      <c r="F11" s="274">
        <v>9.5785314175533768E-3</v>
      </c>
      <c r="G11" s="282">
        <v>23.451439319458025</v>
      </c>
      <c r="H11" s="282">
        <v>0.1392186719913191</v>
      </c>
      <c r="I11" s="283">
        <v>8.1587960204069869</v>
      </c>
      <c r="J11" s="283">
        <v>0.20360027655240476</v>
      </c>
      <c r="K11" s="274">
        <v>2.5593371063142818E-2</v>
      </c>
      <c r="L11" s="275">
        <v>6404285197.5427294</v>
      </c>
      <c r="M11" s="275">
        <v>219062343.31334114</v>
      </c>
      <c r="N11" s="274">
        <v>3.5417049389505614E-2</v>
      </c>
      <c r="O11" s="273">
        <v>1488373391.1802702</v>
      </c>
      <c r="P11" s="273">
        <v>33538830.648995638</v>
      </c>
      <c r="Q11" s="274">
        <v>2.3053363976140332E-2</v>
      </c>
    </row>
    <row r="12" spans="1:17">
      <c r="A12" s="306"/>
      <c r="B12" s="306"/>
      <c r="C12" s="86" t="s">
        <v>12</v>
      </c>
      <c r="D12" s="303">
        <v>2562194621.329915</v>
      </c>
      <c r="E12" s="303">
        <v>4509961.382109642</v>
      </c>
      <c r="F12" s="277">
        <v>1.7632984443835529E-3</v>
      </c>
      <c r="G12" s="284">
        <v>76.548560680531679</v>
      </c>
      <c r="H12" s="284">
        <v>-0.1392186719909887</v>
      </c>
      <c r="I12" s="285">
        <v>3.8866540392078561</v>
      </c>
      <c r="J12" s="285">
        <v>5.1134114297695099E-3</v>
      </c>
      <c r="K12" s="277">
        <v>1.3173664583530544E-3</v>
      </c>
      <c r="L12" s="278">
        <v>9958364074.2285576</v>
      </c>
      <c r="M12" s="278">
        <v>30607153.596370697</v>
      </c>
      <c r="N12" s="277">
        <v>3.0829878129632602E-3</v>
      </c>
      <c r="O12" s="303">
        <v>3095766769.849803</v>
      </c>
      <c r="P12" s="303">
        <v>-463943.32648515701</v>
      </c>
      <c r="Q12" s="277">
        <v>-1.4984132949486111E-4</v>
      </c>
    </row>
    <row r="13" spans="1:17">
      <c r="A13" s="306"/>
      <c r="B13" s="306" t="s">
        <v>136</v>
      </c>
      <c r="C13" s="86" t="s">
        <v>70</v>
      </c>
      <c r="D13" s="273">
        <v>652190336.91402805</v>
      </c>
      <c r="E13" s="273">
        <v>8759007.8666888475</v>
      </c>
      <c r="F13" s="274">
        <v>1.3612964540687481E-2</v>
      </c>
      <c r="G13" s="282">
        <v>23.254673381133305</v>
      </c>
      <c r="H13" s="282">
        <v>0.18015792679377896</v>
      </c>
      <c r="I13" s="283">
        <v>8.1154757686749761</v>
      </c>
      <c r="J13" s="283">
        <v>0.21845493068480781</v>
      </c>
      <c r="K13" s="274">
        <v>2.7662954823911252E-2</v>
      </c>
      <c r="L13" s="275">
        <v>5292834875.7897635</v>
      </c>
      <c r="M13" s="275">
        <v>211644262.48721695</v>
      </c>
      <c r="N13" s="274">
        <v>4.1652494187707251E-2</v>
      </c>
      <c r="O13" s="273">
        <v>1229601991.7716289</v>
      </c>
      <c r="P13" s="273">
        <v>33344216.671937227</v>
      </c>
      <c r="Q13" s="274">
        <v>2.7873772163494147E-2</v>
      </c>
    </row>
    <row r="14" spans="1:17">
      <c r="A14" s="306"/>
      <c r="B14" s="306"/>
      <c r="C14" s="86" t="s">
        <v>12</v>
      </c>
      <c r="D14" s="303">
        <v>2152365660.1747231</v>
      </c>
      <c r="E14" s="303">
        <v>7303638.9693861008</v>
      </c>
      <c r="F14" s="277">
        <v>3.4048614432519277E-3</v>
      </c>
      <c r="G14" s="284">
        <v>76.745326618858655</v>
      </c>
      <c r="H14" s="284">
        <v>-0.18015792679319986</v>
      </c>
      <c r="I14" s="285">
        <v>3.882103768605246</v>
      </c>
      <c r="J14" s="285">
        <v>3.6065212563721971E-2</v>
      </c>
      <c r="K14" s="277">
        <v>9.3772363532521469E-3</v>
      </c>
      <c r="L14" s="278">
        <v>8355706840.7808113</v>
      </c>
      <c r="M14" s="278">
        <v>105715602.12472343</v>
      </c>
      <c r="N14" s="277">
        <v>1.2814025987007515E-2</v>
      </c>
      <c r="O14" s="303">
        <v>2596693153.8808403</v>
      </c>
      <c r="P14" s="303">
        <v>1957301.2189545631</v>
      </c>
      <c r="Q14" s="277">
        <v>7.5433544302654489E-4</v>
      </c>
    </row>
    <row r="15" spans="1:17">
      <c r="A15" s="306" t="s">
        <v>59</v>
      </c>
      <c r="B15" s="306" t="s">
        <v>181</v>
      </c>
      <c r="C15" s="86" t="s">
        <v>70</v>
      </c>
      <c r="D15" s="273">
        <v>37456850.344686896</v>
      </c>
      <c r="E15" s="273">
        <v>290986.70168463886</v>
      </c>
      <c r="F15" s="274">
        <v>7.8294077726733264E-3</v>
      </c>
      <c r="G15" s="282">
        <v>27.988403722391997</v>
      </c>
      <c r="H15" s="282">
        <v>0.87034210184957672</v>
      </c>
      <c r="I15" s="283">
        <v>8.5973594140540577</v>
      </c>
      <c r="J15" s="283">
        <v>0.31875643538576526</v>
      </c>
      <c r="K15" s="274">
        <v>3.8503650459759196E-2</v>
      </c>
      <c r="L15" s="275">
        <v>322030004.93170786</v>
      </c>
      <c r="M15" s="275">
        <v>14348575.471969783</v>
      </c>
      <c r="N15" s="274">
        <v>4.6634519012618468E-2</v>
      </c>
      <c r="O15" s="273">
        <v>73302872.394389749</v>
      </c>
      <c r="P15" s="273">
        <v>1227268.5037183166</v>
      </c>
      <c r="Q15" s="274">
        <v>1.7027516072982345E-2</v>
      </c>
    </row>
    <row r="16" spans="1:17">
      <c r="A16" s="306"/>
      <c r="B16" s="306"/>
      <c r="C16" s="86" t="s">
        <v>12</v>
      </c>
      <c r="D16" s="303">
        <v>96373041.192570314</v>
      </c>
      <c r="E16" s="303">
        <v>-3513160.9169754684</v>
      </c>
      <c r="F16" s="277">
        <v>-3.5171633746997048E-2</v>
      </c>
      <c r="G16" s="284">
        <v>72.011596277607921</v>
      </c>
      <c r="H16" s="284">
        <v>-0.8703421018497437</v>
      </c>
      <c r="I16" s="285">
        <v>4.2044017305745953</v>
      </c>
      <c r="J16" s="285">
        <v>8.1193430194802296E-2</v>
      </c>
      <c r="K16" s="277">
        <v>1.9691808970049726E-2</v>
      </c>
      <c r="L16" s="278">
        <v>405190981.17077941</v>
      </c>
      <c r="M16" s="278">
        <v>-6660636.4607133865</v>
      </c>
      <c r="N16" s="277">
        <v>-1.6172417869857778E-2</v>
      </c>
      <c r="O16" s="303">
        <v>128986633.13187003</v>
      </c>
      <c r="P16" s="303">
        <v>-4052309.6717351377</v>
      </c>
      <c r="Q16" s="277">
        <v>-3.045957511641716E-2</v>
      </c>
    </row>
    <row r="17" spans="1:17">
      <c r="A17" s="306"/>
      <c r="B17" s="306" t="s">
        <v>135</v>
      </c>
      <c r="C17" s="86" t="s">
        <v>70</v>
      </c>
      <c r="D17" s="273">
        <v>488850808.71751785</v>
      </c>
      <c r="E17" s="273">
        <v>1889396.42316401</v>
      </c>
      <c r="F17" s="274">
        <v>3.8799715448950716E-3</v>
      </c>
      <c r="G17" s="282">
        <v>27.262809490597224</v>
      </c>
      <c r="H17" s="282">
        <v>0.63628912528955439</v>
      </c>
      <c r="I17" s="283">
        <v>8.341746446802917</v>
      </c>
      <c r="J17" s="283">
        <v>0.25582319425295275</v>
      </c>
      <c r="K17" s="274">
        <v>3.1638093296554197E-2</v>
      </c>
      <c r="L17" s="275">
        <v>4077869496.6360874</v>
      </c>
      <c r="M17" s="275">
        <v>140336889.87060165</v>
      </c>
      <c r="N17" s="274">
        <v>3.5640819743174748E-2</v>
      </c>
      <c r="O17" s="273">
        <v>943549180.93577778</v>
      </c>
      <c r="P17" s="273">
        <v>13459126.987437248</v>
      </c>
      <c r="Q17" s="274">
        <v>1.4470778319047374E-2</v>
      </c>
    </row>
    <row r="18" spans="1:17">
      <c r="A18" s="306"/>
      <c r="B18" s="306"/>
      <c r="C18" s="86" t="s">
        <v>12</v>
      </c>
      <c r="D18" s="303">
        <v>1304254222.8314762</v>
      </c>
      <c r="E18" s="303">
        <v>-37642982.573338747</v>
      </c>
      <c r="F18" s="277">
        <v>-2.8052061232203589E-2</v>
      </c>
      <c r="G18" s="284">
        <v>72.737190509402296</v>
      </c>
      <c r="H18" s="284">
        <v>-0.63628912528996295</v>
      </c>
      <c r="I18" s="285">
        <v>4.097502017476681</v>
      </c>
      <c r="J18" s="285">
        <v>-1.7006136606120492E-2</v>
      </c>
      <c r="K18" s="277">
        <v>-4.133212517575255E-3</v>
      </c>
      <c r="L18" s="278">
        <v>5344184309.354454</v>
      </c>
      <c r="M18" s="278">
        <v>-177062684.22458076</v>
      </c>
      <c r="N18" s="277">
        <v>-3.2069328619150135E-2</v>
      </c>
      <c r="O18" s="303">
        <v>1732439314.164813</v>
      </c>
      <c r="P18" s="303">
        <v>-46591643.487762928</v>
      </c>
      <c r="Q18" s="277">
        <v>-2.6189338239082927E-2</v>
      </c>
    </row>
    <row r="19" spans="1:17">
      <c r="A19" s="306"/>
      <c r="B19" s="306" t="s">
        <v>136</v>
      </c>
      <c r="C19" s="86" t="s">
        <v>70</v>
      </c>
      <c r="D19" s="273">
        <v>406114149.47240037</v>
      </c>
      <c r="E19" s="273">
        <v>4096105.3044990897</v>
      </c>
      <c r="F19" s="274">
        <v>1.0188859340821943E-2</v>
      </c>
      <c r="G19" s="282">
        <v>27.117048295912191</v>
      </c>
      <c r="H19" s="282">
        <v>0.69993435582090058</v>
      </c>
      <c r="I19" s="283">
        <v>8.2811169031883587</v>
      </c>
      <c r="J19" s="283">
        <v>0.25025823797043678</v>
      </c>
      <c r="K19" s="274">
        <v>3.1162077232702225E-2</v>
      </c>
      <c r="L19" s="275">
        <v>3363078747.8198586</v>
      </c>
      <c r="M19" s="275">
        <v>134528654.24010754</v>
      </c>
      <c r="N19" s="274">
        <v>4.1668442595216133E-2</v>
      </c>
      <c r="O19" s="273">
        <v>778947057.99203467</v>
      </c>
      <c r="P19" s="273">
        <v>14969293.076796293</v>
      </c>
      <c r="Q19" s="274">
        <v>1.9593885796476161E-2</v>
      </c>
    </row>
    <row r="20" spans="1:17">
      <c r="A20" s="306"/>
      <c r="B20" s="306"/>
      <c r="C20" s="86" t="s">
        <v>12</v>
      </c>
      <c r="D20" s="303">
        <v>1091519903.6174362</v>
      </c>
      <c r="E20" s="303">
        <v>-28271153.237572193</v>
      </c>
      <c r="F20" s="277">
        <v>-2.5246811058639101E-2</v>
      </c>
      <c r="G20" s="284">
        <v>72.882951704087276</v>
      </c>
      <c r="H20" s="284">
        <v>-0.69993435582135533</v>
      </c>
      <c r="I20" s="285">
        <v>4.0799412952675356</v>
      </c>
      <c r="J20" s="285">
        <v>8.0999848866047941E-3</v>
      </c>
      <c r="K20" s="277">
        <v>1.989268311108868E-3</v>
      </c>
      <c r="L20" s="278">
        <v>4453337129.3752184</v>
      </c>
      <c r="M20" s="278">
        <v>-106274354.92212582</v>
      </c>
      <c r="N20" s="277">
        <v>-2.3307765428725591E-2</v>
      </c>
      <c r="O20" s="303">
        <v>1447776055.2152379</v>
      </c>
      <c r="P20" s="303">
        <v>-36266934.03921628</v>
      </c>
      <c r="Q20" s="277">
        <v>-2.4437926867223621E-2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1354536.5952408088</v>
      </c>
      <c r="E21" s="273">
        <v>-363470.35807871982</v>
      </c>
      <c r="F21" s="274">
        <v>-0.21156512630896129</v>
      </c>
      <c r="G21" s="282">
        <v>98.987239342269987</v>
      </c>
      <c r="H21" s="282">
        <v>-0.22242015009014438</v>
      </c>
      <c r="I21" s="283">
        <v>7.9181947173424447</v>
      </c>
      <c r="J21" s="283">
        <v>0.84854708685178082</v>
      </c>
      <c r="K21" s="274">
        <v>0.1200267865108417</v>
      </c>
      <c r="L21" s="275">
        <v>10725484.512882793</v>
      </c>
      <c r="M21" s="275">
        <v>-1420219.2738190964</v>
      </c>
      <c r="N21" s="274">
        <v>-0.11693182204674452</v>
      </c>
      <c r="O21" s="273">
        <v>2490674.3519655466</v>
      </c>
      <c r="P21" s="273">
        <v>-508701.64077629242</v>
      </c>
      <c r="Q21" s="274">
        <v>-0.16960249132062621</v>
      </c>
    </row>
    <row r="22" spans="1:17">
      <c r="A22" s="306"/>
      <c r="B22" s="306"/>
      <c r="C22" s="86" t="s">
        <v>12</v>
      </c>
      <c r="D22" s="303">
        <v>13858.567854106426</v>
      </c>
      <c r="E22" s="303">
        <v>172.29481816291809</v>
      </c>
      <c r="F22" s="277">
        <v>1.2588877754406161E-2</v>
      </c>
      <c r="G22" s="284">
        <v>1.0127606577300632</v>
      </c>
      <c r="H22" s="284">
        <v>0.22242015009016836</v>
      </c>
      <c r="I22" s="285">
        <v>4.200638496994439</v>
      </c>
      <c r="J22" s="285">
        <v>0.10663004683085919</v>
      </c>
      <c r="K22" s="277">
        <v>2.6045390020286521E-2</v>
      </c>
      <c r="L22" s="278">
        <v>58214.833641169069</v>
      </c>
      <c r="M22" s="278">
        <v>2183.1161807703975</v>
      </c>
      <c r="N22" s="277">
        <v>3.8962150005723999E-2</v>
      </c>
      <c r="O22" s="303">
        <v>18320.965092420578</v>
      </c>
      <c r="P22" s="303">
        <v>165.09156966209412</v>
      </c>
      <c r="Q22" s="277">
        <v>9.0930116612208695E-3</v>
      </c>
    </row>
    <row r="23" spans="1:17">
      <c r="A23" s="306"/>
      <c r="B23" s="306" t="s">
        <v>135</v>
      </c>
      <c r="C23" s="86" t="s">
        <v>70</v>
      </c>
      <c r="D23" s="273">
        <v>20197494.193416994</v>
      </c>
      <c r="E23" s="273">
        <v>-4184011.9061056823</v>
      </c>
      <c r="F23" s="274">
        <v>-0.17160596597384087</v>
      </c>
      <c r="G23" s="282">
        <v>99.166074116014769</v>
      </c>
      <c r="H23" s="282">
        <v>0.3190557019279936</v>
      </c>
      <c r="I23" s="283">
        <v>7.4087602413674096</v>
      </c>
      <c r="J23" s="283">
        <v>0.49095303853579075</v>
      </c>
      <c r="K23" s="274">
        <v>7.0969459561525838E-2</v>
      </c>
      <c r="L23" s="275">
        <v>149638391.95543694</v>
      </c>
      <c r="M23" s="275">
        <v>-19028166.555724084</v>
      </c>
      <c r="N23" s="274">
        <v>-0.11281528907501216</v>
      </c>
      <c r="O23" s="273">
        <v>35984101.8771661</v>
      </c>
      <c r="P23" s="273">
        <v>-6023126.9409958124</v>
      </c>
      <c r="Q23" s="274">
        <v>-0.14338310596655451</v>
      </c>
    </row>
    <row r="24" spans="1:17">
      <c r="A24" s="306"/>
      <c r="B24" s="306"/>
      <c r="C24" s="86" t="s">
        <v>12</v>
      </c>
      <c r="D24" s="303">
        <v>169848.54295861721</v>
      </c>
      <c r="E24" s="303">
        <v>-114544.73486204445</v>
      </c>
      <c r="F24" s="277">
        <v>-0.40276878462041688</v>
      </c>
      <c r="G24" s="284">
        <v>0.83392588398520706</v>
      </c>
      <c r="H24" s="284">
        <v>-0.31905570192805133</v>
      </c>
      <c r="I24" s="285">
        <v>3.9800996163955085</v>
      </c>
      <c r="J24" s="285">
        <v>-0.12009453151140503</v>
      </c>
      <c r="K24" s="277">
        <v>-2.9289962177208476E-2</v>
      </c>
      <c r="L24" s="278">
        <v>676014.12067492842</v>
      </c>
      <c r="M24" s="278">
        <v>-490053.53274941351</v>
      </c>
      <c r="N24" s="277">
        <v>-0.42026166432993306</v>
      </c>
      <c r="O24" s="303">
        <v>222504.09312951565</v>
      </c>
      <c r="P24" s="303">
        <v>-149692.31654082588</v>
      </c>
      <c r="Q24" s="277">
        <v>-0.40218635282755688</v>
      </c>
    </row>
    <row r="25" spans="1:17">
      <c r="A25" s="306"/>
      <c r="B25" s="306" t="s">
        <v>136</v>
      </c>
      <c r="C25" s="86" t="s">
        <v>70</v>
      </c>
      <c r="D25" s="273">
        <v>16592896.60922192</v>
      </c>
      <c r="E25" s="273">
        <v>-3566362.3490924202</v>
      </c>
      <c r="F25" s="274">
        <v>-0.17690939713939907</v>
      </c>
      <c r="G25" s="282">
        <v>99.152806110105871</v>
      </c>
      <c r="H25" s="282">
        <v>6.5137194932788134E-2</v>
      </c>
      <c r="I25" s="283">
        <v>7.4749300684792859</v>
      </c>
      <c r="J25" s="283">
        <v>0.55254881365029984</v>
      </c>
      <c r="K25" s="274">
        <v>7.9820627224894206E-2</v>
      </c>
      <c r="L25" s="275">
        <v>124030741.78744093</v>
      </c>
      <c r="M25" s="275">
        <v>-15519334.536837578</v>
      </c>
      <c r="N25" s="274">
        <v>-0.11120978895614958</v>
      </c>
      <c r="O25" s="273">
        <v>29731899.495357338</v>
      </c>
      <c r="P25" s="273">
        <v>-5147779.5028204806</v>
      </c>
      <c r="Q25" s="274">
        <v>-0.14758677977195289</v>
      </c>
    </row>
    <row r="26" spans="1:17">
      <c r="A26" s="306"/>
      <c r="B26" s="306"/>
      <c r="C26" s="86" t="s">
        <v>12</v>
      </c>
      <c r="D26" s="303">
        <v>141775.11635291576</v>
      </c>
      <c r="E26" s="303">
        <v>-43837.470925653004</v>
      </c>
      <c r="F26" s="277">
        <v>-0.23617725267662693</v>
      </c>
      <c r="G26" s="284">
        <v>0.84719388989416111</v>
      </c>
      <c r="H26" s="284">
        <v>-6.5137194932846421E-2</v>
      </c>
      <c r="I26" s="285">
        <v>3.9846524078318177</v>
      </c>
      <c r="J26" s="285">
        <v>-9.141776378108446E-2</v>
      </c>
      <c r="K26" s="277">
        <v>-2.2427917070159373E-2</v>
      </c>
      <c r="L26" s="278">
        <v>564924.55874628189</v>
      </c>
      <c r="M26" s="278">
        <v>-191645.37173578865</v>
      </c>
      <c r="N26" s="277">
        <v>-0.25330820590989683</v>
      </c>
      <c r="O26" s="303">
        <v>185985.07485282421</v>
      </c>
      <c r="P26" s="303">
        <v>-53971.340408194577</v>
      </c>
      <c r="Q26" s="277">
        <v>-0.22492143145864993</v>
      </c>
    </row>
    <row r="27" spans="1:17">
      <c r="A27" s="306" t="s">
        <v>61</v>
      </c>
      <c r="B27" s="306" t="s">
        <v>181</v>
      </c>
      <c r="C27" s="86" t="s">
        <v>70</v>
      </c>
      <c r="D27" s="273">
        <v>9868840.1086622849</v>
      </c>
      <c r="E27" s="273">
        <v>-1213938.7698592693</v>
      </c>
      <c r="F27" s="274">
        <v>-0.10953378959963596</v>
      </c>
      <c r="G27" s="282">
        <v>79.225511925632162</v>
      </c>
      <c r="H27" s="282">
        <v>-0.11446675911005855</v>
      </c>
      <c r="I27" s="283">
        <v>10.40692346380666</v>
      </c>
      <c r="J27" s="283">
        <v>0.54964631068719605</v>
      </c>
      <c r="K27" s="274">
        <v>5.576046023148018E-2</v>
      </c>
      <c r="L27" s="275">
        <v>102704263.6873938</v>
      </c>
      <c r="M27" s="275">
        <v>-6541759.344931677</v>
      </c>
      <c r="N27" s="274">
        <v>-5.9880983887129653E-2</v>
      </c>
      <c r="O27" s="273">
        <v>33491613.829938412</v>
      </c>
      <c r="P27" s="273">
        <v>-3016229.8852149919</v>
      </c>
      <c r="Q27" s="274">
        <v>-8.2618680762102575E-2</v>
      </c>
    </row>
    <row r="28" spans="1:17">
      <c r="A28" s="306"/>
      <c r="B28" s="306"/>
      <c r="C28" s="86" t="s">
        <v>12</v>
      </c>
      <c r="D28" s="303">
        <v>2587804.0565732988</v>
      </c>
      <c r="E28" s="303">
        <v>-298136.31873684004</v>
      </c>
      <c r="F28" s="277">
        <v>-0.10330647205585483</v>
      </c>
      <c r="G28" s="284">
        <v>20.774488074367792</v>
      </c>
      <c r="H28" s="284">
        <v>0.11446675911006921</v>
      </c>
      <c r="I28" s="285">
        <v>6.1995650336650741</v>
      </c>
      <c r="J28" s="285">
        <v>0.28825391270815537</v>
      </c>
      <c r="K28" s="277">
        <v>4.8763109707799145E-2</v>
      </c>
      <c r="L28" s="278">
        <v>16043259.543108458</v>
      </c>
      <c r="M28" s="278">
        <v>-1016431.89188095</v>
      </c>
      <c r="N28" s="277">
        <v>-5.9580907178441063E-2</v>
      </c>
      <c r="O28" s="303">
        <v>4408212.6722657681</v>
      </c>
      <c r="P28" s="303">
        <v>-379404.84459626488</v>
      </c>
      <c r="Q28" s="277">
        <v>-7.924710845425674E-2</v>
      </c>
    </row>
    <row r="29" spans="1:17">
      <c r="A29" s="306"/>
      <c r="B29" s="306" t="s">
        <v>135</v>
      </c>
      <c r="C29" s="86" t="s">
        <v>70</v>
      </c>
      <c r="D29" s="273">
        <v>134033015.90551926</v>
      </c>
      <c r="E29" s="273">
        <v>-17001168.871337846</v>
      </c>
      <c r="F29" s="274">
        <v>-0.112565038811948</v>
      </c>
      <c r="G29" s="282">
        <v>78.837454560581364</v>
      </c>
      <c r="H29" s="282">
        <v>-0.57240839888673634</v>
      </c>
      <c r="I29" s="283">
        <v>9.9346770966169924</v>
      </c>
      <c r="J29" s="283">
        <v>0.39367699231142339</v>
      </c>
      <c r="K29" s="274">
        <v>4.1261606540992354E-2</v>
      </c>
      <c r="L29" s="275">
        <v>1331574733.3070633</v>
      </c>
      <c r="M29" s="275">
        <v>-109442439.402637</v>
      </c>
      <c r="N29" s="274">
        <v>-7.5948046612685782E-2</v>
      </c>
      <c r="O29" s="273">
        <v>436613855.87657166</v>
      </c>
      <c r="P29" s="273">
        <v>-43405030.065509021</v>
      </c>
      <c r="Q29" s="274">
        <v>-9.0423588189291151E-2</v>
      </c>
    </row>
    <row r="30" spans="1:17">
      <c r="A30" s="306"/>
      <c r="B30" s="306"/>
      <c r="C30" s="86" t="s">
        <v>12</v>
      </c>
      <c r="D30" s="303">
        <v>35978835.254038051</v>
      </c>
      <c r="E30" s="303">
        <v>-3182730.4062352628</v>
      </c>
      <c r="F30" s="277">
        <v>-8.1271786573740623E-2</v>
      </c>
      <c r="G30" s="284">
        <v>21.162545439418604</v>
      </c>
      <c r="H30" s="284">
        <v>0.57240839888662975</v>
      </c>
      <c r="I30" s="285">
        <v>5.9633471856477831</v>
      </c>
      <c r="J30" s="285">
        <v>0.14025058162834103</v>
      </c>
      <c r="K30" s="277">
        <v>2.4085223235268304E-2</v>
      </c>
      <c r="L30" s="278">
        <v>214554285.95505306</v>
      </c>
      <c r="M30" s="278">
        <v>-13487294.049368858</v>
      </c>
      <c r="N30" s="277">
        <v>-5.9144012460829856E-2</v>
      </c>
      <c r="O30" s="303">
        <v>59707986.351735868</v>
      </c>
      <c r="P30" s="303">
        <v>-3245983.1257366389</v>
      </c>
      <c r="Q30" s="277">
        <v>-5.1561214529898453E-2</v>
      </c>
    </row>
    <row r="31" spans="1:17">
      <c r="A31" s="306"/>
      <c r="B31" s="306" t="s">
        <v>136</v>
      </c>
      <c r="C31" s="86" t="s">
        <v>70</v>
      </c>
      <c r="D31" s="273">
        <v>111700362.26577456</v>
      </c>
      <c r="E31" s="273">
        <v>-14549583.415315151</v>
      </c>
      <c r="F31" s="274">
        <v>-0.1152442746555134</v>
      </c>
      <c r="G31" s="282">
        <v>78.889916787687127</v>
      </c>
      <c r="H31" s="282">
        <v>-0.5102192510079675</v>
      </c>
      <c r="I31" s="283">
        <v>9.9867352087842054</v>
      </c>
      <c r="J31" s="283">
        <v>0.3839409764192947</v>
      </c>
      <c r="K31" s="274">
        <v>3.9982214252313554E-2</v>
      </c>
      <c r="L31" s="275">
        <v>1115521940.6735616</v>
      </c>
      <c r="M31" s="275">
        <v>-96830309.549190044</v>
      </c>
      <c r="N31" s="274">
        <v>-7.9869781683829036E-2</v>
      </c>
      <c r="O31" s="273">
        <v>365584006.22260749</v>
      </c>
      <c r="P31" s="273">
        <v>-38776566.724226713</v>
      </c>
      <c r="Q31" s="274">
        <v>-9.5896012911538486E-2</v>
      </c>
    </row>
    <row r="32" spans="1:17">
      <c r="A32" s="306"/>
      <c r="B32" s="306"/>
      <c r="C32" s="86" t="s">
        <v>12</v>
      </c>
      <c r="D32" s="303">
        <v>29889801.362345986</v>
      </c>
      <c r="E32" s="303">
        <v>-2864949.9001093283</v>
      </c>
      <c r="F32" s="277">
        <v>-8.7466696881720429E-2</v>
      </c>
      <c r="G32" s="284">
        <v>21.110083212312681</v>
      </c>
      <c r="H32" s="284">
        <v>0.51021925100785026</v>
      </c>
      <c r="I32" s="285">
        <v>5.9663349902599334</v>
      </c>
      <c r="J32" s="285">
        <v>0.15217192948238356</v>
      </c>
      <c r="K32" s="277">
        <v>2.6172628440529675E-2</v>
      </c>
      <c r="L32" s="278">
        <v>178332567.72008389</v>
      </c>
      <c r="M32" s="278">
        <v>-12108897.135040611</v>
      </c>
      <c r="N32" s="277">
        <v>-6.3583301799596398E-2</v>
      </c>
      <c r="O32" s="303">
        <v>49716922.678430654</v>
      </c>
      <c r="P32" s="303">
        <v>-3032763.2192142904</v>
      </c>
      <c r="Q32" s="277">
        <v>-5.7493483944132659E-2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21579293.893532805</v>
      </c>
      <c r="E33" s="273">
        <v>37381.090028606355</v>
      </c>
      <c r="F33" s="274">
        <v>1.7352725530727065E-3</v>
      </c>
      <c r="G33" s="282">
        <v>18.510836251370364</v>
      </c>
      <c r="H33" s="282">
        <v>-5.1846613007153763E-2</v>
      </c>
      <c r="I33" s="283">
        <v>8.248074765219755</v>
      </c>
      <c r="J33" s="283">
        <v>0.37693768353306822</v>
      </c>
      <c r="K33" s="274">
        <v>4.7888593429539807E-2</v>
      </c>
      <c r="L33" s="275">
        <v>177987629.4145087</v>
      </c>
      <c r="M33" s="275">
        <v>8428280.7363855839</v>
      </c>
      <c r="N33" s="274">
        <v>4.9706965744396127E-2</v>
      </c>
      <c r="O33" s="273">
        <v>40747945.48244679</v>
      </c>
      <c r="P33" s="273">
        <v>735991.32843010128</v>
      </c>
      <c r="Q33" s="274">
        <v>1.8394286007553499E-2</v>
      </c>
    </row>
    <row r="34" spans="1:18">
      <c r="A34" s="306"/>
      <c r="B34" s="306"/>
      <c r="C34" s="86" t="s">
        <v>12</v>
      </c>
      <c r="D34" s="303">
        <v>94997254.029500932</v>
      </c>
      <c r="E34" s="303">
        <v>489601.36397342384</v>
      </c>
      <c r="F34" s="277">
        <v>5.180547290769927E-3</v>
      </c>
      <c r="G34" s="284">
        <v>81.489163748630872</v>
      </c>
      <c r="H34" s="284">
        <v>5.1846613006901521E-2</v>
      </c>
      <c r="I34" s="285">
        <v>3.8090462823184752</v>
      </c>
      <c r="J34" s="285">
        <v>0.18625351521593281</v>
      </c>
      <c r="K34" s="277">
        <v>5.1411584153320394E-2</v>
      </c>
      <c r="L34" s="278">
        <v>361848937.2915343</v>
      </c>
      <c r="M34" s="278">
        <v>19467296.779021919</v>
      </c>
      <c r="N34" s="277">
        <v>5.6858471587089912E-2</v>
      </c>
      <c r="O34" s="303">
        <v>103518652.51931417</v>
      </c>
      <c r="P34" s="303">
        <v>1104658.9374994785</v>
      </c>
      <c r="Q34" s="277">
        <v>1.0786210935295752E-2</v>
      </c>
    </row>
    <row r="35" spans="1:18">
      <c r="A35" s="306"/>
      <c r="B35" s="306" t="s">
        <v>135</v>
      </c>
      <c r="C35" s="86" t="s">
        <v>70</v>
      </c>
      <c r="D35" s="273">
        <v>275907174.63107884</v>
      </c>
      <c r="E35" s="273">
        <v>9742781.6545687318</v>
      </c>
      <c r="F35" s="274">
        <v>3.6604376511882128E-2</v>
      </c>
      <c r="G35" s="282">
        <v>17.989897594620938</v>
      </c>
      <c r="H35" s="282">
        <v>2.6056098712036402E-2</v>
      </c>
      <c r="I35" s="283">
        <v>7.8895674912402267</v>
      </c>
      <c r="J35" s="283">
        <v>7.8516337090674959E-2</v>
      </c>
      <c r="K35" s="274">
        <v>1.0051955305524257E-2</v>
      </c>
      <c r="L35" s="275">
        <v>2176788275.5692997</v>
      </c>
      <c r="M35" s="275">
        <v>97764586.616615534</v>
      </c>
      <c r="N35" s="274">
        <v>4.7024277374090338E-2</v>
      </c>
      <c r="O35" s="273">
        <v>508844123.19329864</v>
      </c>
      <c r="P35" s="273">
        <v>26106845.428524554</v>
      </c>
      <c r="Q35" s="274">
        <v>5.4080856463804672E-2</v>
      </c>
    </row>
    <row r="36" spans="1:18">
      <c r="A36" s="306"/>
      <c r="B36" s="306"/>
      <c r="C36" s="86" t="s">
        <v>12</v>
      </c>
      <c r="D36" s="303">
        <v>1257771231.1510413</v>
      </c>
      <c r="E36" s="303">
        <v>42268169.885868311</v>
      </c>
      <c r="F36" s="277">
        <v>3.4774219196019883E-2</v>
      </c>
      <c r="G36" s="284">
        <v>82.010102405357145</v>
      </c>
      <c r="H36" s="284">
        <v>-2.6056098709304365E-2</v>
      </c>
      <c r="I36" s="285">
        <v>3.6680031729050011</v>
      </c>
      <c r="J36" s="285">
        <v>4.3706369559747493E-2</v>
      </c>
      <c r="K36" s="277">
        <v>1.2059268854417823E-2</v>
      </c>
      <c r="L36" s="278">
        <v>4613508866.6506491</v>
      </c>
      <c r="M36" s="278">
        <v>208165007.25091267</v>
      </c>
      <c r="N36" s="277">
        <v>4.7252839708924972E-2</v>
      </c>
      <c r="O36" s="303">
        <v>1363106841.0207102</v>
      </c>
      <c r="P36" s="303">
        <v>46279281.906668901</v>
      </c>
      <c r="Q36" s="277">
        <v>3.5144527152671003E-2</v>
      </c>
    </row>
    <row r="37" spans="1:18">
      <c r="A37" s="306"/>
      <c r="B37" s="306" t="s">
        <v>136</v>
      </c>
      <c r="C37" s="86" t="s">
        <v>70</v>
      </c>
      <c r="D37" s="273">
        <v>229484078.79471594</v>
      </c>
      <c r="E37" s="273">
        <v>8230052.8735773265</v>
      </c>
      <c r="F37" s="274">
        <v>3.7197302238065298E-2</v>
      </c>
      <c r="G37" s="282">
        <v>17.78686105570198</v>
      </c>
      <c r="H37" s="282">
        <v>3.4551381253464797E-2</v>
      </c>
      <c r="I37" s="283">
        <v>7.8686781335094924</v>
      </c>
      <c r="J37" s="283">
        <v>0.12603735548778694</v>
      </c>
      <c r="K37" s="274">
        <v>1.6278342118822967E-2</v>
      </c>
      <c r="L37" s="275">
        <v>1805736352.8005507</v>
      </c>
      <c r="M37" s="275">
        <v>92645909.402071476</v>
      </c>
      <c r="N37" s="274">
        <v>5.4081154768616767E-2</v>
      </c>
      <c r="O37" s="273">
        <v>420927049.11020881</v>
      </c>
      <c r="P37" s="273">
        <v>23526717.923933327</v>
      </c>
      <c r="Q37" s="274">
        <v>5.9201555906367699E-2</v>
      </c>
    </row>
    <row r="38" spans="1:18">
      <c r="A38" s="306"/>
      <c r="B38" s="306"/>
      <c r="C38" s="86" t="s">
        <v>12</v>
      </c>
      <c r="D38" s="303">
        <v>1060704662.6364944</v>
      </c>
      <c r="E38" s="303">
        <v>35619310.873442531</v>
      </c>
      <c r="F38" s="277">
        <v>3.4747653756031741E-2</v>
      </c>
      <c r="G38" s="284">
        <v>82.213138944282122</v>
      </c>
      <c r="H38" s="284">
        <v>-3.4551381248277835E-2</v>
      </c>
      <c r="I38" s="285">
        <v>3.6785073547670737</v>
      </c>
      <c r="J38" s="285">
        <v>7.9174696191419258E-2</v>
      </c>
      <c r="K38" s="277">
        <v>2.1997048814807425E-2</v>
      </c>
      <c r="L38" s="278">
        <v>3901809902.7440724</v>
      </c>
      <c r="M38" s="278">
        <v>212186718.31580687</v>
      </c>
      <c r="N38" s="277">
        <v>5.750904840671061E-2</v>
      </c>
      <c r="O38" s="303">
        <v>1148733003.0195971</v>
      </c>
      <c r="P38" s="303">
        <v>38280096.027427912</v>
      </c>
      <c r="Q38" s="277">
        <v>3.4472507376395983E-2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topLeftCell="D154" zoomScale="86" zoomScaleNormal="64" workbookViewId="0">
      <selection activeCell="D9" sqref="D9:Q44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3237.7587603123297</v>
      </c>
      <c r="E9" s="273">
        <v>-9935.9836343682509</v>
      </c>
      <c r="F9" s="274">
        <v>-0.7542263494070065</v>
      </c>
      <c r="G9" s="282">
        <v>1.2253493698615951E-3</v>
      </c>
      <c r="H9" s="282">
        <v>-3.6755591996047885E-3</v>
      </c>
      <c r="I9" s="283">
        <v>23.342234633490541</v>
      </c>
      <c r="J9" s="283">
        <v>13.504334924418163</v>
      </c>
      <c r="K9" s="274">
        <v>1.3726847522103369</v>
      </c>
      <c r="L9" s="275">
        <v>75576.524669849867</v>
      </c>
      <c r="M9" s="275">
        <v>-54025.431802172665</v>
      </c>
      <c r="N9" s="274">
        <v>-0.41685660674293334</v>
      </c>
      <c r="O9" s="273">
        <v>21740.145921111107</v>
      </c>
      <c r="P9" s="273">
        <v>-16438.417321801186</v>
      </c>
      <c r="Q9" s="274">
        <v>-0.43056668259649389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14558893.160671681</v>
      </c>
      <c r="E10" s="273">
        <v>-350859.63238892891</v>
      </c>
      <c r="F10" s="277">
        <v>-2.353222332111557E-2</v>
      </c>
      <c r="G10" s="284">
        <v>5.5099011016467525</v>
      </c>
      <c r="H10" s="284">
        <v>-3.6839759298087138E-2</v>
      </c>
      <c r="I10" s="285">
        <v>9.1417656807406846</v>
      </c>
      <c r="J10" s="285">
        <v>0.36477889581835576</v>
      </c>
      <c r="K10" s="277">
        <v>4.1560834573090205E-2</v>
      </c>
      <c r="L10" s="278">
        <v>133093989.84579864</v>
      </c>
      <c r="M10" s="278">
        <v>2231286.6146468818</v>
      </c>
      <c r="N10" s="277">
        <v>1.7050592411388656E-2</v>
      </c>
      <c r="O10" s="273">
        <v>43487300.757931828</v>
      </c>
      <c r="P10" s="273">
        <v>-1131396.477594085</v>
      </c>
      <c r="Q10" s="277">
        <v>-2.5357003850243622E-2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32333.451448748328</v>
      </c>
      <c r="E11" s="273">
        <v>-69.676969040596305</v>
      </c>
      <c r="F11" s="274">
        <v>-2.1503161096736727E-3</v>
      </c>
      <c r="G11" s="282">
        <v>1.2236790104260988E-2</v>
      </c>
      <c r="H11" s="282">
        <v>1.8214648193046884E-4</v>
      </c>
      <c r="I11" s="283">
        <v>16.087033525051769</v>
      </c>
      <c r="J11" s="283">
        <v>-0.22199436425253438</v>
      </c>
      <c r="K11" s="274">
        <v>-1.3611747172136575E-2</v>
      </c>
      <c r="L11" s="275">
        <v>520149.31743664801</v>
      </c>
      <c r="M11" s="275">
        <v>-8314.2076297803433</v>
      </c>
      <c r="N11" s="274">
        <v>-1.5732793722585188E-2</v>
      </c>
      <c r="O11" s="273">
        <v>220227.50839447975</v>
      </c>
      <c r="P11" s="273">
        <v>5384.7425523021084</v>
      </c>
      <c r="Q11" s="274">
        <v>2.5063643782438139E-2</v>
      </c>
    </row>
    <row r="12" spans="1:17">
      <c r="A12" s="310" t="s">
        <v>57</v>
      </c>
      <c r="B12" s="310" t="s">
        <v>195</v>
      </c>
      <c r="C12" s="223" t="s">
        <v>102</v>
      </c>
      <c r="D12" s="273">
        <v>86332.432333752513</v>
      </c>
      <c r="E12" s="273">
        <v>-25568.854291715645</v>
      </c>
      <c r="F12" s="277">
        <v>-0.22849473015707314</v>
      </c>
      <c r="G12" s="284">
        <v>3.2673030756799705E-2</v>
      </c>
      <c r="H12" s="284">
        <v>-8.9565956717933062E-3</v>
      </c>
      <c r="I12" s="285">
        <v>13.195176700355081</v>
      </c>
      <c r="J12" s="285">
        <v>2.2280333375699755</v>
      </c>
      <c r="K12" s="277">
        <v>0.20315530342480784</v>
      </c>
      <c r="L12" s="278">
        <v>1139171.6996153127</v>
      </c>
      <c r="M12" s="278">
        <v>-88065.753286303952</v>
      </c>
      <c r="N12" s="277">
        <v>-7.1759342968295045E-2</v>
      </c>
      <c r="O12" s="273">
        <v>308452.0506374836</v>
      </c>
      <c r="P12" s="273">
        <v>-35547.453847024532</v>
      </c>
      <c r="Q12" s="277">
        <v>-0.10333577049854557</v>
      </c>
    </row>
    <row r="13" spans="1:17">
      <c r="A13" s="310" t="s">
        <v>57</v>
      </c>
      <c r="B13" s="310" t="s">
        <v>195</v>
      </c>
      <c r="C13" s="223" t="s">
        <v>63</v>
      </c>
      <c r="D13" s="273">
        <v>947225.48508406617</v>
      </c>
      <c r="E13" s="273">
        <v>54417.208588338108</v>
      </c>
      <c r="F13" s="274">
        <v>6.0950609465590548E-2</v>
      </c>
      <c r="G13" s="282">
        <v>0.35848320927796334</v>
      </c>
      <c r="H13" s="282">
        <v>2.6339798386974922E-2</v>
      </c>
      <c r="I13" s="283">
        <v>18.687973777230436</v>
      </c>
      <c r="J13" s="283">
        <v>-3.1114864091541961E-2</v>
      </c>
      <c r="K13" s="274">
        <v>-1.6621997303253632E-3</v>
      </c>
      <c r="L13" s="275">
        <v>17701725.026375409</v>
      </c>
      <c r="M13" s="275">
        <v>989167.75894597545</v>
      </c>
      <c r="N13" s="274">
        <v>5.9187097648648462E-2</v>
      </c>
      <c r="O13" s="273">
        <v>6945061.8774998784</v>
      </c>
      <c r="P13" s="273">
        <v>46707.991579388268</v>
      </c>
      <c r="Q13" s="274">
        <v>6.7708894544710255E-3</v>
      </c>
    </row>
    <row r="14" spans="1:17">
      <c r="A14" s="310" t="s">
        <v>57</v>
      </c>
      <c r="B14" s="310" t="s">
        <v>195</v>
      </c>
      <c r="C14" s="223" t="s">
        <v>64</v>
      </c>
      <c r="D14" s="273">
        <v>293265.70972268452</v>
      </c>
      <c r="E14" s="273">
        <v>-170139.78085618728</v>
      </c>
      <c r="F14" s="277">
        <v>-0.36715098184023226</v>
      </c>
      <c r="G14" s="284">
        <v>0.11098818016202046</v>
      </c>
      <c r="H14" s="284">
        <v>-6.1408385056441375E-2</v>
      </c>
      <c r="I14" s="285">
        <v>15.69050679218655</v>
      </c>
      <c r="J14" s="285">
        <v>1.8102386128917765</v>
      </c>
      <c r="K14" s="277">
        <v>0.13041812949926382</v>
      </c>
      <c r="L14" s="278">
        <v>4601487.6103191907</v>
      </c>
      <c r="M14" s="278">
        <v>-1830704.8746732073</v>
      </c>
      <c r="N14" s="277">
        <v>-0.2846159966363897</v>
      </c>
      <c r="O14" s="273">
        <v>1232733.3871052861</v>
      </c>
      <c r="P14" s="273">
        <v>-588680.22579344106</v>
      </c>
      <c r="Q14" s="277">
        <v>-0.32319964099564047</v>
      </c>
    </row>
    <row r="15" spans="1:17">
      <c r="A15" s="310" t="s">
        <v>57</v>
      </c>
      <c r="B15" s="310" t="s">
        <v>195</v>
      </c>
      <c r="C15" s="223" t="s">
        <v>196</v>
      </c>
      <c r="D15" s="273">
        <v>269258.99575141049</v>
      </c>
      <c r="E15" s="273">
        <v>-74404.476874060289</v>
      </c>
      <c r="F15" s="274">
        <v>-0.21650388476155369</v>
      </c>
      <c r="G15" s="282">
        <v>0.10190269417778658</v>
      </c>
      <c r="H15" s="282">
        <v>-2.5947328051495328E-2</v>
      </c>
      <c r="I15" s="283">
        <v>14.003871362344707</v>
      </c>
      <c r="J15" s="283">
        <v>0.23884899197344645</v>
      </c>
      <c r="K15" s="274">
        <v>1.7351878227787026E-2</v>
      </c>
      <c r="L15" s="275">
        <v>3770668.3396568727</v>
      </c>
      <c r="M15" s="275">
        <v>-959867.04891220387</v>
      </c>
      <c r="N15" s="274">
        <v>-0.20290875557799193</v>
      </c>
      <c r="O15" s="273">
        <v>1049695.7200027704</v>
      </c>
      <c r="P15" s="273">
        <v>-246928.67220836203</v>
      </c>
      <c r="Q15" s="274">
        <v>-0.19043963208749665</v>
      </c>
    </row>
    <row r="16" spans="1:17">
      <c r="A16" s="310" t="s">
        <v>57</v>
      </c>
      <c r="B16" s="310" t="s">
        <v>195</v>
      </c>
      <c r="C16" s="223" t="s">
        <v>197</v>
      </c>
      <c r="D16" s="273">
        <v>27761.485275863713</v>
      </c>
      <c r="E16" s="273">
        <v>-17647.161476609283</v>
      </c>
      <c r="F16" s="277">
        <v>-0.38862997994205151</v>
      </c>
      <c r="G16" s="284">
        <v>1.0506501875982895E-2</v>
      </c>
      <c r="H16" s="284">
        <v>-6.3864674359817575E-3</v>
      </c>
      <c r="I16" s="285">
        <v>11.725385072484146</v>
      </c>
      <c r="J16" s="285">
        <v>3.7957461903916601</v>
      </c>
      <c r="K16" s="277">
        <v>0.47867831648217912</v>
      </c>
      <c r="L16" s="278">
        <v>325514.10504360078</v>
      </c>
      <c r="M16" s="278">
        <v>-34560.065828011779</v>
      </c>
      <c r="N16" s="277">
        <v>-9.5980407993036684E-2</v>
      </c>
      <c r="O16" s="273">
        <v>109625.41940498352</v>
      </c>
      <c r="P16" s="273">
        <v>-33080.722312001919</v>
      </c>
      <c r="Q16" s="277">
        <v>-0.23181008129003688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248013170.30957291</v>
      </c>
      <c r="E17" s="273">
        <v>-3976356.5552426279</v>
      </c>
      <c r="F17" s="274">
        <v>-1.577984849098835E-2</v>
      </c>
      <c r="G17" s="282">
        <v>93.862083142629089</v>
      </c>
      <c r="H17" s="282">
        <v>0.11669214984445375</v>
      </c>
      <c r="I17" s="283">
        <v>5.0165981489947029</v>
      </c>
      <c r="J17" s="283">
        <v>0.21857761712766877</v>
      </c>
      <c r="K17" s="274">
        <v>4.5555790283918304E-2</v>
      </c>
      <c r="L17" s="275">
        <v>1244182411.1013114</v>
      </c>
      <c r="M17" s="275">
        <v>35131487.388466835</v>
      </c>
      <c r="N17" s="274">
        <v>2.9057078324362402E-2</v>
      </c>
      <c r="O17" s="273">
        <v>334483778.16070676</v>
      </c>
      <c r="P17" s="273">
        <v>-2008283.3074368834</v>
      </c>
      <c r="Q17" s="274">
        <v>-5.9682932746602446E-3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225769.90250219975</v>
      </c>
      <c r="E18" s="273">
        <v>121108.82076046834</v>
      </c>
      <c r="F18" s="277">
        <v>1.1571523888824735</v>
      </c>
      <c r="G18" s="284">
        <v>6.4190919264774573E-3</v>
      </c>
      <c r="H18" s="284">
        <v>3.4503097668343538E-3</v>
      </c>
      <c r="I18" s="285">
        <v>9.0739868371559069</v>
      </c>
      <c r="J18" s="285">
        <v>-3.2749131696774203</v>
      </c>
      <c r="K18" s="277">
        <v>-0.26519877623636356</v>
      </c>
      <c r="L18" s="278">
        <v>2048633.1235309332</v>
      </c>
      <c r="M18" s="278">
        <v>756183.89049528283</v>
      </c>
      <c r="N18" s="277">
        <v>0.58507821519549352</v>
      </c>
      <c r="O18" s="273">
        <v>624018.26450742455</v>
      </c>
      <c r="P18" s="273">
        <v>243422.58470715256</v>
      </c>
      <c r="Q18" s="277">
        <v>0.63958315248059372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191248783.8819184</v>
      </c>
      <c r="E19" s="273">
        <v>2020893.7193465531</v>
      </c>
      <c r="F19" s="274">
        <v>1.0679682142047547E-2</v>
      </c>
      <c r="G19" s="282">
        <v>5.4375871671074192</v>
      </c>
      <c r="H19" s="282">
        <v>7.0010460726488866E-2</v>
      </c>
      <c r="I19" s="283">
        <v>8.8919652308942361</v>
      </c>
      <c r="J19" s="283">
        <v>3.4205246790113719E-2</v>
      </c>
      <c r="K19" s="274">
        <v>3.8616136417669315E-3</v>
      </c>
      <c r="L19" s="275">
        <v>1700577536.7288244</v>
      </c>
      <c r="M19" s="275">
        <v>24442303.370345354</v>
      </c>
      <c r="N19" s="274">
        <v>1.4582536590063923E-2</v>
      </c>
      <c r="O19" s="273">
        <v>562568221.46538353</v>
      </c>
      <c r="P19" s="273">
        <v>-6182237.4469662905</v>
      </c>
      <c r="Q19" s="274">
        <v>-1.0869859267962429E-2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400232.6233960829</v>
      </c>
      <c r="E20" s="273">
        <v>-36905.816699652991</v>
      </c>
      <c r="F20" s="277">
        <v>-8.4425923951163842E-2</v>
      </c>
      <c r="G20" s="284">
        <v>1.1379417597656342E-2</v>
      </c>
      <c r="H20" s="284">
        <v>-1.0203090309380009E-3</v>
      </c>
      <c r="I20" s="285">
        <v>16.005286669171493</v>
      </c>
      <c r="J20" s="285">
        <v>-0.47355603697191384</v>
      </c>
      <c r="K20" s="277">
        <v>-2.8737214464421668E-2</v>
      </c>
      <c r="L20" s="278">
        <v>6405837.8718088605</v>
      </c>
      <c r="M20" s="278">
        <v>-797697.72333766427</v>
      </c>
      <c r="N20" s="277">
        <v>-0.11073697253264403</v>
      </c>
      <c r="O20" s="273">
        <v>2675950.5283330493</v>
      </c>
      <c r="P20" s="273">
        <v>-261130.97828863747</v>
      </c>
      <c r="Q20" s="277">
        <v>-8.8908318580847842E-2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393011.64409588469</v>
      </c>
      <c r="E21" s="273">
        <v>-54034.372919046495</v>
      </c>
      <c r="F21" s="274">
        <v>-0.12086982293199083</v>
      </c>
      <c r="G21" s="282">
        <v>1.1174110648353339E-2</v>
      </c>
      <c r="H21" s="282">
        <v>-1.5066510805238527E-3</v>
      </c>
      <c r="I21" s="283">
        <v>10.939847571577721</v>
      </c>
      <c r="J21" s="283">
        <v>4.1965834238515853E-2</v>
      </c>
      <c r="K21" s="274">
        <v>3.850824889641545E-3</v>
      </c>
      <c r="L21" s="275">
        <v>4299487.4802641319</v>
      </c>
      <c r="M21" s="275">
        <v>-572367.14431311842</v>
      </c>
      <c r="N21" s="274">
        <v>-0.11748444656490237</v>
      </c>
      <c r="O21" s="273">
        <v>1184535.6989517289</v>
      </c>
      <c r="P21" s="273">
        <v>-144219.92137586069</v>
      </c>
      <c r="Q21" s="274">
        <v>-0.10853758145557639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11810803.948093802</v>
      </c>
      <c r="E22" s="273">
        <v>165265.77371042222</v>
      </c>
      <c r="F22" s="277">
        <v>1.4191338453894415E-2</v>
      </c>
      <c r="G22" s="284">
        <v>0.33580488554127935</v>
      </c>
      <c r="H22" s="284">
        <v>5.4713422967438419E-3</v>
      </c>
      <c r="I22" s="285">
        <v>18.724344244434803</v>
      </c>
      <c r="J22" s="285">
        <v>0.16471117187112227</v>
      </c>
      <c r="K22" s="277">
        <v>8.8746997975197774E-3</v>
      </c>
      <c r="L22" s="278">
        <v>221149558.92763802</v>
      </c>
      <c r="M22" s="278">
        <v>5012643.4785493612</v>
      </c>
      <c r="N22" s="277">
        <v>2.3191982119917392E-2</v>
      </c>
      <c r="O22" s="273">
        <v>89404810.389480859</v>
      </c>
      <c r="P22" s="273">
        <v>-621895.95586763322</v>
      </c>
      <c r="Q22" s="277">
        <v>-6.9079052329427508E-3</v>
      </c>
    </row>
    <row r="23" spans="1:17">
      <c r="A23" s="310" t="s">
        <v>57</v>
      </c>
      <c r="B23" s="310" t="s">
        <v>199</v>
      </c>
      <c r="C23" s="223" t="s">
        <v>64</v>
      </c>
      <c r="D23" s="273">
        <v>3839862.1076571452</v>
      </c>
      <c r="E23" s="273">
        <v>-290562.92431585118</v>
      </c>
      <c r="F23" s="274">
        <v>-7.0346979322139361E-2</v>
      </c>
      <c r="G23" s="282">
        <v>0.1091749944561744</v>
      </c>
      <c r="H23" s="282">
        <v>-7.9872968425536983E-3</v>
      </c>
      <c r="I23" s="283">
        <v>13.864994243256167</v>
      </c>
      <c r="J23" s="283">
        <v>-0.39103907830270757</v>
      </c>
      <c r="K23" s="274">
        <v>-2.7429725329790971E-2</v>
      </c>
      <c r="L23" s="275">
        <v>53239666.017563812</v>
      </c>
      <c r="M23" s="275">
        <v>-5643810.8704441041</v>
      </c>
      <c r="N23" s="274">
        <v>-9.5847106331343537E-2</v>
      </c>
      <c r="O23" s="273">
        <v>14791955.063632032</v>
      </c>
      <c r="P23" s="273">
        <v>-2355723.5454592537</v>
      </c>
      <c r="Q23" s="274">
        <v>-0.13737856879416355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2844622.6377911228</v>
      </c>
      <c r="E24" s="273">
        <v>-453959.30186158139</v>
      </c>
      <c r="F24" s="277">
        <v>-0.13762256332167305</v>
      </c>
      <c r="G24" s="284">
        <v>8.0878336774504705E-2</v>
      </c>
      <c r="H24" s="284">
        <v>-1.2688164274349156E-2</v>
      </c>
      <c r="I24" s="285">
        <v>14.363007686130473</v>
      </c>
      <c r="J24" s="285">
        <v>-1.228827446362347</v>
      </c>
      <c r="K24" s="277">
        <v>-7.8812239606197154E-2</v>
      </c>
      <c r="L24" s="278">
        <v>40857336.810734637</v>
      </c>
      <c r="M24" s="278">
        <v>-10573608.963348709</v>
      </c>
      <c r="N24" s="277">
        <v>-0.20558846049214349</v>
      </c>
      <c r="O24" s="273">
        <v>12379235.481486473</v>
      </c>
      <c r="P24" s="273">
        <v>-4060504.1633402538</v>
      </c>
      <c r="Q24" s="277">
        <v>-0.24699321589426856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462041.46841839358</v>
      </c>
      <c r="E25" s="273">
        <v>169451.17395025096</v>
      </c>
      <c r="F25" s="274">
        <v>0.57914147240690816</v>
      </c>
      <c r="G25" s="282">
        <v>1.3136767242894131E-2</v>
      </c>
      <c r="H25" s="282">
        <v>4.8372462380831E-3</v>
      </c>
      <c r="I25" s="283">
        <v>8.2629238355307066</v>
      </c>
      <c r="J25" s="283">
        <v>-2.4006431118038538</v>
      </c>
      <c r="K25" s="274">
        <v>-0.22512571296829648</v>
      </c>
      <c r="L25" s="275">
        <v>3817813.4623979521</v>
      </c>
      <c r="M25" s="275">
        <v>697757.26919658063</v>
      </c>
      <c r="N25" s="274">
        <v>0.22363612255349746</v>
      </c>
      <c r="O25" s="273">
        <v>1620787.0545445646</v>
      </c>
      <c r="P25" s="273">
        <v>450150.45788693218</v>
      </c>
      <c r="Q25" s="274">
        <v>0.38453475585180635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3305937503.0132446</v>
      </c>
      <c r="E26" s="273">
        <v>-9866347.6002407074</v>
      </c>
      <c r="F26" s="277">
        <v>-2.9755522475840208E-3</v>
      </c>
      <c r="G26" s="284">
        <v>93.994445228697387</v>
      </c>
      <c r="H26" s="284">
        <v>-6.0566937799009679E-2</v>
      </c>
      <c r="I26" s="285">
        <v>4.8064699781663807</v>
      </c>
      <c r="J26" s="285">
        <v>5.2406388985111185E-2</v>
      </c>
      <c r="K26" s="277">
        <v>1.1023493481318043E-2</v>
      </c>
      <c r="L26" s="278">
        <v>15889889357.927488</v>
      </c>
      <c r="M26" s="278">
        <v>126347002.85886955</v>
      </c>
      <c r="N26" s="277">
        <v>8.015140252929499E-3</v>
      </c>
      <c r="O26" s="273">
        <v>4396680303.165905</v>
      </c>
      <c r="P26" s="273">
        <v>701314.61401367188</v>
      </c>
      <c r="Q26" s="277">
        <v>1.5953547909124482E-4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220496.78955243592</v>
      </c>
      <c r="E27" s="273">
        <v>120892.12979828563</v>
      </c>
      <c r="F27" s="274">
        <v>1.213719620112937</v>
      </c>
      <c r="G27" s="282">
        <v>7.4842410243302878E-3</v>
      </c>
      <c r="H27" s="282">
        <v>4.1049458336553111E-3</v>
      </c>
      <c r="I27" s="283">
        <v>8.7409290844961056</v>
      </c>
      <c r="J27" s="283">
        <v>-3.1085903257823233</v>
      </c>
      <c r="K27" s="274">
        <v>-0.26233893697713101</v>
      </c>
      <c r="L27" s="275">
        <v>1927346.800836904</v>
      </c>
      <c r="M27" s="275">
        <v>747079.45172592159</v>
      </c>
      <c r="N27" s="274">
        <v>0.63297476820709075</v>
      </c>
      <c r="O27" s="273">
        <v>590121.80023115082</v>
      </c>
      <c r="P27" s="273">
        <v>243333.01245217724</v>
      </c>
      <c r="Q27" s="274">
        <v>0.70167497055085282</v>
      </c>
    </row>
    <row r="28" spans="1:17">
      <c r="A28" s="310" t="s">
        <v>57</v>
      </c>
      <c r="B28" s="310" t="s">
        <v>200</v>
      </c>
      <c r="C28" s="223" t="s">
        <v>104</v>
      </c>
      <c r="D28" s="273">
        <v>162025567.08591971</v>
      </c>
      <c r="E28" s="273">
        <v>1997607.3484623432</v>
      </c>
      <c r="F28" s="277">
        <v>1.2482864567789451E-2</v>
      </c>
      <c r="G28" s="284">
        <v>5.4995739331907334</v>
      </c>
      <c r="H28" s="284">
        <v>7.0292652082944329E-2</v>
      </c>
      <c r="I28" s="285">
        <v>8.9146581212823932</v>
      </c>
      <c r="J28" s="285">
        <v>4.1023398872875205E-2</v>
      </c>
      <c r="K28" s="277">
        <v>4.623065987748462E-3</v>
      </c>
      <c r="L28" s="278">
        <v>1444402537.4778793</v>
      </c>
      <c r="M28" s="278">
        <v>24372877.395225286</v>
      </c>
      <c r="N28" s="277">
        <v>1.7163639662150891E-2</v>
      </c>
      <c r="O28" s="273">
        <v>476465635.84533471</v>
      </c>
      <c r="P28" s="273">
        <v>-4658273.1077988744</v>
      </c>
      <c r="Q28" s="277">
        <v>-9.6820653081546148E-3</v>
      </c>
    </row>
    <row r="29" spans="1:17">
      <c r="A29" s="310" t="s">
        <v>57</v>
      </c>
      <c r="B29" s="310" t="s">
        <v>200</v>
      </c>
      <c r="C29" s="223" t="s">
        <v>103</v>
      </c>
      <c r="D29" s="273">
        <v>335653.92409369641</v>
      </c>
      <c r="E29" s="273">
        <v>-22431.839789894468</v>
      </c>
      <c r="F29" s="274">
        <v>-6.2643763177322995E-2</v>
      </c>
      <c r="G29" s="282">
        <v>1.1392977075895637E-2</v>
      </c>
      <c r="H29" s="282">
        <v>-7.5582703354837646E-4</v>
      </c>
      <c r="I29" s="283">
        <v>15.950717241708364</v>
      </c>
      <c r="J29" s="283">
        <v>-0.30878380880685086</v>
      </c>
      <c r="K29" s="274">
        <v>-1.8990976896985805E-2</v>
      </c>
      <c r="L29" s="275">
        <v>5353920.8342883941</v>
      </c>
      <c r="M29" s="275">
        <v>-468375.0197513951</v>
      </c>
      <c r="N29" s="274">
        <v>-8.0445073815067977E-2</v>
      </c>
      <c r="O29" s="273">
        <v>2253403.7289225208</v>
      </c>
      <c r="P29" s="273">
        <v>-140648.01220406685</v>
      </c>
      <c r="Q29" s="274">
        <v>-5.8748944222016278E-2</v>
      </c>
    </row>
    <row r="30" spans="1:17">
      <c r="A30" s="310" t="s">
        <v>57</v>
      </c>
      <c r="B30" s="310" t="s">
        <v>200</v>
      </c>
      <c r="C30" s="223" t="s">
        <v>102</v>
      </c>
      <c r="D30" s="273">
        <v>156017.94587901302</v>
      </c>
      <c r="E30" s="273">
        <v>-21633.949286379939</v>
      </c>
      <c r="F30" s="277">
        <v>-0.12177719391194138</v>
      </c>
      <c r="G30" s="284">
        <v>5.2956594671949592E-3</v>
      </c>
      <c r="H30" s="284">
        <v>-7.3155046885115937E-4</v>
      </c>
      <c r="I30" s="285">
        <v>13.636896713714101</v>
      </c>
      <c r="J30" s="285">
        <v>1.4132439708714486</v>
      </c>
      <c r="K30" s="277">
        <v>0.11561552022155971</v>
      </c>
      <c r="L30" s="278">
        <v>2127600.6134379371</v>
      </c>
      <c r="M30" s="278">
        <v>-43954.462171713822</v>
      </c>
      <c r="N30" s="277">
        <v>-2.0241007315632494E-2</v>
      </c>
      <c r="O30" s="273">
        <v>592212.2868568328</v>
      </c>
      <c r="P30" s="273">
        <v>-26808.479429815314</v>
      </c>
      <c r="Q30" s="277">
        <v>-4.3307883822109434E-2</v>
      </c>
    </row>
    <row r="31" spans="1:17">
      <c r="A31" s="310" t="s">
        <v>57</v>
      </c>
      <c r="B31" s="310" t="s">
        <v>200</v>
      </c>
      <c r="C31" s="223" t="s">
        <v>63</v>
      </c>
      <c r="D31" s="273">
        <v>10128570.807431253</v>
      </c>
      <c r="E31" s="273">
        <v>138755.07707777247</v>
      </c>
      <c r="F31" s="274">
        <v>1.3889653305232964E-2</v>
      </c>
      <c r="G31" s="282">
        <v>0.34379033503698325</v>
      </c>
      <c r="H31" s="282">
        <v>4.8650645060921427E-3</v>
      </c>
      <c r="I31" s="283">
        <v>18.755067473518427</v>
      </c>
      <c r="J31" s="283">
        <v>0.1650269086844709</v>
      </c>
      <c r="K31" s="274">
        <v>8.8771677559782072E-3</v>
      </c>
      <c r="L31" s="275">
        <v>189962028.90368214</v>
      </c>
      <c r="M31" s="275">
        <v>4250949.2411946058</v>
      </c>
      <c r="N31" s="274">
        <v>2.2890121843674095E-2</v>
      </c>
      <c r="O31" s="273">
        <v>76375434.455965728</v>
      </c>
      <c r="P31" s="273">
        <v>-750094.12380033731</v>
      </c>
      <c r="Q31" s="274">
        <v>-9.7256270085016323E-3</v>
      </c>
    </row>
    <row r="32" spans="1:17">
      <c r="A32" s="310" t="s">
        <v>57</v>
      </c>
      <c r="B32" s="310" t="s">
        <v>200</v>
      </c>
      <c r="C32" s="223" t="s">
        <v>64</v>
      </c>
      <c r="D32" s="273">
        <v>2397089.7924981848</v>
      </c>
      <c r="E32" s="273">
        <v>-442377.48555355472</v>
      </c>
      <c r="F32" s="277">
        <v>-0.15579594418044704</v>
      </c>
      <c r="G32" s="284">
        <v>8.1363532777205899E-2</v>
      </c>
      <c r="H32" s="284">
        <v>-1.4971298750587086E-2</v>
      </c>
      <c r="I32" s="285">
        <v>14.048168227078097</v>
      </c>
      <c r="J32" s="285">
        <v>-0.63062659940462673</v>
      </c>
      <c r="K32" s="277">
        <v>-4.2961742217888538E-2</v>
      </c>
      <c r="L32" s="278">
        <v>33674720.660426229</v>
      </c>
      <c r="M32" s="278">
        <v>-8005236.930606626</v>
      </c>
      <c r="N32" s="277">
        <v>-0.19206442120586265</v>
      </c>
      <c r="O32" s="273">
        <v>9448172.3781568035</v>
      </c>
      <c r="P32" s="273">
        <v>-2973165.3542683627</v>
      </c>
      <c r="Q32" s="277">
        <v>-0.23935951330806268</v>
      </c>
    </row>
    <row r="33" spans="1:17">
      <c r="A33" s="310" t="s">
        <v>57</v>
      </c>
      <c r="B33" s="310" t="s">
        <v>200</v>
      </c>
      <c r="C33" s="223" t="s">
        <v>196</v>
      </c>
      <c r="D33" s="273">
        <v>1136082.1805192479</v>
      </c>
      <c r="E33" s="273">
        <v>-410265.74087948725</v>
      </c>
      <c r="F33" s="274">
        <v>-0.26531269916823441</v>
      </c>
      <c r="G33" s="282">
        <v>3.8561617517023979E-2</v>
      </c>
      <c r="H33" s="282">
        <v>-1.3901451046143876E-2</v>
      </c>
      <c r="I33" s="283">
        <v>16.258894242022009</v>
      </c>
      <c r="J33" s="283">
        <v>-1.2652038635989022</v>
      </c>
      <c r="K33" s="274">
        <v>-7.2197944566007879E-2</v>
      </c>
      <c r="L33" s="275">
        <v>18471440.02330821</v>
      </c>
      <c r="M33" s="275">
        <v>-8626912.656706199</v>
      </c>
      <c r="N33" s="274">
        <v>-0.31835561218703617</v>
      </c>
      <c r="O33" s="273">
        <v>7404345.4116269555</v>
      </c>
      <c r="P33" s="273">
        <v>-3080476.8051231019</v>
      </c>
      <c r="Q33" s="274">
        <v>-0.29380343714382468</v>
      </c>
    </row>
    <row r="34" spans="1:17">
      <c r="A34" s="310" t="s">
        <v>57</v>
      </c>
      <c r="B34" s="310" t="s">
        <v>200</v>
      </c>
      <c r="C34" s="223" t="s">
        <v>197</v>
      </c>
      <c r="D34" s="273">
        <v>401577.5434678506</v>
      </c>
      <c r="E34" s="273">
        <v>131553.70083314046</v>
      </c>
      <c r="F34" s="277">
        <v>0.4871929069282489</v>
      </c>
      <c r="G34" s="284">
        <v>1.3630598120600454E-2</v>
      </c>
      <c r="H34" s="284">
        <v>4.4694777971606512E-3</v>
      </c>
      <c r="I34" s="285">
        <v>8.2563775879591059</v>
      </c>
      <c r="J34" s="285">
        <v>-2.0959707269898349</v>
      </c>
      <c r="K34" s="277">
        <v>-0.20246331201619469</v>
      </c>
      <c r="L34" s="278">
        <v>3315575.8297156356</v>
      </c>
      <c r="M34" s="278">
        <v>520194.95742015634</v>
      </c>
      <c r="N34" s="277">
        <v>0.18609090538456341</v>
      </c>
      <c r="O34" s="273">
        <v>1402928.7231744372</v>
      </c>
      <c r="P34" s="273">
        <v>337233.43487507221</v>
      </c>
      <c r="Q34" s="277">
        <v>0.31644452084725722</v>
      </c>
    </row>
    <row r="35" spans="1:17">
      <c r="A35" s="310" t="s">
        <v>57</v>
      </c>
      <c r="B35" s="310" t="s">
        <v>200</v>
      </c>
      <c r="C35" s="223" t="s">
        <v>198</v>
      </c>
      <c r="D35" s="273">
        <v>2769346573.8054175</v>
      </c>
      <c r="E35" s="273">
        <v>-2842516.5621571541</v>
      </c>
      <c r="F35" s="274">
        <v>-1.0253689302919284E-3</v>
      </c>
      <c r="G35" s="282">
        <v>93.998907105784014</v>
      </c>
      <c r="H35" s="282">
        <v>-5.3372012918956102E-2</v>
      </c>
      <c r="I35" s="283">
        <v>4.7868906082642173</v>
      </c>
      <c r="J35" s="283">
        <v>8.014760929812148E-2</v>
      </c>
      <c r="K35" s="274">
        <v>1.7028252725021752E-2</v>
      </c>
      <c r="L35" s="275">
        <v>13256559105.177841</v>
      </c>
      <c r="M35" s="275">
        <v>208577512.28006935</v>
      </c>
      <c r="N35" s="274">
        <v>1.5985423553448411E-2</v>
      </c>
      <c r="O35" s="273">
        <v>3668511344.8835478</v>
      </c>
      <c r="P35" s="273">
        <v>5882872.8199667931</v>
      </c>
      <c r="Q35" s="274">
        <v>1.6061887971542722E-3</v>
      </c>
    </row>
    <row r="36" spans="1:17">
      <c r="A36" s="310" t="s">
        <v>58</v>
      </c>
      <c r="B36" s="310" t="s">
        <v>195</v>
      </c>
      <c r="C36" s="223" t="s">
        <v>105</v>
      </c>
      <c r="D36" s="273">
        <v>2219.7279878463864</v>
      </c>
      <c r="E36" s="273">
        <v>-10041.065143673908</v>
      </c>
      <c r="F36" s="277">
        <v>-0.81895722698885887</v>
      </c>
      <c r="G36" s="284">
        <v>8.8163367467117672E-4</v>
      </c>
      <c r="H36" s="284">
        <v>-3.9296653020548244E-3</v>
      </c>
      <c r="I36" s="285">
        <v>18.385961909967648</v>
      </c>
      <c r="J36" s="285">
        <v>10.374446455407385</v>
      </c>
      <c r="K36" s="277">
        <v>1.2949418264558312</v>
      </c>
      <c r="L36" s="278">
        <v>40811.834235032795</v>
      </c>
      <c r="M36" s="278">
        <v>-57415.699423308375</v>
      </c>
      <c r="N36" s="277">
        <v>-0.5845173678391834</v>
      </c>
      <c r="O36" s="273">
        <v>10079.517703294754</v>
      </c>
      <c r="P36" s="273">
        <v>-18471.140622258186</v>
      </c>
      <c r="Q36" s="277">
        <v>-0.64696023508944622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12085776.008094938</v>
      </c>
      <c r="E37" s="273">
        <v>-159734.37451678887</v>
      </c>
      <c r="F37" s="274">
        <v>-1.3044321512609805E-2</v>
      </c>
      <c r="G37" s="282">
        <v>4.80024001661904</v>
      </c>
      <c r="H37" s="282">
        <v>-5.0618053228781434E-3</v>
      </c>
      <c r="I37" s="283">
        <v>7.6839200430106382</v>
      </c>
      <c r="J37" s="283">
        <v>0.41931299838481717</v>
      </c>
      <c r="K37" s="274">
        <v>5.7719983449760669E-2</v>
      </c>
      <c r="L37" s="275">
        <v>92866136.503937796</v>
      </c>
      <c r="M37" s="275">
        <v>3907315.5133780092</v>
      </c>
      <c r="N37" s="274">
        <v>4.3922743915329646E-2</v>
      </c>
      <c r="O37" s="273">
        <v>27477067.750515938</v>
      </c>
      <c r="P37" s="273">
        <v>-3524.2388900220394</v>
      </c>
      <c r="Q37" s="274">
        <v>-1.2824464958326474E-4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17836.693454595024</v>
      </c>
      <c r="E38" s="273">
        <v>1501.8212723238539</v>
      </c>
      <c r="F38" s="277">
        <v>9.1939579053078549E-2</v>
      </c>
      <c r="G38" s="284">
        <v>7.0843948810209792E-3</v>
      </c>
      <c r="H38" s="284">
        <v>6.7437287245568356E-4</v>
      </c>
      <c r="I38" s="285">
        <v>13.885046140959716</v>
      </c>
      <c r="J38" s="285">
        <v>-5.5000339240963925E-2</v>
      </c>
      <c r="K38" s="277">
        <v>-3.9454918116006267E-3</v>
      </c>
      <c r="L38" s="278">
        <v>247663.31161920607</v>
      </c>
      <c r="M38" s="278">
        <v>19954.434150208835</v>
      </c>
      <c r="N38" s="277">
        <v>8.7631340385161974E-2</v>
      </c>
      <c r="O38" s="273">
        <v>114211.87889885902</v>
      </c>
      <c r="P38" s="273">
        <v>11082.188524365425</v>
      </c>
      <c r="Q38" s="277">
        <v>0.10745875881254766</v>
      </c>
    </row>
    <row r="39" spans="1:17">
      <c r="A39" s="310" t="s">
        <v>58</v>
      </c>
      <c r="B39" s="310" t="s">
        <v>195</v>
      </c>
      <c r="C39" s="223" t="s">
        <v>102</v>
      </c>
      <c r="D39" s="273">
        <v>84467.837859347463</v>
      </c>
      <c r="E39" s="273">
        <v>-25422.597805046462</v>
      </c>
      <c r="F39" s="274">
        <v>-0.23134495419316778</v>
      </c>
      <c r="G39" s="282">
        <v>3.3549016226856368E-2</v>
      </c>
      <c r="H39" s="282">
        <v>-9.573458395510423E-3</v>
      </c>
      <c r="I39" s="283">
        <v>13.068882140045623</v>
      </c>
      <c r="J39" s="283">
        <v>2.235909845437444</v>
      </c>
      <c r="K39" s="274">
        <v>0.20639855661315668</v>
      </c>
      <c r="L39" s="275">
        <v>1103900.2176082956</v>
      </c>
      <c r="M39" s="275">
        <v>-86539.827386506367</v>
      </c>
      <c r="N39" s="274">
        <v>-7.2695662205217768E-2</v>
      </c>
      <c r="O39" s="273">
        <v>295756.47262191772</v>
      </c>
      <c r="P39" s="273">
        <v>-33611.341708633932</v>
      </c>
      <c r="Q39" s="274">
        <v>-0.10204804551698479</v>
      </c>
    </row>
    <row r="40" spans="1:17">
      <c r="A40" s="310" t="s">
        <v>58</v>
      </c>
      <c r="B40" s="310" t="s">
        <v>195</v>
      </c>
      <c r="C40" s="223" t="s">
        <v>63</v>
      </c>
      <c r="D40" s="273">
        <v>520631.00016616617</v>
      </c>
      <c r="E40" s="273">
        <v>78575.029605643416</v>
      </c>
      <c r="F40" s="277">
        <v>0.17774905179091016</v>
      </c>
      <c r="G40" s="284">
        <v>0.20678471611720387</v>
      </c>
      <c r="H40" s="284">
        <v>3.3316049286370636E-2</v>
      </c>
      <c r="I40" s="285">
        <v>13.906831068137357</v>
      </c>
      <c r="J40" s="285">
        <v>-0.41137902613678357</v>
      </c>
      <c r="K40" s="277">
        <v>-2.8731176832032534E-2</v>
      </c>
      <c r="L40" s="278">
        <v>7240327.3681462649</v>
      </c>
      <c r="M40" s="278">
        <v>910877.10823243577</v>
      </c>
      <c r="N40" s="277">
        <v>0.14391093552014686</v>
      </c>
      <c r="O40" s="273">
        <v>3069656.8612574935</v>
      </c>
      <c r="P40" s="273">
        <v>209461.23222844023</v>
      </c>
      <c r="Q40" s="277">
        <v>7.3233183808320751E-2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256756.65050667105</v>
      </c>
      <c r="E41" s="273">
        <v>-161372.39380831394</v>
      </c>
      <c r="F41" s="274">
        <v>-0.38593921183515983</v>
      </c>
      <c r="G41" s="282">
        <v>0.10197885079697649</v>
      </c>
      <c r="H41" s="282">
        <v>-6.2100570613395106E-2</v>
      </c>
      <c r="I41" s="283">
        <v>14.330850005744255</v>
      </c>
      <c r="J41" s="283">
        <v>1.8903496243381799</v>
      </c>
      <c r="K41" s="274">
        <v>0.15195125327623879</v>
      </c>
      <c r="L41" s="275">
        <v>3679541.0463884026</v>
      </c>
      <c r="M41" s="275">
        <v>-1522193.4888891261</v>
      </c>
      <c r="N41" s="274">
        <v>-0.29263190548571744</v>
      </c>
      <c r="O41" s="273">
        <v>902085.20358878374</v>
      </c>
      <c r="P41" s="273">
        <v>-488410.14875774062</v>
      </c>
      <c r="Q41" s="274">
        <v>-0.35124903361491011</v>
      </c>
    </row>
    <row r="42" spans="1:17">
      <c r="A42" s="310" t="s">
        <v>58</v>
      </c>
      <c r="B42" s="310" t="s">
        <v>195</v>
      </c>
      <c r="C42" s="223" t="s">
        <v>196</v>
      </c>
      <c r="D42" s="273">
        <v>240373.91625605599</v>
      </c>
      <c r="E42" s="273">
        <v>-62505.789733286481</v>
      </c>
      <c r="F42" s="277">
        <v>-0.20637166669557547</v>
      </c>
      <c r="G42" s="284">
        <v>9.5471940816288042E-2</v>
      </c>
      <c r="H42" s="284">
        <v>-2.3382100995353094E-2</v>
      </c>
      <c r="I42" s="285">
        <v>13.456228988660754</v>
      </c>
      <c r="J42" s="285">
        <v>0.59697110320197311</v>
      </c>
      <c r="K42" s="277">
        <v>4.6423449044989337E-2</v>
      </c>
      <c r="L42" s="278">
        <v>3234526.4600426531</v>
      </c>
      <c r="M42" s="278">
        <v>-660281.78754623653</v>
      </c>
      <c r="N42" s="277">
        <v>-0.16952870220375776</v>
      </c>
      <c r="O42" s="273">
        <v>814837.25588440895</v>
      </c>
      <c r="P42" s="273">
        <v>-142989.20162963052</v>
      </c>
      <c r="Q42" s="277">
        <v>-0.14928508239451574</v>
      </c>
    </row>
    <row r="43" spans="1:17">
      <c r="A43" s="310" t="s">
        <v>58</v>
      </c>
      <c r="B43" s="310" t="s">
        <v>195</v>
      </c>
      <c r="C43" s="223" t="s">
        <v>197</v>
      </c>
      <c r="D43" s="273">
        <v>27604.007228185881</v>
      </c>
      <c r="E43" s="273">
        <v>-16932.927574081594</v>
      </c>
      <c r="F43" s="274">
        <v>-0.38019966235349228</v>
      </c>
      <c r="G43" s="282">
        <v>1.0963785860918481E-2</v>
      </c>
      <c r="H43" s="282">
        <v>-6.5131021790391843E-3</v>
      </c>
      <c r="I43" s="283">
        <v>11.587798462166635</v>
      </c>
      <c r="J43" s="283">
        <v>3.8707137504542652</v>
      </c>
      <c r="K43" s="274">
        <v>0.50157720111321413</v>
      </c>
      <c r="L43" s="275">
        <v>319869.67250840901</v>
      </c>
      <c r="M43" s="275">
        <v>-23825.626160699874</v>
      </c>
      <c r="N43" s="274">
        <v>-6.9321943747731887E-2</v>
      </c>
      <c r="O43" s="273">
        <v>107965.28898251057</v>
      </c>
      <c r="P43" s="273">
        <v>-28643.421526937222</v>
      </c>
      <c r="Q43" s="274">
        <v>-0.20967492790261172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238538744.73484427</v>
      </c>
      <c r="E44" s="273">
        <v>-2702981.573833704</v>
      </c>
      <c r="F44" s="277">
        <v>-1.1204452957591326E-2</v>
      </c>
      <c r="G44" s="284">
        <v>94.743045645007385</v>
      </c>
      <c r="H44" s="284">
        <v>7.6570280649335132E-2</v>
      </c>
      <c r="I44" s="285">
        <v>4.9379744833909367</v>
      </c>
      <c r="J44" s="285">
        <v>0.22286561789167703</v>
      </c>
      <c r="K44" s="277">
        <v>4.7266271945998618E-2</v>
      </c>
      <c r="L44" s="278">
        <v>1177898234.800765</v>
      </c>
      <c r="M44" s="278">
        <v>40417232.354371548</v>
      </c>
      <c r="N44" s="277">
        <v>3.5532226267907543E-2</v>
      </c>
      <c r="O44" s="273">
        <v>317152256.05703998</v>
      </c>
      <c r="P44" s="273">
        <v>-130848.29823857546</v>
      </c>
      <c r="Q44" s="277">
        <v>-4.1240235122024573E-4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213874.00792021607</v>
      </c>
      <c r="E45" s="273">
        <v>121271.70056961793</v>
      </c>
      <c r="F45" s="274">
        <v>1.3095969640418965</v>
      </c>
      <c r="G45" s="282">
        <v>6.3897361023930992E-3</v>
      </c>
      <c r="H45" s="282">
        <v>3.6132150461257177E-3</v>
      </c>
      <c r="I45" s="283">
        <v>7.6719563447600851</v>
      </c>
      <c r="J45" s="283">
        <v>-1.956849508567359</v>
      </c>
      <c r="K45" s="274">
        <v>-0.20322868052128468</v>
      </c>
      <c r="L45" s="275">
        <v>1640832.0520427704</v>
      </c>
      <c r="M45" s="275">
        <v>749182.41299370409</v>
      </c>
      <c r="N45" s="274">
        <v>0.84022062050369706</v>
      </c>
      <c r="O45" s="273">
        <v>493817.22106495494</v>
      </c>
      <c r="P45" s="273">
        <v>238713.45569565886</v>
      </c>
      <c r="Q45" s="274">
        <v>0.93575042042241086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159501727.4901126</v>
      </c>
      <c r="E46" s="273">
        <v>4255313.735598892</v>
      </c>
      <c r="F46" s="277">
        <v>2.7410061415832035E-2</v>
      </c>
      <c r="G46" s="284">
        <v>4.7653006386724321</v>
      </c>
      <c r="H46" s="284">
        <v>0.11050370075767635</v>
      </c>
      <c r="I46" s="285">
        <v>7.4862155099937429</v>
      </c>
      <c r="J46" s="285">
        <v>9.3064889974500353E-2</v>
      </c>
      <c r="K46" s="277">
        <v>1.2587987822471568E-2</v>
      </c>
      <c r="L46" s="278">
        <v>1194064306.2072763</v>
      </c>
      <c r="M46" s="278">
        <v>46304186.102329493</v>
      </c>
      <c r="N46" s="277">
        <v>4.0343086757619363E-2</v>
      </c>
      <c r="O46" s="273">
        <v>358769462.92266405</v>
      </c>
      <c r="P46" s="273">
        <v>8802932.6862009764</v>
      </c>
      <c r="Q46" s="277">
        <v>2.515364163611037E-2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231907.41753310632</v>
      </c>
      <c r="E47" s="273">
        <v>-25437.258003365452</v>
      </c>
      <c r="F47" s="274">
        <v>-9.8845091511366417E-2</v>
      </c>
      <c r="G47" s="282">
        <v>6.9285053038180468E-3</v>
      </c>
      <c r="H47" s="282">
        <v>-7.8753256595211554E-4</v>
      </c>
      <c r="I47" s="283">
        <v>14.059059122735661</v>
      </c>
      <c r="J47" s="283">
        <v>-1.115908593138121</v>
      </c>
      <c r="K47" s="274">
        <v>-7.3536142813063407E-2</v>
      </c>
      <c r="L47" s="275">
        <v>3260400.0940988865</v>
      </c>
      <c r="M47" s="275">
        <v>-644797.04901908617</v>
      </c>
      <c r="N47" s="274">
        <v>-0.16511254755867966</v>
      </c>
      <c r="O47" s="273">
        <v>1462762.7235673612</v>
      </c>
      <c r="P47" s="273">
        <v>-184259.69441342354</v>
      </c>
      <c r="Q47" s="274">
        <v>-0.11187443012422509</v>
      </c>
    </row>
    <row r="48" spans="1:17">
      <c r="A48" s="310" t="s">
        <v>58</v>
      </c>
      <c r="B48" s="310" t="s">
        <v>199</v>
      </c>
      <c r="C48" s="223" t="s">
        <v>102</v>
      </c>
      <c r="D48" s="273">
        <v>387593.15617695643</v>
      </c>
      <c r="E48" s="273">
        <v>-52690.839151644323</v>
      </c>
      <c r="F48" s="277">
        <v>-0.1196746638776164</v>
      </c>
      <c r="G48" s="284">
        <v>1.1579798813085634E-2</v>
      </c>
      <c r="H48" s="284">
        <v>-1.621360194098578E-3</v>
      </c>
      <c r="I48" s="285">
        <v>10.829400762432254</v>
      </c>
      <c r="J48" s="285">
        <v>2.5125457888121261E-2</v>
      </c>
      <c r="K48" s="277">
        <v>2.3255107057068261E-3</v>
      </c>
      <c r="L48" s="278">
        <v>4197401.6210162556</v>
      </c>
      <c r="M48" s="278">
        <v>-559547.87669856939</v>
      </c>
      <c r="N48" s="277">
        <v>-0.11762745788395877</v>
      </c>
      <c r="O48" s="273">
        <v>1146483.3311148961</v>
      </c>
      <c r="P48" s="273">
        <v>-134011.04922984983</v>
      </c>
      <c r="Q48" s="277">
        <v>-0.10465571054967863</v>
      </c>
    </row>
    <row r="49" spans="1:17">
      <c r="A49" s="310" t="s">
        <v>58</v>
      </c>
      <c r="B49" s="310" t="s">
        <v>199</v>
      </c>
      <c r="C49" s="223" t="s">
        <v>63</v>
      </c>
      <c r="D49" s="273">
        <v>6293038.2759717982</v>
      </c>
      <c r="E49" s="273">
        <v>505518.70856224559</v>
      </c>
      <c r="F49" s="274">
        <v>8.7346349791869768E-2</v>
      </c>
      <c r="G49" s="282">
        <v>0.18801187791234059</v>
      </c>
      <c r="H49" s="282">
        <v>1.4483049071896847E-2</v>
      </c>
      <c r="I49" s="283">
        <v>14.232607379988096</v>
      </c>
      <c r="J49" s="283">
        <v>-0.4157149938767688</v>
      </c>
      <c r="K49" s="274">
        <v>-2.8379699959257865E-2</v>
      </c>
      <c r="L49" s="275">
        <v>89566343.009143785</v>
      </c>
      <c r="M49" s="275">
        <v>4788890.6406777352</v>
      </c>
      <c r="N49" s="274">
        <v>5.6487786632982359E-2</v>
      </c>
      <c r="O49" s="273">
        <v>39590800.865402207</v>
      </c>
      <c r="P49" s="273">
        <v>1950491.8135866523</v>
      </c>
      <c r="Q49" s="274">
        <v>5.1819229510087446E-2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3331776.9423196483</v>
      </c>
      <c r="E50" s="273">
        <v>-228812.78535410203</v>
      </c>
      <c r="F50" s="277">
        <v>-6.4262608964946066E-2</v>
      </c>
      <c r="G50" s="284">
        <v>9.9540732511088956E-2</v>
      </c>
      <c r="H50" s="284">
        <v>-7.2174318852504943E-3</v>
      </c>
      <c r="I50" s="285">
        <v>12.135392428448695</v>
      </c>
      <c r="J50" s="285">
        <v>-0.24314985767587416</v>
      </c>
      <c r="K50" s="277">
        <v>-1.9642850673009145E-2</v>
      </c>
      <c r="L50" s="278">
        <v>40432420.679105803</v>
      </c>
      <c r="M50" s="278">
        <v>-3642489.8284444809</v>
      </c>
      <c r="N50" s="277">
        <v>-8.2643158806198866E-2</v>
      </c>
      <c r="O50" s="273">
        <v>10133041.915371554</v>
      </c>
      <c r="P50" s="273">
        <v>-1610428.1086659767</v>
      </c>
      <c r="Q50" s="277">
        <v>-0.13713392254330414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2448540.1032310463</v>
      </c>
      <c r="E51" s="273">
        <v>-127299.35787754739</v>
      </c>
      <c r="F51" s="274">
        <v>-4.9420532529135218E-2</v>
      </c>
      <c r="G51" s="282">
        <v>7.315299903861705E-2</v>
      </c>
      <c r="H51" s="282">
        <v>-4.0791208291417191E-3</v>
      </c>
      <c r="I51" s="283">
        <v>13.626292489261759</v>
      </c>
      <c r="J51" s="283">
        <v>-0.25386910217275194</v>
      </c>
      <c r="K51" s="274">
        <v>-1.8290068202766119E-2</v>
      </c>
      <c r="L51" s="275">
        <v>33364523.618313421</v>
      </c>
      <c r="M51" s="275">
        <v>-2388544.335467454</v>
      </c>
      <c r="N51" s="274">
        <v>-6.6806695821326464E-2</v>
      </c>
      <c r="O51" s="273">
        <v>9197368.2169213723</v>
      </c>
      <c r="P51" s="273">
        <v>-996023.57742616534</v>
      </c>
      <c r="Q51" s="274">
        <v>-9.7712674791768775E-2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457141.33667180111</v>
      </c>
      <c r="E52" s="273">
        <v>174427.33331586869</v>
      </c>
      <c r="F52" s="277">
        <v>0.61697450867429249</v>
      </c>
      <c r="G52" s="284">
        <v>1.3657632038754825E-2</v>
      </c>
      <c r="H52" s="284">
        <v>5.1809384694738725E-3</v>
      </c>
      <c r="I52" s="285">
        <v>8.0941700854227694</v>
      </c>
      <c r="J52" s="285">
        <v>-2.2562993151119564</v>
      </c>
      <c r="K52" s="277">
        <v>-0.21799004738813019</v>
      </c>
      <c r="L52" s="278">
        <v>3700179.7320990716</v>
      </c>
      <c r="M52" s="278">
        <v>773957.09126082156</v>
      </c>
      <c r="N52" s="277">
        <v>0.26449015890298516</v>
      </c>
      <c r="O52" s="273">
        <v>1579234.9002174104</v>
      </c>
      <c r="P52" s="273">
        <v>479325.7394052723</v>
      </c>
      <c r="Q52" s="277">
        <v>0.43578665991958221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3174283712.179739</v>
      </c>
      <c r="E53" s="273">
        <v>7335048.3537731171</v>
      </c>
      <c r="F53" s="274">
        <v>2.3161248041550829E-3</v>
      </c>
      <c r="G53" s="282">
        <v>94.835438079598745</v>
      </c>
      <c r="H53" s="282">
        <v>-0.12007545787085405</v>
      </c>
      <c r="I53" s="283">
        <v>4.7273159834497385</v>
      </c>
      <c r="J53" s="283">
        <v>5.7613990472565213E-2</v>
      </c>
      <c r="K53" s="274">
        <v>1.2337830242531891E-2</v>
      </c>
      <c r="L53" s="275">
        <v>15005842128.59145</v>
      </c>
      <c r="M53" s="275">
        <v>217135641.46693993</v>
      </c>
      <c r="N53" s="274">
        <v>1.4682531001341105E-2</v>
      </c>
      <c r="O53" s="273">
        <v>4163193179.1697049</v>
      </c>
      <c r="P53" s="273">
        <v>25835250.628339767</v>
      </c>
      <c r="Q53" s="274">
        <v>6.2443837527607973E-3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210367.69722191538</v>
      </c>
      <c r="E54" s="273">
        <v>120988.47651576012</v>
      </c>
      <c r="F54" s="277">
        <v>1.3536532939073616</v>
      </c>
      <c r="G54" s="284">
        <v>7.5009269716942344E-3</v>
      </c>
      <c r="H54" s="284">
        <v>4.2956397617373403E-3</v>
      </c>
      <c r="I54" s="285">
        <v>7.506769494109327</v>
      </c>
      <c r="J54" s="285">
        <v>-1.8722778692629189</v>
      </c>
      <c r="K54" s="277">
        <v>-0.19962345819626393</v>
      </c>
      <c r="L54" s="278">
        <v>1579181.8120515018</v>
      </c>
      <c r="M54" s="278">
        <v>740889.86774717027</v>
      </c>
      <c r="N54" s="277">
        <v>0.88380888398254642</v>
      </c>
      <c r="O54" s="273">
        <v>478600.88961345964</v>
      </c>
      <c r="P54" s="273">
        <v>238441.5996661883</v>
      </c>
      <c r="Q54" s="277">
        <v>0.99284770419890822</v>
      </c>
    </row>
    <row r="55" spans="1:17">
      <c r="A55" s="310" t="s">
        <v>58</v>
      </c>
      <c r="B55" s="310" t="s">
        <v>200</v>
      </c>
      <c r="C55" s="223" t="s">
        <v>104</v>
      </c>
      <c r="D55" s="273">
        <v>135359639.7566244</v>
      </c>
      <c r="E55" s="273">
        <v>4101825.0982864201</v>
      </c>
      <c r="F55" s="274">
        <v>3.1250140107569262E-2</v>
      </c>
      <c r="G55" s="282">
        <v>4.8264195793245879</v>
      </c>
      <c r="H55" s="282">
        <v>0.11929647836998658</v>
      </c>
      <c r="I55" s="283">
        <v>7.5142465105902758</v>
      </c>
      <c r="J55" s="283">
        <v>0.12328547884808394</v>
      </c>
      <c r="K55" s="274">
        <v>1.6680574869574596E-2</v>
      </c>
      <c r="L55" s="275">
        <v>1017125700.7159717</v>
      </c>
      <c r="M55" s="275">
        <v>47004307.464556575</v>
      </c>
      <c r="N55" s="274">
        <v>4.8451985278892835E-2</v>
      </c>
      <c r="O55" s="273">
        <v>305063191.13086498</v>
      </c>
      <c r="P55" s="273">
        <v>9611087.0749675035</v>
      </c>
      <c r="Q55" s="274">
        <v>3.2530101979402905E-2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196845.90829170664</v>
      </c>
      <c r="E56" s="273">
        <v>-9619.4893025826022</v>
      </c>
      <c r="F56" s="277">
        <v>-4.6591290427683139E-2</v>
      </c>
      <c r="G56" s="284">
        <v>7.0187904429801044E-3</v>
      </c>
      <c r="H56" s="284">
        <v>-3.854014148044144E-4</v>
      </c>
      <c r="I56" s="285">
        <v>14.069769946601424</v>
      </c>
      <c r="J56" s="285">
        <v>-0.67685730203120897</v>
      </c>
      <c r="K56" s="277">
        <v>-4.5899125991264882E-2</v>
      </c>
      <c r="L56" s="278">
        <v>2769576.6445941143</v>
      </c>
      <c r="M56" s="278">
        <v>-275091.61346960207</v>
      </c>
      <c r="N56" s="277">
        <v>-9.0351916909512178E-2</v>
      </c>
      <c r="O56" s="273">
        <v>1248332.2405523406</v>
      </c>
      <c r="P56" s="273">
        <v>-62481.174987812992</v>
      </c>
      <c r="Q56" s="277">
        <v>-4.7665956303984007E-2</v>
      </c>
    </row>
    <row r="57" spans="1:17">
      <c r="A57" s="310" t="s">
        <v>58</v>
      </c>
      <c r="B57" s="310" t="s">
        <v>200</v>
      </c>
      <c r="C57" s="223" t="s">
        <v>102</v>
      </c>
      <c r="D57" s="273">
        <v>151990.24337521262</v>
      </c>
      <c r="E57" s="273">
        <v>-20643.130110108381</v>
      </c>
      <c r="F57" s="274">
        <v>-0.1195778643105973</v>
      </c>
      <c r="G57" s="282">
        <v>5.4194048374492307E-3</v>
      </c>
      <c r="H57" s="282">
        <v>-7.7151447995430899E-4</v>
      </c>
      <c r="I57" s="283">
        <v>13.499587094557508</v>
      </c>
      <c r="J57" s="283">
        <v>1.430623501151274</v>
      </c>
      <c r="K57" s="274">
        <v>0.11853739470495062</v>
      </c>
      <c r="L57" s="275">
        <v>2051805.5279666751</v>
      </c>
      <c r="M57" s="275">
        <v>-31700.371634565294</v>
      </c>
      <c r="N57" s="274">
        <v>-1.521491810540704E-2</v>
      </c>
      <c r="O57" s="273">
        <v>560376.84865898162</v>
      </c>
      <c r="P57" s="273">
        <v>-19755.149943206809</v>
      </c>
      <c r="Q57" s="274">
        <v>-3.4052853472668773E-2</v>
      </c>
    </row>
    <row r="58" spans="1:17">
      <c r="A58" s="310" t="s">
        <v>58</v>
      </c>
      <c r="B58" s="310" t="s">
        <v>200</v>
      </c>
      <c r="C58" s="223" t="s">
        <v>63</v>
      </c>
      <c r="D58" s="273">
        <v>5447901.3661692729</v>
      </c>
      <c r="E58" s="273">
        <v>473912.66052704025</v>
      </c>
      <c r="F58" s="277">
        <v>9.5278193935072378E-2</v>
      </c>
      <c r="G58" s="284">
        <v>0.19425183065782908</v>
      </c>
      <c r="H58" s="284">
        <v>1.5876339635370995E-2</v>
      </c>
      <c r="I58" s="285">
        <v>14.204628818571409</v>
      </c>
      <c r="J58" s="285">
        <v>-0.35204341650288562</v>
      </c>
      <c r="K58" s="277">
        <v>-2.4184333535698987E-2</v>
      </c>
      <c r="L58" s="278">
        <v>77385416.746622607</v>
      </c>
      <c r="M58" s="278">
        <v>4980693.4576271921</v>
      </c>
      <c r="N58" s="277">
        <v>6.878962077856865E-2</v>
      </c>
      <c r="O58" s="273">
        <v>34065783.832405724</v>
      </c>
      <c r="P58" s="273">
        <v>1804506.4428338222</v>
      </c>
      <c r="Q58" s="277">
        <v>5.5934128740268318E-2</v>
      </c>
    </row>
    <row r="59" spans="1:17">
      <c r="A59" s="310" t="s">
        <v>58</v>
      </c>
      <c r="B59" s="310" t="s">
        <v>200</v>
      </c>
      <c r="C59" s="223" t="s">
        <v>64</v>
      </c>
      <c r="D59" s="273">
        <v>1976916.6038803447</v>
      </c>
      <c r="E59" s="273">
        <v>-369907.09808728495</v>
      </c>
      <c r="F59" s="274">
        <v>-0.15762031795449591</v>
      </c>
      <c r="G59" s="282">
        <v>7.0489468063119717E-2</v>
      </c>
      <c r="H59" s="282">
        <v>-1.3671525247291857E-2</v>
      </c>
      <c r="I59" s="283">
        <v>11.704520165542917</v>
      </c>
      <c r="J59" s="283">
        <v>-0.51064103795225613</v>
      </c>
      <c r="K59" s="274">
        <v>-4.1803872208100237E-2</v>
      </c>
      <c r="L59" s="275">
        <v>23138860.255714111</v>
      </c>
      <c r="M59" s="275">
        <v>-5527969.5800037943</v>
      </c>
      <c r="N59" s="274">
        <v>-0.19283505053342628</v>
      </c>
      <c r="O59" s="273">
        <v>5609150.6192162968</v>
      </c>
      <c r="P59" s="273">
        <v>-2110814.1572725847</v>
      </c>
      <c r="Q59" s="274">
        <v>-0.27342277048997166</v>
      </c>
    </row>
    <row r="60" spans="1:17">
      <c r="A60" s="310" t="s">
        <v>58</v>
      </c>
      <c r="B60" s="310" t="s">
        <v>200</v>
      </c>
      <c r="C60" s="223" t="s">
        <v>196</v>
      </c>
      <c r="D60" s="273">
        <v>833693.12588546786</v>
      </c>
      <c r="E60" s="273">
        <v>-162944.17767634219</v>
      </c>
      <c r="F60" s="277">
        <v>-0.16349395822733884</v>
      </c>
      <c r="G60" s="284">
        <v>2.972638545105925E-2</v>
      </c>
      <c r="H60" s="284">
        <v>-6.0146825156767898E-3</v>
      </c>
      <c r="I60" s="285">
        <v>15.332746544639704</v>
      </c>
      <c r="J60" s="285">
        <v>0.13658356923883908</v>
      </c>
      <c r="K60" s="277">
        <v>8.988030034946113E-3</v>
      </c>
      <c r="L60" s="278">
        <v>12782805.395210281</v>
      </c>
      <c r="M60" s="278">
        <v>-2362257.4970790502</v>
      </c>
      <c r="N60" s="277">
        <v>-0.15597541679947233</v>
      </c>
      <c r="O60" s="273">
        <v>4880387.3676679041</v>
      </c>
      <c r="P60" s="273">
        <v>-806024.60232956149</v>
      </c>
      <c r="Q60" s="277">
        <v>-0.14174572763674045</v>
      </c>
    </row>
    <row r="61" spans="1:17">
      <c r="A61" s="310" t="s">
        <v>58</v>
      </c>
      <c r="B61" s="310" t="s">
        <v>200</v>
      </c>
      <c r="C61" s="223" t="s">
        <v>197</v>
      </c>
      <c r="D61" s="273">
        <v>398154.07779121347</v>
      </c>
      <c r="E61" s="273">
        <v>137112.21922729354</v>
      </c>
      <c r="F61" s="274">
        <v>0.52524993493991534</v>
      </c>
      <c r="G61" s="282">
        <v>1.4196688467068659E-2</v>
      </c>
      <c r="H61" s="282">
        <v>4.8352941305807012E-3</v>
      </c>
      <c r="I61" s="283">
        <v>8.1033669765337528</v>
      </c>
      <c r="J61" s="283">
        <v>-1.9297970863201517</v>
      </c>
      <c r="K61" s="274">
        <v>-0.1923418249946594</v>
      </c>
      <c r="L61" s="275">
        <v>3226388.6055455701</v>
      </c>
      <c r="M61" s="275">
        <v>607312.81130145676</v>
      </c>
      <c r="N61" s="274">
        <v>0.23188057888058647</v>
      </c>
      <c r="O61" s="273">
        <v>1371673.6701094948</v>
      </c>
      <c r="P61" s="273">
        <v>370356.09326166019</v>
      </c>
      <c r="Q61" s="274">
        <v>0.36986876274313263</v>
      </c>
    </row>
    <row r="62" spans="1:17">
      <c r="A62" s="310" t="s">
        <v>58</v>
      </c>
      <c r="B62" s="310" t="s">
        <v>200</v>
      </c>
      <c r="C62" s="223" t="s">
        <v>198</v>
      </c>
      <c r="D62" s="273">
        <v>2659980488.3095365</v>
      </c>
      <c r="E62" s="273">
        <v>11791922.276684284</v>
      </c>
      <c r="F62" s="277">
        <v>4.452825764726151E-3</v>
      </c>
      <c r="G62" s="284">
        <v>94.844976925776976</v>
      </c>
      <c r="H62" s="284">
        <v>-0.12346062823979764</v>
      </c>
      <c r="I62" s="285">
        <v>4.7074753574097157</v>
      </c>
      <c r="J62" s="285">
        <v>8.6676438372119691E-2</v>
      </c>
      <c r="K62" s="277">
        <v>1.8757890116147351E-2</v>
      </c>
      <c r="L62" s="278">
        <v>12521792599.907804</v>
      </c>
      <c r="M62" s="278">
        <v>285045736.57547951</v>
      </c>
      <c r="N62" s="277">
        <v>2.3294241497274507E-2</v>
      </c>
      <c r="O62" s="273">
        <v>3474423451.8868093</v>
      </c>
      <c r="P62" s="273">
        <v>27579891.749860764</v>
      </c>
      <c r="Q62" s="277">
        <v>8.0014921677399736E-3</v>
      </c>
    </row>
    <row r="63" spans="1:17">
      <c r="A63" s="310" t="s">
        <v>59</v>
      </c>
      <c r="B63" s="310" t="s">
        <v>195</v>
      </c>
      <c r="C63" s="223" t="s">
        <v>105</v>
      </c>
      <c r="D63" s="273">
        <v>2208.8471878463865</v>
      </c>
      <c r="E63" s="273">
        <v>-9184.4459436739089</v>
      </c>
      <c r="F63" s="274">
        <v>-0.80612741528299092</v>
      </c>
      <c r="G63" s="282">
        <v>1.6504886632381817E-3</v>
      </c>
      <c r="H63" s="282">
        <v>-6.6626243635229555E-3</v>
      </c>
      <c r="I63" s="283">
        <v>18.336838536360343</v>
      </c>
      <c r="J63" s="283">
        <v>10.162969701133203</v>
      </c>
      <c r="K63" s="274">
        <v>1.2433487625019848</v>
      </c>
      <c r="L63" s="275">
        <v>40503.274235032797</v>
      </c>
      <c r="M63" s="275">
        <v>-52624.009423308373</v>
      </c>
      <c r="N63" s="274">
        <v>-0.56507617699203638</v>
      </c>
      <c r="O63" s="273">
        <v>9963.517703294754</v>
      </c>
      <c r="P63" s="273">
        <v>-16852.140622258186</v>
      </c>
      <c r="Q63" s="274">
        <v>-0.62844403883978461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6717995.1186700407</v>
      </c>
      <c r="E64" s="273">
        <v>-178957.27056126762</v>
      </c>
      <c r="F64" s="277">
        <v>-2.5947296785850813E-2</v>
      </c>
      <c r="G64" s="284">
        <v>5.0198016612752001</v>
      </c>
      <c r="H64" s="284">
        <v>-1.2557647838746355E-2</v>
      </c>
      <c r="I64" s="285">
        <v>8.030550819928127</v>
      </c>
      <c r="J64" s="285">
        <v>0.47793268676375877</v>
      </c>
      <c r="K64" s="277">
        <v>6.3280398709038968E-2</v>
      </c>
      <c r="L64" s="278">
        <v>53949201.208508857</v>
      </c>
      <c r="M64" s="278">
        <v>1859153.5300291628</v>
      </c>
      <c r="N64" s="277">
        <v>3.5691146637157854E-2</v>
      </c>
      <c r="O64" s="273">
        <v>16285743.995542169</v>
      </c>
      <c r="P64" s="273">
        <v>-293778.02351618931</v>
      </c>
      <c r="Q64" s="277">
        <v>-1.7719330097604017E-2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16279.687446563203</v>
      </c>
      <c r="E65" s="273">
        <v>1338.7020907497226</v>
      </c>
      <c r="F65" s="274">
        <v>8.9599317506113399E-2</v>
      </c>
      <c r="G65" s="282">
        <v>1.2164462856215535E-2</v>
      </c>
      <c r="H65" s="282">
        <v>1.2627772276384841E-3</v>
      </c>
      <c r="I65" s="283">
        <v>14.356947387716916</v>
      </c>
      <c r="J65" s="283">
        <v>3.2521413174890768E-4</v>
      </c>
      <c r="K65" s="274">
        <v>2.2652552098729119E-5</v>
      </c>
      <c r="L65" s="275">
        <v>233726.61615878344</v>
      </c>
      <c r="M65" s="275">
        <v>19224.534504300362</v>
      </c>
      <c r="N65" s="274">
        <v>8.9623999711419919E-2</v>
      </c>
      <c r="O65" s="273">
        <v>102303.55889856815</v>
      </c>
      <c r="P65" s="273">
        <v>8852.3075227737427</v>
      </c>
      <c r="Q65" s="274">
        <v>9.4726473882902465E-2</v>
      </c>
    </row>
    <row r="66" spans="1:17">
      <c r="A66" s="310" t="s">
        <v>59</v>
      </c>
      <c r="B66" s="310" t="s">
        <v>195</v>
      </c>
      <c r="C66" s="223" t="s">
        <v>102</v>
      </c>
      <c r="D66" s="273">
        <v>67432.193517625332</v>
      </c>
      <c r="E66" s="273">
        <v>-28883.908398121595</v>
      </c>
      <c r="F66" s="277">
        <v>-0.29988660072007445</v>
      </c>
      <c r="G66" s="284">
        <v>5.0386496426960553E-2</v>
      </c>
      <c r="H66" s="284">
        <v>-1.9890519382234836E-2</v>
      </c>
      <c r="I66" s="285">
        <v>12.841129016852545</v>
      </c>
      <c r="J66" s="285">
        <v>2.4794196855503188</v>
      </c>
      <c r="K66" s="277">
        <v>0.23928674374797515</v>
      </c>
      <c r="L66" s="278">
        <v>865905.49684919475</v>
      </c>
      <c r="M66" s="278">
        <v>-132093.95512585645</v>
      </c>
      <c r="N66" s="277">
        <v>-0.13235874515205509</v>
      </c>
      <c r="O66" s="273">
        <v>229310.31175637245</v>
      </c>
      <c r="P66" s="273">
        <v>-45722.659176111221</v>
      </c>
      <c r="Q66" s="277">
        <v>-0.16624428344387635</v>
      </c>
    </row>
    <row r="67" spans="1:17">
      <c r="A67" s="310" t="s">
        <v>59</v>
      </c>
      <c r="B67" s="310" t="s">
        <v>195</v>
      </c>
      <c r="C67" s="223" t="s">
        <v>63</v>
      </c>
      <c r="D67" s="273">
        <v>281989.25885859859</v>
      </c>
      <c r="E67" s="273">
        <v>38305.697697777359</v>
      </c>
      <c r="F67" s="274">
        <v>0.15719442672005748</v>
      </c>
      <c r="G67" s="282">
        <v>0.21070723111218748</v>
      </c>
      <c r="H67" s="282">
        <v>3.290359143498614E-2</v>
      </c>
      <c r="I67" s="283">
        <v>14.325713668572099</v>
      </c>
      <c r="J67" s="283">
        <v>-0.27850991408385894</v>
      </c>
      <c r="K67" s="274">
        <v>-1.9070504673361657E-2</v>
      </c>
      <c r="L67" s="275">
        <v>4039697.3800211418</v>
      </c>
      <c r="M67" s="275">
        <v>480888.16941069067</v>
      </c>
      <c r="N67" s="274">
        <v>0.13512614499730452</v>
      </c>
      <c r="O67" s="273">
        <v>1649322.4358464479</v>
      </c>
      <c r="P67" s="273">
        <v>122591.49215572537</v>
      </c>
      <c r="Q67" s="274">
        <v>8.0296723310901416E-2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147682.72061603339</v>
      </c>
      <c r="E68" s="273">
        <v>-133261.4754584879</v>
      </c>
      <c r="F68" s="277">
        <v>-0.47433432446897711</v>
      </c>
      <c r="G68" s="284">
        <v>0.11035107248437062</v>
      </c>
      <c r="H68" s="284">
        <v>-9.4639778643532485E-2</v>
      </c>
      <c r="I68" s="285">
        <v>14.314496535410832</v>
      </c>
      <c r="J68" s="285">
        <v>2.8457231066876876</v>
      </c>
      <c r="K68" s="277">
        <v>0.248127938386216</v>
      </c>
      <c r="L68" s="278">
        <v>2114003.7925982559</v>
      </c>
      <c r="M68" s="278">
        <v>-1108081.5382951992</v>
      </c>
      <c r="N68" s="277">
        <v>-0.34390198411906681</v>
      </c>
      <c r="O68" s="273">
        <v>521028.92173933983</v>
      </c>
      <c r="P68" s="273">
        <v>-334944.92997748987</v>
      </c>
      <c r="Q68" s="277">
        <v>-0.39130275919724611</v>
      </c>
    </row>
    <row r="69" spans="1:17">
      <c r="A69" s="310" t="s">
        <v>59</v>
      </c>
      <c r="B69" s="310" t="s">
        <v>195</v>
      </c>
      <c r="C69" s="223" t="s">
        <v>196</v>
      </c>
      <c r="D69" s="273">
        <v>147305.45511056622</v>
      </c>
      <c r="E69" s="273">
        <v>-54100.609485872497</v>
      </c>
      <c r="F69" s="274">
        <v>-0.26861460003339499</v>
      </c>
      <c r="G69" s="282">
        <v>0.11006917320078484</v>
      </c>
      <c r="H69" s="282">
        <v>-3.6886703378327931E-2</v>
      </c>
      <c r="I69" s="283">
        <v>13.327002923487653</v>
      </c>
      <c r="J69" s="283">
        <v>0.9426480388581755</v>
      </c>
      <c r="K69" s="274">
        <v>7.6116038957194196E-2</v>
      </c>
      <c r="L69" s="275">
        <v>1963140.2309041952</v>
      </c>
      <c r="M69" s="275">
        <v>-531143.94897471066</v>
      </c>
      <c r="N69" s="274">
        <v>-0.21294444043681382</v>
      </c>
      <c r="O69" s="273">
        <v>389802.28654587269</v>
      </c>
      <c r="P69" s="273">
        <v>-104616.26732835197</v>
      </c>
      <c r="Q69" s="274">
        <v>-0.21159454172701889</v>
      </c>
    </row>
    <row r="70" spans="1:17">
      <c r="A70" s="310" t="s">
        <v>59</v>
      </c>
      <c r="B70" s="310" t="s">
        <v>195</v>
      </c>
      <c r="C70" s="223" t="s">
        <v>197</v>
      </c>
      <c r="D70" s="273">
        <v>18461.284144406665</v>
      </c>
      <c r="E70" s="273">
        <v>-9679.8879857270367</v>
      </c>
      <c r="F70" s="277">
        <v>-0.34397600572442988</v>
      </c>
      <c r="G70" s="284">
        <v>1.3794589483969786E-2</v>
      </c>
      <c r="H70" s="284">
        <v>-6.738608593426244E-3</v>
      </c>
      <c r="I70" s="285">
        <v>15.32751809143315</v>
      </c>
      <c r="J70" s="285">
        <v>5.8655683956756732</v>
      </c>
      <c r="K70" s="277">
        <v>0.61991117943753815</v>
      </c>
      <c r="L70" s="278">
        <v>282965.66671448114</v>
      </c>
      <c r="M70" s="278">
        <v>16695.31163950375</v>
      </c>
      <c r="N70" s="277">
        <v>6.2700602306263578E-2</v>
      </c>
      <c r="O70" s="273">
        <v>87338.140236139297</v>
      </c>
      <c r="P70" s="273">
        <v>-10438.541308431377</v>
      </c>
      <c r="Q70" s="277">
        <v>-0.10675900576225893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126430536.97170556</v>
      </c>
      <c r="E71" s="273">
        <v>-2847751.0172460824</v>
      </c>
      <c r="F71" s="274">
        <v>-2.2028068761936703E-2</v>
      </c>
      <c r="G71" s="282">
        <v>94.471074824497023</v>
      </c>
      <c r="H71" s="282">
        <v>0.14320951353704459</v>
      </c>
      <c r="I71" s="283">
        <v>5.2576377539473409</v>
      </c>
      <c r="J71" s="283">
        <v>0.17831586484853901</v>
      </c>
      <c r="K71" s="274">
        <v>3.5106234403304702E-2</v>
      </c>
      <c r="L71" s="275">
        <v>664725964.4342742</v>
      </c>
      <c r="M71" s="275">
        <v>8079926.4667733908</v>
      </c>
      <c r="N71" s="274">
        <v>1.230484309595924E-2</v>
      </c>
      <c r="O71" s="273">
        <v>183323486.26768315</v>
      </c>
      <c r="P71" s="273">
        <v>-1853182.856816411</v>
      </c>
      <c r="Q71" s="274">
        <v>-1.0007647645775847E-2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170653.34708110968</v>
      </c>
      <c r="E72" s="273">
        <v>82497.16967988752</v>
      </c>
      <c r="F72" s="277">
        <v>0.93580702012997918</v>
      </c>
      <c r="G72" s="284">
        <v>9.5171974914201214E-3</v>
      </c>
      <c r="H72" s="284">
        <v>4.6969135969696747E-3</v>
      </c>
      <c r="I72" s="285">
        <v>8.1831284712116847</v>
      </c>
      <c r="J72" s="285">
        <v>-1.6198749893435611</v>
      </c>
      <c r="K72" s="277">
        <v>-0.16524272340222257</v>
      </c>
      <c r="L72" s="278">
        <v>1396478.2632069981</v>
      </c>
      <c r="M72" s="278">
        <v>532282.95107349521</v>
      </c>
      <c r="N72" s="277">
        <v>0.61592899614256058</v>
      </c>
      <c r="O72" s="273">
        <v>406671.99549368018</v>
      </c>
      <c r="P72" s="273">
        <v>160461.269719392</v>
      </c>
      <c r="Q72" s="277">
        <v>0.65172331227557345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88274197.803727686</v>
      </c>
      <c r="E73" s="273">
        <v>1150729.9393132478</v>
      </c>
      <c r="F73" s="274">
        <v>1.3208036451258653E-2</v>
      </c>
      <c r="G73" s="282">
        <v>4.922979761395827</v>
      </c>
      <c r="H73" s="282">
        <v>0.15916330115890887</v>
      </c>
      <c r="I73" s="283">
        <v>7.9015733299875412</v>
      </c>
      <c r="J73" s="283">
        <v>0.184917462728027</v>
      </c>
      <c r="K73" s="274">
        <v>2.3963419635259491E-2</v>
      </c>
      <c r="L73" s="275">
        <v>697505047.0919795</v>
      </c>
      <c r="M73" s="275">
        <v>25203227.620050073</v>
      </c>
      <c r="N73" s="274">
        <v>3.7487965806557486E-2</v>
      </c>
      <c r="O73" s="273">
        <v>212266457.52324557</v>
      </c>
      <c r="P73" s="273">
        <v>1943810.1506789625</v>
      </c>
      <c r="Q73" s="274">
        <v>9.2420391953116077E-3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213201.37430244248</v>
      </c>
      <c r="E74" s="273">
        <v>-24183.645226830209</v>
      </c>
      <c r="F74" s="277">
        <v>-0.10187519530417566</v>
      </c>
      <c r="G74" s="284">
        <v>1.1890066145108354E-2</v>
      </c>
      <c r="H74" s="284">
        <v>-1.0898885234443944E-3</v>
      </c>
      <c r="I74" s="285">
        <v>14.466890325873061</v>
      </c>
      <c r="J74" s="285">
        <v>-1.1168012515464358</v>
      </c>
      <c r="K74" s="277">
        <v>-7.1664742978144014E-2</v>
      </c>
      <c r="L74" s="278">
        <v>3084360.8993588467</v>
      </c>
      <c r="M74" s="278">
        <v>-614974.03008504305</v>
      </c>
      <c r="N74" s="277">
        <v>-0.1662390785949977</v>
      </c>
      <c r="O74" s="273">
        <v>1323788.7607317513</v>
      </c>
      <c r="P74" s="273">
        <v>-184679.30086013698</v>
      </c>
      <c r="Q74" s="277">
        <v>-0.12242837986589167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340302.66588052973</v>
      </c>
      <c r="E75" s="273">
        <v>-60018.027996108576</v>
      </c>
      <c r="F75" s="274">
        <v>-0.14992487002084273</v>
      </c>
      <c r="G75" s="282">
        <v>1.8978401147341253E-2</v>
      </c>
      <c r="H75" s="282">
        <v>-2.9106989723973256E-3</v>
      </c>
      <c r="I75" s="283">
        <v>10.388497334649758</v>
      </c>
      <c r="J75" s="283">
        <v>-1.9477670406804037E-2</v>
      </c>
      <c r="K75" s="274">
        <v>-1.8714178692148182E-3</v>
      </c>
      <c r="L75" s="275">
        <v>3535233.33747409</v>
      </c>
      <c r="M75" s="275">
        <v>-631294.43840086088</v>
      </c>
      <c r="N75" s="274">
        <v>-0.15151571580926088</v>
      </c>
      <c r="O75" s="273">
        <v>967143.78539376927</v>
      </c>
      <c r="P75" s="273">
        <v>-149415.38064512343</v>
      </c>
      <c r="Q75" s="274">
        <v>-0.13381770101372209</v>
      </c>
    </row>
    <row r="76" spans="1:17">
      <c r="A76" s="310" t="s">
        <v>59</v>
      </c>
      <c r="B76" s="310" t="s">
        <v>199</v>
      </c>
      <c r="C76" s="223" t="s">
        <v>63</v>
      </c>
      <c r="D76" s="273">
        <v>3471843.262758824</v>
      </c>
      <c r="E76" s="273">
        <v>128366.53970688349</v>
      </c>
      <c r="F76" s="277">
        <v>3.8393130965096098E-2</v>
      </c>
      <c r="G76" s="284">
        <v>0.19362185715131341</v>
      </c>
      <c r="H76" s="284">
        <v>1.0804186572804492E-2</v>
      </c>
      <c r="I76" s="285">
        <v>14.63800332778151</v>
      </c>
      <c r="J76" s="285">
        <v>-0.13764630468174488</v>
      </c>
      <c r="K76" s="277">
        <v>-9.3157531550643446E-3</v>
      </c>
      <c r="L76" s="278">
        <v>50820853.23379948</v>
      </c>
      <c r="M76" s="278">
        <v>1418812.6196876243</v>
      </c>
      <c r="N76" s="277">
        <v>2.8719716879110773E-2</v>
      </c>
      <c r="O76" s="273">
        <v>21259898.763543438</v>
      </c>
      <c r="P76" s="273">
        <v>420614.46851933375</v>
      </c>
      <c r="Q76" s="277">
        <v>2.0183729084197286E-2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2237187.2694859817</v>
      </c>
      <c r="E77" s="273">
        <v>-411889.95249749068</v>
      </c>
      <c r="F77" s="274">
        <v>-0.15548431320891878</v>
      </c>
      <c r="G77" s="282">
        <v>0.12476610294006876</v>
      </c>
      <c r="H77" s="282">
        <v>-2.0082558205547496E-2</v>
      </c>
      <c r="I77" s="283">
        <v>11.713766924919497</v>
      </c>
      <c r="J77" s="283">
        <v>0.65392188534127804</v>
      </c>
      <c r="K77" s="274">
        <v>5.9125772829654054E-2</v>
      </c>
      <c r="L77" s="275">
        <v>26205890.242155854</v>
      </c>
      <c r="M77" s="275">
        <v>-3092493.3308577016</v>
      </c>
      <c r="N77" s="274">
        <v>-0.10555167056063004</v>
      </c>
      <c r="O77" s="273">
        <v>6914309.8707210235</v>
      </c>
      <c r="P77" s="273">
        <v>-1253548.8403332392</v>
      </c>
      <c r="Q77" s="274">
        <v>-0.15347337468468991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1688389.024711367</v>
      </c>
      <c r="E78" s="273">
        <v>-40150.603913760046</v>
      </c>
      <c r="F78" s="277">
        <v>-2.3228049417470205E-2</v>
      </c>
      <c r="G78" s="284">
        <v>9.4160074005972996E-2</v>
      </c>
      <c r="H78" s="284">
        <v>-3.5459278657265503E-4</v>
      </c>
      <c r="I78" s="285">
        <v>13.293641022802523</v>
      </c>
      <c r="J78" s="285">
        <v>3.2494460129427694E-2</v>
      </c>
      <c r="K78" s="277">
        <v>2.4503507276581724E-3</v>
      </c>
      <c r="L78" s="278">
        <v>22444837.601352572</v>
      </c>
      <c r="M78" s="278">
        <v>-477579.7532337606</v>
      </c>
      <c r="N78" s="277">
        <v>-2.0834615557604186E-2</v>
      </c>
      <c r="O78" s="273">
        <v>4914995.0842933021</v>
      </c>
      <c r="P78" s="273">
        <v>-159465.88463109452</v>
      </c>
      <c r="Q78" s="277">
        <v>-3.1425186952397738E-2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262969.01258923643</v>
      </c>
      <c r="E79" s="273">
        <v>64970.310581194499</v>
      </c>
      <c r="F79" s="274">
        <v>0.32813503281731443</v>
      </c>
      <c r="G79" s="282">
        <v>1.4665566598854856E-2</v>
      </c>
      <c r="H79" s="282">
        <v>3.8392129325918022E-3</v>
      </c>
      <c r="I79" s="283">
        <v>10.726410186295078</v>
      </c>
      <c r="J79" s="283">
        <v>-1.8292729260014635</v>
      </c>
      <c r="K79" s="274">
        <v>-0.14569282369112563</v>
      </c>
      <c r="L79" s="275">
        <v>2820713.4953171443</v>
      </c>
      <c r="M79" s="275">
        <v>334704.53625813685</v>
      </c>
      <c r="N79" s="274">
        <v>0.13463528964305407</v>
      </c>
      <c r="O79" s="273">
        <v>1133565.3418192996</v>
      </c>
      <c r="P79" s="273">
        <v>248613.93410342152</v>
      </c>
      <c r="Q79" s="274">
        <v>0.28093512472635257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1696446287.7884631</v>
      </c>
      <c r="E80" s="273">
        <v>-36643907.879812479</v>
      </c>
      <c r="F80" s="277">
        <v>-2.114368194534888E-2</v>
      </c>
      <c r="G80" s="284">
        <v>94.609420973123932</v>
      </c>
      <c r="H80" s="284">
        <v>-0.15406587577322739</v>
      </c>
      <c r="I80" s="285">
        <v>5.0792204127475848</v>
      </c>
      <c r="J80" s="285">
        <v>7.4165755953991663E-2</v>
      </c>
      <c r="K80" s="277">
        <v>1.4818171037018154E-2</v>
      </c>
      <c r="L80" s="278">
        <v>8616624614.0650253</v>
      </c>
      <c r="M80" s="278">
        <v>-57586540.40779686</v>
      </c>
      <c r="N80" s="277">
        <v>-6.6388216037492464E-3</v>
      </c>
      <c r="O80" s="273">
        <v>2427416848.9197125</v>
      </c>
      <c r="P80" s="273">
        <v>-33662607.637491703</v>
      </c>
      <c r="Q80" s="277">
        <v>-1.3677984897156556E-2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167186.53638280911</v>
      </c>
      <c r="E81" s="273">
        <v>82253.31567665383</v>
      </c>
      <c r="F81" s="274">
        <v>0.96844691620993451</v>
      </c>
      <c r="G81" s="282">
        <v>1.1163377063834657E-2</v>
      </c>
      <c r="H81" s="282">
        <v>5.5823077530343813E-3</v>
      </c>
      <c r="I81" s="283">
        <v>7.9850467154782185</v>
      </c>
      <c r="J81" s="283">
        <v>-1.5617403669239023</v>
      </c>
      <c r="K81" s="274">
        <v>-0.16358805883528138</v>
      </c>
      <c r="L81" s="275">
        <v>1334992.3032157295</v>
      </c>
      <c r="M81" s="275">
        <v>524152.92891139805</v>
      </c>
      <c r="N81" s="274">
        <v>0.64643250626685567</v>
      </c>
      <c r="O81" s="273">
        <v>391534.66404218489</v>
      </c>
      <c r="P81" s="273">
        <v>160267.37409491354</v>
      </c>
      <c r="Q81" s="274">
        <v>0.69299629070524538</v>
      </c>
    </row>
    <row r="82" spans="1:17">
      <c r="A82" s="310" t="s">
        <v>59</v>
      </c>
      <c r="B82" s="310" t="s">
        <v>200</v>
      </c>
      <c r="C82" s="223" t="s">
        <v>104</v>
      </c>
      <c r="D82" s="273">
        <v>74794393.098387897</v>
      </c>
      <c r="E82" s="273">
        <v>1268063.4238635451</v>
      </c>
      <c r="F82" s="277">
        <v>1.7246385471392678E-2</v>
      </c>
      <c r="G82" s="284">
        <v>4.9941701675436514</v>
      </c>
      <c r="H82" s="284">
        <v>0.16266208777843616</v>
      </c>
      <c r="I82" s="285">
        <v>7.9184221755696074</v>
      </c>
      <c r="J82" s="285">
        <v>0.19385000905415772</v>
      </c>
      <c r="K82" s="277">
        <v>2.5095242153922857E-2</v>
      </c>
      <c r="L82" s="278">
        <v>592253580.91854513</v>
      </c>
      <c r="M82" s="278">
        <v>24294141.208675385</v>
      </c>
      <c r="N82" s="277">
        <v>4.2774429845000093E-2</v>
      </c>
      <c r="O82" s="273">
        <v>180237300.81938252</v>
      </c>
      <c r="P82" s="273">
        <v>2028202.3078001738</v>
      </c>
      <c r="Q82" s="277">
        <v>1.138102557467544E-2</v>
      </c>
    </row>
    <row r="83" spans="1:17">
      <c r="A83" s="310" t="s">
        <v>59</v>
      </c>
      <c r="B83" s="310" t="s">
        <v>200</v>
      </c>
      <c r="C83" s="223" t="s">
        <v>103</v>
      </c>
      <c r="D83" s="273">
        <v>180779.52431771939</v>
      </c>
      <c r="E83" s="273">
        <v>-9041.9198694466322</v>
      </c>
      <c r="F83" s="274">
        <v>-4.7633816654198462E-2</v>
      </c>
      <c r="G83" s="282">
        <v>1.207100786368632E-2</v>
      </c>
      <c r="H83" s="282">
        <v>-4.0239921868518748E-4</v>
      </c>
      <c r="I83" s="283">
        <v>14.484525538916987</v>
      </c>
      <c r="J83" s="283">
        <v>-0.68834785433309342</v>
      </c>
      <c r="K83" s="274">
        <v>-4.5367007058749798E-2</v>
      </c>
      <c r="L83" s="275">
        <v>2618505.636893271</v>
      </c>
      <c r="M83" s="275">
        <v>-261631.1030824855</v>
      </c>
      <c r="N83" s="274">
        <v>-9.0839820016562045E-2</v>
      </c>
      <c r="O83" s="273">
        <v>1127543.9531436907</v>
      </c>
      <c r="P83" s="273">
        <v>-66336.9469830296</v>
      </c>
      <c r="Q83" s="274">
        <v>-5.5564124508557342E-2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122233.00925542414</v>
      </c>
      <c r="E84" s="273">
        <v>-27390.959742474282</v>
      </c>
      <c r="F84" s="277">
        <v>-0.18306531985432767</v>
      </c>
      <c r="G84" s="284">
        <v>8.1617407806158643E-3</v>
      </c>
      <c r="H84" s="284">
        <v>-1.6702393867603169E-3</v>
      </c>
      <c r="I84" s="285">
        <v>13.258555292681304</v>
      </c>
      <c r="J84" s="285">
        <v>1.6441737486984866</v>
      </c>
      <c r="K84" s="277">
        <v>0.14156360736661874</v>
      </c>
      <c r="L84" s="278">
        <v>1620633.1118038667</v>
      </c>
      <c r="M84" s="278">
        <v>-117156.75226278207</v>
      </c>
      <c r="N84" s="277">
        <v>-6.741709955001142E-2</v>
      </c>
      <c r="O84" s="273">
        <v>442249.82857120037</v>
      </c>
      <c r="P84" s="273">
        <v>-38440.533810924389</v>
      </c>
      <c r="Q84" s="277">
        <v>-7.9969429011281262E-2</v>
      </c>
    </row>
    <row r="85" spans="1:17">
      <c r="A85" s="310" t="s">
        <v>59</v>
      </c>
      <c r="B85" s="310" t="s">
        <v>200</v>
      </c>
      <c r="C85" s="223" t="s">
        <v>63</v>
      </c>
      <c r="D85" s="273">
        <v>3001433.3484628284</v>
      </c>
      <c r="E85" s="273">
        <v>117015.84038053732</v>
      </c>
      <c r="F85" s="274">
        <v>4.0568274201863194E-2</v>
      </c>
      <c r="G85" s="282">
        <v>0.20041166547130912</v>
      </c>
      <c r="H85" s="282">
        <v>1.0872944343706614E-2</v>
      </c>
      <c r="I85" s="283">
        <v>14.624306847515379</v>
      </c>
      <c r="J85" s="283">
        <v>-0.10750755820901148</v>
      </c>
      <c r="K85" s="274">
        <v>-7.2976454391956566E-3</v>
      </c>
      <c r="L85" s="275">
        <v>43893882.270285957</v>
      </c>
      <c r="M85" s="275">
        <v>1401178.8725956082</v>
      </c>
      <c r="N85" s="274">
        <v>3.2974575881462229E-2</v>
      </c>
      <c r="O85" s="273">
        <v>18292951.394026883</v>
      </c>
      <c r="P85" s="273">
        <v>312785.10282079875</v>
      </c>
      <c r="Q85" s="274">
        <v>1.7396118464920913E-2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1285485.0431143818</v>
      </c>
      <c r="E86" s="273">
        <v>-472255.53793876548</v>
      </c>
      <c r="F86" s="277">
        <v>-0.26867192066295381</v>
      </c>
      <c r="G86" s="284">
        <v>8.5834389279693002E-2</v>
      </c>
      <c r="H86" s="284">
        <v>-2.9668966553285658E-2</v>
      </c>
      <c r="I86" s="285">
        <v>11.410251052087647</v>
      </c>
      <c r="J86" s="285">
        <v>0.79423706592403498</v>
      </c>
      <c r="K86" s="277">
        <v>7.4814998073589989E-2</v>
      </c>
      <c r="L86" s="278">
        <v>14667707.065638809</v>
      </c>
      <c r="M86" s="278">
        <v>-3992491.5268687587</v>
      </c>
      <c r="N86" s="277">
        <v>-0.21395761181619052</v>
      </c>
      <c r="O86" s="273">
        <v>3945402.4642040627</v>
      </c>
      <c r="P86" s="273">
        <v>-1471031.0237589786</v>
      </c>
      <c r="Q86" s="277">
        <v>-0.27158664959664985</v>
      </c>
    </row>
    <row r="87" spans="1:17">
      <c r="A87" s="310" t="s">
        <v>59</v>
      </c>
      <c r="B87" s="310" t="s">
        <v>200</v>
      </c>
      <c r="C87" s="223" t="s">
        <v>196</v>
      </c>
      <c r="D87" s="273">
        <v>463930.5074045636</v>
      </c>
      <c r="E87" s="273">
        <v>-80411.059257215238</v>
      </c>
      <c r="F87" s="274">
        <v>-0.14772169568152388</v>
      </c>
      <c r="G87" s="282">
        <v>3.0977561337324353E-2</v>
      </c>
      <c r="H87" s="282">
        <v>-4.791811200656252E-3</v>
      </c>
      <c r="I87" s="283">
        <v>14.954304886389981</v>
      </c>
      <c r="J87" s="283">
        <v>0.75495848772937535</v>
      </c>
      <c r="K87" s="274">
        <v>5.3168537940632886E-2</v>
      </c>
      <c r="L87" s="275">
        <v>6937758.2538254485</v>
      </c>
      <c r="M87" s="275">
        <v>-791536.21039475221</v>
      </c>
      <c r="N87" s="274">
        <v>-0.10240730432238868</v>
      </c>
      <c r="O87" s="273">
        <v>1926939.7734574503</v>
      </c>
      <c r="P87" s="273">
        <v>-110931.75925704045</v>
      </c>
      <c r="Q87" s="274">
        <v>-5.4435109120581734E-2</v>
      </c>
    </row>
    <row r="88" spans="1:17">
      <c r="A88" s="310" t="s">
        <v>59</v>
      </c>
      <c r="B88" s="310" t="s">
        <v>200</v>
      </c>
      <c r="C88" s="223" t="s">
        <v>197</v>
      </c>
      <c r="D88" s="273">
        <v>227226.44132630795</v>
      </c>
      <c r="E88" s="273">
        <v>48521.759110278334</v>
      </c>
      <c r="F88" s="277">
        <v>0.27151923782065285</v>
      </c>
      <c r="G88" s="284">
        <v>1.5172360755119416E-2</v>
      </c>
      <c r="H88" s="284">
        <v>3.4294501564175132E-3</v>
      </c>
      <c r="I88" s="285">
        <v>10.81790545536278</v>
      </c>
      <c r="J88" s="285">
        <v>-1.4993928670391465</v>
      </c>
      <c r="K88" s="277">
        <v>-0.12173066104213334</v>
      </c>
      <c r="L88" s="278">
        <v>2458114.1592265372</v>
      </c>
      <c r="M88" s="278">
        <v>256955.27676166641</v>
      </c>
      <c r="N88" s="277">
        <v>0.11673636047295521</v>
      </c>
      <c r="O88" s="273">
        <v>981619.11198031984</v>
      </c>
      <c r="P88" s="273">
        <v>187220.28822874534</v>
      </c>
      <c r="Q88" s="277">
        <v>0.23567543484592712</v>
      </c>
    </row>
    <row r="89" spans="1:17">
      <c r="A89" s="310" t="s">
        <v>59</v>
      </c>
      <c r="B89" s="310" t="s">
        <v>200</v>
      </c>
      <c r="C89" s="223" t="s">
        <v>198</v>
      </c>
      <c r="D89" s="273">
        <v>1417391385.5811901</v>
      </c>
      <c r="E89" s="273">
        <v>-25101802.795289516</v>
      </c>
      <c r="F89" s="274">
        <v>-1.7401678564279044E-2</v>
      </c>
      <c r="G89" s="282">
        <v>94.642037729904558</v>
      </c>
      <c r="H89" s="282">
        <v>-0.14601337367220424</v>
      </c>
      <c r="I89" s="283">
        <v>5.0465286819768567</v>
      </c>
      <c r="J89" s="283">
        <v>9.3868498235490705E-2</v>
      </c>
      <c r="K89" s="274">
        <v>1.8953147349709758E-2</v>
      </c>
      <c r="L89" s="275">
        <v>7152906280.9223938</v>
      </c>
      <c r="M89" s="275">
        <v>8727701.5320692062</v>
      </c>
      <c r="N89" s="274">
        <v>1.2216522074695979E-3</v>
      </c>
      <c r="O89" s="273">
        <v>2019972568.7403014</v>
      </c>
      <c r="P89" s="273">
        <v>-21806491.077985764</v>
      </c>
      <c r="Q89" s="274">
        <v>-1.0680142385203267E-2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77889.646396270589</v>
      </c>
      <c r="E91" s="273">
        <v>-4086.9908603458316</v>
      </c>
      <c r="F91" s="274">
        <v>-4.9855556377020896E-2</v>
      </c>
      <c r="G91" s="282">
        <v>5.6920433875333698</v>
      </c>
      <c r="H91" s="282">
        <v>0.95814271685021613</v>
      </c>
      <c r="I91" s="283">
        <v>15.198008699772622</v>
      </c>
      <c r="J91" s="283">
        <v>0.99181556846718166</v>
      </c>
      <c r="K91" s="274">
        <v>6.9815717645114225E-2</v>
      </c>
      <c r="L91" s="275">
        <v>1183767.5235527337</v>
      </c>
      <c r="M91" s="275">
        <v>19191.582430271897</v>
      </c>
      <c r="N91" s="274">
        <v>1.6479459821035228E-2</v>
      </c>
      <c r="O91" s="273">
        <v>359568.84243083</v>
      </c>
      <c r="P91" s="273">
        <v>-27941.348292729002</v>
      </c>
      <c r="Q91" s="274">
        <v>-7.21048090130402E-2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73">
        <v>12.378057196736336</v>
      </c>
      <c r="E93" s="273">
        <v>-5.8726447224617004</v>
      </c>
      <c r="F93" s="274">
        <v>-0.32177637596964015</v>
      </c>
      <c r="G93" s="282">
        <v>9.0456744736956978E-4</v>
      </c>
      <c r="H93" s="282">
        <v>-1.4935490108290619E-4</v>
      </c>
      <c r="I93" s="283">
        <v>20.58425916150258</v>
      </c>
      <c r="J93" s="283">
        <v>2.2519574632747172</v>
      </c>
      <c r="K93" s="274">
        <v>0.12284095583548073</v>
      </c>
      <c r="L93" s="275">
        <v>254.79313725352287</v>
      </c>
      <c r="M93" s="275">
        <v>-79.784236533641803</v>
      </c>
      <c r="N93" s="274">
        <v>-0.23846273772354701</v>
      </c>
      <c r="O93" s="273">
        <v>99.024457573890686</v>
      </c>
      <c r="P93" s="273">
        <v>-44.486550807952881</v>
      </c>
      <c r="Q93" s="274">
        <v>-0.30998702684595686</v>
      </c>
    </row>
    <row r="94" spans="1:17">
      <c r="A94" s="310" t="s">
        <v>60</v>
      </c>
      <c r="B94" s="310" t="s">
        <v>195</v>
      </c>
      <c r="C94" s="223" t="s">
        <v>63</v>
      </c>
      <c r="D94" s="273">
        <v>11812.697956484866</v>
      </c>
      <c r="E94" s="273">
        <v>-1662.1825421210087</v>
      </c>
      <c r="F94" s="277">
        <v>-0.1233541583016621</v>
      </c>
      <c r="G94" s="284">
        <v>0.8632519519995927</v>
      </c>
      <c r="H94" s="284">
        <v>8.5118718380312375E-2</v>
      </c>
      <c r="I94" s="285">
        <v>23.531582736756999</v>
      </c>
      <c r="J94" s="285">
        <v>1.2702958862243783</v>
      </c>
      <c r="K94" s="277">
        <v>5.7063003354362929E-2</v>
      </c>
      <c r="L94" s="278">
        <v>277971.47930734395</v>
      </c>
      <c r="M94" s="278">
        <v>-21996.70074876945</v>
      </c>
      <c r="N94" s="277">
        <v>-7.3330113696241539E-2</v>
      </c>
      <c r="O94" s="273">
        <v>110415.08473062515</v>
      </c>
      <c r="P94" s="273">
        <v>-12568.767110623623</v>
      </c>
      <c r="Q94" s="277">
        <v>-0.10219851567869058</v>
      </c>
    </row>
    <row r="95" spans="1:17">
      <c r="A95" s="310" t="s">
        <v>60</v>
      </c>
      <c r="B95" s="310" t="s">
        <v>195</v>
      </c>
      <c r="C95" s="223" t="s">
        <v>64</v>
      </c>
      <c r="D95" s="273">
        <v>276.19952815012942</v>
      </c>
      <c r="E95" s="273">
        <v>190.14777484520684</v>
      </c>
      <c r="F95" s="274">
        <v>2.2096908841755054</v>
      </c>
      <c r="G95" s="282">
        <v>2.0184193542853932E-2</v>
      </c>
      <c r="H95" s="282">
        <v>1.5214967354562636E-2</v>
      </c>
      <c r="I95" s="283">
        <v>21.930251037129871</v>
      </c>
      <c r="J95" s="283">
        <v>-2.0947621633717262</v>
      </c>
      <c r="K95" s="274">
        <v>-8.7190885011792271E-2</v>
      </c>
      <c r="L95" s="275">
        <v>6057.1249886691567</v>
      </c>
      <c r="M95" s="275">
        <v>3989.7304795920845</v>
      </c>
      <c r="N95" s="274">
        <v>1.9298350953699606</v>
      </c>
      <c r="O95" s="273">
        <v>2488.5912194252014</v>
      </c>
      <c r="P95" s="273">
        <v>1568.7008271217346</v>
      </c>
      <c r="Q95" s="274">
        <v>1.7053127636148078</v>
      </c>
    </row>
    <row r="96" spans="1:17">
      <c r="A96" s="310" t="s">
        <v>60</v>
      </c>
      <c r="B96" s="310" t="s">
        <v>195</v>
      </c>
      <c r="C96" s="223" t="s">
        <v>196</v>
      </c>
      <c r="D96" s="273">
        <v>159.21212802248002</v>
      </c>
      <c r="E96" s="273">
        <v>-250.16485566549184</v>
      </c>
      <c r="F96" s="277">
        <v>-0.61108676265045747</v>
      </c>
      <c r="G96" s="284">
        <v>1.1634952557299903E-2</v>
      </c>
      <c r="H96" s="284">
        <v>-1.2005319140796894E-2</v>
      </c>
      <c r="I96" s="285">
        <v>23.603631317403448</v>
      </c>
      <c r="J96" s="285">
        <v>-1.5549688121246596</v>
      </c>
      <c r="K96" s="277">
        <v>-6.1806650772259233E-2</v>
      </c>
      <c r="L96" s="278">
        <v>3757.9843711018561</v>
      </c>
      <c r="M96" s="278">
        <v>-6541.3674637361783</v>
      </c>
      <c r="N96" s="277">
        <v>-0.63512418729202935</v>
      </c>
      <c r="O96" s="273">
        <v>1437.6344263553619</v>
      </c>
      <c r="P96" s="273">
        <v>-1979.2850118873225</v>
      </c>
      <c r="Q96" s="277">
        <v>-0.57926007553320169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1278245.0290287901</v>
      </c>
      <c r="E98" s="273">
        <v>-357483.00013254723</v>
      </c>
      <c r="F98" s="277">
        <v>-0.21854672277996864</v>
      </c>
      <c r="G98" s="284">
        <v>93.411980946919485</v>
      </c>
      <c r="H98" s="284">
        <v>-1.0463217285432478</v>
      </c>
      <c r="I98" s="285">
        <v>7.2849025262723144</v>
      </c>
      <c r="J98" s="285">
        <v>0.72850080907203996</v>
      </c>
      <c r="K98" s="277">
        <v>0.11111290010812906</v>
      </c>
      <c r="L98" s="278">
        <v>9311890.441166861</v>
      </c>
      <c r="M98" s="278">
        <v>-1412599.6180991512</v>
      </c>
      <c r="N98" s="277">
        <v>-0.13171718284904915</v>
      </c>
      <c r="O98" s="273">
        <v>2034986.1397931576</v>
      </c>
      <c r="P98" s="273">
        <v>-467571.36306770518</v>
      </c>
      <c r="Q98" s="277">
        <v>-0.18683741034249524</v>
      </c>
    </row>
    <row r="99" spans="1:17">
      <c r="A99" s="310" t="s">
        <v>60</v>
      </c>
      <c r="B99" s="310" t="s">
        <v>199</v>
      </c>
      <c r="C99" s="223" t="s">
        <v>105</v>
      </c>
      <c r="D99" s="273">
        <v>0.12500837445259094</v>
      </c>
      <c r="E99" s="273">
        <v>-4.9410015344619751E-3</v>
      </c>
      <c r="F99" s="274">
        <v>-3.8022510665647644E-2</v>
      </c>
      <c r="G99" s="282">
        <v>6.1376869860067141E-7</v>
      </c>
      <c r="H99" s="282">
        <v>8.6930516059406143E-8</v>
      </c>
      <c r="I99" s="283">
        <v>17.52</v>
      </c>
      <c r="J99" s="283">
        <v>4</v>
      </c>
      <c r="K99" s="274">
        <v>0.29585798816568049</v>
      </c>
      <c r="L99" s="275">
        <v>2.1901467204093934</v>
      </c>
      <c r="M99" s="275">
        <v>0.43323115706443804</v>
      </c>
      <c r="N99" s="274">
        <v>0.2465862139894863</v>
      </c>
      <c r="O99" s="273">
        <v>1.0000669956207275</v>
      </c>
      <c r="P99" s="273">
        <v>-3.9528012275695801E-2</v>
      </c>
      <c r="Q99" s="274">
        <v>-3.8022510665647644E-2</v>
      </c>
    </row>
    <row r="100" spans="1:17">
      <c r="A100" s="310" t="s">
        <v>60</v>
      </c>
      <c r="B100" s="310" t="s">
        <v>199</v>
      </c>
      <c r="C100" s="223" t="s">
        <v>104</v>
      </c>
      <c r="D100" s="273">
        <v>1045907.4591881156</v>
      </c>
      <c r="E100" s="273">
        <v>-88351.325953638181</v>
      </c>
      <c r="F100" s="277">
        <v>-7.7893446461246935E-2</v>
      </c>
      <c r="G100" s="284">
        <v>5.1352180435405979</v>
      </c>
      <c r="H100" s="284">
        <v>0.53672857518730588</v>
      </c>
      <c r="I100" s="285">
        <v>14.889665308514338</v>
      </c>
      <c r="J100" s="285">
        <v>0.70028838922016945</v>
      </c>
      <c r="K100" s="277">
        <v>4.9353004941883265E-2</v>
      </c>
      <c r="L100" s="278">
        <v>15573212.01098966</v>
      </c>
      <c r="M100" s="278">
        <v>-521213.41540738381</v>
      </c>
      <c r="N100" s="277">
        <v>-3.2384717167505898E-2</v>
      </c>
      <c r="O100" s="273">
        <v>4920816.1808038177</v>
      </c>
      <c r="P100" s="273">
        <v>-482794.34265322983</v>
      </c>
      <c r="Q100" s="277">
        <v>-8.9346621218798411E-2</v>
      </c>
    </row>
    <row r="101" spans="1:17">
      <c r="A101" s="310" t="s">
        <v>60</v>
      </c>
      <c r="B101" s="310" t="s">
        <v>199</v>
      </c>
      <c r="C101" s="223" t="s">
        <v>103</v>
      </c>
      <c r="D101" s="273">
        <v>1.8786717057228088</v>
      </c>
      <c r="E101" s="273">
        <v>-515.73019453432721</v>
      </c>
      <c r="F101" s="274">
        <v>-0.99637048005114437</v>
      </c>
      <c r="G101" s="282">
        <v>9.2239411396929265E-6</v>
      </c>
      <c r="H101" s="282">
        <v>-2.0892556574412346E-3</v>
      </c>
      <c r="I101" s="283">
        <v>19.96</v>
      </c>
      <c r="J101" s="283">
        <v>-20.557549654043598</v>
      </c>
      <c r="K101" s="274">
        <v>-0.50737396090269193</v>
      </c>
      <c r="L101" s="275">
        <v>37.498287246227264</v>
      </c>
      <c r="M101" s="275">
        <v>-20934.744652008209</v>
      </c>
      <c r="N101" s="274">
        <v>-0.99821200396377052</v>
      </c>
      <c r="O101" s="273">
        <v>7.5146868228912354</v>
      </c>
      <c r="P101" s="273">
        <v>-6018.1997047958521</v>
      </c>
      <c r="Q101" s="274">
        <v>-0.99875289694557323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23.50226666033268</v>
      </c>
      <c r="E102" s="273">
        <v>-11.566562578082085</v>
      </c>
      <c r="F102" s="277">
        <v>-0.32982460005856001</v>
      </c>
      <c r="G102" s="284">
        <v>1.1539191422530622E-4</v>
      </c>
      <c r="H102" s="284">
        <v>-2.6783437672167881E-5</v>
      </c>
      <c r="I102" s="285">
        <v>19.343082012170097</v>
      </c>
      <c r="J102" s="285">
        <v>1.3202297244626138</v>
      </c>
      <c r="K102" s="277">
        <v>7.3253095757938314E-2</v>
      </c>
      <c r="L102" s="278">
        <v>454.60627148270606</v>
      </c>
      <c r="M102" s="278">
        <v>-177.43405778408049</v>
      </c>
      <c r="N102" s="277">
        <v>-0.28073217731203498</v>
      </c>
      <c r="O102" s="273">
        <v>177.52185654640198</v>
      </c>
      <c r="P102" s="273">
        <v>-85.77159059047699</v>
      </c>
      <c r="Q102" s="277">
        <v>-0.32576424336868026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170812.90758030367</v>
      </c>
      <c r="E103" s="273">
        <v>-11159.100098804542</v>
      </c>
      <c r="F103" s="274">
        <v>-6.1323168552839417E-2</v>
      </c>
      <c r="G103" s="282">
        <v>0.83866074132113333</v>
      </c>
      <c r="H103" s="282">
        <v>0.10091343725867896</v>
      </c>
      <c r="I103" s="283">
        <v>23.063286006781482</v>
      </c>
      <c r="J103" s="283">
        <v>1.169011028049443</v>
      </c>
      <c r="K103" s="274">
        <v>5.33934569281245E-2</v>
      </c>
      <c r="L103" s="275">
        <v>3939506.9411744759</v>
      </c>
      <c r="M103" s="275">
        <v>-44638.233383857179</v>
      </c>
      <c r="N103" s="274">
        <v>-1.1203967583537063E-2</v>
      </c>
      <c r="O103" s="273">
        <v>1576546.494631992</v>
      </c>
      <c r="P103" s="273">
        <v>-85919.851569175022</v>
      </c>
      <c r="Q103" s="274">
        <v>-5.168215992191777E-2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3003.5569778032295</v>
      </c>
      <c r="E104" s="273">
        <v>1936.8219091496537</v>
      </c>
      <c r="F104" s="277">
        <v>1.8156541076260804</v>
      </c>
      <c r="G104" s="284">
        <v>1.4746926080047476E-2</v>
      </c>
      <c r="H104" s="284">
        <v>1.0422189923727076E-2</v>
      </c>
      <c r="I104" s="285">
        <v>21.062322691799075</v>
      </c>
      <c r="J104" s="285">
        <v>-5.1474427456510483</v>
      </c>
      <c r="K104" s="277">
        <v>-0.19639407906703604</v>
      </c>
      <c r="L104" s="278">
        <v>63261.886289696413</v>
      </c>
      <c r="M104" s="278">
        <v>35303.010356383937</v>
      </c>
      <c r="N104" s="277">
        <v>1.2626763121875391</v>
      </c>
      <c r="O104" s="273">
        <v>26247.146773460354</v>
      </c>
      <c r="P104" s="273">
        <v>14488.297476291955</v>
      </c>
      <c r="Q104" s="277">
        <v>1.2321186461485498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5257.7231805485899</v>
      </c>
      <c r="E105" s="273">
        <v>-18039.345320905883</v>
      </c>
      <c r="F105" s="274">
        <v>-0.77431825037470525</v>
      </c>
      <c r="G105" s="282">
        <v>2.5814477856055403E-2</v>
      </c>
      <c r="H105" s="282">
        <v>-6.8636035158093217E-2</v>
      </c>
      <c r="I105" s="283">
        <v>20.611765240107928</v>
      </c>
      <c r="J105" s="283">
        <v>-2.2082207139275773</v>
      </c>
      <c r="K105" s="274">
        <v>-9.6766962011958363E-2</v>
      </c>
      <c r="L105" s="275">
        <v>108370.95589494113</v>
      </c>
      <c r="M105" s="275">
        <v>-423267.82007845293</v>
      </c>
      <c r="N105" s="274">
        <v>-0.79615678766748843</v>
      </c>
      <c r="O105" s="273">
        <v>34666.209753613526</v>
      </c>
      <c r="P105" s="273">
        <v>-165414.35363015544</v>
      </c>
      <c r="Q105" s="274">
        <v>-0.82673874379731116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19142335.58350211</v>
      </c>
      <c r="E107" s="273">
        <v>-4182416.3898054622</v>
      </c>
      <c r="F107" s="274">
        <v>-0.1793123628749298</v>
      </c>
      <c r="G107" s="282">
        <v>93.985434581578161</v>
      </c>
      <c r="H107" s="282">
        <v>-0.57731221504720054</v>
      </c>
      <c r="I107" s="283">
        <v>6.82412066788108</v>
      </c>
      <c r="J107" s="283">
        <v>0.42864636477809714</v>
      </c>
      <c r="K107" s="274">
        <v>6.7023389425569999E-2</v>
      </c>
      <c r="L107" s="275">
        <v>130629607.88689218</v>
      </c>
      <c r="M107" s="275">
        <v>-18543243.984646991</v>
      </c>
      <c r="N107" s="274">
        <v>-0.12430709577514536</v>
      </c>
      <c r="O107" s="273">
        <v>29648152.370209396</v>
      </c>
      <c r="P107" s="273">
        <v>-5447066.5278499871</v>
      </c>
      <c r="Q107" s="274">
        <v>-0.15520822205645757</v>
      </c>
    </row>
    <row r="108" spans="1:17">
      <c r="A108" s="310" t="s">
        <v>60</v>
      </c>
      <c r="B108" s="310" t="s">
        <v>200</v>
      </c>
      <c r="C108" s="223" t="s">
        <v>105</v>
      </c>
      <c r="D108" s="273">
        <v>0.12500837445259094</v>
      </c>
      <c r="E108" s="273">
        <v>0.12500837445259094</v>
      </c>
      <c r="F108" s="280"/>
      <c r="G108" s="284">
        <v>7.4700225079136977E-7</v>
      </c>
      <c r="H108" s="284">
        <v>7.4700225079136977E-7</v>
      </c>
      <c r="I108" s="285">
        <v>17.52</v>
      </c>
      <c r="J108" s="285">
        <v>17.52</v>
      </c>
      <c r="K108" s="280"/>
      <c r="L108" s="278">
        <v>2.1901467204093934</v>
      </c>
      <c r="M108" s="278">
        <v>2.1901467204093934</v>
      </c>
      <c r="N108" s="280"/>
      <c r="O108" s="273">
        <v>1.0000669956207275</v>
      </c>
      <c r="P108" s="273">
        <v>1.0000669956207275</v>
      </c>
      <c r="Q108" s="280"/>
    </row>
    <row r="109" spans="1:17">
      <c r="A109" s="310" t="s">
        <v>60</v>
      </c>
      <c r="B109" s="310" t="s">
        <v>200</v>
      </c>
      <c r="C109" s="223" t="s">
        <v>104</v>
      </c>
      <c r="D109" s="273">
        <v>883627.43117764732</v>
      </c>
      <c r="E109" s="273">
        <v>-69234.91208309948</v>
      </c>
      <c r="F109" s="274">
        <v>-7.265993096775536E-2</v>
      </c>
      <c r="G109" s="282">
        <v>5.2802196880100132</v>
      </c>
      <c r="H109" s="282">
        <v>0.59666913756598472</v>
      </c>
      <c r="I109" s="283">
        <v>15.015851964259182</v>
      </c>
      <c r="J109" s="283">
        <v>0.62765542909949978</v>
      </c>
      <c r="K109" s="274">
        <v>4.362293964818531E-2</v>
      </c>
      <c r="L109" s="275">
        <v>13268418.698122172</v>
      </c>
      <c r="M109" s="275">
        <v>-441551.96766624227</v>
      </c>
      <c r="N109" s="274">
        <v>-3.220663110301776E-2</v>
      </c>
      <c r="O109" s="273">
        <v>4147009.3455751319</v>
      </c>
      <c r="P109" s="273">
        <v>-446461.72923638253</v>
      </c>
      <c r="Q109" s="274">
        <v>-9.7194849377537959E-2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73">
        <v>-209.85218715390127</v>
      </c>
      <c r="F110" s="277">
        <v>-1</v>
      </c>
      <c r="G110" s="280"/>
      <c r="H110" s="284">
        <v>-1.0314746233891037E-3</v>
      </c>
      <c r="I110" s="280"/>
      <c r="J110" s="285">
        <v>-40.569247083132197</v>
      </c>
      <c r="K110" s="277">
        <v>-1</v>
      </c>
      <c r="L110" s="280"/>
      <c r="M110" s="278">
        <v>-8513.5452315823204</v>
      </c>
      <c r="N110" s="277">
        <v>-1</v>
      </c>
      <c r="O110" s="280"/>
      <c r="P110" s="273">
        <v>-2442.9823882875589</v>
      </c>
      <c r="Q110" s="277">
        <v>-1</v>
      </c>
    </row>
    <row r="111" spans="1:17">
      <c r="A111" s="310" t="s">
        <v>60</v>
      </c>
      <c r="B111" s="310" t="s">
        <v>200</v>
      </c>
      <c r="C111" s="223" t="s">
        <v>102</v>
      </c>
      <c r="D111" s="273">
        <v>13.253084689378738</v>
      </c>
      <c r="E111" s="273">
        <v>-18.12509959936142</v>
      </c>
      <c r="F111" s="274">
        <v>-0.57763379271965987</v>
      </c>
      <c r="G111" s="282">
        <v>7.9195367000385543E-5</v>
      </c>
      <c r="H111" s="282">
        <v>-7.5036053033019821E-5</v>
      </c>
      <c r="I111" s="283">
        <v>20.570584365703535</v>
      </c>
      <c r="J111" s="283">
        <v>2.2434292471858193</v>
      </c>
      <c r="K111" s="274">
        <v>0.12241011944723834</v>
      </c>
      <c r="L111" s="275">
        <v>272.62369670867918</v>
      </c>
      <c r="M111" s="275">
        <v>-302.44915408849715</v>
      </c>
      <c r="N111" s="274">
        <v>-0.52593189483599634</v>
      </c>
      <c r="O111" s="273">
        <v>106.02467751502991</v>
      </c>
      <c r="P111" s="273">
        <v>-142.50618982315063</v>
      </c>
      <c r="Q111" s="274">
        <v>-0.57339432863781792</v>
      </c>
    </row>
    <row r="112" spans="1:17">
      <c r="A112" s="310" t="s">
        <v>60</v>
      </c>
      <c r="B112" s="310" t="s">
        <v>200</v>
      </c>
      <c r="C112" s="223" t="s">
        <v>63</v>
      </c>
      <c r="D112" s="273">
        <v>144996.82398691354</v>
      </c>
      <c r="E112" s="273">
        <v>-12030.610572446953</v>
      </c>
      <c r="F112" s="277">
        <v>-7.6614704979460546E-2</v>
      </c>
      <c r="G112" s="284">
        <v>0.86644558294693974</v>
      </c>
      <c r="H112" s="284">
        <v>9.4617487559550906E-2</v>
      </c>
      <c r="I112" s="285">
        <v>23.212556766574554</v>
      </c>
      <c r="J112" s="285">
        <v>1.2366747024188314</v>
      </c>
      <c r="K112" s="277">
        <v>5.6274178156240591E-2</v>
      </c>
      <c r="L112" s="278">
        <v>3365747.0077692498</v>
      </c>
      <c r="M112" s="278">
        <v>-85069.374944186769</v>
      </c>
      <c r="N112" s="277">
        <v>-2.4651956380621808E-2</v>
      </c>
      <c r="O112" s="273">
        <v>1341116.3121045306</v>
      </c>
      <c r="P112" s="273">
        <v>-92686.26480954187</v>
      </c>
      <c r="Q112" s="277">
        <v>-6.4643672916969888E-2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2789.5024586501395</v>
      </c>
      <c r="E113" s="273">
        <v>1847.5148758729094</v>
      </c>
      <c r="F113" s="274">
        <v>1.9612942990457942</v>
      </c>
      <c r="G113" s="282">
        <v>1.6669000171584313E-2</v>
      </c>
      <c r="H113" s="282">
        <v>1.2038901718191605E-2</v>
      </c>
      <c r="I113" s="283">
        <v>20.862697240762394</v>
      </c>
      <c r="J113" s="283">
        <v>-6.2543009062517925</v>
      </c>
      <c r="K113" s="274">
        <v>-0.23064134430899183</v>
      </c>
      <c r="L113" s="275">
        <v>58196.545247180184</v>
      </c>
      <c r="M113" s="275">
        <v>32652.669710499664</v>
      </c>
      <c r="N113" s="274">
        <v>1.2782974010193187</v>
      </c>
      <c r="O113" s="273">
        <v>24090.904147286932</v>
      </c>
      <c r="P113" s="273">
        <v>13285.284515040294</v>
      </c>
      <c r="Q113" s="274">
        <v>1.2294791938996004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2302.5563463246267</v>
      </c>
      <c r="E114" s="273">
        <v>-10109.563566093746</v>
      </c>
      <c r="F114" s="277">
        <v>-0.81449129056343461</v>
      </c>
      <c r="G114" s="284">
        <v>1.3759196380325378E-2</v>
      </c>
      <c r="H114" s="284">
        <v>-4.7249396790699505E-2</v>
      </c>
      <c r="I114" s="285">
        <v>23.834799982319232</v>
      </c>
      <c r="J114" s="285">
        <v>-0.49932187735599243</v>
      </c>
      <c r="K114" s="277">
        <v>-2.0519412216120816E-2</v>
      </c>
      <c r="L114" s="278">
        <v>54880.969962667252</v>
      </c>
      <c r="M114" s="278">
        <v>-247157.06852302281</v>
      </c>
      <c r="N114" s="277">
        <v>-0.81829782024204412</v>
      </c>
      <c r="O114" s="273">
        <v>20176.566443424275</v>
      </c>
      <c r="P114" s="273">
        <v>-92997.837596506593</v>
      </c>
      <c r="Q114" s="277">
        <v>-0.82172146949141023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15700942.033512173</v>
      </c>
      <c r="E116" s="273">
        <v>-3520444.396393979</v>
      </c>
      <c r="F116" s="277">
        <v>-0.183152469736345</v>
      </c>
      <c r="G116" s="284">
        <v>93.822826590121537</v>
      </c>
      <c r="H116" s="284">
        <v>-0.65497036637918882</v>
      </c>
      <c r="I116" s="285">
        <v>6.868899711933544</v>
      </c>
      <c r="J116" s="285">
        <v>0.47970457650472031</v>
      </c>
      <c r="K116" s="277">
        <v>7.5080595651978624E-2</v>
      </c>
      <c r="L116" s="278">
        <v>107848196.21107703</v>
      </c>
      <c r="M116" s="278">
        <v>-14960992.463076949</v>
      </c>
      <c r="N116" s="277">
        <v>-0.12182307060730213</v>
      </c>
      <c r="O116" s="273">
        <v>24385392.885682307</v>
      </c>
      <c r="P116" s="273">
        <v>-4580297.3391031399</v>
      </c>
      <c r="Q116" s="277">
        <v>-0.15812836854769155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1018.0307724659446</v>
      </c>
      <c r="E117" s="273">
        <v>105.08150930565603</v>
      </c>
      <c r="F117" s="274">
        <v>0.11510114915028595</v>
      </c>
      <c r="G117" s="282">
        <v>8.1725925454874792E-3</v>
      </c>
      <c r="H117" s="282">
        <v>1.6369234796934839E-3</v>
      </c>
      <c r="I117" s="283">
        <v>34.148958337091955</v>
      </c>
      <c r="J117" s="283">
        <v>-0.2170509031968848</v>
      </c>
      <c r="K117" s="274">
        <v>-6.3158600022264477E-3</v>
      </c>
      <c r="L117" s="275">
        <v>34764.690434817079</v>
      </c>
      <c r="M117" s="275">
        <v>3390.2676211357139</v>
      </c>
      <c r="N117" s="274">
        <v>0.1080583264039308</v>
      </c>
      <c r="O117" s="273">
        <v>11660.628217816353</v>
      </c>
      <c r="P117" s="273">
        <v>2032.7233004570007</v>
      </c>
      <c r="Q117" s="274">
        <v>0.21112831066621254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2472999.7530538402</v>
      </c>
      <c r="E118" s="273">
        <v>-191242.65739505831</v>
      </c>
      <c r="F118" s="277">
        <v>-7.1781252578602933E-2</v>
      </c>
      <c r="G118" s="284">
        <v>19.852856999444278</v>
      </c>
      <c r="H118" s="284">
        <v>0.77993870224189976</v>
      </c>
      <c r="I118" s="285">
        <v>16.265910761879351</v>
      </c>
      <c r="J118" s="285">
        <v>0.53765642727038276</v>
      </c>
      <c r="K118" s="277">
        <v>3.4184113241817679E-2</v>
      </c>
      <c r="L118" s="278">
        <v>40225593.297323436</v>
      </c>
      <c r="M118" s="278">
        <v>-1678288.9432685003</v>
      </c>
      <c r="N118" s="277">
        <v>-4.0050917803571812E-2</v>
      </c>
      <c r="O118" s="273">
        <v>16009383.642102361</v>
      </c>
      <c r="P118" s="273">
        <v>-1128721.6040175892</v>
      </c>
      <c r="Q118" s="277">
        <v>-6.5860349659897829E-2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14496.757994153308</v>
      </c>
      <c r="E119" s="273">
        <v>-1571.4982413644429</v>
      </c>
      <c r="F119" s="274">
        <v>-9.7801417797331147E-2</v>
      </c>
      <c r="G119" s="282">
        <v>0.11637771619591847</v>
      </c>
      <c r="H119" s="282">
        <v>1.3474407387742554E-3</v>
      </c>
      <c r="I119" s="283">
        <v>18.796340942391286</v>
      </c>
      <c r="J119" s="283">
        <v>7.9023817921111572E-2</v>
      </c>
      <c r="K119" s="274">
        <v>4.2219628697640326E-3</v>
      </c>
      <c r="L119" s="275">
        <v>272486.00581744197</v>
      </c>
      <c r="M119" s="275">
        <v>-28268.641779989062</v>
      </c>
      <c r="N119" s="274">
        <v>-9.3992368882117733E-2</v>
      </c>
      <c r="O119" s="273">
        <v>106015.62949562073</v>
      </c>
      <c r="P119" s="273">
        <v>-5697.4459720633167</v>
      </c>
      <c r="Q119" s="274">
        <v>-5.1000708271713935E-2</v>
      </c>
    </row>
    <row r="120" spans="1:17">
      <c r="A120" s="310" t="s">
        <v>61</v>
      </c>
      <c r="B120" s="310" t="s">
        <v>195</v>
      </c>
      <c r="C120" s="223" t="s">
        <v>102</v>
      </c>
      <c r="D120" s="273">
        <v>1864.5944744050503</v>
      </c>
      <c r="E120" s="273">
        <v>-146.25648666918278</v>
      </c>
      <c r="F120" s="277">
        <v>-7.2733628449047225E-2</v>
      </c>
      <c r="G120" s="284">
        <v>1.49686741442677E-2</v>
      </c>
      <c r="H120" s="284">
        <v>5.7328882272045592E-4</v>
      </c>
      <c r="I120" s="285">
        <v>18.91643598175494</v>
      </c>
      <c r="J120" s="285">
        <v>0.61701517974931974</v>
      </c>
      <c r="K120" s="277">
        <v>3.3717743661137882E-2</v>
      </c>
      <c r="L120" s="278">
        <v>35271.482007017134</v>
      </c>
      <c r="M120" s="278">
        <v>-1525.9258997976794</v>
      </c>
      <c r="N120" s="277">
        <v>-4.1468298627498727E-2</v>
      </c>
      <c r="O120" s="273">
        <v>12695.578015565872</v>
      </c>
      <c r="P120" s="273">
        <v>-1936.1121383905411</v>
      </c>
      <c r="Q120" s="277">
        <v>-0.13232320518125623</v>
      </c>
    </row>
    <row r="121" spans="1:17">
      <c r="A121" s="310" t="s">
        <v>61</v>
      </c>
      <c r="B121" s="310" t="s">
        <v>195</v>
      </c>
      <c r="C121" s="223" t="s">
        <v>63</v>
      </c>
      <c r="D121" s="273">
        <v>426566.07952805847</v>
      </c>
      <c r="E121" s="273">
        <v>-24186.226407147362</v>
      </c>
      <c r="F121" s="274">
        <v>-5.3657465727139406E-2</v>
      </c>
      <c r="G121" s="282">
        <v>3.424406074940578</v>
      </c>
      <c r="H121" s="282">
        <v>0.19753682698456565</v>
      </c>
      <c r="I121" s="283">
        <v>24.523057103490682</v>
      </c>
      <c r="J121" s="283">
        <v>1.4879957831207911</v>
      </c>
      <c r="K121" s="274">
        <v>6.4596996831302433E-2</v>
      </c>
      <c r="L121" s="275">
        <v>10460704.326678725</v>
      </c>
      <c r="M121" s="275">
        <v>77597.319163128734</v>
      </c>
      <c r="N121" s="274">
        <v>7.4734199606111664E-3</v>
      </c>
      <c r="O121" s="273">
        <v>3875149.366723299</v>
      </c>
      <c r="P121" s="273">
        <v>-163008.89016813831</v>
      </c>
      <c r="Q121" s="274">
        <v>-4.0367137640024559E-2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36507.993706388006</v>
      </c>
      <c r="E122" s="273">
        <v>-8768.4525574982763</v>
      </c>
      <c r="F122" s="277">
        <v>-0.1936647701189444</v>
      </c>
      <c r="G122" s="284">
        <v>0.29308048959346306</v>
      </c>
      <c r="H122" s="284">
        <v>-3.1046908496141168E-2</v>
      </c>
      <c r="I122" s="285">
        <v>25.252646750315531</v>
      </c>
      <c r="J122" s="285">
        <v>-1.9239108474992186</v>
      </c>
      <c r="K122" s="277">
        <v>-7.0793029638673552E-2</v>
      </c>
      <c r="L122" s="278">
        <v>921923.46863015892</v>
      </c>
      <c r="M122" s="278">
        <v>-308534.48108471103</v>
      </c>
      <c r="N122" s="277">
        <v>-0.25074768394662061</v>
      </c>
      <c r="O122" s="273">
        <v>330638.44394040108</v>
      </c>
      <c r="P122" s="273">
        <v>-100279.81661180209</v>
      </c>
      <c r="Q122" s="277">
        <v>-0.23271192193920451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28884.096596513336</v>
      </c>
      <c r="E123" s="273">
        <v>-11899.670039614648</v>
      </c>
      <c r="F123" s="274">
        <v>-0.29177466970579952</v>
      </c>
      <c r="G123" s="282">
        <v>0.23187703054988135</v>
      </c>
      <c r="H123" s="282">
        <v>-6.0087936996737146E-2</v>
      </c>
      <c r="I123" s="283">
        <v>18.561044037440524</v>
      </c>
      <c r="J123" s="283">
        <v>-1.9306174718194917</v>
      </c>
      <c r="K123" s="274">
        <v>-9.4214784435467144E-2</v>
      </c>
      <c r="L123" s="275">
        <v>536118.98890957003</v>
      </c>
      <c r="M123" s="275">
        <v>-299608.1520706166</v>
      </c>
      <c r="N123" s="274">
        <v>-0.35849996653120508</v>
      </c>
      <c r="O123" s="273">
        <v>234849.47966825962</v>
      </c>
      <c r="P123" s="273">
        <v>-103948.45502883341</v>
      </c>
      <c r="Q123" s="274">
        <v>-0.3068154920181847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157.47804767782688</v>
      </c>
      <c r="E124" s="273">
        <v>-714.23390252768991</v>
      </c>
      <c r="F124" s="277">
        <v>-0.81934623284595387</v>
      </c>
      <c r="G124" s="284">
        <v>1.2642092492079191E-3</v>
      </c>
      <c r="H124" s="284">
        <v>-4.9762479778667889E-3</v>
      </c>
      <c r="I124" s="285">
        <v>35.842662634091809</v>
      </c>
      <c r="J124" s="285">
        <v>17.053345591183128</v>
      </c>
      <c r="K124" s="277">
        <v>0.90760859227819934</v>
      </c>
      <c r="L124" s="278">
        <v>5644.4325351917742</v>
      </c>
      <c r="M124" s="278">
        <v>-10734.439667311906</v>
      </c>
      <c r="N124" s="277">
        <v>-0.6553833215495164</v>
      </c>
      <c r="O124" s="273">
        <v>1660.1304224729538</v>
      </c>
      <c r="P124" s="273">
        <v>-4437.3007850646973</v>
      </c>
      <c r="Q124" s="277">
        <v>-0.72773281633408204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9474149.3810621072</v>
      </c>
      <c r="E125" s="273">
        <v>-1273651.1750755571</v>
      </c>
      <c r="F125" s="274">
        <v>-0.11850342480985311</v>
      </c>
      <c r="G125" s="282">
        <v>76.056996213337101</v>
      </c>
      <c r="H125" s="282">
        <v>-0.88492208879698353</v>
      </c>
      <c r="I125" s="283">
        <v>6.9961048536205874</v>
      </c>
      <c r="J125" s="283">
        <v>0.33707532542744989</v>
      </c>
      <c r="K125" s="274">
        <v>5.0619286789513905E-2</v>
      </c>
      <c r="L125" s="275">
        <v>66282142.468775094</v>
      </c>
      <c r="M125" s="275">
        <v>-5287778.7976762354</v>
      </c>
      <c r="N125" s="274">
        <v>-7.3882696866328701E-2</v>
      </c>
      <c r="O125" s="273">
        <v>17330942.990352392</v>
      </c>
      <c r="P125" s="273">
        <v>-1878014.1225125268</v>
      </c>
      <c r="Q125" s="274">
        <v>-9.7767625357170179E-2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11895.894581983768</v>
      </c>
      <c r="E126" s="273">
        <v>-162.87980914949003</v>
      </c>
      <c r="F126" s="277">
        <v>-1.350716116467479E-2</v>
      </c>
      <c r="G126" s="284">
        <v>6.9970972616605316E-3</v>
      </c>
      <c r="H126" s="284">
        <v>6.5690597798654955E-4</v>
      </c>
      <c r="I126" s="285">
        <v>34.280824252240294</v>
      </c>
      <c r="J126" s="285">
        <v>1.0436493133601559</v>
      </c>
      <c r="K126" s="277">
        <v>3.140006078372555E-2</v>
      </c>
      <c r="L126" s="278">
        <v>407801.07148816303</v>
      </c>
      <c r="M126" s="278">
        <v>7001.4775015790947</v>
      </c>
      <c r="N126" s="277">
        <v>1.7468773937464259E-2</v>
      </c>
      <c r="O126" s="273">
        <v>130201.04344246969</v>
      </c>
      <c r="P126" s="273">
        <v>4709.1290114937729</v>
      </c>
      <c r="Q126" s="277">
        <v>3.7525357971042242E-2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31746608.233560976</v>
      </c>
      <c r="E127" s="273">
        <v>-2234868.1744971164</v>
      </c>
      <c r="F127" s="274">
        <v>-6.5767247651639937E-2</v>
      </c>
      <c r="G127" s="282">
        <v>18.67317367409084</v>
      </c>
      <c r="H127" s="282">
        <v>0.80659341140997398</v>
      </c>
      <c r="I127" s="283">
        <v>15.954646195353327</v>
      </c>
      <c r="J127" s="283">
        <v>0.40573045936027086</v>
      </c>
      <c r="K127" s="274">
        <v>2.6093810414129063E-2</v>
      </c>
      <c r="L127" s="275">
        <v>506505902.26895624</v>
      </c>
      <c r="M127" s="275">
        <v>-21869210.984575033</v>
      </c>
      <c r="N127" s="274">
        <v>-4.1389555329191835E-2</v>
      </c>
      <c r="O127" s="273">
        <v>203795716.18578184</v>
      </c>
      <c r="P127" s="273">
        <v>-14988212.490105152</v>
      </c>
      <c r="Q127" s="274">
        <v>-6.8506917216525243E-2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168325.20586297652</v>
      </c>
      <c r="E128" s="273">
        <v>-11468.55869628748</v>
      </c>
      <c r="F128" s="277">
        <v>-6.3787299433886599E-2</v>
      </c>
      <c r="G128" s="284">
        <v>9.900792486813291E-2</v>
      </c>
      <c r="H128" s="284">
        <v>4.4770196580844746E-3</v>
      </c>
      <c r="I128" s="285">
        <v>18.68667120639369</v>
      </c>
      <c r="J128" s="285">
        <v>0.34154972727061406</v>
      </c>
      <c r="K128" s="277">
        <v>1.861801393134959E-2</v>
      </c>
      <c r="L128" s="278">
        <v>3145437.777709974</v>
      </c>
      <c r="M128" s="278">
        <v>-152900.67431857763</v>
      </c>
      <c r="N128" s="277">
        <v>-4.6356878332040274E-2</v>
      </c>
      <c r="O128" s="273">
        <v>1213187.804765688</v>
      </c>
      <c r="P128" s="273">
        <v>-76871.283875213936</v>
      </c>
      <c r="Q128" s="277">
        <v>-5.9587413128649069E-2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5418.4879189282656</v>
      </c>
      <c r="E129" s="273">
        <v>-1343.5337674021721</v>
      </c>
      <c r="F129" s="274">
        <v>-0.19868817784452725</v>
      </c>
      <c r="G129" s="282">
        <v>3.1871236516582448E-3</v>
      </c>
      <c r="H129" s="282">
        <v>-3.6817223207688586E-4</v>
      </c>
      <c r="I129" s="283">
        <v>18.840285477293854</v>
      </c>
      <c r="J129" s="283">
        <v>1.8475675901701223</v>
      </c>
      <c r="K129" s="274">
        <v>0.10872702074163902</v>
      </c>
      <c r="L129" s="275">
        <v>102085.8592478764</v>
      </c>
      <c r="M129" s="275">
        <v>-12819.267614549404</v>
      </c>
      <c r="N129" s="274">
        <v>-0.11156393073650858</v>
      </c>
      <c r="O129" s="273">
        <v>38052.367836833</v>
      </c>
      <c r="P129" s="273">
        <v>-10208.872146010399</v>
      </c>
      <c r="Q129" s="274">
        <v>-0.21153356502318621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5517687.2598183881</v>
      </c>
      <c r="E130" s="273">
        <v>-340331.34715532698</v>
      </c>
      <c r="F130" s="277">
        <v>-5.8096665440798938E-2</v>
      </c>
      <c r="G130" s="284">
        <v>3.2454721374923428</v>
      </c>
      <c r="H130" s="284">
        <v>0.16547766153264121</v>
      </c>
      <c r="I130" s="285">
        <v>23.847228034958484</v>
      </c>
      <c r="J130" s="285">
        <v>1.4233554094525118</v>
      </c>
      <c r="K130" s="277">
        <v>6.3475004216422465E-2</v>
      </c>
      <c r="L130" s="278">
        <v>131581546.31047432</v>
      </c>
      <c r="M130" s="278">
        <v>222083.22985179722</v>
      </c>
      <c r="N130" s="277">
        <v>1.6906526918086787E-3</v>
      </c>
      <c r="O130" s="273">
        <v>49813325.767243795</v>
      </c>
      <c r="P130" s="273">
        <v>-2573071.5262891501</v>
      </c>
      <c r="Q130" s="277">
        <v>-4.9117168945053483E-2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508084.09982786991</v>
      </c>
      <c r="E131" s="273">
        <v>-61751.20447137428</v>
      </c>
      <c r="F131" s="274">
        <v>-0.10836675791317092</v>
      </c>
      <c r="G131" s="282">
        <v>0.298852166106367</v>
      </c>
      <c r="H131" s="282">
        <v>-7.524796281361823E-4</v>
      </c>
      <c r="I131" s="283">
        <v>25.206894385193884</v>
      </c>
      <c r="J131" s="283">
        <v>-0.78055544238124597</v>
      </c>
      <c r="K131" s="274">
        <v>-3.0035861446974423E-2</v>
      </c>
      <c r="L131" s="275">
        <v>12807222.243157422</v>
      </c>
      <c r="M131" s="275">
        <v>-2001344.1373001933</v>
      </c>
      <c r="N131" s="274">
        <v>-0.1351477304340076</v>
      </c>
      <c r="O131" s="273">
        <v>4658903.4086843748</v>
      </c>
      <c r="P131" s="273">
        <v>-745305.17636938393</v>
      </c>
      <c r="Q131" s="274">
        <v>-0.13791199296612086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396062.86598039931</v>
      </c>
      <c r="E132" s="273">
        <v>-326679.61256371927</v>
      </c>
      <c r="F132" s="277">
        <v>-0.45200001696562475</v>
      </c>
      <c r="G132" s="284">
        <v>0.23296191605412928</v>
      </c>
      <c r="H132" s="284">
        <v>-0.14703736199652448</v>
      </c>
      <c r="I132" s="285">
        <v>18.917498562684017</v>
      </c>
      <c r="J132" s="285">
        <v>-2.7747061792923589</v>
      </c>
      <c r="K132" s="277">
        <v>-0.1279125940538009</v>
      </c>
      <c r="L132" s="278">
        <v>7492518.6979167163</v>
      </c>
      <c r="M132" s="278">
        <v>-8185359.1223857719</v>
      </c>
      <c r="N132" s="277">
        <v>-0.5220961163369906</v>
      </c>
      <c r="O132" s="273">
        <v>3181708.4417779455</v>
      </c>
      <c r="P132" s="273">
        <v>-3064639.4087012457</v>
      </c>
      <c r="Q132" s="277">
        <v>-0.49062900146781618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4900.1317465925567</v>
      </c>
      <c r="E133" s="273">
        <v>-4976.159365617681</v>
      </c>
      <c r="F133" s="274">
        <v>-0.50384899645835313</v>
      </c>
      <c r="G133" s="282">
        <v>2.8822295111613988E-3</v>
      </c>
      <c r="H133" s="282">
        <v>-2.3104685851479973E-3</v>
      </c>
      <c r="I133" s="283">
        <v>24.00623827730351</v>
      </c>
      <c r="J133" s="283">
        <v>4.380090145290513</v>
      </c>
      <c r="K133" s="274">
        <v>0.22317625016525644</v>
      </c>
      <c r="L133" s="275">
        <v>117633.73029888034</v>
      </c>
      <c r="M133" s="275">
        <v>-76199.822064241162</v>
      </c>
      <c r="N133" s="274">
        <v>-0.3931198759721995</v>
      </c>
      <c r="O133" s="273">
        <v>41552.15432715416</v>
      </c>
      <c r="P133" s="273">
        <v>-29175.281518340111</v>
      </c>
      <c r="Q133" s="274">
        <v>-0.41250302898120317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131652868.98025651</v>
      </c>
      <c r="E134" s="273">
        <v>-17202317.807249501</v>
      </c>
      <c r="F134" s="277">
        <v>-0.11556411421394526</v>
      </c>
      <c r="G134" s="284">
        <v>77.437465730962074</v>
      </c>
      <c r="H134" s="284">
        <v>-0.82673651613829691</v>
      </c>
      <c r="I134" s="285">
        <v>6.7149350342194563</v>
      </c>
      <c r="J134" s="285">
        <v>0.16604756188833836</v>
      </c>
      <c r="K134" s="277">
        <v>2.5355079406980965E-2</v>
      </c>
      <c r="L134" s="278">
        <v>884040462.2710284</v>
      </c>
      <c r="M134" s="278">
        <v>-90795405.673178315</v>
      </c>
      <c r="N134" s="277">
        <v>-9.3139172099456297E-2</v>
      </c>
      <c r="O134" s="273">
        <v>233485114.41751385</v>
      </c>
      <c r="P134" s="273">
        <v>-25135945.593012869</v>
      </c>
      <c r="Q134" s="277">
        <v>-9.7192183776486557E-2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10129.092330520585</v>
      </c>
      <c r="E135" s="273">
        <v>-96.346717474385514</v>
      </c>
      <c r="F135" s="274">
        <v>-9.4222572764029542E-3</v>
      </c>
      <c r="G135" s="282">
        <v>7.1538107386641056E-3</v>
      </c>
      <c r="H135" s="282">
        <v>7.2290697006314845E-4</v>
      </c>
      <c r="I135" s="283">
        <v>34.372772744535581</v>
      </c>
      <c r="J135" s="283">
        <v>0.92918140322234422</v>
      </c>
      <c r="K135" s="274">
        <v>2.7783541358924458E-2</v>
      </c>
      <c r="L135" s="275">
        <v>348164.98878540233</v>
      </c>
      <c r="M135" s="275">
        <v>6189.5839787514415</v>
      </c>
      <c r="N135" s="274">
        <v>1.8099500407787992E-2</v>
      </c>
      <c r="O135" s="273">
        <v>111520.91061769113</v>
      </c>
      <c r="P135" s="273">
        <v>4891.4127859888977</v>
      </c>
      <c r="Q135" s="274">
        <v>4.5872979667495178E-2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26665479.171051089</v>
      </c>
      <c r="E136" s="273">
        <v>-2104665.9080686122</v>
      </c>
      <c r="F136" s="277">
        <v>-7.3154511465988406E-2</v>
      </c>
      <c r="G136" s="284">
        <v>18.832861328620666</v>
      </c>
      <c r="H136" s="284">
        <v>0.73896496445565063</v>
      </c>
      <c r="I136" s="285">
        <v>16.023320104938261</v>
      </c>
      <c r="J136" s="285">
        <v>0.38529445042859223</v>
      </c>
      <c r="K136" s="277">
        <v>2.4638305304063857E-2</v>
      </c>
      <c r="L136" s="278">
        <v>427269508.50931531</v>
      </c>
      <c r="M136" s="278">
        <v>-22638758.321923673</v>
      </c>
      <c r="N136" s="277">
        <v>-5.0318609349793285E-2</v>
      </c>
      <c r="O136" s="273">
        <v>171399402.35753214</v>
      </c>
      <c r="P136" s="273">
        <v>-14272402.539703906</v>
      </c>
      <c r="Q136" s="277">
        <v>-7.6868981521471536E-2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138808.01580198988</v>
      </c>
      <c r="E137" s="273">
        <v>-12812.350487311662</v>
      </c>
      <c r="F137" s="274">
        <v>-8.4502832969449909E-2</v>
      </c>
      <c r="G137" s="282">
        <v>9.8035069841830191E-2</v>
      </c>
      <c r="H137" s="282">
        <v>2.6791657686727477E-3</v>
      </c>
      <c r="I137" s="283">
        <v>18.618119240180302</v>
      </c>
      <c r="J137" s="283">
        <v>0.29849857209552155</v>
      </c>
      <c r="K137" s="274">
        <v>1.6293927560167544E-2</v>
      </c>
      <c r="L137" s="275">
        <v>2584344.1896942793</v>
      </c>
      <c r="M137" s="275">
        <v>-193283.40628179396</v>
      </c>
      <c r="N137" s="274">
        <v>-6.9585788448315408E-2</v>
      </c>
      <c r="O137" s="273">
        <v>1005071.4883701801</v>
      </c>
      <c r="P137" s="273">
        <v>-78166.837216253625</v>
      </c>
      <c r="Q137" s="274">
        <v>-7.2160332006288991E-2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4027.7025038003922</v>
      </c>
      <c r="E138" s="273">
        <v>-990.81917627155781</v>
      </c>
      <c r="F138" s="277">
        <v>-0.1974324790118975</v>
      </c>
      <c r="G138" s="284">
        <v>2.8446202762918921E-3</v>
      </c>
      <c r="H138" s="284">
        <v>-3.1158943105642984E-4</v>
      </c>
      <c r="I138" s="285">
        <v>18.818441878401963</v>
      </c>
      <c r="J138" s="285">
        <v>1.2735986712788439</v>
      </c>
      <c r="K138" s="277">
        <v>7.2591054604681168E-2</v>
      </c>
      <c r="L138" s="278">
        <v>75795.085471261744</v>
      </c>
      <c r="M138" s="278">
        <v>-12254.090537148717</v>
      </c>
      <c r="N138" s="277">
        <v>-0.13917325627190658</v>
      </c>
      <c r="O138" s="273">
        <v>31835.438197851181</v>
      </c>
      <c r="P138" s="273">
        <v>-7053.3294866085052</v>
      </c>
      <c r="Q138" s="277">
        <v>-0.1813718949347701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4680591.0289583318</v>
      </c>
      <c r="E139" s="273">
        <v>-335235.99575283751</v>
      </c>
      <c r="F139" s="274">
        <v>-6.6835637293959846E-2</v>
      </c>
      <c r="G139" s="282">
        <v>3.3057317747380113</v>
      </c>
      <c r="H139" s="282">
        <v>0.15121676912654314</v>
      </c>
      <c r="I139" s="283">
        <v>24.051437489955923</v>
      </c>
      <c r="J139" s="283">
        <v>1.4616719706761359</v>
      </c>
      <c r="K139" s="274">
        <v>6.4705052800509866E-2</v>
      </c>
      <c r="L139" s="275">
        <v>112574942.5490398</v>
      </c>
      <c r="M139" s="275">
        <v>-731413.8244522959</v>
      </c>
      <c r="N139" s="274">
        <v>-6.4551879335112876E-3</v>
      </c>
      <c r="O139" s="273">
        <v>42308966.86672511</v>
      </c>
      <c r="P139" s="273">
        <v>-2555284.3234690502</v>
      </c>
      <c r="Q139" s="274">
        <v>-5.6955911570581406E-2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420172.12310821266</v>
      </c>
      <c r="E140" s="273">
        <v>-72471.452975898923</v>
      </c>
      <c r="F140" s="277">
        <v>-0.1471072728725189</v>
      </c>
      <c r="G140" s="284">
        <v>0.29675233952817009</v>
      </c>
      <c r="H140" s="284">
        <v>-1.3077235040325597E-2</v>
      </c>
      <c r="I140" s="285">
        <v>25.075050746996038</v>
      </c>
      <c r="J140" s="285">
        <v>-1.3398430769583349</v>
      </c>
      <c r="K140" s="277">
        <v>-5.0723015806457529E-2</v>
      </c>
      <c r="L140" s="278">
        <v>10535837.3094115</v>
      </c>
      <c r="M140" s="278">
        <v>-2477290.445903495</v>
      </c>
      <c r="N140" s="277">
        <v>-0.19036856415181869</v>
      </c>
      <c r="O140" s="273">
        <v>3839012.0193644082</v>
      </c>
      <c r="P140" s="273">
        <v>-862360.93657188024</v>
      </c>
      <c r="Q140" s="277">
        <v>-0.18342746781724728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302369.38605409692</v>
      </c>
      <c r="E141" s="273">
        <v>-247341.23178282572</v>
      </c>
      <c r="F141" s="274">
        <v>-0.44994807041584572</v>
      </c>
      <c r="G141" s="282">
        <v>0.2135525366354222</v>
      </c>
      <c r="H141" s="282">
        <v>-0.13216719894704201</v>
      </c>
      <c r="I141" s="283">
        <v>18.81255310871892</v>
      </c>
      <c r="J141" s="283">
        <v>-2.9321420087968271</v>
      </c>
      <c r="K141" s="274">
        <v>-0.13484401565303775</v>
      </c>
      <c r="L141" s="275">
        <v>5688340.1335934317</v>
      </c>
      <c r="M141" s="275">
        <v>-6264949.6541316649</v>
      </c>
      <c r="N141" s="274">
        <v>-0.52411928141867514</v>
      </c>
      <c r="O141" s="273">
        <v>2523799.2211718881</v>
      </c>
      <c r="P141" s="273">
        <v>-2274611.0255807084</v>
      </c>
      <c r="Q141" s="274">
        <v>-0.47403429648811063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3423.4656766371841</v>
      </c>
      <c r="E142" s="273">
        <v>-5558.5183941529758</v>
      </c>
      <c r="F142" s="277">
        <v>-0.61885195412776806</v>
      </c>
      <c r="G142" s="284">
        <v>2.4178697085404455E-3</v>
      </c>
      <c r="H142" s="284">
        <v>-3.2310100059872527E-3</v>
      </c>
      <c r="I142" s="285">
        <v>26.051736045933815</v>
      </c>
      <c r="J142" s="285">
        <v>6.4229906972621187</v>
      </c>
      <c r="K142" s="277">
        <v>0.327223700912538</v>
      </c>
      <c r="L142" s="278">
        <v>89187.224170066125</v>
      </c>
      <c r="M142" s="278">
        <v>-87117.853881299496</v>
      </c>
      <c r="N142" s="277">
        <v>-0.49413127996187456</v>
      </c>
      <c r="O142" s="273">
        <v>31255.05306494236</v>
      </c>
      <c r="P142" s="273">
        <v>-33122.658386588097</v>
      </c>
      <c r="Q142" s="277">
        <v>-0.51450506145323172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109365163.64263409</v>
      </c>
      <c r="E143" s="273">
        <v>-14635360.692070514</v>
      </c>
      <c r="F143" s="274">
        <v>-0.11802660327924475</v>
      </c>
      <c r="G143" s="282">
        <v>77.240650649910961</v>
      </c>
      <c r="H143" s="282">
        <v>-0.74479677289771473</v>
      </c>
      <c r="I143" s="283">
        <v>6.718407523313517</v>
      </c>
      <c r="J143" s="283">
        <v>0.17621962598009766</v>
      </c>
      <c r="K143" s="274">
        <v>2.6935885784008799E-2</v>
      </c>
      <c r="L143" s="275">
        <v>734759738.20508683</v>
      </c>
      <c r="M143" s="275">
        <v>-76474991.360415816</v>
      </c>
      <c r="N143" s="274">
        <v>-9.4269868600640197E-2</v>
      </c>
      <c r="O143" s="273">
        <v>194085883.4180536</v>
      </c>
      <c r="P143" s="273">
        <v>-21699028.508579105</v>
      </c>
      <c r="Q143" s="274">
        <v>-0.10055859937026931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10.880800000000704</v>
      </c>
      <c r="E144" s="273">
        <v>-856.61919999999361</v>
      </c>
      <c r="F144" s="277">
        <v>-0.98745729106628155</v>
      </c>
      <c r="G144" s="284">
        <v>9.3336097129798117E-6</v>
      </c>
      <c r="H144" s="284">
        <v>-7.3819180883889128E-4</v>
      </c>
      <c r="I144" s="285">
        <v>28.358208955221162</v>
      </c>
      <c r="J144" s="285">
        <v>22.478958234760032</v>
      </c>
      <c r="K144" s="277">
        <v>3.8234392958490688</v>
      </c>
      <c r="L144" s="278">
        <v>308.5599999999904</v>
      </c>
      <c r="M144" s="278">
        <v>-4791.690000000006</v>
      </c>
      <c r="N144" s="277">
        <v>-0.93950100485270516</v>
      </c>
      <c r="O144" s="273">
        <v>116</v>
      </c>
      <c r="P144" s="273">
        <v>-1619</v>
      </c>
      <c r="Q144" s="277">
        <v>-0.93314121037463982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5290008.6425515348</v>
      </c>
      <c r="E145" s="273">
        <v>23427.286427751184</v>
      </c>
      <c r="F145" s="274">
        <v>4.4482909963046166E-3</v>
      </c>
      <c r="G145" s="282">
        <v>4.5377983280515188</v>
      </c>
      <c r="H145" s="282">
        <v>-4.1888529019651344E-4</v>
      </c>
      <c r="I145" s="283">
        <v>7.1333395399166424</v>
      </c>
      <c r="J145" s="283">
        <v>0.35395174418039055</v>
      </c>
      <c r="K145" s="274">
        <v>5.2209986335786954E-2</v>
      </c>
      <c r="L145" s="275">
        <v>37735427.816413626</v>
      </c>
      <c r="M145" s="275">
        <v>2031230.4454559684</v>
      </c>
      <c r="N145" s="274">
        <v>5.6890522544226198E-2</v>
      </c>
      <c r="O145" s="273">
        <v>10832604.277856469</v>
      </c>
      <c r="P145" s="273">
        <v>319044.49823242426</v>
      </c>
      <c r="Q145" s="274">
        <v>3.0346001251712384E-2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1557.0060080318272</v>
      </c>
      <c r="E146" s="273">
        <v>163.11918157413493</v>
      </c>
      <c r="F146" s="277">
        <v>0.11702469560507464</v>
      </c>
      <c r="G146" s="284">
        <v>1.3356082640736753E-3</v>
      </c>
      <c r="H146" s="284">
        <v>1.3449491149530955E-4</v>
      </c>
      <c r="I146" s="285">
        <v>8.9509580493139129</v>
      </c>
      <c r="J146" s="285">
        <v>-0.52383973471914835</v>
      </c>
      <c r="K146" s="277">
        <v>-5.5287695490654543E-2</v>
      </c>
      <c r="L146" s="278">
        <v>13936.695460422605</v>
      </c>
      <c r="M146" s="278">
        <v>729.89964590838645</v>
      </c>
      <c r="N146" s="277">
        <v>5.5266974378920093E-2</v>
      </c>
      <c r="O146" s="273">
        <v>11908.320000290871</v>
      </c>
      <c r="P146" s="273">
        <v>2229.8810015916824</v>
      </c>
      <c r="Q146" s="277">
        <v>0.23039676149132987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17023.266284525394</v>
      </c>
      <c r="E147" s="273">
        <v>3467.1832377976098</v>
      </c>
      <c r="F147" s="274">
        <v>0.255765859935074</v>
      </c>
      <c r="G147" s="282">
        <v>1.4602650865733926E-2</v>
      </c>
      <c r="H147" s="282">
        <v>2.9213636571700317E-3</v>
      </c>
      <c r="I147" s="283">
        <v>13.965588251295777</v>
      </c>
      <c r="J147" s="283">
        <v>-0.20561555320840874</v>
      </c>
      <c r="K147" s="274">
        <v>-1.4509392147973747E-2</v>
      </c>
      <c r="L147" s="275">
        <v>237739.92762184737</v>
      </c>
      <c r="M147" s="275">
        <v>45633.911975883879</v>
      </c>
      <c r="N147" s="274">
        <v>0.23754546062723847</v>
      </c>
      <c r="O147" s="273">
        <v>66347.136407971382</v>
      </c>
      <c r="P147" s="273">
        <v>12155.804018285242</v>
      </c>
      <c r="Q147" s="274">
        <v>0.22431269877023308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226857.44874092436</v>
      </c>
      <c r="E148" s="273">
        <v>41959.919839829498</v>
      </c>
      <c r="F148" s="277">
        <v>0.22693607691357867</v>
      </c>
      <c r="G148" s="284">
        <v>0.19459955950205635</v>
      </c>
      <c r="H148" s="284">
        <v>3.5273216353931242E-2</v>
      </c>
      <c r="I148" s="285">
        <v>12.886294263613669</v>
      </c>
      <c r="J148" s="285">
        <v>-0.47609561758848429</v>
      </c>
      <c r="K148" s="277">
        <v>-3.562952599207142E-2</v>
      </c>
      <c r="L148" s="278">
        <v>2923351.8403682057</v>
      </c>
      <c r="M148" s="278">
        <v>452678.97112093307</v>
      </c>
      <c r="N148" s="277">
        <v>0.18322092607057627</v>
      </c>
      <c r="O148" s="273">
        <v>1310174.9901995063</v>
      </c>
      <c r="P148" s="273">
        <v>99694.1567024244</v>
      </c>
      <c r="Q148" s="277">
        <v>8.2359136917854167E-2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108798.79587211319</v>
      </c>
      <c r="E149" s="273">
        <v>-28300.00061504617</v>
      </c>
      <c r="F149" s="274">
        <v>-0.20642048902082624</v>
      </c>
      <c r="G149" s="282">
        <v>9.3328201778582254E-2</v>
      </c>
      <c r="H149" s="282">
        <v>-2.4809936811645131E-2</v>
      </c>
      <c r="I149" s="283">
        <v>14.333827976692081</v>
      </c>
      <c r="J149" s="283">
        <v>-9.0673627596011386E-2</v>
      </c>
      <c r="K149" s="274">
        <v>-6.2860839205048221E-3</v>
      </c>
      <c r="L149" s="275">
        <v>1559503.2241021069</v>
      </c>
      <c r="M149" s="275">
        <v>-418078.5857728899</v>
      </c>
      <c r="N149" s="274">
        <v>-0.2114089964244345</v>
      </c>
      <c r="O149" s="273">
        <v>378577.43020612001</v>
      </c>
      <c r="P149" s="273">
        <v>-155024.18003127084</v>
      </c>
      <c r="Q149" s="274">
        <v>-0.29052419831023946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92910.231916308388</v>
      </c>
      <c r="E150" s="273">
        <v>-8154.0324929074995</v>
      </c>
      <c r="F150" s="277">
        <v>-8.0681658750231269E-2</v>
      </c>
      <c r="G150" s="284">
        <v>7.9698904772554105E-2</v>
      </c>
      <c r="H150" s="284">
        <v>-7.3882497555572274E-3</v>
      </c>
      <c r="I150" s="285">
        <v>13.643827050328314</v>
      </c>
      <c r="J150" s="285">
        <v>-0.11202150803088529</v>
      </c>
      <c r="K150" s="277">
        <v>-8.1435549072551901E-3</v>
      </c>
      <c r="L150" s="278">
        <v>1267651.1354720055</v>
      </c>
      <c r="M150" s="278">
        <v>-122573.58040313981</v>
      </c>
      <c r="N150" s="277">
        <v>-8.8168178139445497E-2</v>
      </c>
      <c r="O150" s="273">
        <v>423606.31936228275</v>
      </c>
      <c r="P150" s="273">
        <v>-36384.664839289035</v>
      </c>
      <c r="Q150" s="277">
        <v>-7.9098647775550701E-2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9142.7230837792213</v>
      </c>
      <c r="E151" s="273">
        <v>-7253.0395883545589</v>
      </c>
      <c r="F151" s="274">
        <v>-0.44237280896251424</v>
      </c>
      <c r="G151" s="282">
        <v>7.8426778341519898E-3</v>
      </c>
      <c r="H151" s="282">
        <v>-6.2855634960659115E-3</v>
      </c>
      <c r="I151" s="283">
        <v>4.0364348187906938</v>
      </c>
      <c r="J151" s="283">
        <v>-0.68581843300361456</v>
      </c>
      <c r="K151" s="274">
        <v>-0.14523118444421104</v>
      </c>
      <c r="L151" s="275">
        <v>36904.00579392787</v>
      </c>
      <c r="M151" s="275">
        <v>-40520.937800203617</v>
      </c>
      <c r="N151" s="274">
        <v>-0.52335766639518677</v>
      </c>
      <c r="O151" s="273">
        <v>20627.148746371269</v>
      </c>
      <c r="P151" s="273">
        <v>-18204.880218505845</v>
      </c>
      <c r="Q151" s="274">
        <v>-0.46881094559781666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110830238.9277764</v>
      </c>
      <c r="E152" s="273">
        <v>502528.63721144199</v>
      </c>
      <c r="F152" s="277">
        <v>4.5548723515421077E-3</v>
      </c>
      <c r="G152" s="284">
        <v>95.070784735322775</v>
      </c>
      <c r="H152" s="284">
        <v>1.3117522395731385E-3</v>
      </c>
      <c r="I152" s="285">
        <v>4.5462539703215983</v>
      </c>
      <c r="J152" s="285">
        <v>0.28521680040736452</v>
      </c>
      <c r="K152" s="277">
        <v>6.6936003849294129E-2</v>
      </c>
      <c r="L152" s="278">
        <v>503862413.7570948</v>
      </c>
      <c r="M152" s="278">
        <v>33751939.337468386</v>
      </c>
      <c r="N152" s="277">
        <v>7.1795761154092017E-2</v>
      </c>
      <c r="O152" s="273">
        <v>131794362.76287806</v>
      </c>
      <c r="P152" s="273">
        <v>2190485.0349598229</v>
      </c>
      <c r="Q152" s="277">
        <v>1.6901384999902406E-2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43220.535830731889</v>
      </c>
      <c r="E153" s="273">
        <v>38774.535830731882</v>
      </c>
      <c r="F153" s="274">
        <v>8.7212181355672111</v>
      </c>
      <c r="G153" s="282">
        <v>2.8180963928146011E-3</v>
      </c>
      <c r="H153" s="282">
        <v>2.5180290607509179E-3</v>
      </c>
      <c r="I153" s="283">
        <v>5.6535994751667529</v>
      </c>
      <c r="J153" s="283">
        <v>-0.52106764134248618</v>
      </c>
      <c r="K153" s="274">
        <v>-8.4387972907771003E-2</v>
      </c>
      <c r="L153" s="275">
        <v>244351.59868905164</v>
      </c>
      <c r="M153" s="275">
        <v>216899.02868905151</v>
      </c>
      <c r="N153" s="274">
        <v>7.9008642429124318</v>
      </c>
      <c r="O153" s="273">
        <v>87144.22550427918</v>
      </c>
      <c r="P153" s="273">
        <v>78252.22550427918</v>
      </c>
      <c r="Q153" s="274">
        <v>8.8002952658883462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70182070.385441557</v>
      </c>
      <c r="E154" s="273">
        <v>3193383.2804840133</v>
      </c>
      <c r="F154" s="277">
        <v>4.7670486144632693E-2</v>
      </c>
      <c r="G154" s="284">
        <v>4.57606171677405</v>
      </c>
      <c r="H154" s="284">
        <v>5.4892886807016872E-2</v>
      </c>
      <c r="I154" s="285">
        <v>6.8535079218277843</v>
      </c>
      <c r="J154" s="285">
        <v>-3.8271754684533477E-3</v>
      </c>
      <c r="K154" s="277">
        <v>-5.5811410907458136E-4</v>
      </c>
      <c r="L154" s="278">
        <v>480993375.35689884</v>
      </c>
      <c r="M154" s="278">
        <v>21629500.150277615</v>
      </c>
      <c r="N154" s="277">
        <v>4.7085766464654399E-2</v>
      </c>
      <c r="O154" s="273">
        <v>141585231.57555217</v>
      </c>
      <c r="P154" s="273">
        <v>7344959.2351134121</v>
      </c>
      <c r="Q154" s="277">
        <v>5.4715020366513399E-2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18704.164558958262</v>
      </c>
      <c r="E155" s="273">
        <v>-737.88258200071868</v>
      </c>
      <c r="F155" s="274">
        <v>-3.7952926286564007E-2</v>
      </c>
      <c r="G155" s="282">
        <v>1.2195623599078921E-3</v>
      </c>
      <c r="H155" s="282">
        <v>-9.2611102855020546E-5</v>
      </c>
      <c r="I155" s="283">
        <v>9.4097598370678419</v>
      </c>
      <c r="J155" s="283">
        <v>-0.10003969146623781</v>
      </c>
      <c r="K155" s="274">
        <v>-1.0519642518863778E-2</v>
      </c>
      <c r="L155" s="275">
        <v>176001.6964527932</v>
      </c>
      <c r="M155" s="275">
        <v>-8888.2742820358835</v>
      </c>
      <c r="N155" s="274">
        <v>-4.8073317588348423E-2</v>
      </c>
      <c r="O155" s="273">
        <v>138966.44814878702</v>
      </c>
      <c r="P155" s="273">
        <v>6437.8061515090521</v>
      </c>
      <c r="Q155" s="274">
        <v>4.8576715602664057E-2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47266.988029766362</v>
      </c>
      <c r="E156" s="273">
        <v>7338.7554070421611</v>
      </c>
      <c r="F156" s="277">
        <v>0.18379865385941183</v>
      </c>
      <c r="G156" s="284">
        <v>3.0819360728790829E-3</v>
      </c>
      <c r="H156" s="284">
        <v>3.8711865562335865E-4</v>
      </c>
      <c r="I156" s="285">
        <v>13.999488963713318</v>
      </c>
      <c r="J156" s="285">
        <v>-0.77175541074820231</v>
      </c>
      <c r="K156" s="277">
        <v>-5.2247149338515791E-2</v>
      </c>
      <c r="L156" s="278">
        <v>661713.67727068369</v>
      </c>
      <c r="M156" s="278">
        <v>71923.995760077843</v>
      </c>
      <c r="N156" s="277">
        <v>0.12194854880448511</v>
      </c>
      <c r="O156" s="273">
        <v>179162.02386458043</v>
      </c>
      <c r="P156" s="273">
        <v>15490.10300586361</v>
      </c>
      <c r="Q156" s="277">
        <v>9.4641175618845552E-2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2650460.5179362912</v>
      </c>
      <c r="E157" s="273">
        <v>388389.68125767633</v>
      </c>
      <c r="F157" s="274">
        <v>0.17169651584737575</v>
      </c>
      <c r="G157" s="282">
        <v>0.17281722869300437</v>
      </c>
      <c r="H157" s="282">
        <v>2.0146612206001585E-2</v>
      </c>
      <c r="I157" s="283">
        <v>13.13268098379057</v>
      </c>
      <c r="J157" s="283">
        <v>-0.74454428731877265</v>
      </c>
      <c r="K157" s="274">
        <v>-5.3652244794845358E-2</v>
      </c>
      <c r="L157" s="275">
        <v>34807652.442189634</v>
      </c>
      <c r="M157" s="275">
        <v>3416385.862393707</v>
      </c>
      <c r="N157" s="274">
        <v>0.10883236755386494</v>
      </c>
      <c r="O157" s="273">
        <v>16755039.364061639</v>
      </c>
      <c r="P157" s="273">
        <v>1616480.9534713402</v>
      </c>
      <c r="Q157" s="274">
        <v>0.10677905449309613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1091587.18136549</v>
      </c>
      <c r="E158" s="273">
        <v>181141.41074386355</v>
      </c>
      <c r="F158" s="277">
        <v>0.1989590336832312</v>
      </c>
      <c r="G158" s="284">
        <v>7.1174450735555672E-2</v>
      </c>
      <c r="H158" s="284">
        <v>9.7270748068343516E-3</v>
      </c>
      <c r="I158" s="285">
        <v>12.974952333393755</v>
      </c>
      <c r="J158" s="285">
        <v>-3.2243299682128139</v>
      </c>
      <c r="K158" s="277">
        <v>-0.19904153209880415</v>
      </c>
      <c r="L158" s="278">
        <v>14163291.645960877</v>
      </c>
      <c r="M158" s="278">
        <v>-585276.41264258884</v>
      </c>
      <c r="N158" s="277">
        <v>-3.9683609304780765E-2</v>
      </c>
      <c r="O158" s="273">
        <v>3192494.6374531668</v>
      </c>
      <c r="P158" s="273">
        <v>-371357.82623292506</v>
      </c>
      <c r="Q158" s="277">
        <v>-0.10420123448343586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754913.02391880832</v>
      </c>
      <c r="E159" s="273">
        <v>-69089.740063196397</v>
      </c>
      <c r="F159" s="274">
        <v>-8.3846490671122598E-2</v>
      </c>
      <c r="G159" s="282">
        <v>4.9222380720270006E-2</v>
      </c>
      <c r="H159" s="282">
        <v>-6.3908246331219193E-3</v>
      </c>
      <c r="I159" s="283">
        <v>14.321662513446284</v>
      </c>
      <c r="J159" s="283">
        <v>-0.604272642142206</v>
      </c>
      <c r="K159" s="274">
        <v>-4.048474255336406E-2</v>
      </c>
      <c r="L159" s="275">
        <v>10811609.555570375</v>
      </c>
      <c r="M159" s="275">
        <v>-1487402.2676507141</v>
      </c>
      <c r="N159" s="274">
        <v>-0.12093672963566321</v>
      </c>
      <c r="O159" s="273">
        <v>4247865.7456616163</v>
      </c>
      <c r="P159" s="273">
        <v>-670984.51637776382</v>
      </c>
      <c r="Q159" s="274">
        <v>-0.13641084412672694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194172.32408256512</v>
      </c>
      <c r="E160" s="273">
        <v>109457.02273467476</v>
      </c>
      <c r="F160" s="277">
        <v>1.2920572906325445</v>
      </c>
      <c r="G160" s="284">
        <v>1.2660563215239491E-2</v>
      </c>
      <c r="H160" s="284">
        <v>6.9429981094292431E-3</v>
      </c>
      <c r="I160" s="285">
        <v>4.5293078760697334</v>
      </c>
      <c r="J160" s="285">
        <v>-0.66708138035832043</v>
      </c>
      <c r="K160" s="277">
        <v>-0.12837402038985538</v>
      </c>
      <c r="L160" s="278">
        <v>879466.23678192694</v>
      </c>
      <c r="M160" s="278">
        <v>439252.55500268447</v>
      </c>
      <c r="N160" s="277">
        <v>0.99781668127016554</v>
      </c>
      <c r="O160" s="273">
        <v>445669.55839811079</v>
      </c>
      <c r="P160" s="273">
        <v>230711.80530185078</v>
      </c>
      <c r="Q160" s="277">
        <v>1.0732890625188847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1458696010.6610234</v>
      </c>
      <c r="E161" s="273">
        <v>48162294.476629972</v>
      </c>
      <c r="F161" s="274">
        <v>3.4144731121289913E-2</v>
      </c>
      <c r="G161" s="282">
        <v>95.110944065018742</v>
      </c>
      <c r="H161" s="282">
        <v>-8.8131283906719204E-2</v>
      </c>
      <c r="I161" s="283">
        <v>4.2905407486981435</v>
      </c>
      <c r="J161" s="283">
        <v>6.1416402123338543E-2</v>
      </c>
      <c r="K161" s="274">
        <v>1.4522250255677651E-2</v>
      </c>
      <c r="L161" s="275">
        <v>6258594673.7045422</v>
      </c>
      <c r="M161" s="275">
        <v>293272192.92448807</v>
      </c>
      <c r="N161" s="274">
        <v>4.9162839707223738E-2</v>
      </c>
      <c r="O161" s="273">
        <v>1706130187.4584706</v>
      </c>
      <c r="P161" s="273">
        <v>64946934.372369051</v>
      </c>
      <c r="Q161" s="274">
        <v>3.9573237327545245E-2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43181.035830731838</v>
      </c>
      <c r="E162" s="273">
        <v>38735.035830731802</v>
      </c>
      <c r="F162" s="277">
        <v>8.7123337451037983</v>
      </c>
      <c r="G162" s="284">
        <v>3.3468774330509274E-3</v>
      </c>
      <c r="H162" s="284">
        <v>2.9901527656284667E-3</v>
      </c>
      <c r="I162" s="285">
        <v>5.6549666767202513</v>
      </c>
      <c r="J162" s="285">
        <v>-0.51970043978892111</v>
      </c>
      <c r="K162" s="277">
        <v>-8.4166551812874413E-2</v>
      </c>
      <c r="L162" s="278">
        <v>244187.31868905172</v>
      </c>
      <c r="M162" s="278">
        <v>216734.74868905172</v>
      </c>
      <c r="N162" s="277">
        <v>7.8948801037225902</v>
      </c>
      <c r="O162" s="273">
        <v>87065.22550427918</v>
      </c>
      <c r="P162" s="273">
        <v>78173.22550427918</v>
      </c>
      <c r="Q162" s="277">
        <v>8.7914108754250098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59682067.385303125</v>
      </c>
      <c r="E163" s="273">
        <v>2903444.7447505966</v>
      </c>
      <c r="F163" s="274">
        <v>5.1136230674903568E-2</v>
      </c>
      <c r="G163" s="282">
        <v>4.6258400394261789</v>
      </c>
      <c r="H163" s="282">
        <v>7.0209072679364048E-2</v>
      </c>
      <c r="I163" s="283">
        <v>6.8967287392135059</v>
      </c>
      <c r="J163" s="283">
        <v>5.5210491493340008E-2</v>
      </c>
      <c r="K163" s="274">
        <v>8.0699180348949712E-3</v>
      </c>
      <c r="L163" s="275">
        <v>411611029.35189712</v>
      </c>
      <c r="M163" s="275">
        <v>23159046.476139665</v>
      </c>
      <c r="N163" s="274">
        <v>5.9618813899958538E-2</v>
      </c>
      <c r="O163" s="273">
        <v>120681923.32284477</v>
      </c>
      <c r="P163" s="273">
        <v>8032388.853341043</v>
      </c>
      <c r="Q163" s="274">
        <v>7.1304234777069195E-2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16066.383973987104</v>
      </c>
      <c r="E164" s="273">
        <v>-367.71724598223227</v>
      </c>
      <c r="F164" s="277">
        <v>-2.2375257463755502E-2</v>
      </c>
      <c r="G164" s="284">
        <v>1.2452739245082897E-3</v>
      </c>
      <c r="H164" s="284">
        <v>-7.3315659855311679E-5</v>
      </c>
      <c r="I164" s="285">
        <v>9.4029252596876223</v>
      </c>
      <c r="J164" s="285">
        <v>-9.0625423010916251E-2</v>
      </c>
      <c r="K164" s="277">
        <v>-9.5459987564058598E-3</v>
      </c>
      <c r="L164" s="278">
        <v>151071.00770084374</v>
      </c>
      <c r="M164" s="278">
        <v>-4946.9651555330493</v>
      </c>
      <c r="N164" s="277">
        <v>-3.1707662040238185E-2</v>
      </c>
      <c r="O164" s="273">
        <v>120788.28740864992</v>
      </c>
      <c r="P164" s="273">
        <v>6298.7543835043907</v>
      </c>
      <c r="Q164" s="277">
        <v>5.5015984580188519E-2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29743.981035099103</v>
      </c>
      <c r="E165" s="273">
        <v>6765.9547319652629</v>
      </c>
      <c r="F165" s="274">
        <v>0.29445325907049263</v>
      </c>
      <c r="G165" s="282">
        <v>2.3053976584929176E-3</v>
      </c>
      <c r="H165" s="282">
        <v>4.6175645493693276E-4</v>
      </c>
      <c r="I165" s="283">
        <v>14.486957611949144</v>
      </c>
      <c r="J165" s="283">
        <v>-0.53352143749483538</v>
      </c>
      <c r="K165" s="274">
        <v>-3.5519601987300468E-2</v>
      </c>
      <c r="L165" s="275">
        <v>430899.79246609996</v>
      </c>
      <c r="M165" s="275">
        <v>85758.829782305402</v>
      </c>
      <c r="N165" s="274">
        <v>0.24847479451714483</v>
      </c>
      <c r="O165" s="273">
        <v>118020.99541026622</v>
      </c>
      <c r="P165" s="273">
        <v>18827.890057540732</v>
      </c>
      <c r="Q165" s="274">
        <v>0.1898104711067341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2301549.6060231747</v>
      </c>
      <c r="E166" s="273">
        <v>369005.84302251041</v>
      </c>
      <c r="F166" s="277">
        <v>0.19094307207281783</v>
      </c>
      <c r="G166" s="284">
        <v>0.17838859789380057</v>
      </c>
      <c r="H166" s="284">
        <v>2.3331011043652733E-2</v>
      </c>
      <c r="I166" s="285">
        <v>13.09007505106271</v>
      </c>
      <c r="J166" s="285">
        <v>-0.60234631356667556</v>
      </c>
      <c r="K166" s="277">
        <v>-4.399121948749489E-2</v>
      </c>
      <c r="L166" s="278">
        <v>30127457.07658717</v>
      </c>
      <c r="M166" s="278">
        <v>3666253.5679956079</v>
      </c>
      <c r="N166" s="277">
        <v>0.13855203399215116</v>
      </c>
      <c r="O166" s="273">
        <v>14432399.883109234</v>
      </c>
      <c r="P166" s="273">
        <v>1585091.3616575077</v>
      </c>
      <c r="Q166" s="277">
        <v>0.12337925558577578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688643.1238169414</v>
      </c>
      <c r="E167" s="273">
        <v>100501.99048523814</v>
      </c>
      <c r="F167" s="274">
        <v>0.17088073727459638</v>
      </c>
      <c r="G167" s="282">
        <v>5.3375378477796803E-2</v>
      </c>
      <c r="H167" s="282">
        <v>6.1858935058626344E-3</v>
      </c>
      <c r="I167" s="283">
        <v>12.216748340560121</v>
      </c>
      <c r="J167" s="283">
        <v>-4.7538167194497536</v>
      </c>
      <c r="K167" s="274">
        <v>-0.2801212984152095</v>
      </c>
      <c r="L167" s="275">
        <v>8412979.7401287574</v>
      </c>
      <c r="M167" s="275">
        <v>-1568107.6275448557</v>
      </c>
      <c r="N167" s="274">
        <v>-0.15710789514012133</v>
      </c>
      <c r="O167" s="273">
        <v>1639666.9904410425</v>
      </c>
      <c r="P167" s="273">
        <v>-653058.67845254717</v>
      </c>
      <c r="Q167" s="274">
        <v>-0.28483943252037497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367479.73071426211</v>
      </c>
      <c r="E168" s="273">
        <v>-72403.886273353943</v>
      </c>
      <c r="F168" s="277">
        <v>-0.16459782423629638</v>
      </c>
      <c r="G168" s="284">
        <v>2.8482633502642195E-2</v>
      </c>
      <c r="H168" s="284">
        <v>-6.8114143998533501E-3</v>
      </c>
      <c r="I168" s="285">
        <v>15.757224635687749</v>
      </c>
      <c r="J168" s="285">
        <v>-0.41462199569912883</v>
      </c>
      <c r="K168" s="277">
        <v>-2.5638506544726696E-2</v>
      </c>
      <c r="L168" s="278">
        <v>5790460.6659266707</v>
      </c>
      <c r="M168" s="278">
        <v>-1323269.7236567829</v>
      </c>
      <c r="N168" s="277">
        <v>-0.18601628838709297</v>
      </c>
      <c r="O168" s="273">
        <v>2933429.8505541901</v>
      </c>
      <c r="P168" s="273">
        <v>-601936.18268885324</v>
      </c>
      <c r="Q168" s="277">
        <v>-0.1702613469238681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170927.63646490534</v>
      </c>
      <c r="E169" s="273">
        <v>88590.460117014838</v>
      </c>
      <c r="F169" s="274">
        <v>1.0759472700727919</v>
      </c>
      <c r="G169" s="282">
        <v>1.3248266007597273E-2</v>
      </c>
      <c r="H169" s="282">
        <v>6.6419453037723725E-3</v>
      </c>
      <c r="I169" s="283">
        <v>4.4947350949697027</v>
      </c>
      <c r="J169" s="283">
        <v>-0.58094189950801134</v>
      </c>
      <c r="K169" s="274">
        <v>-0.11445604204918286</v>
      </c>
      <c r="L169" s="275">
        <v>768274.44631903316</v>
      </c>
      <c r="M169" s="275">
        <v>350357.53453979077</v>
      </c>
      <c r="N169" s="274">
        <v>0.83834256203745416</v>
      </c>
      <c r="O169" s="273">
        <v>390054.55812917498</v>
      </c>
      <c r="P169" s="273">
        <v>183135.80503291497</v>
      </c>
      <c r="Q169" s="274">
        <v>0.88506141803260796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1226889082.5480812</v>
      </c>
      <c r="E170" s="273">
        <v>40415091.321597338</v>
      </c>
      <c r="F170" s="277">
        <v>3.4063191962446122E-2</v>
      </c>
      <c r="G170" s="284">
        <v>95.093767535662579</v>
      </c>
      <c r="H170" s="284">
        <v>-0.10293510168867215</v>
      </c>
      <c r="I170" s="285">
        <v>4.2881177807147859</v>
      </c>
      <c r="J170" s="285">
        <v>9.9438440065746647E-2</v>
      </c>
      <c r="K170" s="277">
        <v>2.3739807222946451E-2</v>
      </c>
      <c r="L170" s="278">
        <v>5261044889.8392773</v>
      </c>
      <c r="M170" s="278">
        <v>291285794.57149506</v>
      </c>
      <c r="N170" s="277">
        <v>5.861165279597922E-2</v>
      </c>
      <c r="O170" s="273">
        <v>1430067499.8395116</v>
      </c>
      <c r="P170" s="273">
        <v>53968689.745635986</v>
      </c>
      <c r="Q170" s="277">
        <v>3.9218615225715014E-2</v>
      </c>
    </row>
  </sheetData>
  <mergeCells count="24">
    <mergeCell ref="A63:A89"/>
    <mergeCell ref="B63:B71"/>
    <mergeCell ref="B72:B80"/>
    <mergeCell ref="B81:B89"/>
    <mergeCell ref="A90:A116"/>
    <mergeCell ref="B90:B98"/>
    <mergeCell ref="B99:B107"/>
    <mergeCell ref="B108:B116"/>
    <mergeCell ref="A9:A35"/>
    <mergeCell ref="B9:B17"/>
    <mergeCell ref="B18:B26"/>
    <mergeCell ref="B27:B35"/>
    <mergeCell ref="A36:A62"/>
    <mergeCell ref="B36:B44"/>
    <mergeCell ref="B45:B53"/>
    <mergeCell ref="B54:B62"/>
    <mergeCell ref="A117:A143"/>
    <mergeCell ref="B117:B125"/>
    <mergeCell ref="B126:B134"/>
    <mergeCell ref="B135:B143"/>
    <mergeCell ref="A144:A170"/>
    <mergeCell ref="B144:B152"/>
    <mergeCell ref="B153:B161"/>
    <mergeCell ref="B162:B17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A78" zoomScale="90" zoomScaleNormal="9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14034234.472938243</v>
      </c>
      <c r="F3" s="273">
        <v>-825337.0781542547</v>
      </c>
      <c r="G3" s="274">
        <v>-5.5542454593421615E-2</v>
      </c>
      <c r="H3" s="282">
        <v>5.3113408505598052</v>
      </c>
      <c r="I3" s="282">
        <v>-0.21673153551890145</v>
      </c>
      <c r="J3" s="283">
        <v>5.5782367903065158</v>
      </c>
      <c r="K3" s="283">
        <v>0.37661900871609166</v>
      </c>
      <c r="L3" s="274">
        <v>7.2404206639138768E-2</v>
      </c>
      <c r="M3" s="275">
        <v>78286283.060732082</v>
      </c>
      <c r="N3" s="275">
        <v>992471.45375414193</v>
      </c>
      <c r="O3" s="274">
        <v>1.2840244686090024E-2</v>
      </c>
      <c r="P3" s="273">
        <v>21780667.289143264</v>
      </c>
      <c r="Q3" s="273">
        <v>-535477.73237074167</v>
      </c>
      <c r="R3" s="274">
        <v>-2.3995082119000002E-2</v>
      </c>
    </row>
    <row r="4" spans="1:18">
      <c r="A4" s="306"/>
      <c r="B4" s="306"/>
      <c r="C4" s="306"/>
      <c r="D4" s="223" t="s">
        <v>186</v>
      </c>
      <c r="E4" s="273">
        <v>31992496.40933539</v>
      </c>
      <c r="F4" s="273">
        <v>-1930446.6781113744</v>
      </c>
      <c r="G4" s="277">
        <v>-5.6906815930889532E-2</v>
      </c>
      <c r="H4" s="284">
        <v>12.107753609072729</v>
      </c>
      <c r="I4" s="284">
        <v>-0.51229295764316163</v>
      </c>
      <c r="J4" s="285">
        <v>5.3326974635747479</v>
      </c>
      <c r="K4" s="285">
        <v>8.5034060504739273E-2</v>
      </c>
      <c r="L4" s="277">
        <v>1.6204175834713848E-2</v>
      </c>
      <c r="M4" s="278">
        <v>170606304.45548707</v>
      </c>
      <c r="N4" s="278">
        <v>-7409882.5089340508</v>
      </c>
      <c r="O4" s="277">
        <v>-4.1624768147713521E-2</v>
      </c>
      <c r="P4" s="273">
        <v>52986853.925333798</v>
      </c>
      <c r="Q4" s="273">
        <v>-3729316.1890343055</v>
      </c>
      <c r="R4" s="277">
        <v>-6.5754020088347701E-2</v>
      </c>
    </row>
    <row r="5" spans="1:18">
      <c r="A5" s="306"/>
      <c r="B5" s="306"/>
      <c r="C5" s="306"/>
      <c r="D5" s="223" t="s">
        <v>187</v>
      </c>
      <c r="E5" s="273">
        <v>93250121.143737867</v>
      </c>
      <c r="F5" s="273">
        <v>-2940793.26953502</v>
      </c>
      <c r="G5" s="274">
        <v>-3.0572464015678754E-2</v>
      </c>
      <c r="H5" s="282">
        <v>35.291071893192601</v>
      </c>
      <c r="I5" s="282">
        <v>-0.49396645271980333</v>
      </c>
      <c r="J5" s="283">
        <v>5.0884528308038623</v>
      </c>
      <c r="K5" s="283">
        <v>0.26184053076656166</v>
      </c>
      <c r="L5" s="274">
        <v>5.4249339803932074E-2</v>
      </c>
      <c r="M5" s="275">
        <v>474498842.90665603</v>
      </c>
      <c r="N5" s="275">
        <v>10222592.247717798</v>
      </c>
      <c r="O5" s="274">
        <v>2.201833979922314E-2</v>
      </c>
      <c r="P5" s="273">
        <v>128405469.05757335</v>
      </c>
      <c r="Q5" s="273">
        <v>-1686750.7499713302</v>
      </c>
      <c r="R5" s="274">
        <v>-1.2965808043453091E-2</v>
      </c>
    </row>
    <row r="6" spans="1:18">
      <c r="A6" s="306"/>
      <c r="B6" s="306"/>
      <c r="C6" s="306"/>
      <c r="D6" s="223" t="s">
        <v>188</v>
      </c>
      <c r="E6" s="273">
        <v>124954626.76260996</v>
      </c>
      <c r="F6" s="273">
        <v>1126012.1126552224</v>
      </c>
      <c r="G6" s="277">
        <v>9.093311072229087E-3</v>
      </c>
      <c r="H6" s="284">
        <v>47.289833647175385</v>
      </c>
      <c r="I6" s="284">
        <v>1.2229909458817474</v>
      </c>
      <c r="J6" s="285">
        <v>5.4581353313395882</v>
      </c>
      <c r="K6" s="285">
        <v>0.20532650521581441</v>
      </c>
      <c r="L6" s="277">
        <v>3.9088897390414233E-2</v>
      </c>
      <c r="M6" s="278">
        <v>682019263.1473527</v>
      </c>
      <c r="N6" s="278">
        <v>31571223.187390804</v>
      </c>
      <c r="O6" s="277">
        <v>4.8537655966084794E-2</v>
      </c>
      <c r="P6" s="273">
        <v>184685624.75555417</v>
      </c>
      <c r="Q6" s="273">
        <v>1943282.1289946735</v>
      </c>
      <c r="R6" s="277">
        <v>1.0634000314671679E-2</v>
      </c>
    </row>
    <row r="7" spans="1:18">
      <c r="A7" s="306"/>
      <c r="B7" s="306"/>
      <c r="C7" s="306" t="s">
        <v>112</v>
      </c>
      <c r="D7" s="223" t="s">
        <v>185</v>
      </c>
      <c r="E7" s="273">
        <v>13869591.161161421</v>
      </c>
      <c r="F7" s="273">
        <v>-818984.36969057098</v>
      </c>
      <c r="G7" s="274">
        <v>-5.5756555015860472E-2</v>
      </c>
      <c r="H7" s="282">
        <v>5.2490305942150126</v>
      </c>
      <c r="I7" s="282">
        <v>-0.21542768466210394</v>
      </c>
      <c r="J7" s="283">
        <v>5.5248919086613899</v>
      </c>
      <c r="K7" s="283">
        <v>0.36395005799437019</v>
      </c>
      <c r="L7" s="274">
        <v>7.052008500102204E-2</v>
      </c>
      <c r="M7" s="275">
        <v>76627991.982742265</v>
      </c>
      <c r="N7" s="275">
        <v>821107.79888468981</v>
      </c>
      <c r="O7" s="274">
        <v>1.0831572986078983E-2</v>
      </c>
      <c r="P7" s="273">
        <v>21251773.467345417</v>
      </c>
      <c r="Q7" s="273">
        <v>-589277.05874950811</v>
      </c>
      <c r="R7" s="274">
        <v>-2.6980252531601464E-2</v>
      </c>
    </row>
    <row r="8" spans="1:18">
      <c r="A8" s="306"/>
      <c r="B8" s="306"/>
      <c r="C8" s="306"/>
      <c r="D8" s="223" t="s">
        <v>186</v>
      </c>
      <c r="E8" s="273">
        <v>24007723.292764202</v>
      </c>
      <c r="F8" s="273">
        <v>-1266423.8031842522</v>
      </c>
      <c r="G8" s="277">
        <v>-5.0107479329629487E-2</v>
      </c>
      <c r="H8" s="284">
        <v>9.0858679680515664</v>
      </c>
      <c r="I8" s="284">
        <v>-0.31664502920451909</v>
      </c>
      <c r="J8" s="285">
        <v>4.4305849779614492</v>
      </c>
      <c r="K8" s="285">
        <v>0.13353797577408333</v>
      </c>
      <c r="L8" s="277">
        <v>3.1076684920157319E-2</v>
      </c>
      <c r="M8" s="278">
        <v>106368258.17597626</v>
      </c>
      <c r="N8" s="278">
        <v>-2235939.8355115652</v>
      </c>
      <c r="O8" s="277">
        <v>-2.0587968756742295E-2</v>
      </c>
      <c r="P8" s="273">
        <v>30242667.698113859</v>
      </c>
      <c r="Q8" s="273">
        <v>-1405343.827404514</v>
      </c>
      <c r="R8" s="277">
        <v>-4.4405438435566776E-2</v>
      </c>
    </row>
    <row r="9" spans="1:18">
      <c r="A9" s="306"/>
      <c r="B9" s="306"/>
      <c r="C9" s="306"/>
      <c r="D9" s="223" t="s">
        <v>187</v>
      </c>
      <c r="E9" s="273">
        <v>90541140.995810032</v>
      </c>
      <c r="F9" s="273">
        <v>-3110334.3998943865</v>
      </c>
      <c r="G9" s="274">
        <v>-3.3211803516734029E-2</v>
      </c>
      <c r="H9" s="282">
        <v>34.265841984800431</v>
      </c>
      <c r="I9" s="282">
        <v>-0.57447176653784737</v>
      </c>
      <c r="J9" s="283">
        <v>4.8956287655962392</v>
      </c>
      <c r="K9" s="283">
        <v>0.23686557853479773</v>
      </c>
      <c r="L9" s="274">
        <v>5.0843017561535017E-2</v>
      </c>
      <c r="M9" s="275">
        <v>443255814.32899249</v>
      </c>
      <c r="N9" s="275">
        <v>6955768.3414943814</v>
      </c>
      <c r="O9" s="274">
        <v>1.5942625735349325E-2</v>
      </c>
      <c r="P9" s="273">
        <v>120814284.10252038</v>
      </c>
      <c r="Q9" s="273">
        <v>-2304106.7538948953</v>
      </c>
      <c r="R9" s="274">
        <v>-1.8714561958351295E-2</v>
      </c>
    </row>
    <row r="10" spans="1:18">
      <c r="A10" s="306"/>
      <c r="B10" s="306"/>
      <c r="C10" s="306"/>
      <c r="D10" s="223" t="s">
        <v>188</v>
      </c>
      <c r="E10" s="273">
        <v>116383494.32929298</v>
      </c>
      <c r="F10" s="273">
        <v>1699989.217437163</v>
      </c>
      <c r="G10" s="277">
        <v>1.4823310604075882E-2</v>
      </c>
      <c r="H10" s="284">
        <v>44.046036779136926</v>
      </c>
      <c r="I10" s="284">
        <v>1.3813666998064633</v>
      </c>
      <c r="J10" s="285">
        <v>4.9929717329130279</v>
      </c>
      <c r="K10" s="285">
        <v>0.21664287705966689</v>
      </c>
      <c r="L10" s="277">
        <v>4.5357613262782863E-2</v>
      </c>
      <c r="M10" s="278">
        <v>581099497.36380351</v>
      </c>
      <c r="N10" s="278">
        <v>33333362.607640147</v>
      </c>
      <c r="O10" s="277">
        <v>6.0853273856512513E-2</v>
      </c>
      <c r="P10" s="273">
        <v>152151013.42748162</v>
      </c>
      <c r="Q10" s="273">
        <v>3615044.2325912416</v>
      </c>
      <c r="R10" s="277">
        <v>2.4337837172947862E-2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189447315.07466614</v>
      </c>
      <c r="F11" s="273">
        <v>-10206737.604011238</v>
      </c>
      <c r="G11" s="274">
        <v>-5.1122115815189238E-2</v>
      </c>
      <c r="H11" s="282">
        <v>5.3863677895541127</v>
      </c>
      <c r="I11" s="282">
        <v>-0.27695404726351036</v>
      </c>
      <c r="J11" s="283">
        <v>5.3299254497111432</v>
      </c>
      <c r="K11" s="283">
        <v>0.22889675641879137</v>
      </c>
      <c r="L11" s="274">
        <v>4.4872665923205143E-2</v>
      </c>
      <c r="M11" s="275">
        <v>1009740065.9959086</v>
      </c>
      <c r="N11" s="275">
        <v>-8700985.4501274824</v>
      </c>
      <c r="O11" s="274">
        <v>-8.5434355162464885E-3</v>
      </c>
      <c r="P11" s="273">
        <v>288407182.16830212</v>
      </c>
      <c r="Q11" s="273">
        <v>-8266317.5003328919</v>
      </c>
      <c r="R11" s="274">
        <v>-2.7863349809018435E-2</v>
      </c>
    </row>
    <row r="12" spans="1:18">
      <c r="A12" s="306"/>
      <c r="B12" s="306"/>
      <c r="C12" s="306"/>
      <c r="D12" s="223" t="s">
        <v>186</v>
      </c>
      <c r="E12" s="273">
        <v>430849676.73109037</v>
      </c>
      <c r="F12" s="273">
        <v>-15493293.255457938</v>
      </c>
      <c r="G12" s="277">
        <v>-3.4711632751659262E-2</v>
      </c>
      <c r="H12" s="284">
        <v>12.249921937238819</v>
      </c>
      <c r="I12" s="284">
        <v>-0.41089738859304781</v>
      </c>
      <c r="J12" s="285">
        <v>5.1858051084532546</v>
      </c>
      <c r="K12" s="285">
        <v>-0.10734851633570308</v>
      </c>
      <c r="L12" s="277">
        <v>-2.028063493811464E-2</v>
      </c>
      <c r="M12" s="278">
        <v>2234302454.5675216</v>
      </c>
      <c r="N12" s="278">
        <v>-128259454.91584539</v>
      </c>
      <c r="O12" s="277">
        <v>-5.4288293737831624E-2</v>
      </c>
      <c r="P12" s="273">
        <v>708284348.62851965</v>
      </c>
      <c r="Q12" s="273">
        <v>-39902727.876475096</v>
      </c>
      <c r="R12" s="277">
        <v>-5.3332554289593791E-2</v>
      </c>
    </row>
    <row r="13" spans="1:18">
      <c r="A13" s="306"/>
      <c r="B13" s="306"/>
      <c r="C13" s="306"/>
      <c r="D13" s="223" t="s">
        <v>187</v>
      </c>
      <c r="E13" s="273">
        <v>1252904276.4597766</v>
      </c>
      <c r="F13" s="273">
        <v>-33613732.210249186</v>
      </c>
      <c r="G13" s="274">
        <v>-2.6127681061377701E-2</v>
      </c>
      <c r="H13" s="282">
        <v>35.622585812091032</v>
      </c>
      <c r="I13" s="282">
        <v>-0.87036504068274922</v>
      </c>
      <c r="J13" s="283">
        <v>4.8913306756845119</v>
      </c>
      <c r="K13" s="283">
        <v>0.10464060166694722</v>
      </c>
      <c r="L13" s="274">
        <v>2.1860743028871362E-2</v>
      </c>
      <c r="M13" s="275">
        <v>6128369121.1440134</v>
      </c>
      <c r="N13" s="275">
        <v>-29793861.001642227</v>
      </c>
      <c r="O13" s="274">
        <v>-4.8381085541294513E-3</v>
      </c>
      <c r="P13" s="273">
        <v>1703040747.4410329</v>
      </c>
      <c r="Q13" s="273">
        <v>-24645644.4759655</v>
      </c>
      <c r="R13" s="274">
        <v>-1.4265114659275227E-2</v>
      </c>
    </row>
    <row r="14" spans="1:18">
      <c r="A14" s="306"/>
      <c r="B14" s="306"/>
      <c r="C14" s="306"/>
      <c r="D14" s="223" t="s">
        <v>188</v>
      </c>
      <c r="E14" s="273">
        <v>1643961362.9615555</v>
      </c>
      <c r="F14" s="273">
        <v>51088672.541448355</v>
      </c>
      <c r="G14" s="277">
        <v>3.2073293018774859E-2</v>
      </c>
      <c r="H14" s="284">
        <v>46.741124461107404</v>
      </c>
      <c r="I14" s="284">
        <v>1.5582164765401174</v>
      </c>
      <c r="J14" s="285">
        <v>5.2007752610683848</v>
      </c>
      <c r="K14" s="285">
        <v>2.5565133675737428E-2</v>
      </c>
      <c r="L14" s="277">
        <v>4.9399218672146064E-3</v>
      </c>
      <c r="M14" s="278">
        <v>8549873586.6427212</v>
      </c>
      <c r="N14" s="278">
        <v>306422707.53341007</v>
      </c>
      <c r="O14" s="277">
        <v>3.7171654447526528E-2</v>
      </c>
      <c r="P14" s="273">
        <v>2382197538.874373</v>
      </c>
      <c r="Q14" s="273">
        <v>60583865.498076916</v>
      </c>
      <c r="R14" s="277">
        <v>2.6095584374281573E-2</v>
      </c>
    </row>
    <row r="15" spans="1:18">
      <c r="A15" s="306"/>
      <c r="B15" s="306"/>
      <c r="C15" s="306" t="s">
        <v>112</v>
      </c>
      <c r="D15" s="223" t="s">
        <v>185</v>
      </c>
      <c r="E15" s="273">
        <v>187180592.96328133</v>
      </c>
      <c r="F15" s="273">
        <v>-9896419.4851023853</v>
      </c>
      <c r="G15" s="274">
        <v>-5.0216001156879464E-2</v>
      </c>
      <c r="H15" s="282">
        <v>5.3219203258155989</v>
      </c>
      <c r="I15" s="282">
        <v>-0.26830202709588846</v>
      </c>
      <c r="J15" s="283">
        <v>5.2831671815658607</v>
      </c>
      <c r="K15" s="283">
        <v>0.22089798019651141</v>
      </c>
      <c r="L15" s="274">
        <v>4.363615829374666E-2</v>
      </c>
      <c r="M15" s="275">
        <v>988906365.76964557</v>
      </c>
      <c r="N15" s="275">
        <v>-8750524.6456911564</v>
      </c>
      <c r="O15" s="274">
        <v>-8.7710762384933822E-3</v>
      </c>
      <c r="P15" s="273">
        <v>281748034.60346854</v>
      </c>
      <c r="Q15" s="273">
        <v>-7843672.1723789573</v>
      </c>
      <c r="R15" s="274">
        <v>-2.7085278994022403E-2</v>
      </c>
    </row>
    <row r="16" spans="1:18">
      <c r="A16" s="306"/>
      <c r="B16" s="306"/>
      <c r="C16" s="306"/>
      <c r="D16" s="223" t="s">
        <v>186</v>
      </c>
      <c r="E16" s="273">
        <v>323905165.43640918</v>
      </c>
      <c r="F16" s="273">
        <v>-11804534.859488249</v>
      </c>
      <c r="G16" s="277">
        <v>-3.5162924541899239E-2</v>
      </c>
      <c r="H16" s="284">
        <v>9.2092746170049935</v>
      </c>
      <c r="I16" s="284">
        <v>-0.3133574107910686</v>
      </c>
      <c r="J16" s="285">
        <v>4.2959158651660001</v>
      </c>
      <c r="K16" s="285">
        <v>-3.6078832348438006E-2</v>
      </c>
      <c r="L16" s="277">
        <v>-8.3284571814316623E-3</v>
      </c>
      <c r="M16" s="278">
        <v>1391469339.007488</v>
      </c>
      <c r="N16" s="278">
        <v>-62823302.578500748</v>
      </c>
      <c r="O16" s="277">
        <v>-4.3198528811909803E-2</v>
      </c>
      <c r="P16" s="273">
        <v>405329808.08294618</v>
      </c>
      <c r="Q16" s="273">
        <v>-16056374.79064858</v>
      </c>
      <c r="R16" s="277">
        <v>-3.8103704969996814E-2</v>
      </c>
    </row>
    <row r="17" spans="1:18">
      <c r="A17" s="306"/>
      <c r="B17" s="306"/>
      <c r="C17" s="306"/>
      <c r="D17" s="223" t="s">
        <v>187</v>
      </c>
      <c r="E17" s="273">
        <v>1218002961.0748577</v>
      </c>
      <c r="F17" s="273">
        <v>-37561627.049404383</v>
      </c>
      <c r="G17" s="274">
        <v>-2.99161249088103E-2</v>
      </c>
      <c r="H17" s="282">
        <v>34.630271294842245</v>
      </c>
      <c r="I17" s="282">
        <v>-0.98466491135108924</v>
      </c>
      <c r="J17" s="283">
        <v>4.7072989071482203</v>
      </c>
      <c r="K17" s="283">
        <v>7.2150795930598477E-2</v>
      </c>
      <c r="L17" s="274">
        <v>1.556601735249512E-2</v>
      </c>
      <c r="M17" s="275">
        <v>5733504007.5709743</v>
      </c>
      <c r="N17" s="275">
        <v>-86223821.58493042</v>
      </c>
      <c r="O17" s="274">
        <v>-1.4815782475765083E-2</v>
      </c>
      <c r="P17" s="273">
        <v>1606847393.3897142</v>
      </c>
      <c r="Q17" s="273">
        <v>-35630460.793078899</v>
      </c>
      <c r="R17" s="274">
        <v>-2.1693114888788965E-2</v>
      </c>
    </row>
    <row r="18" spans="1:18">
      <c r="A18" s="306"/>
      <c r="B18" s="306"/>
      <c r="C18" s="306"/>
      <c r="D18" s="223" t="s">
        <v>188</v>
      </c>
      <c r="E18" s="273">
        <v>1540914553.517894</v>
      </c>
      <c r="F18" s="273">
        <v>49234689.111275673</v>
      </c>
      <c r="G18" s="277">
        <v>3.3006203466359019E-2</v>
      </c>
      <c r="H18" s="284">
        <v>43.811296635440414</v>
      </c>
      <c r="I18" s="284">
        <v>1.4987913980380085</v>
      </c>
      <c r="J18" s="285">
        <v>4.799845473293245</v>
      </c>
      <c r="K18" s="285">
        <v>2.9655422724851555E-2</v>
      </c>
      <c r="L18" s="277">
        <v>6.2168220575022906E-3</v>
      </c>
      <c r="M18" s="278">
        <v>7396151744.4345455</v>
      </c>
      <c r="N18" s="278">
        <v>280555296.60888386</v>
      </c>
      <c r="O18" s="277">
        <v>3.9428219217605316E-2</v>
      </c>
      <c r="P18" s="273">
        <v>1990814269.7580907</v>
      </c>
      <c r="Q18" s="273">
        <v>59841905.552950144</v>
      </c>
      <c r="R18" s="277">
        <v>3.0990555153586199E-2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159473863.27878931</v>
      </c>
      <c r="F19" s="273">
        <v>-7953106.7014208436</v>
      </c>
      <c r="G19" s="274">
        <v>-4.7501944891918543E-2</v>
      </c>
      <c r="H19" s="282">
        <v>5.4129623940657003</v>
      </c>
      <c r="I19" s="282">
        <v>-0.26734569433006072</v>
      </c>
      <c r="J19" s="283">
        <v>5.3559370069296177</v>
      </c>
      <c r="K19" s="283">
        <v>0.25708489688158398</v>
      </c>
      <c r="L19" s="274">
        <v>5.0420151699430663E-2</v>
      </c>
      <c r="M19" s="275">
        <v>854131965.97290194</v>
      </c>
      <c r="N19" s="275">
        <v>446606.81035864353</v>
      </c>
      <c r="O19" s="274">
        <v>5.2315154004369977E-4</v>
      </c>
      <c r="P19" s="273">
        <v>243566916.13717535</v>
      </c>
      <c r="Q19" s="273">
        <v>-6006753.9912815988</v>
      </c>
      <c r="R19" s="274">
        <v>-2.4068059696320886E-2</v>
      </c>
    </row>
    <row r="20" spans="1:18">
      <c r="A20" s="306"/>
      <c r="B20" s="306"/>
      <c r="C20" s="306"/>
      <c r="D20" s="223" t="s">
        <v>186</v>
      </c>
      <c r="E20" s="273">
        <v>362311391.1418699</v>
      </c>
      <c r="F20" s="273">
        <v>-12640806.620893598</v>
      </c>
      <c r="G20" s="277">
        <v>-3.3713115155259279E-2</v>
      </c>
      <c r="H20" s="284">
        <v>12.297801626364784</v>
      </c>
      <c r="I20" s="284">
        <v>-0.42323132289864596</v>
      </c>
      <c r="J20" s="285">
        <v>5.1819018244209065</v>
      </c>
      <c r="K20" s="285">
        <v>-8.1980096962998239E-2</v>
      </c>
      <c r="L20" s="277">
        <v>-1.5574075974228009E-2</v>
      </c>
      <c r="M20" s="278">
        <v>1877462058.7665322</v>
      </c>
      <c r="N20" s="278">
        <v>-96242036.420041084</v>
      </c>
      <c r="O20" s="277">
        <v>-4.8762140512731401E-2</v>
      </c>
      <c r="P20" s="273">
        <v>595043921.44321537</v>
      </c>
      <c r="Q20" s="273">
        <v>-32029307.028414488</v>
      </c>
      <c r="R20" s="277">
        <v>-5.1077458858321462E-2</v>
      </c>
    </row>
    <row r="21" spans="1:18">
      <c r="A21" s="306"/>
      <c r="B21" s="306"/>
      <c r="C21" s="306"/>
      <c r="D21" s="223" t="s">
        <v>187</v>
      </c>
      <c r="E21" s="273">
        <v>1052161484.9351985</v>
      </c>
      <c r="F21" s="273">
        <v>-25007699.917862415</v>
      </c>
      <c r="G21" s="274">
        <v>-2.3216130083849151E-2</v>
      </c>
      <c r="H21" s="282">
        <v>35.713128366885527</v>
      </c>
      <c r="I21" s="282">
        <v>-0.83207599304964219</v>
      </c>
      <c r="J21" s="283">
        <v>4.9063080306722613</v>
      </c>
      <c r="K21" s="283">
        <v>0.13226150381470614</v>
      </c>
      <c r="L21" s="274">
        <v>2.7704276250898899E-2</v>
      </c>
      <c r="M21" s="275">
        <v>5162228343.1016159</v>
      </c>
      <c r="N21" s="275">
        <v>19772537.315876007</v>
      </c>
      <c r="O21" s="274">
        <v>3.8449600857298704E-3</v>
      </c>
      <c r="P21" s="273">
        <v>1432692810.3161943</v>
      </c>
      <c r="Q21" s="273">
        <v>-16727607.236985207</v>
      </c>
      <c r="R21" s="274">
        <v>-1.1540893887243359E-2</v>
      </c>
    </row>
    <row r="22" spans="1:18">
      <c r="A22" s="306"/>
      <c r="B22" s="306"/>
      <c r="C22" s="306"/>
      <c r="D22" s="223" t="s">
        <v>188</v>
      </c>
      <c r="E22" s="273">
        <v>1372200890.5189018</v>
      </c>
      <c r="F22" s="273">
        <v>44251195.918685436</v>
      </c>
      <c r="G22" s="277">
        <v>3.3322945965967035E-2</v>
      </c>
      <c r="H22" s="284">
        <v>46.576107612677319</v>
      </c>
      <c r="I22" s="284">
        <v>1.5226530102802798</v>
      </c>
      <c r="J22" s="285">
        <v>5.1464562931523856</v>
      </c>
      <c r="K22" s="285">
        <v>5.2419290518243677E-2</v>
      </c>
      <c r="L22" s="277">
        <v>1.0290323861239624E-2</v>
      </c>
      <c r="M22" s="278">
        <v>7061971908.4803104</v>
      </c>
      <c r="N22" s="278">
        <v>297347026.55010033</v>
      </c>
      <c r="O22" s="277">
        <v>4.3956173733207163E-2</v>
      </c>
      <c r="P22" s="273">
        <v>1971739951.6172352</v>
      </c>
      <c r="Q22" s="273">
        <v>49597641.641348362</v>
      </c>
      <c r="R22" s="277">
        <v>2.5803314033480986E-2</v>
      </c>
    </row>
    <row r="23" spans="1:18">
      <c r="A23" s="306"/>
      <c r="B23" s="306"/>
      <c r="C23" s="306" t="s">
        <v>112</v>
      </c>
      <c r="D23" s="223" t="s">
        <v>185</v>
      </c>
      <c r="E23" s="273">
        <v>157607185.01832795</v>
      </c>
      <c r="F23" s="273">
        <v>-7754306.170666188</v>
      </c>
      <c r="G23" s="274">
        <v>-4.6893059048455692E-2</v>
      </c>
      <c r="H23" s="282">
        <v>5.3496024238614712</v>
      </c>
      <c r="I23" s="282">
        <v>-0.26063000178090512</v>
      </c>
      <c r="J23" s="283">
        <v>5.3094668699841163</v>
      </c>
      <c r="K23" s="283">
        <v>0.24845272000691399</v>
      </c>
      <c r="L23" s="274">
        <v>4.9091488908015235E-2</v>
      </c>
      <c r="M23" s="275">
        <v>836810127.32626927</v>
      </c>
      <c r="N23" s="275">
        <v>-86719.442560553551</v>
      </c>
      <c r="O23" s="274">
        <v>-1.0362022858058092E-4</v>
      </c>
      <c r="P23" s="273">
        <v>238013208.42813256</v>
      </c>
      <c r="Q23" s="273">
        <v>-5890134.1728320122</v>
      </c>
      <c r="R23" s="274">
        <v>-2.4149460642974879E-2</v>
      </c>
    </row>
    <row r="24" spans="1:18">
      <c r="A24" s="306"/>
      <c r="B24" s="306"/>
      <c r="C24" s="306"/>
      <c r="D24" s="223" t="s">
        <v>186</v>
      </c>
      <c r="E24" s="273">
        <v>272692357.77410674</v>
      </c>
      <c r="F24" s="273">
        <v>-9851254.7430087924</v>
      </c>
      <c r="G24" s="277">
        <v>-3.4866315522924934E-2</v>
      </c>
      <c r="H24" s="284">
        <v>9.2558959031418482</v>
      </c>
      <c r="I24" s="284">
        <v>-0.32998364598474872</v>
      </c>
      <c r="J24" s="285">
        <v>4.2991437422069358</v>
      </c>
      <c r="K24" s="285">
        <v>-9.1838069190099958E-3</v>
      </c>
      <c r="L24" s="277">
        <v>-2.1316408314574794E-3</v>
      </c>
      <c r="M24" s="278">
        <v>1172343643.4722059</v>
      </c>
      <c r="N24" s="278">
        <v>-44946786.164849281</v>
      </c>
      <c r="O24" s="277">
        <v>-3.692363389257116E-2</v>
      </c>
      <c r="P24" s="273">
        <v>341368440.64952612</v>
      </c>
      <c r="Q24" s="273">
        <v>-13304360.71522969</v>
      </c>
      <c r="R24" s="277">
        <v>-3.7511646407718473E-2</v>
      </c>
    </row>
    <row r="25" spans="1:18">
      <c r="A25" s="306"/>
      <c r="B25" s="306"/>
      <c r="C25" s="306"/>
      <c r="D25" s="223" t="s">
        <v>187</v>
      </c>
      <c r="E25" s="273">
        <v>1022773463.9172722</v>
      </c>
      <c r="F25" s="273">
        <v>-28372751.622908592</v>
      </c>
      <c r="G25" s="274">
        <v>-2.6992202610298058E-2</v>
      </c>
      <c r="H25" s="282">
        <v>34.715621632330823</v>
      </c>
      <c r="I25" s="282">
        <v>-0.94669938396204145</v>
      </c>
      <c r="J25" s="283">
        <v>4.7222119666434299</v>
      </c>
      <c r="K25" s="283">
        <v>0.1009743870418438</v>
      </c>
      <c r="L25" s="274">
        <v>2.1850074856040874E-2</v>
      </c>
      <c r="M25" s="275">
        <v>4829753090.4754953</v>
      </c>
      <c r="N25" s="275">
        <v>-27843302.43477726</v>
      </c>
      <c r="O25" s="274">
        <v>-5.7319094018216362E-3</v>
      </c>
      <c r="P25" s="273">
        <v>1351515533.1065893</v>
      </c>
      <c r="Q25" s="273">
        <v>-26176657.001250505</v>
      </c>
      <c r="R25" s="274">
        <v>-1.9000366837531039E-2</v>
      </c>
    </row>
    <row r="26" spans="1:18">
      <c r="A26" s="306"/>
      <c r="B26" s="306"/>
      <c r="C26" s="306"/>
      <c r="D26" s="223" t="s">
        <v>188</v>
      </c>
      <c r="E26" s="273">
        <v>1297169810.3183026</v>
      </c>
      <c r="F26" s="273">
        <v>43639533.796345711</v>
      </c>
      <c r="G26" s="277">
        <v>3.4813306558041733E-2</v>
      </c>
      <c r="H26" s="284">
        <v>44.029355391581603</v>
      </c>
      <c r="I26" s="284">
        <v>1.5007342881937689</v>
      </c>
      <c r="J26" s="285">
        <v>4.8086623948122185</v>
      </c>
      <c r="K26" s="285">
        <v>5.8464727952122431E-2</v>
      </c>
      <c r="L26" s="277">
        <v>1.2307851599524678E-2</v>
      </c>
      <c r="M26" s="278">
        <v>6237651686.5633202</v>
      </c>
      <c r="N26" s="278">
        <v>283135091.69022942</v>
      </c>
      <c r="O26" s="277">
        <v>4.7549635168371532E-2</v>
      </c>
      <c r="P26" s="273">
        <v>1675532207.5709543</v>
      </c>
      <c r="Q26" s="273">
        <v>52386097.001226664</v>
      </c>
      <c r="R26" s="277">
        <v>3.2274418587516458E-2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13857216.095447399</v>
      </c>
      <c r="F27" s="273">
        <v>-782816.9563137684</v>
      </c>
      <c r="G27" s="274">
        <v>-5.3470982855438096E-2</v>
      </c>
      <c r="H27" s="282">
        <v>5.5038222763479103</v>
      </c>
      <c r="I27" s="282">
        <v>-0.24112222158109997</v>
      </c>
      <c r="J27" s="283">
        <v>5.5663655083390537</v>
      </c>
      <c r="K27" s="283">
        <v>0.37184549316903492</v>
      </c>
      <c r="L27" s="274">
        <v>7.1584187197874197E-2</v>
      </c>
      <c r="M27" s="275">
        <v>77134329.715299174</v>
      </c>
      <c r="N27" s="275">
        <v>1086385.0051751733</v>
      </c>
      <c r="O27" s="274">
        <v>1.4285527496057979E-2</v>
      </c>
      <c r="P27" s="273">
        <v>21415634.900689304</v>
      </c>
      <c r="Q27" s="273">
        <v>-512725.91949736699</v>
      </c>
      <c r="R27" s="274">
        <v>-2.3381862588897434E-2</v>
      </c>
    </row>
    <row r="28" spans="1:18">
      <c r="A28" s="306"/>
      <c r="B28" s="306"/>
      <c r="C28" s="306"/>
      <c r="D28" s="223" t="s">
        <v>186</v>
      </c>
      <c r="E28" s="273">
        <v>30598546.686807852</v>
      </c>
      <c r="F28" s="273">
        <v>-1658329.717088066</v>
      </c>
      <c r="G28" s="277">
        <v>-5.1410114740303138E-2</v>
      </c>
      <c r="H28" s="284">
        <v>12.153159892920563</v>
      </c>
      <c r="I28" s="284">
        <v>-0.50486922229684339</v>
      </c>
      <c r="J28" s="285">
        <v>4.8667317013244649</v>
      </c>
      <c r="K28" s="285">
        <v>0.12849289117025542</v>
      </c>
      <c r="L28" s="277">
        <v>2.7118280930646787E-2</v>
      </c>
      <c r="M28" s="278">
        <v>148914917.17514443</v>
      </c>
      <c r="N28" s="278">
        <v>-3925866.496142745</v>
      </c>
      <c r="O28" s="277">
        <v>-2.5685987743860685E-2</v>
      </c>
      <c r="P28" s="273">
        <v>45035332.947237194</v>
      </c>
      <c r="Q28" s="273">
        <v>-2355072.0956446901</v>
      </c>
      <c r="R28" s="277">
        <v>-4.9695124857313831E-2</v>
      </c>
    </row>
    <row r="29" spans="1:18">
      <c r="A29" s="306"/>
      <c r="B29" s="306"/>
      <c r="C29" s="306"/>
      <c r="D29" s="223" t="s">
        <v>187</v>
      </c>
      <c r="E29" s="273">
        <v>89950556.706408724</v>
      </c>
      <c r="F29" s="273">
        <v>-2390605.4900117069</v>
      </c>
      <c r="G29" s="274">
        <v>-2.5888839095685304E-2</v>
      </c>
      <c r="H29" s="282">
        <v>35.726647716295446</v>
      </c>
      <c r="I29" s="282">
        <v>-0.50925761377335732</v>
      </c>
      <c r="J29" s="283">
        <v>5.0121598277964665</v>
      </c>
      <c r="K29" s="283">
        <v>0.26436923890053432</v>
      </c>
      <c r="L29" s="274">
        <v>5.5682582024328853E-2</v>
      </c>
      <c r="M29" s="275">
        <v>450846566.81178987</v>
      </c>
      <c r="N29" s="275">
        <v>12430065.967912138</v>
      </c>
      <c r="O29" s="274">
        <v>2.8352185522183493E-2</v>
      </c>
      <c r="P29" s="273">
        <v>121788812.07496884</v>
      </c>
      <c r="Q29" s="273">
        <v>-935036.5476205349</v>
      </c>
      <c r="R29" s="274">
        <v>-7.6190288857061299E-3</v>
      </c>
    </row>
    <row r="30" spans="1:18">
      <c r="A30" s="306"/>
      <c r="B30" s="306"/>
      <c r="C30" s="306"/>
      <c r="D30" s="223" t="s">
        <v>188</v>
      </c>
      <c r="E30" s="273">
        <v>117368091.08773397</v>
      </c>
      <c r="F30" s="273">
        <v>1772838.2918764204</v>
      </c>
      <c r="G30" s="277">
        <v>1.5336601192501147E-2</v>
      </c>
      <c r="H30" s="284">
        <v>46.616370114436378</v>
      </c>
      <c r="I30" s="284">
        <v>1.2552490576511701</v>
      </c>
      <c r="J30" s="285">
        <v>5.1950678575596312</v>
      </c>
      <c r="K30" s="285">
        <v>0.2085252005942948</v>
      </c>
      <c r="L30" s="277">
        <v>4.1817590851854283E-2</v>
      </c>
      <c r="M30" s="278">
        <v>609735197.51301777</v>
      </c>
      <c r="N30" s="278">
        <v>33314538.503782511</v>
      </c>
      <c r="O30" s="277">
        <v>5.7795531758081477E-2</v>
      </c>
      <c r="P30" s="273">
        <v>161704136.36359784</v>
      </c>
      <c r="Q30" s="273">
        <v>3176880.1921415031</v>
      </c>
      <c r="R30" s="277">
        <v>2.0039962015778061E-2</v>
      </c>
    </row>
    <row r="31" spans="1:18">
      <c r="A31" s="306"/>
      <c r="B31" s="306"/>
      <c r="C31" s="306" t="s">
        <v>112</v>
      </c>
      <c r="D31" s="223" t="s">
        <v>185</v>
      </c>
      <c r="E31" s="273">
        <v>13708923.473861871</v>
      </c>
      <c r="F31" s="273">
        <v>-772607.28375411034</v>
      </c>
      <c r="G31" s="274">
        <v>-5.3351216572722356E-2</v>
      </c>
      <c r="H31" s="282">
        <v>5.4449232717802758</v>
      </c>
      <c r="I31" s="282">
        <v>-0.23782280901135167</v>
      </c>
      <c r="J31" s="283">
        <v>5.523222935805653</v>
      </c>
      <c r="K31" s="283">
        <v>0.36558956298492795</v>
      </c>
      <c r="L31" s="274">
        <v>7.0883200987391218E-2</v>
      </c>
      <c r="M31" s="275">
        <v>75717440.556038395</v>
      </c>
      <c r="N31" s="275">
        <v>1027014.2310284078</v>
      </c>
      <c r="O31" s="274">
        <v>1.3750279407422709E-2</v>
      </c>
      <c r="P31" s="273">
        <v>20993390.139394462</v>
      </c>
      <c r="Q31" s="273">
        <v>-528348.35731508583</v>
      </c>
      <c r="R31" s="274">
        <v>-2.4549520355702903E-2</v>
      </c>
    </row>
    <row r="32" spans="1:18">
      <c r="A32" s="306"/>
      <c r="B32" s="306"/>
      <c r="C32" s="306"/>
      <c r="D32" s="223" t="s">
        <v>186</v>
      </c>
      <c r="E32" s="273">
        <v>23538868.546417285</v>
      </c>
      <c r="F32" s="273">
        <v>-1140530.7878960781</v>
      </c>
      <c r="G32" s="277">
        <v>-4.6213879537591679E-2</v>
      </c>
      <c r="H32" s="284">
        <v>9.3491902106051263</v>
      </c>
      <c r="I32" s="284">
        <v>-0.33533569972404287</v>
      </c>
      <c r="J32" s="285">
        <v>4.4078124353892498</v>
      </c>
      <c r="K32" s="285">
        <v>0.13648265491957368</v>
      </c>
      <c r="L32" s="277">
        <v>3.1953200041736421E-2</v>
      </c>
      <c r="M32" s="278">
        <v>103754917.49389099</v>
      </c>
      <c r="N32" s="278">
        <v>-1658935.8468651772</v>
      </c>
      <c r="O32" s="277">
        <v>-1.5737360833424564E-2</v>
      </c>
      <c r="P32" s="273">
        <v>29578552.471934259</v>
      </c>
      <c r="Q32" s="273">
        <v>-1241709.5732906088</v>
      </c>
      <c r="R32" s="277">
        <v>-4.0288741590469149E-2</v>
      </c>
    </row>
    <row r="33" spans="1:18">
      <c r="A33" s="306"/>
      <c r="B33" s="306"/>
      <c r="C33" s="306"/>
      <c r="D33" s="223" t="s">
        <v>187</v>
      </c>
      <c r="E33" s="273">
        <v>87417556.770989373</v>
      </c>
      <c r="F33" s="273">
        <v>-2561581.7463278919</v>
      </c>
      <c r="G33" s="274">
        <v>-2.8468618265720485E-2</v>
      </c>
      <c r="H33" s="282">
        <v>34.72058839135434</v>
      </c>
      <c r="I33" s="282">
        <v>-0.58842730046945491</v>
      </c>
      <c r="J33" s="283">
        <v>4.828262282461564</v>
      </c>
      <c r="K33" s="283">
        <v>0.24107375856837443</v>
      </c>
      <c r="L33" s="274">
        <v>5.2553706330729325E-2</v>
      </c>
      <c r="M33" s="275">
        <v>422074892.18231046</v>
      </c>
      <c r="N33" s="275">
        <v>9323620.5858770609</v>
      </c>
      <c r="O33" s="274">
        <v>2.2588956661030495E-2</v>
      </c>
      <c r="P33" s="273">
        <v>115217177.31124297</v>
      </c>
      <c r="Q33" s="273">
        <v>-1529420.9413219094</v>
      </c>
      <c r="R33" s="274">
        <v>-1.3100346941272087E-2</v>
      </c>
    </row>
    <row r="34" spans="1:18">
      <c r="A34" s="306"/>
      <c r="B34" s="306"/>
      <c r="C34" s="306"/>
      <c r="D34" s="223" t="s">
        <v>188</v>
      </c>
      <c r="E34" s="273">
        <v>110717363.07956614</v>
      </c>
      <c r="F34" s="273">
        <v>2239769.169903174</v>
      </c>
      <c r="G34" s="277">
        <v>2.0647297650871477E-2</v>
      </c>
      <c r="H34" s="284">
        <v>43.97482763482455</v>
      </c>
      <c r="I34" s="284">
        <v>1.40677098655582</v>
      </c>
      <c r="J34" s="285">
        <v>4.8822761140354141</v>
      </c>
      <c r="K34" s="285">
        <v>0.22428775786373034</v>
      </c>
      <c r="L34" s="277">
        <v>4.8151206210414056E-2</v>
      </c>
      <c r="M34" s="278">
        <v>540552737.17235219</v>
      </c>
      <c r="N34" s="278">
        <v>35265367.835621774</v>
      </c>
      <c r="O34" s="277">
        <v>6.9792696148160499E-2</v>
      </c>
      <c r="P34" s="273">
        <v>141581899.77021667</v>
      </c>
      <c r="Q34" s="273">
        <v>4427830.2108949423</v>
      </c>
      <c r="R34" s="277">
        <v>3.2283622535748541E-2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186956688.89541611</v>
      </c>
      <c r="F35" s="273">
        <v>-9559477.2680840194</v>
      </c>
      <c r="G35" s="274">
        <v>-4.8644737248387998E-2</v>
      </c>
      <c r="H35" s="282">
        <v>5.5855497179655069</v>
      </c>
      <c r="I35" s="282">
        <v>-0.30664982717221179</v>
      </c>
      <c r="J35" s="283">
        <v>5.3214692115936781</v>
      </c>
      <c r="K35" s="283">
        <v>0.22751770501334612</v>
      </c>
      <c r="L35" s="274">
        <v>4.4664285617843101E-2</v>
      </c>
      <c r="M35" s="275">
        <v>994884263.85845447</v>
      </c>
      <c r="N35" s="275">
        <v>-6159556.8374978304</v>
      </c>
      <c r="O35" s="274">
        <v>-6.1531340688118358E-3</v>
      </c>
      <c r="P35" s="273">
        <v>283723782.07197964</v>
      </c>
      <c r="Q35" s="273">
        <v>-7590640.0366666913</v>
      </c>
      <c r="R35" s="274">
        <v>-2.6056519899436172E-2</v>
      </c>
    </row>
    <row r="36" spans="1:18">
      <c r="A36" s="306"/>
      <c r="B36" s="306"/>
      <c r="C36" s="306"/>
      <c r="D36" s="223" t="s">
        <v>186</v>
      </c>
      <c r="E36" s="273">
        <v>411595676.11034167</v>
      </c>
      <c r="F36" s="273">
        <v>-11824718.458992124</v>
      </c>
      <c r="G36" s="277">
        <v>-2.7926662510007798E-2</v>
      </c>
      <c r="H36" s="284">
        <v>12.296902165934267</v>
      </c>
      <c r="I36" s="284">
        <v>-0.39863075122910097</v>
      </c>
      <c r="J36" s="285">
        <v>4.7281404218982699</v>
      </c>
      <c r="K36" s="285">
        <v>-7.7979581836868483E-2</v>
      </c>
      <c r="L36" s="277">
        <v>-1.6225059252841303E-2</v>
      </c>
      <c r="M36" s="278">
        <v>1946082153.6958544</v>
      </c>
      <c r="N36" s="278">
        <v>-88927074.633245707</v>
      </c>
      <c r="O36" s="277">
        <v>-4.3698610008890089E-2</v>
      </c>
      <c r="P36" s="273">
        <v>601716579.44262242</v>
      </c>
      <c r="Q36" s="273">
        <v>-22835663.781032443</v>
      </c>
      <c r="R36" s="277">
        <v>-3.6563256362934705E-2</v>
      </c>
    </row>
    <row r="37" spans="1:18">
      <c r="A37" s="306"/>
      <c r="B37" s="306"/>
      <c r="C37" s="306"/>
      <c r="D37" s="223" t="s">
        <v>187</v>
      </c>
      <c r="E37" s="273">
        <v>1206365036.5065649</v>
      </c>
      <c r="F37" s="273">
        <v>-25783654.215837479</v>
      </c>
      <c r="G37" s="274">
        <v>-2.0925765218092841E-2</v>
      </c>
      <c r="H37" s="282">
        <v>36.041566253839996</v>
      </c>
      <c r="I37" s="282">
        <v>-0.90229488874024355</v>
      </c>
      <c r="J37" s="283">
        <v>4.8169219748554735</v>
      </c>
      <c r="K37" s="283">
        <v>0.11174273066570972</v>
      </c>
      <c r="L37" s="274">
        <v>2.3748878600894179E-2</v>
      </c>
      <c r="M37" s="275">
        <v>5810966254.0457973</v>
      </c>
      <c r="N37" s="275">
        <v>13485808.703157425</v>
      </c>
      <c r="O37" s="274">
        <v>2.3261499250059811E-3</v>
      </c>
      <c r="P37" s="273">
        <v>1613667157.1290996</v>
      </c>
      <c r="Q37" s="273">
        <v>-13117355.020637512</v>
      </c>
      <c r="R37" s="274">
        <v>-8.0633636002001279E-3</v>
      </c>
    </row>
    <row r="38" spans="1:18">
      <c r="A38" s="306"/>
      <c r="B38" s="306"/>
      <c r="C38" s="306"/>
      <c r="D38" s="223" t="s">
        <v>188</v>
      </c>
      <c r="E38" s="273">
        <v>1542231909.3973436</v>
      </c>
      <c r="F38" s="273">
        <v>59125189.534369946</v>
      </c>
      <c r="G38" s="277">
        <v>3.9865768755894114E-2</v>
      </c>
      <c r="H38" s="284">
        <v>46.075981862251233</v>
      </c>
      <c r="I38" s="284">
        <v>1.6075754671421549</v>
      </c>
      <c r="J38" s="285">
        <v>4.9435728942891286</v>
      </c>
      <c r="K38" s="285">
        <v>3.4945305247580549E-2</v>
      </c>
      <c r="L38" s="277">
        <v>7.1191600123821823E-3</v>
      </c>
      <c r="M38" s="278">
        <v>7624135864.0044746</v>
      </c>
      <c r="N38" s="278">
        <v>344117301.39216709</v>
      </c>
      <c r="O38" s="277">
        <v>4.7268739555065997E-2</v>
      </c>
      <c r="P38" s="273">
        <v>2086458632.6223316</v>
      </c>
      <c r="Q38" s="273">
        <v>77925650.731826782</v>
      </c>
      <c r="R38" s="277">
        <v>3.8797297049352066E-2</v>
      </c>
    </row>
    <row r="39" spans="1:18">
      <c r="A39" s="306"/>
      <c r="B39" s="306"/>
      <c r="C39" s="306" t="s">
        <v>112</v>
      </c>
      <c r="D39" s="223" t="s">
        <v>185</v>
      </c>
      <c r="E39" s="273">
        <v>184859773.33994359</v>
      </c>
      <c r="F39" s="273">
        <v>-9237094.5618249178</v>
      </c>
      <c r="G39" s="274">
        <v>-4.7590126835533313E-2</v>
      </c>
      <c r="H39" s="282">
        <v>5.5229019134998483</v>
      </c>
      <c r="I39" s="282">
        <v>-0.29675913062992976</v>
      </c>
      <c r="J39" s="283">
        <v>5.280841315711144</v>
      </c>
      <c r="K39" s="283">
        <v>0.22192771468075456</v>
      </c>
      <c r="L39" s="274">
        <v>4.3868650896815624E-2</v>
      </c>
      <c r="M39" s="275">
        <v>976215128.6665715</v>
      </c>
      <c r="N39" s="275">
        <v>-5704156.2790839672</v>
      </c>
      <c r="O39" s="274">
        <v>-5.8091905990008789E-3</v>
      </c>
      <c r="P39" s="273">
        <v>278105253.0035491</v>
      </c>
      <c r="Q39" s="273">
        <v>-7011148.1675291657</v>
      </c>
      <c r="R39" s="274">
        <v>-2.4590476516720163E-2</v>
      </c>
    </row>
    <row r="40" spans="1:18">
      <c r="A40" s="306"/>
      <c r="B40" s="306"/>
      <c r="C40" s="306"/>
      <c r="D40" s="223" t="s">
        <v>186</v>
      </c>
      <c r="E40" s="273">
        <v>317001712.48071194</v>
      </c>
      <c r="F40" s="273">
        <v>-9992083.5385516882</v>
      </c>
      <c r="G40" s="277">
        <v>-3.0557410141087329E-2</v>
      </c>
      <c r="H40" s="284">
        <v>9.4707968792264836</v>
      </c>
      <c r="I40" s="284">
        <v>-0.33355018179112683</v>
      </c>
      <c r="J40" s="285">
        <v>4.2727454723652967</v>
      </c>
      <c r="K40" s="285">
        <v>-3.4791470752501219E-2</v>
      </c>
      <c r="L40" s="277">
        <v>-8.0768827318098702E-3</v>
      </c>
      <c r="M40" s="278">
        <v>1354467631.7340076</v>
      </c>
      <c r="N40" s="278">
        <v>-54070224.789295912</v>
      </c>
      <c r="O40" s="277">
        <v>-3.8387484254599688E-2</v>
      </c>
      <c r="P40" s="273">
        <v>395750450.74264872</v>
      </c>
      <c r="Q40" s="273">
        <v>-13815143.878069222</v>
      </c>
      <c r="R40" s="277">
        <v>-3.3731211946313178E-2</v>
      </c>
    </row>
    <row r="41" spans="1:18">
      <c r="A41" s="306"/>
      <c r="B41" s="306"/>
      <c r="C41" s="306"/>
      <c r="D41" s="223" t="s">
        <v>187</v>
      </c>
      <c r="E41" s="273">
        <v>1173631946.2710392</v>
      </c>
      <c r="F41" s="273">
        <v>-29881438.12644434</v>
      </c>
      <c r="G41" s="274">
        <v>-2.4828505036862486E-2</v>
      </c>
      <c r="H41" s="282">
        <v>35.06362690321609</v>
      </c>
      <c r="I41" s="282">
        <v>-1.0216537866893916</v>
      </c>
      <c r="J41" s="283">
        <v>4.639691987354623</v>
      </c>
      <c r="K41" s="283">
        <v>7.7831167015736114E-2</v>
      </c>
      <c r="L41" s="274">
        <v>1.7061276106611747E-2</v>
      </c>
      <c r="M41" s="275">
        <v>5445290737.2171516</v>
      </c>
      <c r="N41" s="275">
        <v>-44969817.819182396</v>
      </c>
      <c r="O41" s="274">
        <v>-8.1908349099990563E-3</v>
      </c>
      <c r="P41" s="273">
        <v>1529840931.4174485</v>
      </c>
      <c r="Q41" s="273">
        <v>-25015416.189261436</v>
      </c>
      <c r="R41" s="274">
        <v>-1.6088570643690688E-2</v>
      </c>
    </row>
    <row r="42" spans="1:18">
      <c r="A42" s="306"/>
      <c r="B42" s="306"/>
      <c r="C42" s="306"/>
      <c r="D42" s="223" t="s">
        <v>188</v>
      </c>
      <c r="E42" s="273">
        <v>1463614798.7407782</v>
      </c>
      <c r="F42" s="273">
        <v>56278330.598304033</v>
      </c>
      <c r="G42" s="277">
        <v>3.9989250525558469E-2</v>
      </c>
      <c r="H42" s="284">
        <v>43.727203742305562</v>
      </c>
      <c r="I42" s="284">
        <v>1.5306381399333659</v>
      </c>
      <c r="J42" s="285">
        <v>4.6893537206109084</v>
      </c>
      <c r="K42" s="285">
        <v>3.8917731892366803E-2</v>
      </c>
      <c r="L42" s="277">
        <v>8.368620057727285E-3</v>
      </c>
      <c r="M42" s="278">
        <v>6863407502.0162544</v>
      </c>
      <c r="N42" s="278">
        <v>318679342.3304472</v>
      </c>
      <c r="O42" s="277">
        <v>4.8692525427327459E-2</v>
      </c>
      <c r="P42" s="273">
        <v>1850562706.5042479</v>
      </c>
      <c r="Q42" s="273">
        <v>71275334.493715763</v>
      </c>
      <c r="R42" s="277">
        <v>4.0058360226081488E-2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157406545.27865323</v>
      </c>
      <c r="F43" s="273">
        <v>-7417718.7716230154</v>
      </c>
      <c r="G43" s="274">
        <v>-4.5003803380310514E-2</v>
      </c>
      <c r="H43" s="282">
        <v>5.6125299491982057</v>
      </c>
      <c r="I43" s="282">
        <v>-0.29834174197246366</v>
      </c>
      <c r="J43" s="283">
        <v>5.347016628488606</v>
      </c>
      <c r="K43" s="283">
        <v>0.25527909777648805</v>
      </c>
      <c r="L43" s="274">
        <v>5.0135949906433087E-2</v>
      </c>
      <c r="M43" s="275">
        <v>841655415.03790355</v>
      </c>
      <c r="N43" s="275">
        <v>2413523.8011078835</v>
      </c>
      <c r="O43" s="274">
        <v>2.8758380942484406E-3</v>
      </c>
      <c r="P43" s="273">
        <v>239627667.16516036</v>
      </c>
      <c r="Q43" s="273">
        <v>-5483673.7599189878</v>
      </c>
      <c r="R43" s="274">
        <v>-2.2372174780746379E-2</v>
      </c>
    </row>
    <row r="44" spans="1:18">
      <c r="A44" s="306"/>
      <c r="B44" s="306"/>
      <c r="C44" s="306"/>
      <c r="D44" s="223" t="s">
        <v>186</v>
      </c>
      <c r="E44" s="273">
        <v>346244404.67537212</v>
      </c>
      <c r="F44" s="273">
        <v>-9433471.0965880156</v>
      </c>
      <c r="G44" s="277">
        <v>-2.652251303546416E-2</v>
      </c>
      <c r="H44" s="284">
        <v>12.345783255344541</v>
      </c>
      <c r="I44" s="284">
        <v>-0.40941573911245221</v>
      </c>
      <c r="J44" s="285">
        <v>4.7231379474149433</v>
      </c>
      <c r="K44" s="285">
        <v>-4.3505730754668903E-2</v>
      </c>
      <c r="L44" s="277">
        <v>-9.1271204000243356E-3</v>
      </c>
      <c r="M44" s="278">
        <v>1635360086.8023462</v>
      </c>
      <c r="N44" s="278">
        <v>-60029611.210864305</v>
      </c>
      <c r="O44" s="277">
        <v>-3.5407559265702555E-2</v>
      </c>
      <c r="P44" s="273">
        <v>505799767.67183864</v>
      </c>
      <c r="Q44" s="273">
        <v>-16757453.330755055</v>
      </c>
      <c r="R44" s="277">
        <v>-3.2068169106157812E-2</v>
      </c>
    </row>
    <row r="45" spans="1:18">
      <c r="A45" s="306"/>
      <c r="B45" s="306"/>
      <c r="C45" s="306"/>
      <c r="D45" s="223" t="s">
        <v>187</v>
      </c>
      <c r="E45" s="273">
        <v>1013482217.8938684</v>
      </c>
      <c r="F45" s="273">
        <v>-18465100.138083458</v>
      </c>
      <c r="G45" s="274">
        <v>-1.7893452325937174E-2</v>
      </c>
      <c r="H45" s="282">
        <v>36.136993482955035</v>
      </c>
      <c r="I45" s="282">
        <v>-0.87035021174497729</v>
      </c>
      <c r="J45" s="283">
        <v>4.8315338569599238</v>
      </c>
      <c r="K45" s="283">
        <v>0.13917976982297731</v>
      </c>
      <c r="L45" s="274">
        <v>2.9660969150752697E-2</v>
      </c>
      <c r="M45" s="275">
        <v>4896673649.1810598</v>
      </c>
      <c r="N45" s="275">
        <v>54411433.703820229</v>
      </c>
      <c r="O45" s="274">
        <v>1.1236779687375437E-2</v>
      </c>
      <c r="P45" s="273">
        <v>1357824476.6122487</v>
      </c>
      <c r="Q45" s="273">
        <v>-7365524.2382435799</v>
      </c>
      <c r="R45" s="274">
        <v>-5.395237464129515E-3</v>
      </c>
    </row>
    <row r="46" spans="1:18">
      <c r="A46" s="306"/>
      <c r="B46" s="306"/>
      <c r="C46" s="306"/>
      <c r="D46" s="223" t="s">
        <v>188</v>
      </c>
      <c r="E46" s="273">
        <v>1287422829.2408741</v>
      </c>
      <c r="F46" s="273">
        <v>51378936.84237361</v>
      </c>
      <c r="G46" s="277">
        <v>4.1567243006779116E-2</v>
      </c>
      <c r="H46" s="284">
        <v>45.904693312494736</v>
      </c>
      <c r="I46" s="284">
        <v>1.5781076928305922</v>
      </c>
      <c r="J46" s="285">
        <v>4.8843029980274508</v>
      </c>
      <c r="K46" s="285">
        <v>6.6693650664642057E-2</v>
      </c>
      <c r="L46" s="277">
        <v>1.3843723277635743E-2</v>
      </c>
      <c r="M46" s="278">
        <v>6288163184.5901842</v>
      </c>
      <c r="N46" s="278">
        <v>333386574.82045841</v>
      </c>
      <c r="O46" s="277">
        <v>5.5986411694014943E-2</v>
      </c>
      <c r="P46" s="273">
        <v>1724449037.0366538</v>
      </c>
      <c r="Q46" s="273">
        <v>66211859.204973936</v>
      </c>
      <c r="R46" s="277">
        <v>3.9929064484944751E-2</v>
      </c>
    </row>
    <row r="47" spans="1:18">
      <c r="A47" s="306"/>
      <c r="B47" s="306"/>
      <c r="C47" s="306" t="s">
        <v>112</v>
      </c>
      <c r="D47" s="223" t="s">
        <v>185</v>
      </c>
      <c r="E47" s="273">
        <v>155684846.47017887</v>
      </c>
      <c r="F47" s="273">
        <v>-7204294.1288852692</v>
      </c>
      <c r="G47" s="274">
        <v>-4.422820393299233E-2</v>
      </c>
      <c r="H47" s="282">
        <v>5.5511405952234085</v>
      </c>
      <c r="I47" s="282">
        <v>-0.29033435698653953</v>
      </c>
      <c r="J47" s="283">
        <v>5.3071680689980374</v>
      </c>
      <c r="K47" s="283">
        <v>0.24957457534105121</v>
      </c>
      <c r="L47" s="274">
        <v>4.9346507514701765E-2</v>
      </c>
      <c r="M47" s="275">
        <v>826245646.01339519</v>
      </c>
      <c r="N47" s="275">
        <v>2418588.3321903944</v>
      </c>
      <c r="O47" s="274">
        <v>2.9357961839683979E-3</v>
      </c>
      <c r="P47" s="273">
        <v>234979147.98205364</v>
      </c>
      <c r="Q47" s="273">
        <v>-5195317.2630981803</v>
      </c>
      <c r="R47" s="274">
        <v>-2.1631430542773129E-2</v>
      </c>
    </row>
    <row r="48" spans="1:18">
      <c r="A48" s="306"/>
      <c r="B48" s="306"/>
      <c r="C48" s="306"/>
      <c r="D48" s="223" t="s">
        <v>186</v>
      </c>
      <c r="E48" s="273">
        <v>266975415.27033001</v>
      </c>
      <c r="F48" s="273">
        <v>-8295191.3286375999</v>
      </c>
      <c r="G48" s="277">
        <v>-3.0134678857022253E-2</v>
      </c>
      <c r="H48" s="284">
        <v>9.5193469321860675</v>
      </c>
      <c r="I48" s="284">
        <v>-0.35231392632021219</v>
      </c>
      <c r="J48" s="285">
        <v>4.2760683380641522</v>
      </c>
      <c r="K48" s="285">
        <v>-7.26767230276959E-3</v>
      </c>
      <c r="L48" s="277">
        <v>-1.6967317728937689E-3</v>
      </c>
      <c r="M48" s="278">
        <v>1141605120.2789869</v>
      </c>
      <c r="N48" s="278">
        <v>-37471381.561917543</v>
      </c>
      <c r="O48" s="277">
        <v>-3.1780280162833442E-2</v>
      </c>
      <c r="P48" s="273">
        <v>333407853.61394244</v>
      </c>
      <c r="Q48" s="273">
        <v>-11372026.309202075</v>
      </c>
      <c r="R48" s="277">
        <v>-3.2983439496924914E-2</v>
      </c>
    </row>
    <row r="49" spans="1:18">
      <c r="A49" s="306"/>
      <c r="B49" s="306"/>
      <c r="C49" s="306"/>
      <c r="D49" s="223" t="s">
        <v>187</v>
      </c>
      <c r="E49" s="273">
        <v>985933331.21721125</v>
      </c>
      <c r="F49" s="273">
        <v>-21906595.785360813</v>
      </c>
      <c r="G49" s="274">
        <v>-2.1736185676343923E-2</v>
      </c>
      <c r="H49" s="282">
        <v>35.154702998997791</v>
      </c>
      <c r="I49" s="282">
        <v>-0.98810963891510539</v>
      </c>
      <c r="J49" s="283">
        <v>4.6546167372131642</v>
      </c>
      <c r="K49" s="283">
        <v>0.10738233082801507</v>
      </c>
      <c r="L49" s="274">
        <v>2.3614865923170934E-2</v>
      </c>
      <c r="M49" s="275">
        <v>4589141785.2599621</v>
      </c>
      <c r="N49" s="275">
        <v>6257393.0651693344</v>
      </c>
      <c r="O49" s="274">
        <v>1.3653831363990836E-3</v>
      </c>
      <c r="P49" s="273">
        <v>1287209903.7177994</v>
      </c>
      <c r="Q49" s="273">
        <v>-17191749.809151411</v>
      </c>
      <c r="R49" s="274">
        <v>-1.3179797620362496E-2</v>
      </c>
    </row>
    <row r="50" spans="1:18">
      <c r="A50" s="306"/>
      <c r="B50" s="306"/>
      <c r="C50" s="306"/>
      <c r="D50" s="223" t="s">
        <v>188</v>
      </c>
      <c r="E50" s="273">
        <v>1232609596.9842453</v>
      </c>
      <c r="F50" s="273">
        <v>49689717.813860655</v>
      </c>
      <c r="G50" s="277">
        <v>4.200598763181617E-2</v>
      </c>
      <c r="H50" s="284">
        <v>43.950258018154997</v>
      </c>
      <c r="I50" s="284">
        <v>1.5287876903489916</v>
      </c>
      <c r="J50" s="285">
        <v>4.6980492664332081</v>
      </c>
      <c r="K50" s="285">
        <v>6.9335408677129173E-2</v>
      </c>
      <c r="L50" s="277">
        <v>1.4979411302547397E-2</v>
      </c>
      <c r="M50" s="278">
        <v>5790860612.9103661</v>
      </c>
      <c r="N50" s="278">
        <v>315462975.57925987</v>
      </c>
      <c r="O50" s="277">
        <v>5.7614623900270223E-2</v>
      </c>
      <c r="P50" s="273">
        <v>1557929968.0311081</v>
      </c>
      <c r="Q50" s="273">
        <v>62420764.265553474</v>
      </c>
      <c r="R50" s="277">
        <v>4.1738803150380976E-2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9829890.2247471251</v>
      </c>
      <c r="F51" s="273">
        <v>-462109.77864121646</v>
      </c>
      <c r="G51" s="274">
        <v>-4.4899900747092915E-2</v>
      </c>
      <c r="H51" s="282">
        <v>7.3450632828246363</v>
      </c>
      <c r="I51" s="282">
        <v>-0.16449153262111782</v>
      </c>
      <c r="J51" s="283">
        <v>5.7988726723967323</v>
      </c>
      <c r="K51" s="283">
        <v>0.34333569271867859</v>
      </c>
      <c r="L51" s="274">
        <v>6.2933436982942015E-2</v>
      </c>
      <c r="M51" s="275">
        <v>57002281.796945877</v>
      </c>
      <c r="N51" s="275">
        <v>853895.18361412734</v>
      </c>
      <c r="O51" s="274">
        <v>1.5207831161641613E-2</v>
      </c>
      <c r="P51" s="273">
        <v>15662455.622849822</v>
      </c>
      <c r="Q51" s="273">
        <v>-297016.09405310452</v>
      </c>
      <c r="R51" s="274">
        <v>-1.8610646976398981E-2</v>
      </c>
    </row>
    <row r="52" spans="1:18">
      <c r="A52" s="306"/>
      <c r="B52" s="306"/>
      <c r="C52" s="306"/>
      <c r="D52" s="223" t="s">
        <v>186</v>
      </c>
      <c r="E52" s="273">
        <v>18039796.290332843</v>
      </c>
      <c r="F52" s="273">
        <v>-1310716.0961584337</v>
      </c>
      <c r="G52" s="277">
        <v>-6.7735472321314522E-2</v>
      </c>
      <c r="H52" s="284">
        <v>13.479646499833473</v>
      </c>
      <c r="I52" s="284">
        <v>-0.63944924690943061</v>
      </c>
      <c r="J52" s="285">
        <v>5.0600397825461583</v>
      </c>
      <c r="K52" s="285">
        <v>0.11013310654241959</v>
      </c>
      <c r="L52" s="277">
        <v>2.2249531910636857E-2</v>
      </c>
      <c r="M52" s="278">
        <v>91282086.898112789</v>
      </c>
      <c r="N52" s="278">
        <v>-4501143.5478734225</v>
      </c>
      <c r="O52" s="277">
        <v>-4.6993022963572877E-2</v>
      </c>
      <c r="P52" s="273">
        <v>28010105.138556361</v>
      </c>
      <c r="Q52" s="273">
        <v>-1866342.970753096</v>
      </c>
      <c r="R52" s="277">
        <v>-6.2468703238238894E-2</v>
      </c>
    </row>
    <row r="53" spans="1:18">
      <c r="A53" s="306"/>
      <c r="B53" s="306"/>
      <c r="C53" s="306"/>
      <c r="D53" s="223" t="s">
        <v>187</v>
      </c>
      <c r="E53" s="273">
        <v>46921019.20936203</v>
      </c>
      <c r="F53" s="273">
        <v>-1759856.1239021569</v>
      </c>
      <c r="G53" s="274">
        <v>-3.615087263436341E-2</v>
      </c>
      <c r="H53" s="282">
        <v>35.06019370590279</v>
      </c>
      <c r="I53" s="282">
        <v>-0.45979285246047397</v>
      </c>
      <c r="J53" s="283">
        <v>5.3512130344090068</v>
      </c>
      <c r="K53" s="283">
        <v>0.2544422125845287</v>
      </c>
      <c r="L53" s="274">
        <v>4.9922239292181217E-2</v>
      </c>
      <c r="M53" s="275">
        <v>251084369.58089349</v>
      </c>
      <c r="N53" s="275">
        <v>2969104.6014376283</v>
      </c>
      <c r="O53" s="274">
        <v>1.1966634143544019E-2</v>
      </c>
      <c r="P53" s="273">
        <v>69756648.630183607</v>
      </c>
      <c r="Q53" s="273">
        <v>-812869.82533806562</v>
      </c>
      <c r="R53" s="274">
        <v>-1.1518710104992407E-2</v>
      </c>
    </row>
    <row r="54" spans="1:18">
      <c r="A54" s="306"/>
      <c r="B54" s="306"/>
      <c r="C54" s="306"/>
      <c r="D54" s="223" t="s">
        <v>188</v>
      </c>
      <c r="E54" s="273">
        <v>59039185.812815204</v>
      </c>
      <c r="F54" s="273">
        <v>310507.78341097385</v>
      </c>
      <c r="G54" s="277">
        <v>5.2871577197005698E-3</v>
      </c>
      <c r="H54" s="284">
        <v>44.115096511438999</v>
      </c>
      <c r="I54" s="284">
        <v>1.2637336319908101</v>
      </c>
      <c r="J54" s="285">
        <v>5.5699679000812372</v>
      </c>
      <c r="K54" s="285">
        <v>0.12907782349944608</v>
      </c>
      <c r="L54" s="277">
        <v>2.3723659490018312E-2</v>
      </c>
      <c r="M54" s="278">
        <v>328846369.82431227</v>
      </c>
      <c r="N54" s="278">
        <v>9310088.3233597279</v>
      </c>
      <c r="O54" s="277">
        <v>2.9136247939131051E-2</v>
      </c>
      <c r="P54" s="273">
        <v>89169090.044361562</v>
      </c>
      <c r="Q54" s="273">
        <v>448137.27107751369</v>
      </c>
      <c r="R54" s="277">
        <v>5.0510872242622972E-3</v>
      </c>
    </row>
    <row r="55" spans="1:18">
      <c r="A55" s="306"/>
      <c r="B55" s="306"/>
      <c r="C55" s="306" t="s">
        <v>112</v>
      </c>
      <c r="D55" s="223" t="s">
        <v>185</v>
      </c>
      <c r="E55" s="273">
        <v>9697765.7738410737</v>
      </c>
      <c r="F55" s="273">
        <v>-452727.67918431759</v>
      </c>
      <c r="G55" s="274">
        <v>-4.4601543883502577E-2</v>
      </c>
      <c r="H55" s="282">
        <v>7.2463376174382388</v>
      </c>
      <c r="I55" s="282">
        <v>-0.15996698460435166</v>
      </c>
      <c r="J55" s="283">
        <v>5.7448508167601746</v>
      </c>
      <c r="K55" s="283">
        <v>0.33469237131740304</v>
      </c>
      <c r="L55" s="274">
        <v>6.1863691182525347E-2</v>
      </c>
      <c r="M55" s="275">
        <v>55712217.626599759</v>
      </c>
      <c r="N55" s="275">
        <v>796439.7463028729</v>
      </c>
      <c r="O55" s="274">
        <v>1.450293116194983E-2</v>
      </c>
      <c r="P55" s="273">
        <v>15280107.508109093</v>
      </c>
      <c r="Q55" s="273">
        <v>-314059.70518667996</v>
      </c>
      <c r="R55" s="274">
        <v>-2.0139562497374589E-2</v>
      </c>
    </row>
    <row r="56" spans="1:18">
      <c r="A56" s="306"/>
      <c r="B56" s="306"/>
      <c r="C56" s="306"/>
      <c r="D56" s="223" t="s">
        <v>186</v>
      </c>
      <c r="E56" s="273">
        <v>14440924.703954209</v>
      </c>
      <c r="F56" s="273">
        <v>-920447.91350835934</v>
      </c>
      <c r="G56" s="277">
        <v>-5.9919639763311813E-2</v>
      </c>
      <c r="H56" s="284">
        <v>10.790507664675161</v>
      </c>
      <c r="I56" s="284">
        <v>-0.41791340735599114</v>
      </c>
      <c r="J56" s="285">
        <v>4.6356118707363203</v>
      </c>
      <c r="K56" s="285">
        <v>9.3821268067602048E-2</v>
      </c>
      <c r="L56" s="277">
        <v>2.0657330175564117E-2</v>
      </c>
      <c r="M56" s="278">
        <v>66942521.982059509</v>
      </c>
      <c r="N56" s="278">
        <v>-2825615.8160245568</v>
      </c>
      <c r="O56" s="277">
        <v>-4.0500089370339366E-2</v>
      </c>
      <c r="P56" s="273">
        <v>19274696.72121489</v>
      </c>
      <c r="Q56" s="273">
        <v>-1055377.2065220848</v>
      </c>
      <c r="R56" s="277">
        <v>-5.1912118483848683E-2</v>
      </c>
    </row>
    <row r="57" spans="1:18">
      <c r="A57" s="306"/>
      <c r="B57" s="306"/>
      <c r="C57" s="306"/>
      <c r="D57" s="223" t="s">
        <v>187</v>
      </c>
      <c r="E57" s="273">
        <v>45492925.201268934</v>
      </c>
      <c r="F57" s="273">
        <v>-1888851.4346704483</v>
      </c>
      <c r="G57" s="274">
        <v>-3.9864512662400722E-2</v>
      </c>
      <c r="H57" s="282">
        <v>33.99309726601998</v>
      </c>
      <c r="I57" s="282">
        <v>-0.579002304875047</v>
      </c>
      <c r="J57" s="283">
        <v>5.1514793584380723</v>
      </c>
      <c r="K57" s="283">
        <v>0.2246875324501465</v>
      </c>
      <c r="L57" s="274">
        <v>4.5605241785325872E-2</v>
      </c>
      <c r="M57" s="275">
        <v>234355865.12930411</v>
      </c>
      <c r="N57" s="275">
        <v>915715.29857230186</v>
      </c>
      <c r="O57" s="274">
        <v>3.9226983843023144E-3</v>
      </c>
      <c r="P57" s="273">
        <v>65855332.791519068</v>
      </c>
      <c r="Q57" s="273">
        <v>-1187520.6489045024</v>
      </c>
      <c r="R57" s="274">
        <v>-1.7712859581070356E-2</v>
      </c>
    </row>
    <row r="58" spans="1:18">
      <c r="A58" s="306"/>
      <c r="B58" s="306"/>
      <c r="C58" s="306"/>
      <c r="D58" s="223" t="s">
        <v>188</v>
      </c>
      <c r="E58" s="273">
        <v>54848071.956143558</v>
      </c>
      <c r="F58" s="273">
        <v>757755.79883433133</v>
      </c>
      <c r="G58" s="277">
        <v>1.4009084299499621E-2</v>
      </c>
      <c r="H58" s="284">
        <v>40.983424051325805</v>
      </c>
      <c r="I58" s="284">
        <v>1.5164405656692566</v>
      </c>
      <c r="J58" s="285">
        <v>5.1896792582490221</v>
      </c>
      <c r="K58" s="285">
        <v>0.15518215913284017</v>
      </c>
      <c r="L58" s="277">
        <v>3.0823765726289278E-2</v>
      </c>
      <c r="M58" s="278">
        <v>284643901.38574809</v>
      </c>
      <c r="N58" s="278">
        <v>12326361.60149765</v>
      </c>
      <c r="O58" s="277">
        <v>4.5264662758276536E-2</v>
      </c>
      <c r="P58" s="273">
        <v>76630545.677685112</v>
      </c>
      <c r="Q58" s="273">
        <v>1610070.5791551471</v>
      </c>
      <c r="R58" s="277">
        <v>2.1461748636495859E-2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132897505.69604489</v>
      </c>
      <c r="F59" s="273">
        <v>-5980006.6501585543</v>
      </c>
      <c r="G59" s="274">
        <v>-4.3059574938606196E-2</v>
      </c>
      <c r="H59" s="282">
        <v>7.4115851195420053</v>
      </c>
      <c r="I59" s="282">
        <v>-0.18208620103939577</v>
      </c>
      <c r="J59" s="283">
        <v>5.5724160319522271</v>
      </c>
      <c r="K59" s="283">
        <v>0.22017089810525725</v>
      </c>
      <c r="L59" s="274">
        <v>4.1136176053096364E-2</v>
      </c>
      <c r="M59" s="275">
        <v>740560191.347103</v>
      </c>
      <c r="N59" s="275">
        <v>-2746298.3086369038</v>
      </c>
      <c r="O59" s="274">
        <v>-3.6947051409558437E-3</v>
      </c>
      <c r="P59" s="273">
        <v>208220092.43574658</v>
      </c>
      <c r="Q59" s="273">
        <v>-6068468.4678416848</v>
      </c>
      <c r="R59" s="274">
        <v>-2.831914331895664E-2</v>
      </c>
    </row>
    <row r="60" spans="1:18">
      <c r="A60" s="306"/>
      <c r="B60" s="306"/>
      <c r="C60" s="306"/>
      <c r="D60" s="223" t="s">
        <v>186</v>
      </c>
      <c r="E60" s="273">
        <v>244419216.79678154</v>
      </c>
      <c r="F60" s="273">
        <v>-13168405.858753502</v>
      </c>
      <c r="G60" s="277">
        <v>-5.1122044308639994E-2</v>
      </c>
      <c r="H60" s="284">
        <v>13.631059670031489</v>
      </c>
      <c r="I60" s="284">
        <v>-0.45355136346643121</v>
      </c>
      <c r="J60" s="285">
        <v>4.9557447144180102</v>
      </c>
      <c r="K60" s="285">
        <v>-3.0899651698682362E-2</v>
      </c>
      <c r="L60" s="277">
        <v>-6.1964819285368865E-3</v>
      </c>
      <c r="M60" s="278">
        <v>1211279241.7428398</v>
      </c>
      <c r="N60" s="278">
        <v>-73218625.553776503</v>
      </c>
      <c r="O60" s="277">
        <v>-5.7001749413468548E-2</v>
      </c>
      <c r="P60" s="273">
        <v>376186300.61256254</v>
      </c>
      <c r="Q60" s="273">
        <v>-20443758.657204032</v>
      </c>
      <c r="R60" s="277">
        <v>-5.154364420801319E-2</v>
      </c>
    </row>
    <row r="61" spans="1:18">
      <c r="A61" s="306"/>
      <c r="B61" s="306"/>
      <c r="C61" s="306"/>
      <c r="D61" s="223" t="s">
        <v>187</v>
      </c>
      <c r="E61" s="273">
        <v>635206035.51488709</v>
      </c>
      <c r="F61" s="273">
        <v>-25791582.028378725</v>
      </c>
      <c r="G61" s="274">
        <v>-3.9019175476363237E-2</v>
      </c>
      <c r="H61" s="282">
        <v>35.424920701167963</v>
      </c>
      <c r="I61" s="282">
        <v>-0.71771007117931163</v>
      </c>
      <c r="J61" s="283">
        <v>5.1619510603992529</v>
      </c>
      <c r="K61" s="283">
        <v>0.14045068285575635</v>
      </c>
      <c r="L61" s="274">
        <v>2.7969864043794899E-2</v>
      </c>
      <c r="M61" s="275">
        <v>3278902468.5980768</v>
      </c>
      <c r="N61" s="275">
        <v>-40297317.450784206</v>
      </c>
      <c r="O61" s="274">
        <v>-1.2140672465743223E-2</v>
      </c>
      <c r="P61" s="273">
        <v>928756726.7097894</v>
      </c>
      <c r="Q61" s="273">
        <v>-20570725.37591207</v>
      </c>
      <c r="R61" s="274">
        <v>-2.1668735409175788E-2</v>
      </c>
    </row>
    <row r="62" spans="1:18">
      <c r="A62" s="306"/>
      <c r="B62" s="306"/>
      <c r="C62" s="306"/>
      <c r="D62" s="223" t="s">
        <v>188</v>
      </c>
      <c r="E62" s="273">
        <v>780582273.54127991</v>
      </c>
      <c r="F62" s="273">
        <v>9186408.3871157169</v>
      </c>
      <c r="G62" s="277">
        <v>1.1908812066655042E-2</v>
      </c>
      <c r="H62" s="284">
        <v>43.53243450925801</v>
      </c>
      <c r="I62" s="284">
        <v>1.3533476356847771</v>
      </c>
      <c r="J62" s="285">
        <v>5.3725228828423583</v>
      </c>
      <c r="K62" s="285">
        <v>4.1475718569718545E-2</v>
      </c>
      <c r="L62" s="277">
        <v>7.7800321947400046E-3</v>
      </c>
      <c r="M62" s="278">
        <v>4193696126.5416398</v>
      </c>
      <c r="N62" s="278">
        <v>81348387.079893112</v>
      </c>
      <c r="O62" s="277">
        <v>1.9781495202674804E-2</v>
      </c>
      <c r="P62" s="273">
        <v>1163440560.2868545</v>
      </c>
      <c r="Q62" s="273">
        <v>14446735.280014277</v>
      </c>
      <c r="R62" s="277">
        <v>1.2573379391249794E-2</v>
      </c>
    </row>
    <row r="63" spans="1:18">
      <c r="A63" s="306"/>
      <c r="B63" s="306"/>
      <c r="C63" s="306" t="s">
        <v>112</v>
      </c>
      <c r="D63" s="223" t="s">
        <v>185</v>
      </c>
      <c r="E63" s="273">
        <v>131020458.22874391</v>
      </c>
      <c r="F63" s="273">
        <v>-5672272.6077126265</v>
      </c>
      <c r="G63" s="274">
        <v>-4.1496519771041164E-2</v>
      </c>
      <c r="H63" s="282">
        <v>7.3069037186048025</v>
      </c>
      <c r="I63" s="282">
        <v>-0.16730612537019418</v>
      </c>
      <c r="J63" s="283">
        <v>5.5223652751835886</v>
      </c>
      <c r="K63" s="283">
        <v>0.2113473209019725</v>
      </c>
      <c r="L63" s="274">
        <v>3.9794126610246033E-2</v>
      </c>
      <c r="M63" s="275">
        <v>723542828.86105728</v>
      </c>
      <c r="N63" s="275">
        <v>-2434718.8311476707</v>
      </c>
      <c r="O63" s="274">
        <v>-3.353710922448426E-3</v>
      </c>
      <c r="P63" s="273">
        <v>203146276.72956005</v>
      </c>
      <c r="Q63" s="273">
        <v>-5534052.0191367865</v>
      </c>
      <c r="R63" s="274">
        <v>-2.651927976307324E-2</v>
      </c>
    </row>
    <row r="64" spans="1:18">
      <c r="A64" s="306"/>
      <c r="B64" s="306"/>
      <c r="C64" s="306"/>
      <c r="D64" s="223" t="s">
        <v>186</v>
      </c>
      <c r="E64" s="273">
        <v>196481609.46941388</v>
      </c>
      <c r="F64" s="273">
        <v>-11385421.549315989</v>
      </c>
      <c r="G64" s="277">
        <v>-5.477261831045302E-2</v>
      </c>
      <c r="H64" s="284">
        <v>10.957618545059798</v>
      </c>
      <c r="I64" s="284">
        <v>-0.40832461790819075</v>
      </c>
      <c r="J64" s="285">
        <v>4.5231275551390668</v>
      </c>
      <c r="K64" s="285">
        <v>-2.2067752668573526E-2</v>
      </c>
      <c r="L64" s="277">
        <v>-4.8551824892246118E-3</v>
      </c>
      <c r="M64" s="278">
        <v>888711381.86917889</v>
      </c>
      <c r="N64" s="278">
        <v>-56084872.165057302</v>
      </c>
      <c r="O64" s="277">
        <v>-5.9361869742367727E-2</v>
      </c>
      <c r="P64" s="273">
        <v>260377038.6124641</v>
      </c>
      <c r="Q64" s="273">
        <v>-15237463.597478658</v>
      </c>
      <c r="R64" s="277">
        <v>-5.5285420307353367E-2</v>
      </c>
    </row>
    <row r="65" spans="1:18">
      <c r="A65" s="306"/>
      <c r="B65" s="306"/>
      <c r="C65" s="306"/>
      <c r="D65" s="223" t="s">
        <v>187</v>
      </c>
      <c r="E65" s="273">
        <v>616786594.7762953</v>
      </c>
      <c r="F65" s="273">
        <v>-28314099.7340132</v>
      </c>
      <c r="G65" s="274">
        <v>-4.389097698229303E-2</v>
      </c>
      <c r="H65" s="282">
        <v>34.397683567006347</v>
      </c>
      <c r="I65" s="282">
        <v>-0.87572074468884153</v>
      </c>
      <c r="J65" s="283">
        <v>4.9708341206679201</v>
      </c>
      <c r="K65" s="283">
        <v>9.663303301098658E-2</v>
      </c>
      <c r="L65" s="274">
        <v>1.982540959495761E-2</v>
      </c>
      <c r="M65" s="275">
        <v>3065943850.4845867</v>
      </c>
      <c r="N65" s="275">
        <v>-78406656.345802307</v>
      </c>
      <c r="O65" s="274">
        <v>-2.4935723983532245E-2</v>
      </c>
      <c r="P65" s="273">
        <v>878495025.42744589</v>
      </c>
      <c r="Q65" s="273">
        <v>-27642382.721773863</v>
      </c>
      <c r="R65" s="274">
        <v>-3.0505729565048267E-2</v>
      </c>
    </row>
    <row r="66" spans="1:18">
      <c r="A66" s="306"/>
      <c r="B66" s="306"/>
      <c r="C66" s="306"/>
      <c r="D66" s="223" t="s">
        <v>188</v>
      </c>
      <c r="E66" s="273">
        <v>728293730.900846</v>
      </c>
      <c r="F66" s="273">
        <v>9369804.9097920656</v>
      </c>
      <c r="G66" s="277">
        <v>1.3033096508612596E-2</v>
      </c>
      <c r="H66" s="284">
        <v>40.61634528300317</v>
      </c>
      <c r="I66" s="284">
        <v>1.3063669701082645</v>
      </c>
      <c r="J66" s="285">
        <v>5.0536537911079424</v>
      </c>
      <c r="K66" s="285">
        <v>4.5468580819599147E-2</v>
      </c>
      <c r="L66" s="277">
        <v>9.0788536985798342E-3</v>
      </c>
      <c r="M66" s="278">
        <v>3680544374.2072082</v>
      </c>
      <c r="N66" s="278">
        <v>80040200.736380577</v>
      </c>
      <c r="O66" s="277">
        <v>2.223027578363369E-2</v>
      </c>
      <c r="P66" s="273">
        <v>1010526423.7306064</v>
      </c>
      <c r="Q66" s="273">
        <v>16522436.88510859</v>
      </c>
      <c r="R66" s="277">
        <v>1.66221032347597E-2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111982010.94208118</v>
      </c>
      <c r="F67" s="273">
        <v>-4376713.1174910069</v>
      </c>
      <c r="G67" s="274">
        <v>-3.7613966231275109E-2</v>
      </c>
      <c r="H67" s="282">
        <v>7.4772612649295347</v>
      </c>
      <c r="I67" s="282">
        <v>-0.16881760142496116</v>
      </c>
      <c r="J67" s="283">
        <v>5.5933476531906718</v>
      </c>
      <c r="K67" s="283">
        <v>0.24176966976387693</v>
      </c>
      <c r="L67" s="274">
        <v>4.5177267436372792E-2</v>
      </c>
      <c r="M67" s="275">
        <v>626354318.10246193</v>
      </c>
      <c r="N67" s="275">
        <v>3651532.2456216812</v>
      </c>
      <c r="O67" s="274">
        <v>5.8640049933246499E-3</v>
      </c>
      <c r="P67" s="273">
        <v>175878706.12878349</v>
      </c>
      <c r="Q67" s="273">
        <v>-4206154.9880751371</v>
      </c>
      <c r="R67" s="274">
        <v>-2.3356516266771179E-2</v>
      </c>
    </row>
    <row r="68" spans="1:18">
      <c r="A68" s="306"/>
      <c r="B68" s="306"/>
      <c r="C68" s="306"/>
      <c r="D68" s="223" t="s">
        <v>186</v>
      </c>
      <c r="E68" s="273">
        <v>205075792.59700879</v>
      </c>
      <c r="F68" s="273">
        <v>-10550455.085495561</v>
      </c>
      <c r="G68" s="277">
        <v>-4.892936365071112E-2</v>
      </c>
      <c r="H68" s="284">
        <v>13.693317948660857</v>
      </c>
      <c r="I68" s="284">
        <v>-0.47575539552976842</v>
      </c>
      <c r="J68" s="285">
        <v>4.9425818515370574</v>
      </c>
      <c r="K68" s="285">
        <v>-1.0365941355336084E-2</v>
      </c>
      <c r="L68" s="277">
        <v>-2.092883226068216E-3</v>
      </c>
      <c r="M68" s="278">
        <v>1013603890.6795533</v>
      </c>
      <c r="N68" s="278">
        <v>-54381656.869175196</v>
      </c>
      <c r="O68" s="277">
        <v>-5.0919843432332544E-2</v>
      </c>
      <c r="P68" s="273">
        <v>315436054.28798252</v>
      </c>
      <c r="Q68" s="273">
        <v>-16770139.654280186</v>
      </c>
      <c r="R68" s="277">
        <v>-5.0481116728349831E-2</v>
      </c>
    </row>
    <row r="69" spans="1:18">
      <c r="A69" s="306"/>
      <c r="B69" s="306"/>
      <c r="C69" s="306"/>
      <c r="D69" s="223" t="s">
        <v>187</v>
      </c>
      <c r="E69" s="273">
        <v>532566821.86394024</v>
      </c>
      <c r="F69" s="273">
        <v>-19218065.282274842</v>
      </c>
      <c r="G69" s="274">
        <v>-3.4828908384332627E-2</v>
      </c>
      <c r="H69" s="282">
        <v>35.560544364304128</v>
      </c>
      <c r="I69" s="282">
        <v>-0.69793817304716299</v>
      </c>
      <c r="J69" s="283">
        <v>5.1698461402088842</v>
      </c>
      <c r="K69" s="283">
        <v>0.15985220821315504</v>
      </c>
      <c r="L69" s="274">
        <v>3.1906667030528316E-2</v>
      </c>
      <c r="M69" s="275">
        <v>2753288528.416604</v>
      </c>
      <c r="N69" s="275">
        <v>-11150407.952881813</v>
      </c>
      <c r="O69" s="274">
        <v>-4.0335157366599489E-3</v>
      </c>
      <c r="P69" s="273">
        <v>780221403.23573709</v>
      </c>
      <c r="Q69" s="273">
        <v>-14416222.855652809</v>
      </c>
      <c r="R69" s="274">
        <v>-1.814188301976381E-2</v>
      </c>
    </row>
    <row r="70" spans="1:18">
      <c r="A70" s="306"/>
      <c r="B70" s="306"/>
      <c r="C70" s="306"/>
      <c r="D70" s="223" t="s">
        <v>188</v>
      </c>
      <c r="E70" s="273">
        <v>648009427.68680561</v>
      </c>
      <c r="F70" s="273">
        <v>9970185.5521876812</v>
      </c>
      <c r="G70" s="277">
        <v>1.5626288939268883E-2</v>
      </c>
      <c r="H70" s="284">
        <v>43.268876422104888</v>
      </c>
      <c r="I70" s="284">
        <v>1.3425111700014369</v>
      </c>
      <c r="J70" s="285">
        <v>5.2861032125272907</v>
      </c>
      <c r="K70" s="285">
        <v>6.1467092203772111E-2</v>
      </c>
      <c r="L70" s="277">
        <v>1.176485611403038E-2</v>
      </c>
      <c r="M70" s="278">
        <v>3425444717.4431944</v>
      </c>
      <c r="N70" s="278">
        <v>91921846.802826405</v>
      </c>
      <c r="O70" s="277">
        <v>2.7574986094266174E-2</v>
      </c>
      <c r="P70" s="273">
        <v>955781947.09660614</v>
      </c>
      <c r="Q70" s="273">
        <v>14587761.229156017</v>
      </c>
      <c r="R70" s="277">
        <v>1.5499204572445621E-2</v>
      </c>
    </row>
    <row r="71" spans="1:18">
      <c r="A71" s="306"/>
      <c r="B71" s="306"/>
      <c r="C71" s="306" t="s">
        <v>112</v>
      </c>
      <c r="D71" s="223" t="s">
        <v>185</v>
      </c>
      <c r="E71" s="273">
        <v>110438346.53234328</v>
      </c>
      <c r="F71" s="273">
        <v>-4172839.0868621618</v>
      </c>
      <c r="G71" s="274">
        <v>-3.6408654742708789E-2</v>
      </c>
      <c r="H71" s="282">
        <v>7.374187726600657</v>
      </c>
      <c r="I71" s="282">
        <v>-0.15705817948358547</v>
      </c>
      <c r="J71" s="283">
        <v>5.5441911817880118</v>
      </c>
      <c r="K71" s="283">
        <v>0.23308499056652288</v>
      </c>
      <c r="L71" s="274">
        <v>4.3886335948578763E-2</v>
      </c>
      <c r="M71" s="275">
        <v>612291306.97586632</v>
      </c>
      <c r="N71" s="275">
        <v>3579129.450469017</v>
      </c>
      <c r="O71" s="274">
        <v>5.8798387523957248E-3</v>
      </c>
      <c r="P71" s="273">
        <v>171675167.59296829</v>
      </c>
      <c r="Q71" s="273">
        <v>-3945120.2344490588</v>
      </c>
      <c r="R71" s="274">
        <v>-2.2463920787591133E-2</v>
      </c>
    </row>
    <row r="72" spans="1:18">
      <c r="A72" s="306"/>
      <c r="B72" s="306"/>
      <c r="C72" s="306"/>
      <c r="D72" s="223" t="s">
        <v>186</v>
      </c>
      <c r="E72" s="273">
        <v>165196771.10317189</v>
      </c>
      <c r="F72" s="273">
        <v>-9249787.4482518137</v>
      </c>
      <c r="G72" s="277">
        <v>-5.302361665979867E-2</v>
      </c>
      <c r="H72" s="284">
        <v>11.030516484474031</v>
      </c>
      <c r="I72" s="284">
        <v>-0.43258742482485957</v>
      </c>
      <c r="J72" s="285">
        <v>4.521608869213722</v>
      </c>
      <c r="K72" s="285">
        <v>-2.4451828934868303E-3</v>
      </c>
      <c r="L72" s="277">
        <v>-5.4048489812979041E-4</v>
      </c>
      <c r="M72" s="278">
        <v>746955185.38557112</v>
      </c>
      <c r="N72" s="278">
        <v>-42250474.705154777</v>
      </c>
      <c r="O72" s="277">
        <v>-5.3535443093879642E-2</v>
      </c>
      <c r="P72" s="273">
        <v>219053865.43518189</v>
      </c>
      <c r="Q72" s="273">
        <v>-12383032.074765652</v>
      </c>
      <c r="R72" s="277">
        <v>-5.3505003774229253E-2</v>
      </c>
    </row>
    <row r="73" spans="1:18">
      <c r="A73" s="306"/>
      <c r="B73" s="306"/>
      <c r="C73" s="306"/>
      <c r="D73" s="223" t="s">
        <v>187</v>
      </c>
      <c r="E73" s="273">
        <v>517293388.88510507</v>
      </c>
      <c r="F73" s="273">
        <v>-21319559.888803899</v>
      </c>
      <c r="G73" s="274">
        <v>-3.9582338184285117E-2</v>
      </c>
      <c r="H73" s="282">
        <v>34.540706911534954</v>
      </c>
      <c r="I73" s="282">
        <v>-0.85223090253585099</v>
      </c>
      <c r="J73" s="283">
        <v>4.982960212468349</v>
      </c>
      <c r="K73" s="283">
        <v>0.11951899102261176</v>
      </c>
      <c r="L73" s="274">
        <v>2.4574984168736966E-2</v>
      </c>
      <c r="M73" s="275">
        <v>2577652374.9873953</v>
      </c>
      <c r="N73" s="275">
        <v>-41860042.484075069</v>
      </c>
      <c r="O73" s="274">
        <v>-1.598008934978869E-2</v>
      </c>
      <c r="P73" s="273">
        <v>738495886.89065957</v>
      </c>
      <c r="Q73" s="273">
        <v>-20283733.919523597</v>
      </c>
      <c r="R73" s="274">
        <v>-2.6732048889064445E-2</v>
      </c>
    </row>
    <row r="74" spans="1:18">
      <c r="A74" s="306"/>
      <c r="B74" s="306"/>
      <c r="C74" s="306"/>
      <c r="D74" s="223" t="s">
        <v>188</v>
      </c>
      <c r="E74" s="273">
        <v>611573520.62505126</v>
      </c>
      <c r="F74" s="273">
        <v>10273661.096337199</v>
      </c>
      <c r="G74" s="277">
        <v>1.7085753361707874E-2</v>
      </c>
      <c r="H74" s="284">
        <v>40.835978546513616</v>
      </c>
      <c r="I74" s="284">
        <v>1.3238045738031445</v>
      </c>
      <c r="J74" s="285">
        <v>5.0573094709991322</v>
      </c>
      <c r="K74" s="285">
        <v>6.6180902047204171E-2</v>
      </c>
      <c r="L74" s="277">
        <v>1.3259706924580646E-2</v>
      </c>
      <c r="M74" s="278">
        <v>3092916558.069355</v>
      </c>
      <c r="N74" s="278">
        <v>91751650.668808937</v>
      </c>
      <c r="O74" s="277">
        <v>3.0572012368450446E-2</v>
      </c>
      <c r="P74" s="273">
        <v>848295145.00793397</v>
      </c>
      <c r="Q74" s="273">
        <v>16291104.951324224</v>
      </c>
      <c r="R74" s="277">
        <v>1.9580559909559783E-2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34292.191630369933</v>
      </c>
      <c r="F75" s="273">
        <v>-24367.995424801527</v>
      </c>
      <c r="G75" s="274">
        <v>-0.41540943948717352</v>
      </c>
      <c r="H75" s="282">
        <v>2.5060152619080363</v>
      </c>
      <c r="I75" s="282">
        <v>-0.88143155386706029</v>
      </c>
      <c r="J75" s="283">
        <v>5.1847043009499103</v>
      </c>
      <c r="K75" s="283">
        <v>-0.7902974664104665</v>
      </c>
      <c r="L75" s="274">
        <v>-0.13226731927137192</v>
      </c>
      <c r="M75" s="275">
        <v>177794.87343497752</v>
      </c>
      <c r="N75" s="275">
        <v>-172699.84789336225</v>
      </c>
      <c r="O75" s="274">
        <v>-0.49273166579755379</v>
      </c>
      <c r="P75" s="273">
        <v>51241.658323645592</v>
      </c>
      <c r="Q75" s="273">
        <v>-39921.555236552827</v>
      </c>
      <c r="R75" s="274">
        <v>-0.43791298789825084</v>
      </c>
    </row>
    <row r="76" spans="1:18">
      <c r="A76" s="306"/>
      <c r="B76" s="306"/>
      <c r="C76" s="306"/>
      <c r="D76" s="223" t="s">
        <v>186</v>
      </c>
      <c r="E76" s="273">
        <v>70760.546600044981</v>
      </c>
      <c r="F76" s="273">
        <v>-40409.211082437629</v>
      </c>
      <c r="G76" s="277">
        <v>-0.36349104221178891</v>
      </c>
      <c r="H76" s="284">
        <v>5.1710608535041187</v>
      </c>
      <c r="I76" s="284">
        <v>-1.2486534463809091</v>
      </c>
      <c r="J76" s="285">
        <v>10.142134255450467</v>
      </c>
      <c r="K76" s="285">
        <v>1.0227297333004497</v>
      </c>
      <c r="L76" s="277">
        <v>0.11214874072274711</v>
      </c>
      <c r="M76" s="278">
        <v>717662.9636067152</v>
      </c>
      <c r="N76" s="278">
        <v>-296139.02732923825</v>
      </c>
      <c r="O76" s="277">
        <v>-0.29210736413709282</v>
      </c>
      <c r="P76" s="273">
        <v>259545.84430801868</v>
      </c>
      <c r="Q76" s="273">
        <v>-87546.708724893804</v>
      </c>
      <c r="R76" s="277">
        <v>-0.25222871525161283</v>
      </c>
    </row>
    <row r="77" spans="1:18">
      <c r="A77" s="306"/>
      <c r="B77" s="306"/>
      <c r="C77" s="306"/>
      <c r="D77" s="223" t="s">
        <v>187</v>
      </c>
      <c r="E77" s="273">
        <v>523034.94636090222</v>
      </c>
      <c r="F77" s="273">
        <v>-113235.77080300095</v>
      </c>
      <c r="G77" s="274">
        <v>-0.1779679116897524</v>
      </c>
      <c r="H77" s="282">
        <v>38.222507683960828</v>
      </c>
      <c r="I77" s="282">
        <v>1.4798151862254727</v>
      </c>
      <c r="J77" s="283">
        <v>7.7314915391712482</v>
      </c>
      <c r="K77" s="283">
        <v>0.91277720902117476</v>
      </c>
      <c r="L77" s="274">
        <v>0.13386353567932585</v>
      </c>
      <c r="M77" s="275">
        <v>4043840.2624802031</v>
      </c>
      <c r="N77" s="275">
        <v>-294707.99450016767</v>
      </c>
      <c r="O77" s="274">
        <v>-6.7927789906682842E-2</v>
      </c>
      <c r="P77" s="273">
        <v>852091.16958296299</v>
      </c>
      <c r="Q77" s="273">
        <v>-136294.43539460958</v>
      </c>
      <c r="R77" s="274">
        <v>-0.13789601417525929</v>
      </c>
    </row>
    <row r="78" spans="1:18">
      <c r="A78" s="306"/>
      <c r="B78" s="306"/>
      <c r="C78" s="306"/>
      <c r="D78" s="223" t="s">
        <v>188</v>
      </c>
      <c r="E78" s="273">
        <v>740307.47850359848</v>
      </c>
      <c r="F78" s="273">
        <v>-185285.08595031674</v>
      </c>
      <c r="G78" s="277">
        <v>-0.20017996369669627</v>
      </c>
      <c r="H78" s="284">
        <v>54.100416200627059</v>
      </c>
      <c r="I78" s="284">
        <v>0.65026981402248651</v>
      </c>
      <c r="J78" s="285">
        <v>7.8945592428912086</v>
      </c>
      <c r="K78" s="285">
        <v>0.8732295731224502</v>
      </c>
      <c r="L78" s="277">
        <v>0.12436812031234666</v>
      </c>
      <c r="M78" s="278">
        <v>5844401.247002068</v>
      </c>
      <c r="N78" s="278">
        <v>-654489.28791555855</v>
      </c>
      <c r="O78" s="277">
        <v>-0.10070784919350149</v>
      </c>
      <c r="P78" s="273">
        <v>1346116.6448433399</v>
      </c>
      <c r="Q78" s="273">
        <v>-244773.84985057474</v>
      </c>
      <c r="R78" s="277">
        <v>-0.15385964695053944</v>
      </c>
    </row>
    <row r="79" spans="1:18">
      <c r="A79" s="306"/>
      <c r="B79" s="306"/>
      <c r="C79" s="306" t="s">
        <v>112</v>
      </c>
      <c r="D79" s="223" t="s">
        <v>185</v>
      </c>
      <c r="E79" s="273">
        <v>34207.041573799179</v>
      </c>
      <c r="F79" s="273">
        <v>-24328.386491144542</v>
      </c>
      <c r="G79" s="274">
        <v>-0.41561815289285581</v>
      </c>
      <c r="H79" s="282">
        <v>2.4997926400465142</v>
      </c>
      <c r="I79" s="282">
        <v>-0.88044972471330007</v>
      </c>
      <c r="J79" s="283">
        <v>5.1638648902129027</v>
      </c>
      <c r="K79" s="283">
        <v>-0.79828180482115219</v>
      </c>
      <c r="L79" s="274">
        <v>-0.13389167453495415</v>
      </c>
      <c r="M79" s="275">
        <v>176640.5409809947</v>
      </c>
      <c r="N79" s="275">
        <v>-172356.26799881319</v>
      </c>
      <c r="O79" s="274">
        <v>-0.49386201696986087</v>
      </c>
      <c r="P79" s="273">
        <v>50560.457871079445</v>
      </c>
      <c r="Q79" s="273">
        <v>-39600.065275193556</v>
      </c>
      <c r="R79" s="274">
        <v>-0.43921734139616647</v>
      </c>
    </row>
    <row r="80" spans="1:18">
      <c r="A80" s="306"/>
      <c r="B80" s="306"/>
      <c r="C80" s="306"/>
      <c r="D80" s="223" t="s">
        <v>186</v>
      </c>
      <c r="E80" s="273">
        <v>51391.395399648994</v>
      </c>
      <c r="F80" s="273">
        <v>-35116.867421915151</v>
      </c>
      <c r="G80" s="277">
        <v>-0.40593656925406985</v>
      </c>
      <c r="H80" s="284">
        <v>3.7555961015980563</v>
      </c>
      <c r="I80" s="284">
        <v>-1.2399921183564548</v>
      </c>
      <c r="J80" s="285">
        <v>6.3952782100417975</v>
      </c>
      <c r="K80" s="285">
        <v>7.7800343664175209E-2</v>
      </c>
      <c r="L80" s="277">
        <v>1.2315095566576973E-2</v>
      </c>
      <c r="M80" s="278">
        <v>328662.27118301747</v>
      </c>
      <c r="N80" s="278">
        <v>-217851.76445099217</v>
      </c>
      <c r="O80" s="277">
        <v>-0.39862062133182519</v>
      </c>
      <c r="P80" s="273">
        <v>91169.724938392639</v>
      </c>
      <c r="Q80" s="273">
        <v>-56404.280111999746</v>
      </c>
      <c r="R80" s="277">
        <v>-0.3822101330972163</v>
      </c>
    </row>
    <row r="81" spans="1:18">
      <c r="A81" s="306"/>
      <c r="B81" s="306"/>
      <c r="C81" s="306"/>
      <c r="D81" s="223" t="s">
        <v>187</v>
      </c>
      <c r="E81" s="273">
        <v>491713.73369698448</v>
      </c>
      <c r="F81" s="273">
        <v>-116032.86543975945</v>
      </c>
      <c r="G81" s="274">
        <v>-0.19092310118160263</v>
      </c>
      <c r="H81" s="282">
        <v>35.933606531089303</v>
      </c>
      <c r="I81" s="282">
        <v>0.83809481532139074</v>
      </c>
      <c r="J81" s="283">
        <v>7.3902991453223281</v>
      </c>
      <c r="K81" s="283">
        <v>0.79233636718181089</v>
      </c>
      <c r="L81" s="274">
        <v>0.12008803229488853</v>
      </c>
      <c r="M81" s="275">
        <v>3633911.5858840751</v>
      </c>
      <c r="N81" s="275">
        <v>-375977.8537616469</v>
      </c>
      <c r="O81" s="274">
        <v>-9.3762648427250642E-2</v>
      </c>
      <c r="P81" s="273">
        <v>774211.38787460327</v>
      </c>
      <c r="Q81" s="273">
        <v>-141828.64693135268</v>
      </c>
      <c r="R81" s="274">
        <v>-0.15482800046113282</v>
      </c>
    </row>
    <row r="82" spans="1:18">
      <c r="A82" s="306"/>
      <c r="B82" s="306"/>
      <c r="C82" s="306"/>
      <c r="D82" s="223" t="s">
        <v>188</v>
      </c>
      <c r="E82" s="273">
        <v>699881.17133853794</v>
      </c>
      <c r="F82" s="273">
        <v>-180071.16205246979</v>
      </c>
      <c r="G82" s="277">
        <v>-0.20463740502686409</v>
      </c>
      <c r="H82" s="284">
        <v>51.146130168686703</v>
      </c>
      <c r="I82" s="284">
        <v>0.33156786639261071</v>
      </c>
      <c r="J82" s="285">
        <v>7.3605031231211147</v>
      </c>
      <c r="K82" s="285">
        <v>0.80488238321497718</v>
      </c>
      <c r="L82" s="277">
        <v>0.12277744780374548</v>
      </c>
      <c r="M82" s="278">
        <v>5151477.5474509727</v>
      </c>
      <c r="N82" s="278">
        <v>-617156.21945591737</v>
      </c>
      <c r="O82" s="277">
        <v>-0.10698481553749827</v>
      </c>
      <c r="P82" s="273">
        <v>1114791.8802556992</v>
      </c>
      <c r="Q82" s="273">
        <v>-222113.23612826737</v>
      </c>
      <c r="R82" s="277">
        <v>-0.16613986542966841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569129.28860704659</v>
      </c>
      <c r="F83" s="273">
        <v>-309428.79126890015</v>
      </c>
      <c r="G83" s="274">
        <v>-0.3522007233859733</v>
      </c>
      <c r="H83" s="282">
        <v>2.794322735044835</v>
      </c>
      <c r="I83" s="282">
        <v>-0.76751000592117746</v>
      </c>
      <c r="J83" s="283">
        <v>5.5319302102706338</v>
      </c>
      <c r="K83" s="283">
        <v>-0.34540467789003149</v>
      </c>
      <c r="L83" s="274">
        <v>-5.8768929193709296E-2</v>
      </c>
      <c r="M83" s="275">
        <v>3148383.5051951553</v>
      </c>
      <c r="N83" s="275">
        <v>-2015196.5489351912</v>
      </c>
      <c r="O83" s="274">
        <v>-0.39027119320503922</v>
      </c>
      <c r="P83" s="273">
        <v>859428.45089007763</v>
      </c>
      <c r="Q83" s="273">
        <v>-482796.64991190576</v>
      </c>
      <c r="R83" s="274">
        <v>-0.35969871940513803</v>
      </c>
    </row>
    <row r="84" spans="1:18">
      <c r="A84" s="306"/>
      <c r="B84" s="306"/>
      <c r="C84" s="306"/>
      <c r="D84" s="223" t="s">
        <v>186</v>
      </c>
      <c r="E84" s="273">
        <v>1111051.7727451399</v>
      </c>
      <c r="F84" s="273">
        <v>-511929.93330873828</v>
      </c>
      <c r="G84" s="277">
        <v>-0.31542557220404288</v>
      </c>
      <c r="H84" s="284">
        <v>5.4550649396242861</v>
      </c>
      <c r="I84" s="284">
        <v>-1.1247953007229796</v>
      </c>
      <c r="J84" s="285">
        <v>9.5519545035094957</v>
      </c>
      <c r="K84" s="285">
        <v>0.62911865779487108</v>
      </c>
      <c r="L84" s="277">
        <v>7.0506582063483578E-2</v>
      </c>
      <c r="M84" s="278">
        <v>10612715.984305147</v>
      </c>
      <c r="N84" s="278">
        <v>-3868883.3594114725</v>
      </c>
      <c r="O84" s="277">
        <v>-0.26715856913208497</v>
      </c>
      <c r="P84" s="273">
        <v>3812652.7894733981</v>
      </c>
      <c r="Q84" s="273">
        <v>-1040300.0722740018</v>
      </c>
      <c r="R84" s="277">
        <v>-0.214364347215073</v>
      </c>
    </row>
    <row r="85" spans="1:18">
      <c r="A85" s="306"/>
      <c r="B85" s="306"/>
      <c r="C85" s="306"/>
      <c r="D85" s="223" t="s">
        <v>187</v>
      </c>
      <c r="E85" s="273">
        <v>7623433.6741002696</v>
      </c>
      <c r="F85" s="273">
        <v>-1538931.7867042245</v>
      </c>
      <c r="G85" s="274">
        <v>-0.16796227931396002</v>
      </c>
      <c r="H85" s="282">
        <v>37.429692094712919</v>
      </c>
      <c r="I85" s="282">
        <v>0.28381178182835498</v>
      </c>
      <c r="J85" s="283">
        <v>7.1917224497102934</v>
      </c>
      <c r="K85" s="283">
        <v>0.57984002292409986</v>
      </c>
      <c r="L85" s="274">
        <v>8.769666268943925E-2</v>
      </c>
      <c r="M85" s="275">
        <v>54825619.097904332</v>
      </c>
      <c r="N85" s="275">
        <v>-5754864.0801816881</v>
      </c>
      <c r="O85" s="274">
        <v>-9.4995347978066538E-2</v>
      </c>
      <c r="P85" s="273">
        <v>12023274.088991225</v>
      </c>
      <c r="Q85" s="273">
        <v>-1976833.6992935259</v>
      </c>
      <c r="R85" s="274">
        <v>-0.14120131996038876</v>
      </c>
    </row>
    <row r="86" spans="1:18">
      <c r="A86" s="306"/>
      <c r="B86" s="306"/>
      <c r="C86" s="306"/>
      <c r="D86" s="223" t="s">
        <v>188</v>
      </c>
      <c r="E86" s="273">
        <v>11063728.000923179</v>
      </c>
      <c r="F86" s="273">
        <v>-1938266.129685998</v>
      </c>
      <c r="G86" s="277">
        <v>-0.14907452735445784</v>
      </c>
      <c r="H86" s="284">
        <v>54.320920230618057</v>
      </c>
      <c r="I86" s="284">
        <v>1.608493524815259</v>
      </c>
      <c r="J86" s="285">
        <v>7.3869978891131662</v>
      </c>
      <c r="K86" s="285">
        <v>0.49521169935474152</v>
      </c>
      <c r="L86" s="277">
        <v>7.1855348630904065E-2</v>
      </c>
      <c r="M86" s="278">
        <v>81727735.388541758</v>
      </c>
      <c r="N86" s="278">
        <v>-7879228.200110659</v>
      </c>
      <c r="O86" s="277">
        <v>-8.7930980858595492E-2</v>
      </c>
      <c r="P86" s="273">
        <v>19511259.109427936</v>
      </c>
      <c r="Q86" s="273">
        <v>-2672880.3675701953</v>
      </c>
      <c r="R86" s="277">
        <v>-0.12048609639970938</v>
      </c>
    </row>
    <row r="87" spans="1:18">
      <c r="A87" s="306"/>
      <c r="B87" s="306"/>
      <c r="C87" s="306" t="s">
        <v>112</v>
      </c>
      <c r="D87" s="223" t="s">
        <v>185</v>
      </c>
      <c r="E87" s="273">
        <v>567867.99767892261</v>
      </c>
      <c r="F87" s="273">
        <v>-309026.55780431966</v>
      </c>
      <c r="G87" s="274">
        <v>-0.35241016821460386</v>
      </c>
      <c r="H87" s="282">
        <v>2.7881300227973442</v>
      </c>
      <c r="I87" s="282">
        <v>-0.76695849057227816</v>
      </c>
      <c r="J87" s="283">
        <v>5.5144858596375563</v>
      </c>
      <c r="K87" s="283">
        <v>-0.35089709349127585</v>
      </c>
      <c r="L87" s="274">
        <v>-5.9825095189069144E-2</v>
      </c>
      <c r="M87" s="275">
        <v>3131500.0433411114</v>
      </c>
      <c r="N87" s="275">
        <v>-2011822.334081783</v>
      </c>
      <c r="O87" s="274">
        <v>-0.39115229154463843</v>
      </c>
      <c r="P87" s="273">
        <v>849263.11248344008</v>
      </c>
      <c r="Q87" s="273">
        <v>-480620.865196698</v>
      </c>
      <c r="R87" s="274">
        <v>-0.36140059829512156</v>
      </c>
    </row>
    <row r="88" spans="1:18">
      <c r="A88" s="306"/>
      <c r="B88" s="306"/>
      <c r="C88" s="306"/>
      <c r="D88" s="223" t="s">
        <v>186</v>
      </c>
      <c r="E88" s="273">
        <v>824147.71139943087</v>
      </c>
      <c r="F88" s="273">
        <v>-439508.0915805907</v>
      </c>
      <c r="G88" s="277">
        <v>-0.34780680826544608</v>
      </c>
      <c r="H88" s="284">
        <v>4.0464174539937492</v>
      </c>
      <c r="I88" s="284">
        <v>-1.0766708374501963</v>
      </c>
      <c r="J88" s="285">
        <v>6.211665973495184</v>
      </c>
      <c r="K88" s="285">
        <v>-6.64109730861977E-2</v>
      </c>
      <c r="L88" s="277">
        <v>-1.0578234967693514E-2</v>
      </c>
      <c r="M88" s="278">
        <v>5119330.2960337736</v>
      </c>
      <c r="N88" s="278">
        <v>-2813998.0690688845</v>
      </c>
      <c r="O88" s="277">
        <v>-0.35470586109194424</v>
      </c>
      <c r="P88" s="273">
        <v>1432377.0079542266</v>
      </c>
      <c r="Q88" s="273">
        <v>-714384.74846510612</v>
      </c>
      <c r="R88" s="277">
        <v>-0.33277318562664177</v>
      </c>
    </row>
    <row r="89" spans="1:18">
      <c r="A89" s="306"/>
      <c r="B89" s="306"/>
      <c r="C89" s="306"/>
      <c r="D89" s="223" t="s">
        <v>187</v>
      </c>
      <c r="E89" s="273">
        <v>7238620.3736410951</v>
      </c>
      <c r="F89" s="273">
        <v>-1549799.5923627792</v>
      </c>
      <c r="G89" s="274">
        <v>-0.17634564556061816</v>
      </c>
      <c r="H89" s="282">
        <v>35.54032780482985</v>
      </c>
      <c r="I89" s="282">
        <v>-8.9510100356797295E-2</v>
      </c>
      <c r="J89" s="283">
        <v>6.9066271031916324</v>
      </c>
      <c r="K89" s="283">
        <v>0.53413736642528775</v>
      </c>
      <c r="L89" s="274">
        <v>8.3819258796692914E-2</v>
      </c>
      <c r="M89" s="275">
        <v>49994451.662304729</v>
      </c>
      <c r="N89" s="275">
        <v>-6009664.3734473884</v>
      </c>
      <c r="O89" s="274">
        <v>-0.10730754806684059</v>
      </c>
      <c r="P89" s="273">
        <v>11067412.211940261</v>
      </c>
      <c r="Q89" s="273">
        <v>-1880062.9396848232</v>
      </c>
      <c r="R89" s="274">
        <v>-0.14520691622635395</v>
      </c>
    </row>
    <row r="90" spans="1:18">
      <c r="A90" s="306"/>
      <c r="B90" s="306"/>
      <c r="C90" s="306"/>
      <c r="D90" s="223" t="s">
        <v>188</v>
      </c>
      <c r="E90" s="273">
        <v>10474164.760797199</v>
      </c>
      <c r="F90" s="273">
        <v>-1886322.1343675274</v>
      </c>
      <c r="G90" s="277">
        <v>-0.15260904771521855</v>
      </c>
      <c r="H90" s="284">
        <v>51.426270458396992</v>
      </c>
      <c r="I90" s="284">
        <v>1.3146296620417175</v>
      </c>
      <c r="J90" s="285">
        <v>6.8425572571660664</v>
      </c>
      <c r="K90" s="285">
        <v>0.41351497141785831</v>
      </c>
      <c r="L90" s="277">
        <v>6.4319840038154871E-2</v>
      </c>
      <c r="M90" s="278">
        <v>71670072.096745953</v>
      </c>
      <c r="N90" s="278">
        <v>-7796020.8247046471</v>
      </c>
      <c r="O90" s="277">
        <v>-9.8104997214481598E-2</v>
      </c>
      <c r="P90" s="273">
        <v>16149630.982165921</v>
      </c>
      <c r="Q90" s="273">
        <v>-2384880.7062723786</v>
      </c>
      <c r="R90" s="277">
        <v>-0.12867243261445355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451202.14669838065</v>
      </c>
      <c r="F91" s="273">
        <v>-257068.41010499297</v>
      </c>
      <c r="G91" s="274">
        <v>-0.36295227527911905</v>
      </c>
      <c r="H91" s="282">
        <v>2.6962115188003906</v>
      </c>
      <c r="I91" s="282">
        <v>-0.78511081452640319</v>
      </c>
      <c r="J91" s="283">
        <v>5.4475726129291138</v>
      </c>
      <c r="K91" s="283">
        <v>-0.4261191527039454</v>
      </c>
      <c r="L91" s="274">
        <v>-7.254707426037682E-2</v>
      </c>
      <c r="M91" s="275">
        <v>2457956.4572489229</v>
      </c>
      <c r="N91" s="275">
        <v>-1702206.4800873944</v>
      </c>
      <c r="O91" s="274">
        <v>-0.40916822387184881</v>
      </c>
      <c r="P91" s="273">
        <v>680175.1669734465</v>
      </c>
      <c r="Q91" s="273">
        <v>-404875.32604863262</v>
      </c>
      <c r="R91" s="274">
        <v>-0.37313961760523712</v>
      </c>
    </row>
    <row r="92" spans="1:18">
      <c r="A92" s="306"/>
      <c r="B92" s="306"/>
      <c r="C92" s="306"/>
      <c r="D92" s="223" t="s">
        <v>186</v>
      </c>
      <c r="E92" s="273">
        <v>886041.68339486315</v>
      </c>
      <c r="F92" s="273">
        <v>-437275.53331467917</v>
      </c>
      <c r="G92" s="277">
        <v>-0.33043893617735476</v>
      </c>
      <c r="H92" s="284">
        <v>5.2946463362096692</v>
      </c>
      <c r="I92" s="284">
        <v>-1.2097801662825463</v>
      </c>
      <c r="J92" s="285">
        <v>9.6980206032951184</v>
      </c>
      <c r="K92" s="285">
        <v>0.69463349967398358</v>
      </c>
      <c r="L92" s="277">
        <v>7.7152464031520332E-2</v>
      </c>
      <c r="M92" s="278">
        <v>8592850.5009416733</v>
      </c>
      <c r="N92" s="278">
        <v>-3321486.6619808339</v>
      </c>
      <c r="O92" s="277">
        <v>-0.27878065028387156</v>
      </c>
      <c r="P92" s="273">
        <v>3127517.4510428468</v>
      </c>
      <c r="Q92" s="273">
        <v>-895253.35190358199</v>
      </c>
      <c r="R92" s="277">
        <v>-0.22254644764943227</v>
      </c>
    </row>
    <row r="93" spans="1:18">
      <c r="A93" s="306"/>
      <c r="B93" s="306"/>
      <c r="C93" s="306"/>
      <c r="D93" s="223" t="s">
        <v>187</v>
      </c>
      <c r="E93" s="273">
        <v>6301586.4270932432</v>
      </c>
      <c r="F93" s="273">
        <v>-1248354.2089790152</v>
      </c>
      <c r="G93" s="274">
        <v>-0.16534622842126775</v>
      </c>
      <c r="H93" s="282">
        <v>37.655871178296366</v>
      </c>
      <c r="I93" s="282">
        <v>0.54607365928610108</v>
      </c>
      <c r="J93" s="283">
        <v>7.2857470695284583</v>
      </c>
      <c r="K93" s="283">
        <v>0.65331585359740352</v>
      </c>
      <c r="L93" s="274">
        <v>9.8503223377295376E-2</v>
      </c>
      <c r="M93" s="275">
        <v>45911764.844574906</v>
      </c>
      <c r="N93" s="275">
        <v>-4162697.1085371077</v>
      </c>
      <c r="O93" s="274">
        <v>-8.3130141516745859E-2</v>
      </c>
      <c r="P93" s="273">
        <v>10000277.471884685</v>
      </c>
      <c r="Q93" s="273">
        <v>-1544170.3677790258</v>
      </c>
      <c r="R93" s="274">
        <v>-0.13375870281761415</v>
      </c>
    </row>
    <row r="94" spans="1:18">
      <c r="A94" s="306"/>
      <c r="B94" s="306"/>
      <c r="C94" s="306"/>
      <c r="D94" s="223" t="s">
        <v>188</v>
      </c>
      <c r="E94" s="273">
        <v>9095841.4683882724</v>
      </c>
      <c r="F94" s="273">
        <v>-1667501.6676194835</v>
      </c>
      <c r="G94" s="277">
        <v>-0.15492413895465368</v>
      </c>
      <c r="H94" s="284">
        <v>54.353270966693152</v>
      </c>
      <c r="I94" s="284">
        <v>1.4488173215222702</v>
      </c>
      <c r="J94" s="285">
        <v>7.435611392119001</v>
      </c>
      <c r="K94" s="285">
        <v>0.54577398153770496</v>
      </c>
      <c r="L94" s="277">
        <v>7.9214348469169166E-2</v>
      </c>
      <c r="M94" s="278">
        <v>67633142.443256259</v>
      </c>
      <c r="N94" s="278">
        <v>-6524541.7581333816</v>
      </c>
      <c r="O94" s="277">
        <v>-8.7982005214924414E-2</v>
      </c>
      <c r="P94" s="273">
        <v>16109922.948796205</v>
      </c>
      <c r="Q94" s="273">
        <v>-2357443.3290104084</v>
      </c>
      <c r="R94" s="277">
        <v>-0.12765454984468982</v>
      </c>
    </row>
    <row r="95" spans="1:18">
      <c r="A95" s="306"/>
      <c r="B95" s="306"/>
      <c r="C95" s="306" t="s">
        <v>112</v>
      </c>
      <c r="D95" s="223" t="s">
        <v>185</v>
      </c>
      <c r="E95" s="273">
        <v>450142.24156447389</v>
      </c>
      <c r="F95" s="273">
        <v>-256732.24356844445</v>
      </c>
      <c r="G95" s="274">
        <v>-0.36319353572391194</v>
      </c>
      <c r="H95" s="282">
        <v>2.68987793095781</v>
      </c>
      <c r="I95" s="282">
        <v>-0.78458237000212039</v>
      </c>
      <c r="J95" s="283">
        <v>5.4284335350489501</v>
      </c>
      <c r="K95" s="283">
        <v>-0.43298154701089331</v>
      </c>
      <c r="L95" s="274">
        <v>-7.3869797813181509E-2</v>
      </c>
      <c r="M95" s="275">
        <v>2443567.2396506956</v>
      </c>
      <c r="N95" s="275">
        <v>-1699717.5286306785</v>
      </c>
      <c r="O95" s="274">
        <v>-0.41023430048611353</v>
      </c>
      <c r="P95" s="273">
        <v>671635.48301331012</v>
      </c>
      <c r="Q95" s="273">
        <v>-402745.43081363954</v>
      </c>
      <c r="R95" s="274">
        <v>-0.37486279366138264</v>
      </c>
    </row>
    <row r="96" spans="1:18">
      <c r="A96" s="306"/>
      <c r="B96" s="306"/>
      <c r="C96" s="306"/>
      <c r="D96" s="223" t="s">
        <v>186</v>
      </c>
      <c r="E96" s="273">
        <v>647783.95576207468</v>
      </c>
      <c r="F96" s="273">
        <v>-381309.35937678081</v>
      </c>
      <c r="G96" s="277">
        <v>-0.370529429904353</v>
      </c>
      <c r="H96" s="284">
        <v>3.8709092498784794</v>
      </c>
      <c r="I96" s="284">
        <v>-1.1873350984952871</v>
      </c>
      <c r="J96" s="285">
        <v>6.1784211493325367</v>
      </c>
      <c r="K96" s="285">
        <v>-8.9691787854300209E-2</v>
      </c>
      <c r="L96" s="277">
        <v>-1.4309216945053063E-2</v>
      </c>
      <c r="M96" s="278">
        <v>4002282.0924786944</v>
      </c>
      <c r="N96" s="278">
        <v>-2448191.0297156563</v>
      </c>
      <c r="O96" s="277">
        <v>-0.37953666085237786</v>
      </c>
      <c r="P96" s="273">
        <v>1132156.8704507579</v>
      </c>
      <c r="Q96" s="273">
        <v>-619607.55684747663</v>
      </c>
      <c r="R96" s="277">
        <v>-0.35370484021250742</v>
      </c>
    </row>
    <row r="97" spans="1:18">
      <c r="A97" s="306"/>
      <c r="B97" s="306"/>
      <c r="C97" s="306"/>
      <c r="D97" s="223" t="s">
        <v>187</v>
      </c>
      <c r="E97" s="273">
        <v>5968888.3080472331</v>
      </c>
      <c r="F97" s="273">
        <v>-1267298.1702284431</v>
      </c>
      <c r="G97" s="274">
        <v>-0.17513343168160445</v>
      </c>
      <c r="H97" s="282">
        <v>35.667794420641393</v>
      </c>
      <c r="I97" s="282">
        <v>0.10017502299925951</v>
      </c>
      <c r="J97" s="283">
        <v>6.9832148217855217</v>
      </c>
      <c r="K97" s="283">
        <v>0.59150705682415516</v>
      </c>
      <c r="L97" s="274">
        <v>9.25428818987519E-2</v>
      </c>
      <c r="M97" s="275">
        <v>41682029.302337743</v>
      </c>
      <c r="N97" s="275">
        <v>-4569559.9995653406</v>
      </c>
      <c r="O97" s="274">
        <v>-9.8797902267486401E-2</v>
      </c>
      <c r="P97" s="273">
        <v>9176429.5095085446</v>
      </c>
      <c r="Q97" s="273">
        <v>-1518813.1298598945</v>
      </c>
      <c r="R97" s="274">
        <v>-0.14200829107600138</v>
      </c>
    </row>
    <row r="98" spans="1:18">
      <c r="A98" s="306"/>
      <c r="B98" s="306"/>
      <c r="C98" s="306"/>
      <c r="D98" s="223" t="s">
        <v>188</v>
      </c>
      <c r="E98" s="273">
        <v>8630804.5122581236</v>
      </c>
      <c r="F98" s="273">
        <v>-1613214.6579488441</v>
      </c>
      <c r="G98" s="277">
        <v>-0.15747868401502133</v>
      </c>
      <c r="H98" s="284">
        <v>51.574387916244937</v>
      </c>
      <c r="I98" s="284">
        <v>1.2225380790508353</v>
      </c>
      <c r="J98" s="285">
        <v>6.9125824339685087</v>
      </c>
      <c r="K98" s="285">
        <v>0.48165433176354</v>
      </c>
      <c r="L98" s="277">
        <v>7.4896550561402708E-2</v>
      </c>
      <c r="M98" s="278">
        <v>59661147.662451647</v>
      </c>
      <c r="N98" s="278">
        <v>-6217403.0987587646</v>
      </c>
      <c r="O98" s="277">
        <v>-9.4376743673292823E-2</v>
      </c>
      <c r="P98" s="273">
        <v>13392188.233294426</v>
      </c>
      <c r="Q98" s="273">
        <v>-2032536.0307102054</v>
      </c>
      <c r="R98" s="277">
        <v>-0.13177130403902015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177014.51860282209</v>
      </c>
      <c r="F99" s="273">
        <v>-42523.980728509312</v>
      </c>
      <c r="G99" s="274">
        <v>-0.19369714586748343</v>
      </c>
      <c r="H99" s="282">
        <v>1.4210449961863731</v>
      </c>
      <c r="I99" s="282">
        <v>-0.15059872677778285</v>
      </c>
      <c r="J99" s="283">
        <v>6.5075250295094262</v>
      </c>
      <c r="K99" s="283">
        <v>0.83258919525452502</v>
      </c>
      <c r="L99" s="274">
        <v>0.14671341131804022</v>
      </c>
      <c r="M99" s="275">
        <v>1151926.4103944267</v>
      </c>
      <c r="N99" s="275">
        <v>-93940.486459491542</v>
      </c>
      <c r="O99" s="274">
        <v>-7.5401703582229751E-2</v>
      </c>
      <c r="P99" s="273">
        <v>365024.67067790031</v>
      </c>
      <c r="Q99" s="273">
        <v>-22759.530649427499</v>
      </c>
      <c r="R99" s="274">
        <v>-5.8691227160686282E-2</v>
      </c>
    </row>
    <row r="100" spans="1:18">
      <c r="A100" s="306"/>
      <c r="B100" s="306"/>
      <c r="C100" s="306"/>
      <c r="D100" s="223" t="s">
        <v>186</v>
      </c>
      <c r="E100" s="273">
        <v>1393900.2215931192</v>
      </c>
      <c r="F100" s="273">
        <v>-272166.46195771336</v>
      </c>
      <c r="G100" s="277">
        <v>-0.16335868464619557</v>
      </c>
      <c r="H100" s="284">
        <v>11.190013964461329</v>
      </c>
      <c r="I100" s="284">
        <v>-0.7371115885403956</v>
      </c>
      <c r="J100" s="285">
        <v>15.56094532744838</v>
      </c>
      <c r="K100" s="285">
        <v>0.45026365924627676</v>
      </c>
      <c r="L100" s="277">
        <v>2.9797706624564872E-2</v>
      </c>
      <c r="M100" s="278">
        <v>21690405.140128709</v>
      </c>
      <c r="N100" s="278">
        <v>-3484998.1530051306</v>
      </c>
      <c r="O100" s="277">
        <v>-0.13842869218129283</v>
      </c>
      <c r="P100" s="273">
        <v>7951172.6952140331</v>
      </c>
      <c r="Q100" s="273">
        <v>-1374592.3762721624</v>
      </c>
      <c r="R100" s="277">
        <v>-0.1473972768706151</v>
      </c>
    </row>
    <row r="101" spans="1:18">
      <c r="A101" s="306"/>
      <c r="B101" s="306"/>
      <c r="C101" s="306"/>
      <c r="D101" s="223" t="s">
        <v>187</v>
      </c>
      <c r="E101" s="273">
        <v>3299469.7377835005</v>
      </c>
      <c r="F101" s="273">
        <v>-550282.47906896519</v>
      </c>
      <c r="G101" s="274">
        <v>-0.14293971353794629</v>
      </c>
      <c r="H101" s="282">
        <v>26.48762936483142</v>
      </c>
      <c r="I101" s="282">
        <v>-1.0721787098885081</v>
      </c>
      <c r="J101" s="283">
        <v>7.1682573989690823</v>
      </c>
      <c r="K101" s="283">
        <v>0.45100694792494078</v>
      </c>
      <c r="L101" s="274">
        <v>6.7141600750473054E-2</v>
      </c>
      <c r="M101" s="275">
        <v>23651448.360541154</v>
      </c>
      <c r="N101" s="275">
        <v>-2208301.4545192532</v>
      </c>
      <c r="O101" s="274">
        <v>-8.5395313965225025E-2</v>
      </c>
      <c r="P101" s="273">
        <v>6616388.8201127052</v>
      </c>
      <c r="Q101" s="273">
        <v>-751982.36484263185</v>
      </c>
      <c r="R101" s="274">
        <v>-0.10205544020068119</v>
      </c>
    </row>
    <row r="102" spans="1:18">
      <c r="A102" s="306"/>
      <c r="B102" s="306"/>
      <c r="C102" s="306"/>
      <c r="D102" s="223" t="s">
        <v>188</v>
      </c>
      <c r="E102" s="273">
        <v>7586259.6872561593</v>
      </c>
      <c r="F102" s="273">
        <v>-647102.1668409463</v>
      </c>
      <c r="G102" s="277">
        <v>-7.8595132621182409E-2</v>
      </c>
      <c r="H102" s="284">
        <v>60.901311674521011</v>
      </c>
      <c r="I102" s="284">
        <v>1.9598890252065644</v>
      </c>
      <c r="J102" s="285">
        <v>9.5278664625030913</v>
      </c>
      <c r="K102" s="285">
        <v>0.53671773582730431</v>
      </c>
      <c r="L102" s="277">
        <v>5.9694011537693686E-2</v>
      </c>
      <c r="M102" s="278">
        <v>72280869.250047147</v>
      </c>
      <c r="N102" s="278">
        <v>-1746511.700679034</v>
      </c>
      <c r="O102" s="277">
        <v>-2.3592779836984108E-2</v>
      </c>
      <c r="P102" s="273">
        <v>22980409.70293355</v>
      </c>
      <c r="Q102" s="273">
        <v>-1234676.7521697469</v>
      </c>
      <c r="R102" s="277">
        <v>-5.0987914268195413E-2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160663.82841152104</v>
      </c>
      <c r="F103" s="273">
        <v>-46380.94482449381</v>
      </c>
      <c r="G103" s="274">
        <v>-0.22401408207307488</v>
      </c>
      <c r="H103" s="282">
        <v>1.2897842009480127</v>
      </c>
      <c r="I103" s="282">
        <v>-0.19241878039704718</v>
      </c>
      <c r="J103" s="283">
        <v>5.6672650008886158</v>
      </c>
      <c r="K103" s="283">
        <v>0.27491511734485563</v>
      </c>
      <c r="L103" s="274">
        <v>5.0982433128798778E-2</v>
      </c>
      <c r="M103" s="275">
        <v>910524.49166538718</v>
      </c>
      <c r="N103" s="275">
        <v>-205933.3671821818</v>
      </c>
      <c r="O103" s="274">
        <v>-0.18445243190347596</v>
      </c>
      <c r="P103" s="273">
        <v>258375.61017489433</v>
      </c>
      <c r="Q103" s="273">
        <v>-60936.419210486987</v>
      </c>
      <c r="R103" s="274">
        <v>-0.19083659117941382</v>
      </c>
    </row>
    <row r="104" spans="1:18">
      <c r="A104" s="306"/>
      <c r="B104" s="306"/>
      <c r="C104" s="306"/>
      <c r="D104" s="223" t="s">
        <v>186</v>
      </c>
      <c r="E104" s="273">
        <v>468841.24023882166</v>
      </c>
      <c r="F104" s="273">
        <v>-125906.52139626496</v>
      </c>
      <c r="G104" s="277">
        <v>-0.21169734384560182</v>
      </c>
      <c r="H104" s="284">
        <v>3.763784483362536</v>
      </c>
      <c r="I104" s="284">
        <v>-0.49392698486633435</v>
      </c>
      <c r="J104" s="285">
        <v>5.5738751254230756</v>
      </c>
      <c r="K104" s="285">
        <v>0.20967726453373814</v>
      </c>
      <c r="L104" s="277">
        <v>3.9088279360928617E-2</v>
      </c>
      <c r="M104" s="278">
        <v>2613262.5267396723</v>
      </c>
      <c r="N104" s="278">
        <v>-577082.14399198117</v>
      </c>
      <c r="O104" s="277">
        <v>-0.18088394940087674</v>
      </c>
      <c r="P104" s="273">
        <v>664097.21803545952</v>
      </c>
      <c r="Q104" s="273">
        <v>-163652.26225804468</v>
      </c>
      <c r="R104" s="277">
        <v>-0.19770747811284242</v>
      </c>
    </row>
    <row r="105" spans="1:18">
      <c r="A105" s="306"/>
      <c r="B105" s="306"/>
      <c r="C105" s="306"/>
      <c r="D105" s="223" t="s">
        <v>187</v>
      </c>
      <c r="E105" s="273">
        <v>3123505.9887624779</v>
      </c>
      <c r="F105" s="273">
        <v>-548830.88962466363</v>
      </c>
      <c r="G105" s="274">
        <v>-0.14945003898054837</v>
      </c>
      <c r="H105" s="282">
        <v>25.075019783254799</v>
      </c>
      <c r="I105" s="282">
        <v>-1.2146980617065282</v>
      </c>
      <c r="J105" s="283">
        <v>6.7809477938043763</v>
      </c>
      <c r="K105" s="283">
        <v>0.36847116899995136</v>
      </c>
      <c r="L105" s="274">
        <v>5.7461600339352416E-2</v>
      </c>
      <c r="M105" s="275">
        <v>21180331.043433681</v>
      </c>
      <c r="N105" s="275">
        <v>-2368443.3476311155</v>
      </c>
      <c r="O105" s="274">
        <v>-0.10057607705179694</v>
      </c>
      <c r="P105" s="273">
        <v>5596931.3474471569</v>
      </c>
      <c r="Q105" s="273">
        <v>-774861.2564032916</v>
      </c>
      <c r="R105" s="274">
        <v>-0.12160804730760479</v>
      </c>
    </row>
    <row r="106" spans="1:18">
      <c r="A106" s="306"/>
      <c r="B106" s="306"/>
      <c r="C106" s="306"/>
      <c r="D106" s="223" t="s">
        <v>188</v>
      </c>
      <c r="E106" s="273">
        <v>5665953.7255096398</v>
      </c>
      <c r="F106" s="273">
        <v>-539957.47668321338</v>
      </c>
      <c r="G106" s="277">
        <v>-8.7006961442248787E-2</v>
      </c>
      <c r="H106" s="284">
        <v>45.485394383524024</v>
      </c>
      <c r="I106" s="284">
        <v>1.0581917930607858</v>
      </c>
      <c r="J106" s="285">
        <v>7.1559846101706759</v>
      </c>
      <c r="K106" s="285">
        <v>0.31109688370383015</v>
      </c>
      <c r="L106" s="277">
        <v>4.5449523226060322E-2</v>
      </c>
      <c r="M106" s="278">
        <v>40545477.661686189</v>
      </c>
      <c r="N106" s="278">
        <v>-1933287.7577467784</v>
      </c>
      <c r="O106" s="277">
        <v>-4.5511863131086849E-2</v>
      </c>
      <c r="P106" s="273">
        <v>10568747.987280965</v>
      </c>
      <c r="Q106" s="273">
        <v>-813151.64828776009</v>
      </c>
      <c r="R106" s="277">
        <v>-7.1442524914438768E-2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2490608.33820769</v>
      </c>
      <c r="F107" s="273">
        <v>-647278.1769695878</v>
      </c>
      <c r="G107" s="274">
        <v>-0.20627838955897332</v>
      </c>
      <c r="H107" s="282">
        <v>1.4649616019239946</v>
      </c>
      <c r="I107" s="282">
        <v>-0.1848578645811283</v>
      </c>
      <c r="J107" s="283">
        <v>5.9646832106243597</v>
      </c>
      <c r="K107" s="283">
        <v>0.4204321148828658</v>
      </c>
      <c r="L107" s="274">
        <v>7.5832084013257847E-2</v>
      </c>
      <c r="M107" s="275">
        <v>14855689.739148445</v>
      </c>
      <c r="N107" s="275">
        <v>-2541541.0109356344</v>
      </c>
      <c r="O107" s="274">
        <v>-0.14608882571287107</v>
      </c>
      <c r="P107" s="273">
        <v>4683363.2675797697</v>
      </c>
      <c r="Q107" s="273">
        <v>-675714.29240897764</v>
      </c>
      <c r="R107" s="274">
        <v>-0.12608779866406644</v>
      </c>
    </row>
    <row r="108" spans="1:18">
      <c r="A108" s="306"/>
      <c r="B108" s="306"/>
      <c r="C108" s="306"/>
      <c r="D108" s="223" t="s">
        <v>186</v>
      </c>
      <c r="E108" s="273">
        <v>19253775.518973656</v>
      </c>
      <c r="F108" s="273">
        <v>-3668799.8982439861</v>
      </c>
      <c r="G108" s="277">
        <v>-0.16005181928590237</v>
      </c>
      <c r="H108" s="284">
        <v>11.324960811645912</v>
      </c>
      <c r="I108" s="284">
        <v>-0.7271357070903246</v>
      </c>
      <c r="J108" s="285">
        <v>14.969365716871033</v>
      </c>
      <c r="K108" s="285">
        <v>0.67984217109022183</v>
      </c>
      <c r="L108" s="277">
        <v>4.757626585044223E-2</v>
      </c>
      <c r="M108" s="278">
        <v>288216807.17405504</v>
      </c>
      <c r="N108" s="278">
        <v>-39335873.980212867</v>
      </c>
      <c r="O108" s="277">
        <v>-0.12009022133965315</v>
      </c>
      <c r="P108" s="273">
        <v>106566288.09768511</v>
      </c>
      <c r="Q108" s="273">
        <v>-17068545.183654517</v>
      </c>
      <c r="R108" s="277">
        <v>-0.13805611841457222</v>
      </c>
    </row>
    <row r="109" spans="1:18">
      <c r="A109" s="306"/>
      <c r="B109" s="306"/>
      <c r="C109" s="306"/>
      <c r="D109" s="223" t="s">
        <v>187</v>
      </c>
      <c r="E109" s="273">
        <v>46538923.806054786</v>
      </c>
      <c r="F109" s="273">
        <v>-7830394.1415646151</v>
      </c>
      <c r="G109" s="274">
        <v>-0.14402229855280857</v>
      </c>
      <c r="H109" s="282">
        <v>27.373929222367941</v>
      </c>
      <c r="I109" s="282">
        <v>-1.2120501292534378</v>
      </c>
      <c r="J109" s="283">
        <v>6.8201044224535892</v>
      </c>
      <c r="K109" s="283">
        <v>0.18616913655391087</v>
      </c>
      <c r="L109" s="274">
        <v>2.8063152341809897E-2</v>
      </c>
      <c r="M109" s="275">
        <v>317400320.06590486</v>
      </c>
      <c r="N109" s="275">
        <v>-43282216.737106144</v>
      </c>
      <c r="O109" s="274">
        <v>-0.12000086591590375</v>
      </c>
      <c r="P109" s="273">
        <v>89372755.50214304</v>
      </c>
      <c r="Q109" s="273">
        <v>-11529124.265118912</v>
      </c>
      <c r="R109" s="274">
        <v>-0.1142607480823126</v>
      </c>
    </row>
    <row r="110" spans="1:18">
      <c r="A110" s="306"/>
      <c r="B110" s="306"/>
      <c r="C110" s="306"/>
      <c r="D110" s="223" t="s">
        <v>188</v>
      </c>
      <c r="E110" s="273">
        <v>101728543.49631903</v>
      </c>
      <c r="F110" s="273">
        <v>-8037427.0607968867</v>
      </c>
      <c r="G110" s="277">
        <v>-7.3223304271834141E-2</v>
      </c>
      <c r="H110" s="284">
        <v>59.836148364060811</v>
      </c>
      <c r="I110" s="284">
        <v>2.1240437009235862</v>
      </c>
      <c r="J110" s="285">
        <v>9.099980806121204</v>
      </c>
      <c r="K110" s="285">
        <v>0.32283146186533784</v>
      </c>
      <c r="L110" s="277">
        <v>3.6780901087961122E-2</v>
      </c>
      <c r="M110" s="278">
        <v>925727793.25116909</v>
      </c>
      <c r="N110" s="278">
        <v>-37704523.245829463</v>
      </c>
      <c r="O110" s="277">
        <v>-3.913562229562903E-2</v>
      </c>
      <c r="P110" s="273">
        <v>295735354.72396588</v>
      </c>
      <c r="Q110" s="273">
        <v>-17345336.761823893</v>
      </c>
      <c r="R110" s="277">
        <v>-5.5402128695666207E-2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2320801.7822953355</v>
      </c>
      <c r="F111" s="273">
        <v>-659342.76431991393</v>
      </c>
      <c r="G111" s="274">
        <v>-0.22124522955397377</v>
      </c>
      <c r="H111" s="282">
        <v>1.3650823554160616</v>
      </c>
      <c r="I111" s="282">
        <v>-0.20180046912966554</v>
      </c>
      <c r="J111" s="283">
        <v>5.4684225088001224</v>
      </c>
      <c r="K111" s="283">
        <v>0.18760299702326311</v>
      </c>
      <c r="L111" s="274">
        <v>3.5525356737696863E-2</v>
      </c>
      <c r="M111" s="275">
        <v>12691124.704767255</v>
      </c>
      <c r="N111" s="275">
        <v>-3046480.7649139557</v>
      </c>
      <c r="O111" s="274">
        <v>-0.19357968852269536</v>
      </c>
      <c r="P111" s="273">
        <v>3642744.7711766786</v>
      </c>
      <c r="Q111" s="273">
        <v>-832560.83359261369</v>
      </c>
      <c r="R111" s="274">
        <v>-0.18603440907037974</v>
      </c>
    </row>
    <row r="112" spans="1:18">
      <c r="A112" s="306"/>
      <c r="B112" s="306"/>
      <c r="C112" s="306"/>
      <c r="D112" s="223" t="s">
        <v>186</v>
      </c>
      <c r="E112" s="273">
        <v>6903413.6030608714</v>
      </c>
      <c r="F112" s="273">
        <v>-1812490.6735732686</v>
      </c>
      <c r="G112" s="277">
        <v>-0.20795210870227757</v>
      </c>
      <c r="H112" s="284">
        <v>4.0605484594023773</v>
      </c>
      <c r="I112" s="284">
        <v>-0.52204828979008422</v>
      </c>
      <c r="J112" s="285">
        <v>5.3598832967850933</v>
      </c>
      <c r="K112" s="285">
        <v>0.11030922960004474</v>
      </c>
      <c r="L112" s="277">
        <v>2.1012986613444484E-2</v>
      </c>
      <c r="M112" s="278">
        <v>37001491.261844963</v>
      </c>
      <c r="N112" s="278">
        <v>-8753293.800840877</v>
      </c>
      <c r="O112" s="277">
        <v>-0.19130881696523158</v>
      </c>
      <c r="P112" s="273">
        <v>9579304.4460233729</v>
      </c>
      <c r="Q112" s="273">
        <v>-2241283.806853259</v>
      </c>
      <c r="R112" s="277">
        <v>-0.18960848300488134</v>
      </c>
    </row>
    <row r="113" spans="1:18">
      <c r="A113" s="306"/>
      <c r="B113" s="306"/>
      <c r="C113" s="306"/>
      <c r="D113" s="223" t="s">
        <v>187</v>
      </c>
      <c r="E113" s="273">
        <v>44370729.3294717</v>
      </c>
      <c r="F113" s="273">
        <v>-7680474.397304751</v>
      </c>
      <c r="G113" s="274">
        <v>-0.14755613410249957</v>
      </c>
      <c r="H113" s="282">
        <v>26.098609612708369</v>
      </c>
      <c r="I113" s="282">
        <v>-1.2685653147788294</v>
      </c>
      <c r="J113" s="283">
        <v>6.4955248451946073</v>
      </c>
      <c r="K113" s="283">
        <v>0.16584847788155788</v>
      </c>
      <c r="L113" s="274">
        <v>2.620173106132449E-2</v>
      </c>
      <c r="M113" s="275">
        <v>288211174.7589885</v>
      </c>
      <c r="N113" s="275">
        <v>-41256099.360585332</v>
      </c>
      <c r="O113" s="274">
        <v>-0.12522062918337748</v>
      </c>
      <c r="P113" s="273">
        <v>77005833.555681199</v>
      </c>
      <c r="Q113" s="273">
        <v>-10615673.020401523</v>
      </c>
      <c r="R113" s="274">
        <v>-0.12115373765211189</v>
      </c>
    </row>
    <row r="114" spans="1:18">
      <c r="A114" s="306"/>
      <c r="B114" s="306"/>
      <c r="C114" s="306"/>
      <c r="D114" s="223" t="s">
        <v>188</v>
      </c>
      <c r="E114" s="273">
        <v>77299178.660286754</v>
      </c>
      <c r="F114" s="273">
        <v>-7044217.6038518846</v>
      </c>
      <c r="G114" s="277">
        <v>-8.3518306303334913E-2</v>
      </c>
      <c r="H114" s="284">
        <v>45.466935471304808</v>
      </c>
      <c r="I114" s="284">
        <v>1.1213619922493052</v>
      </c>
      <c r="J114" s="285">
        <v>6.891922575372333</v>
      </c>
      <c r="K114" s="285">
        <v>0.12354101350026347</v>
      </c>
      <c r="L114" s="277">
        <v>1.8252666811250696E-2</v>
      </c>
      <c r="M114" s="278">
        <v>532739954.46656954</v>
      </c>
      <c r="N114" s="278">
        <v>-38128333.673295975</v>
      </c>
      <c r="O114" s="277">
        <v>-6.6790071309678956E-2</v>
      </c>
      <c r="P114" s="273">
        <v>140250284.08833709</v>
      </c>
      <c r="Q114" s="273">
        <v>-11434708.106270581</v>
      </c>
      <c r="R114" s="277">
        <v>-7.5384571280461055E-2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2067300.1590937288</v>
      </c>
      <c r="F115" s="273">
        <v>-535405.77084017172</v>
      </c>
      <c r="G115" s="274">
        <v>-0.20571120412891561</v>
      </c>
      <c r="H115" s="282">
        <v>1.4600591638013671</v>
      </c>
      <c r="I115" s="282">
        <v>-0.17681445060387069</v>
      </c>
      <c r="J115" s="283">
        <v>6.035136446833917</v>
      </c>
      <c r="K115" s="283">
        <v>0.48573197526737211</v>
      </c>
      <c r="L115" s="274">
        <v>8.7528666860762175E-2</v>
      </c>
      <c r="M115" s="275">
        <v>12476438.536692118</v>
      </c>
      <c r="N115" s="275">
        <v>-1967029.3890558314</v>
      </c>
      <c r="O115" s="274">
        <v>-0.13618816472387946</v>
      </c>
      <c r="P115" s="273">
        <v>3939212.1432722728</v>
      </c>
      <c r="Q115" s="273">
        <v>-523117.06010534754</v>
      </c>
      <c r="R115" s="274">
        <v>-0.11722959832488165</v>
      </c>
    </row>
    <row r="116" spans="1:18">
      <c r="A116" s="306"/>
      <c r="B116" s="306"/>
      <c r="C116" s="306"/>
      <c r="D116" s="223" t="s">
        <v>186</v>
      </c>
      <c r="E116" s="273">
        <v>16066761.364721784</v>
      </c>
      <c r="F116" s="273">
        <v>-3207560.6260829177</v>
      </c>
      <c r="G116" s="277">
        <v>-0.16641626240410246</v>
      </c>
      <c r="H116" s="284">
        <v>11.347371140074598</v>
      </c>
      <c r="I116" s="284">
        <v>-0.77448586245664863</v>
      </c>
      <c r="J116" s="285">
        <v>15.068281203090258</v>
      </c>
      <c r="K116" s="285">
        <v>0.62863464607317177</v>
      </c>
      <c r="L116" s="277">
        <v>4.3535320867509782E-2</v>
      </c>
      <c r="M116" s="278">
        <v>242098478.26657405</v>
      </c>
      <c r="N116" s="278">
        <v>-36215918.906787783</v>
      </c>
      <c r="O116" s="277">
        <v>-0.13012592691792696</v>
      </c>
      <c r="P116" s="273">
        <v>89242672.683164239</v>
      </c>
      <c r="Q116" s="273">
        <v>-15273334.785872191</v>
      </c>
      <c r="R116" s="277">
        <v>-0.14613392872280373</v>
      </c>
    </row>
    <row r="117" spans="1:18">
      <c r="A117" s="306"/>
      <c r="B117" s="306"/>
      <c r="C117" s="306"/>
      <c r="D117" s="223" t="s">
        <v>187</v>
      </c>
      <c r="E117" s="273">
        <v>38678950.894177333</v>
      </c>
      <c r="F117" s="273">
        <v>-6542915.9269298166</v>
      </c>
      <c r="G117" s="274">
        <v>-0.14468478165248883</v>
      </c>
      <c r="H117" s="282">
        <v>27.31754092449923</v>
      </c>
      <c r="I117" s="282">
        <v>-1.1230445993128555</v>
      </c>
      <c r="J117" s="283">
        <v>6.865546783178524</v>
      </c>
      <c r="K117" s="283">
        <v>0.22730711262193548</v>
      </c>
      <c r="L117" s="274">
        <v>3.424207680089332E-2</v>
      </c>
      <c r="M117" s="275">
        <v>265552146.88823926</v>
      </c>
      <c r="N117" s="275">
        <v>-34641443.420260966</v>
      </c>
      <c r="O117" s="274">
        <v>-0.11539701225686051</v>
      </c>
      <c r="P117" s="273">
        <v>74867498.894155011</v>
      </c>
      <c r="Q117" s="273">
        <v>-9362917.8085314184</v>
      </c>
      <c r="R117" s="274">
        <v>-0.1111583935477883</v>
      </c>
    </row>
    <row r="118" spans="1:18">
      <c r="A118" s="306"/>
      <c r="B118" s="306"/>
      <c r="C118" s="306"/>
      <c r="D118" s="223" t="s">
        <v>188</v>
      </c>
      <c r="E118" s="273">
        <v>84777151.210126281</v>
      </c>
      <c r="F118" s="273">
        <v>-7128650.9915725738</v>
      </c>
      <c r="G118" s="277">
        <v>-7.7564754572598704E-2</v>
      </c>
      <c r="H118" s="284">
        <v>59.875028771623597</v>
      </c>
      <c r="I118" s="284">
        <v>2.0743449123724389</v>
      </c>
      <c r="J118" s="285">
        <v>9.1274451129543923</v>
      </c>
      <c r="K118" s="285">
        <v>0.3157242774929685</v>
      </c>
      <c r="L118" s="277">
        <v>3.5830036310544974E-2</v>
      </c>
      <c r="M118" s="278">
        <v>773798794.50306273</v>
      </c>
      <c r="N118" s="278">
        <v>-36049477.657443404</v>
      </c>
      <c r="O118" s="277">
        <v>-4.4513866234808311E-2</v>
      </c>
      <c r="P118" s="273">
        <v>247287363.05250642</v>
      </c>
      <c r="Q118" s="273">
        <v>-16617769.091699153</v>
      </c>
      <c r="R118" s="277">
        <v>-6.2968722725023449E-2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1922320.7071067048</v>
      </c>
      <c r="F119" s="273">
        <v>-550029.88282331685</v>
      </c>
      <c r="G119" s="274">
        <v>-0.22247244588352863</v>
      </c>
      <c r="H119" s="282">
        <v>1.3576654322934321</v>
      </c>
      <c r="I119" s="282">
        <v>-0.1972261133367168</v>
      </c>
      <c r="J119" s="283">
        <v>5.4956328959636735</v>
      </c>
      <c r="K119" s="283">
        <v>0.20925112597585116</v>
      </c>
      <c r="L119" s="274">
        <v>3.9583052280451017E-2</v>
      </c>
      <c r="M119" s="275">
        <v>10564368.914567757</v>
      </c>
      <c r="N119" s="275">
        <v>-2505420.1730569471</v>
      </c>
      <c r="O119" s="274">
        <v>-0.19169553205944509</v>
      </c>
      <c r="P119" s="273">
        <v>3034023.6173361484</v>
      </c>
      <c r="Q119" s="273">
        <v>-694853.73847665451</v>
      </c>
      <c r="R119" s="274">
        <v>-0.18634395078547539</v>
      </c>
    </row>
    <row r="120" spans="1:18">
      <c r="A120" s="306"/>
      <c r="B120" s="306"/>
      <c r="C120" s="306"/>
      <c r="D120" s="223" t="s">
        <v>186</v>
      </c>
      <c r="E120" s="273">
        <v>5716903.1511404319</v>
      </c>
      <c r="F120" s="273">
        <v>-1556102.767007581</v>
      </c>
      <c r="G120" s="277">
        <v>-0.21395593301040852</v>
      </c>
      <c r="H120" s="284">
        <v>4.0376414608542861</v>
      </c>
      <c r="I120" s="284">
        <v>-0.53644097693074944</v>
      </c>
      <c r="J120" s="285">
        <v>5.3767409327987519</v>
      </c>
      <c r="K120" s="285">
        <v>0.12252716943617603</v>
      </c>
      <c r="L120" s="277">
        <v>2.3319791495837707E-2</v>
      </c>
      <c r="M120" s="278">
        <v>30738307.181582928</v>
      </c>
      <c r="N120" s="278">
        <v>-7475620.6145678312</v>
      </c>
      <c r="O120" s="277">
        <v>-0.19562554926167106</v>
      </c>
      <c r="P120" s="273">
        <v>7960534.1413095575</v>
      </c>
      <c r="Q120" s="273">
        <v>-1932387.3003019895</v>
      </c>
      <c r="R120" s="277">
        <v>-0.19533029870974145</v>
      </c>
    </row>
    <row r="121" spans="1:18">
      <c r="A121" s="306"/>
      <c r="B121" s="306"/>
      <c r="C121" s="306"/>
      <c r="D121" s="223" t="s">
        <v>187</v>
      </c>
      <c r="E121" s="273">
        <v>36839847.22571595</v>
      </c>
      <c r="F121" s="273">
        <v>-6466441.3118931204</v>
      </c>
      <c r="G121" s="274">
        <v>-0.14931876016753043</v>
      </c>
      <c r="H121" s="282">
        <v>26.018648670026177</v>
      </c>
      <c r="I121" s="282">
        <v>-1.2172062261251355</v>
      </c>
      <c r="J121" s="283">
        <v>6.5312216998756911</v>
      </c>
      <c r="K121" s="283">
        <v>0.18775496577983297</v>
      </c>
      <c r="L121" s="274">
        <v>2.959816353582469E-2</v>
      </c>
      <c r="M121" s="275">
        <v>240609209.62070128</v>
      </c>
      <c r="N121" s="275">
        <v>-34102791.094778627</v>
      </c>
      <c r="O121" s="274">
        <v>-0.12414015771411091</v>
      </c>
      <c r="P121" s="273">
        <v>64305000.972205214</v>
      </c>
      <c r="Q121" s="273">
        <v>-8985535.6086840108</v>
      </c>
      <c r="R121" s="274">
        <v>-0.12260158033864119</v>
      </c>
    </row>
    <row r="122" spans="1:18">
      <c r="A122" s="306"/>
      <c r="B122" s="306"/>
      <c r="C122" s="306"/>
      <c r="D122" s="223" t="s">
        <v>188</v>
      </c>
      <c r="E122" s="273">
        <v>64559637.217227027</v>
      </c>
      <c r="F122" s="273">
        <v>-6050760.1343420446</v>
      </c>
      <c r="G122" s="277">
        <v>-8.569219776820286E-2</v>
      </c>
      <c r="H122" s="284">
        <v>45.596131512913239</v>
      </c>
      <c r="I122" s="284">
        <v>1.1883884028845841</v>
      </c>
      <c r="J122" s="285">
        <v>6.920528134287764</v>
      </c>
      <c r="K122" s="285">
        <v>0.13513992642292649</v>
      </c>
      <c r="L122" s="277">
        <v>1.991631462829023E-2</v>
      </c>
      <c r="M122" s="278">
        <v>446786785.70123106</v>
      </c>
      <c r="N122" s="278">
        <v>-32332171.840756297</v>
      </c>
      <c r="O122" s="277">
        <v>-6.7482555911853856E-2</v>
      </c>
      <c r="P122" s="273">
        <v>117600960.37434001</v>
      </c>
      <c r="Q122" s="273">
        <v>-10035946.429832652</v>
      </c>
      <c r="R122" s="277">
        <v>-7.8628875308223628E-2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3993037.5379579393</v>
      </c>
      <c r="F123" s="273">
        <v>-296335.32335971948</v>
      </c>
      <c r="G123" s="274">
        <v>-6.9085932359046018E-2</v>
      </c>
      <c r="H123" s="282">
        <v>3.4252494254627242</v>
      </c>
      <c r="I123" s="282">
        <v>-0.27090647480418184</v>
      </c>
      <c r="J123" s="283">
        <v>4.9972683177332717</v>
      </c>
      <c r="K123" s="283">
        <v>0.43971083613475503</v>
      </c>
      <c r="L123" s="274">
        <v>9.6479493217610707E-2</v>
      </c>
      <c r="M123" s="275">
        <v>19954279.979956876</v>
      </c>
      <c r="N123" s="275">
        <v>405216.60449294373</v>
      </c>
      <c r="O123" s="274">
        <v>2.072818511609778E-2</v>
      </c>
      <c r="P123" s="273">
        <v>5701945.3372918963</v>
      </c>
      <c r="Q123" s="273">
        <v>-175780.5524316458</v>
      </c>
      <c r="R123" s="274">
        <v>-2.990621810707025E-2</v>
      </c>
    </row>
    <row r="124" spans="1:18">
      <c r="A124" s="306"/>
      <c r="B124" s="306"/>
      <c r="C124" s="306"/>
      <c r="D124" s="223" t="s">
        <v>186</v>
      </c>
      <c r="E124" s="273">
        <v>12488039.350809405</v>
      </c>
      <c r="F124" s="273">
        <v>-307154.90891277231</v>
      </c>
      <c r="G124" s="277">
        <v>-2.4005490083074486E-2</v>
      </c>
      <c r="H124" s="284">
        <v>10.712308413056139</v>
      </c>
      <c r="I124" s="284">
        <v>-0.31332034135467524</v>
      </c>
      <c r="J124" s="285">
        <v>4.5576529553416121</v>
      </c>
      <c r="K124" s="285">
        <v>0.17759040242011448</v>
      </c>
      <c r="L124" s="277">
        <v>4.0545174931728281E-2</v>
      </c>
      <c r="M124" s="278">
        <v>56916149.453638829</v>
      </c>
      <c r="N124" s="278">
        <v>872398.21927361935</v>
      </c>
      <c r="O124" s="277">
        <v>1.5566378053913662E-2</v>
      </c>
      <c r="P124" s="273">
        <v>16766030.247255385</v>
      </c>
      <c r="Q124" s="273">
        <v>-400834.1332841441</v>
      </c>
      <c r="R124" s="277">
        <v>-2.3349292241076496E-2</v>
      </c>
    </row>
    <row r="125" spans="1:18">
      <c r="A125" s="306"/>
      <c r="B125" s="306"/>
      <c r="C125" s="306"/>
      <c r="D125" s="223" t="s">
        <v>187</v>
      </c>
      <c r="E125" s="273">
        <v>42506597.250231445</v>
      </c>
      <c r="F125" s="273">
        <v>-517418.89576091617</v>
      </c>
      <c r="G125" s="274">
        <v>-1.2026280717382846E-2</v>
      </c>
      <c r="H125" s="282">
        <v>36.462391456552417</v>
      </c>
      <c r="I125" s="282">
        <v>-0.61143641355203471</v>
      </c>
      <c r="J125" s="283">
        <v>4.6044425421909185</v>
      </c>
      <c r="K125" s="283">
        <v>0.28214294616019764</v>
      </c>
      <c r="L125" s="274">
        <v>6.5276119781075975E-2</v>
      </c>
      <c r="M125" s="275">
        <v>195719184.70274118</v>
      </c>
      <c r="N125" s="275">
        <v>9756497.0952991843</v>
      </c>
      <c r="O125" s="274">
        <v>5.2464810123064393E-2</v>
      </c>
      <c r="P125" s="273">
        <v>51180340.437694073</v>
      </c>
      <c r="Q125" s="273">
        <v>14395.875603929162</v>
      </c>
      <c r="R125" s="274">
        <v>2.8135658839366666E-4</v>
      </c>
    </row>
    <row r="126" spans="1:18">
      <c r="A126" s="306"/>
      <c r="B126" s="306"/>
      <c r="C126" s="306"/>
      <c r="D126" s="223" t="s">
        <v>188</v>
      </c>
      <c r="E126" s="273">
        <v>57588873.784034908</v>
      </c>
      <c r="F126" s="273">
        <v>1647891.5820354298</v>
      </c>
      <c r="G126" s="277">
        <v>2.9457680526326722E-2</v>
      </c>
      <c r="H126" s="284">
        <v>49.40005070492996</v>
      </c>
      <c r="I126" s="284">
        <v>1.1956632297107106</v>
      </c>
      <c r="J126" s="285">
        <v>4.776054900074139</v>
      </c>
      <c r="K126" s="285">
        <v>0.30016840117001387</v>
      </c>
      <c r="L126" s="277">
        <v>6.706345240066007E-2</v>
      </c>
      <c r="M126" s="278">
        <v>275047622.82599103</v>
      </c>
      <c r="N126" s="278">
        <v>24662135.852625608</v>
      </c>
      <c r="O126" s="277">
        <v>9.8496666682797898E-2</v>
      </c>
      <c r="P126" s="273">
        <v>71190008.363415718</v>
      </c>
      <c r="Q126" s="273">
        <v>2974595.4599374831</v>
      </c>
      <c r="R126" s="277">
        <v>4.3605914460217415E-2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3976954.517335027</v>
      </c>
      <c r="F127" s="273">
        <v>-295547.35919061722</v>
      </c>
      <c r="G127" s="274">
        <v>-6.9174307637976593E-2</v>
      </c>
      <c r="H127" s="282">
        <v>3.4114533224647769</v>
      </c>
      <c r="I127" s="282">
        <v>-0.27016483720497231</v>
      </c>
      <c r="J127" s="283">
        <v>4.9858778210979739</v>
      </c>
      <c r="K127" s="283">
        <v>0.43920886760647981</v>
      </c>
      <c r="L127" s="274">
        <v>9.6600142235823208E-2</v>
      </c>
      <c r="M127" s="275">
        <v>19828609.323496111</v>
      </c>
      <c r="N127" s="275">
        <v>402957.68776281551</v>
      </c>
      <c r="O127" s="274">
        <v>2.0743586640953594E-2</v>
      </c>
      <c r="P127" s="273">
        <v>5662729.8911903501</v>
      </c>
      <c r="Q127" s="273">
        <v>-174680.86907714233</v>
      </c>
      <c r="R127" s="274">
        <v>-2.9924375078435938E-2</v>
      </c>
    </row>
    <row r="128" spans="1:18">
      <c r="A128" s="306"/>
      <c r="B128" s="306"/>
      <c r="C128" s="306"/>
      <c r="D128" s="223" t="s">
        <v>186</v>
      </c>
      <c r="E128" s="273">
        <v>9046565.9531715289</v>
      </c>
      <c r="F128" s="273">
        <v>-184952.50085770711</v>
      </c>
      <c r="G128" s="277">
        <v>-2.0034894776923919E-2</v>
      </c>
      <c r="H128" s="284">
        <v>7.7601937219348569</v>
      </c>
      <c r="I128" s="284">
        <v>-0.194612844310182</v>
      </c>
      <c r="J128" s="285">
        <v>4.0328906664526771</v>
      </c>
      <c r="K128" s="285">
        <v>0.23078577094456065</v>
      </c>
      <c r="L128" s="277">
        <v>6.0699474971670463E-2</v>
      </c>
      <c r="M128" s="278">
        <v>36483811.395994022</v>
      </c>
      <c r="N128" s="278">
        <v>1384609.8889559433</v>
      </c>
      <c r="O128" s="277">
        <v>3.944847260067446E-2</v>
      </c>
      <c r="P128" s="273">
        <v>10212704.033925116</v>
      </c>
      <c r="Q128" s="273">
        <v>-129910.0785123799</v>
      </c>
      <c r="R128" s="277">
        <v>-1.2560661850098102E-2</v>
      </c>
    </row>
    <row r="129" spans="1:18">
      <c r="A129" s="306"/>
      <c r="B129" s="306"/>
      <c r="C129" s="306"/>
      <c r="D129" s="223" t="s">
        <v>187</v>
      </c>
      <c r="E129" s="273">
        <v>41432996.0720817</v>
      </c>
      <c r="F129" s="273">
        <v>-556619.21015946567</v>
      </c>
      <c r="G129" s="274">
        <v>-1.3256115980535759E-2</v>
      </c>
      <c r="H129" s="282">
        <v>35.541450497776921</v>
      </c>
      <c r="I129" s="282">
        <v>-0.64103335085659552</v>
      </c>
      <c r="J129" s="283">
        <v>4.4429735723217583</v>
      </c>
      <c r="K129" s="283">
        <v>0.26810244888479584</v>
      </c>
      <c r="L129" s="274">
        <v>6.4218137747945742E-2</v>
      </c>
      <c r="M129" s="275">
        <v>184085706.57037023</v>
      </c>
      <c r="N129" s="275">
        <v>8784474.2443141937</v>
      </c>
      <c r="O129" s="274">
        <v>5.0110738685369222E-2</v>
      </c>
      <c r="P129" s="273">
        <v>48587808.575679548</v>
      </c>
      <c r="Q129" s="273">
        <v>-199896.20165572315</v>
      </c>
      <c r="R129" s="274">
        <v>-4.0972659519040661E-3</v>
      </c>
    </row>
    <row r="130" spans="1:18">
      <c r="A130" s="306"/>
      <c r="B130" s="306"/>
      <c r="C130" s="306"/>
      <c r="D130" s="223" t="s">
        <v>188</v>
      </c>
      <c r="E130" s="273">
        <v>55169587.476301193</v>
      </c>
      <c r="F130" s="273">
        <v>1662262.0573384985</v>
      </c>
      <c r="G130" s="277">
        <v>3.1066065147584487E-2</v>
      </c>
      <c r="H130" s="284">
        <v>47.324773686664663</v>
      </c>
      <c r="I130" s="284">
        <v>1.2174701369222731</v>
      </c>
      <c r="J130" s="285">
        <v>4.5452332025617306</v>
      </c>
      <c r="K130" s="285">
        <v>0.29906328084379563</v>
      </c>
      <c r="L130" s="277">
        <v>7.0431303117233529E-2</v>
      </c>
      <c r="M130" s="278">
        <v>250758640.76891804</v>
      </c>
      <c r="N130" s="278">
        <v>23557444.983345121</v>
      </c>
      <c r="O130" s="277">
        <v>0.10368539171588725</v>
      </c>
      <c r="P130" s="273">
        <v>63836927.882259846</v>
      </c>
      <c r="Q130" s="273">
        <v>3040238.5378520787</v>
      </c>
      <c r="R130" s="277">
        <v>5.0006646260446867E-2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53490071.751806468</v>
      </c>
      <c r="F131" s="273">
        <v>-3270023.9856142998</v>
      </c>
      <c r="G131" s="274">
        <v>-5.7611319063692837E-2</v>
      </c>
      <c r="H131" s="282">
        <v>3.4876980434836828</v>
      </c>
      <c r="I131" s="282">
        <v>-0.34312752907750799</v>
      </c>
      <c r="J131" s="283">
        <v>4.6957462044529592</v>
      </c>
      <c r="K131" s="283">
        <v>0.24589904150032815</v>
      </c>
      <c r="L131" s="274">
        <v>5.5260109503888093E-2</v>
      </c>
      <c r="M131" s="275">
        <v>251175801.40446168</v>
      </c>
      <c r="N131" s="275">
        <v>-1397949.5816198289</v>
      </c>
      <c r="O131" s="274">
        <v>-5.5348173599277352E-3</v>
      </c>
      <c r="P131" s="273">
        <v>74644298.014085576</v>
      </c>
      <c r="Q131" s="273">
        <v>-1039338.090170458</v>
      </c>
      <c r="R131" s="274">
        <v>-1.3732665919205371E-2</v>
      </c>
    </row>
    <row r="132" spans="1:18">
      <c r="A132" s="306"/>
      <c r="B132" s="306"/>
      <c r="C132" s="306"/>
      <c r="D132" s="223" t="s">
        <v>186</v>
      </c>
      <c r="E132" s="273">
        <v>166065632.64259005</v>
      </c>
      <c r="F132" s="273">
        <v>1855842.434848398</v>
      </c>
      <c r="G132" s="277">
        <v>1.1301655233226798E-2</v>
      </c>
      <c r="H132" s="284">
        <v>10.827930550268537</v>
      </c>
      <c r="I132" s="284">
        <v>-0.25483905080525382</v>
      </c>
      <c r="J132" s="285">
        <v>4.3608883917899295</v>
      </c>
      <c r="K132" s="285">
        <v>-0.12136422395007873</v>
      </c>
      <c r="L132" s="277">
        <v>-2.7076614005175123E-2</v>
      </c>
      <c r="M132" s="278">
        <v>724193689.66632175</v>
      </c>
      <c r="N132" s="278">
        <v>-11836072.022446275</v>
      </c>
      <c r="O132" s="277">
        <v>-1.6080969328317984E-2</v>
      </c>
      <c r="P132" s="273">
        <v>221719107.12879813</v>
      </c>
      <c r="Q132" s="273">
        <v>-1350123.9633427262</v>
      </c>
      <c r="R132" s="277">
        <v>-6.0524885334142962E-3</v>
      </c>
    </row>
    <row r="133" spans="1:18">
      <c r="A133" s="306"/>
      <c r="B133" s="306"/>
      <c r="C133" s="306"/>
      <c r="D133" s="223" t="s">
        <v>187</v>
      </c>
      <c r="E133" s="273">
        <v>563535883.46473479</v>
      </c>
      <c r="F133" s="273">
        <v>1547175.7463983297</v>
      </c>
      <c r="G133" s="274">
        <v>2.7530370720077885E-3</v>
      </c>
      <c r="H133" s="282">
        <v>36.744071073833013</v>
      </c>
      <c r="I133" s="282">
        <v>-1.185405348784613</v>
      </c>
      <c r="J133" s="283">
        <v>4.3958881520579398</v>
      </c>
      <c r="K133" s="283">
        <v>9.3844102220152159E-2</v>
      </c>
      <c r="L133" s="274">
        <v>2.1813840382152904E-2</v>
      </c>
      <c r="M133" s="275">
        <v>2477240713.3821316</v>
      </c>
      <c r="N133" s="275">
        <v>59540537.266434669</v>
      </c>
      <c r="O133" s="274">
        <v>2.4626931765415652E-2</v>
      </c>
      <c r="P133" s="273">
        <v>672887991.14010906</v>
      </c>
      <c r="Q133" s="273">
        <v>9431038.864358902</v>
      </c>
      <c r="R133" s="274">
        <v>1.4214997419213287E-2</v>
      </c>
    </row>
    <row r="134" spans="1:18">
      <c r="A134" s="306"/>
      <c r="B134" s="306"/>
      <c r="C134" s="306"/>
      <c r="D134" s="223" t="s">
        <v>188</v>
      </c>
      <c r="E134" s="273">
        <v>750586817.92303395</v>
      </c>
      <c r="F134" s="273">
        <v>51877957.344816089</v>
      </c>
      <c r="G134" s="277">
        <v>7.4248317535123842E-2</v>
      </c>
      <c r="H134" s="284">
        <v>48.940300332395786</v>
      </c>
      <c r="I134" s="284">
        <v>1.7833719286707606</v>
      </c>
      <c r="J134" s="285">
        <v>4.461471813117762</v>
      </c>
      <c r="K134" s="285">
        <v>5.6112108627027091E-2</v>
      </c>
      <c r="L134" s="277">
        <v>1.2737236546161608E-2</v>
      </c>
      <c r="M134" s="278">
        <v>3348721931.4613695</v>
      </c>
      <c r="N134" s="278">
        <v>270658071.89945364</v>
      </c>
      <c r="O134" s="277">
        <v>8.7931272464884774E-2</v>
      </c>
      <c r="P134" s="273">
        <v>903510364.75412369</v>
      </c>
      <c r="Q134" s="273">
        <v>66155347.347456932</v>
      </c>
      <c r="R134" s="277">
        <v>7.9005136378526256E-2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53271464.954563156</v>
      </c>
      <c r="F135" s="273">
        <v>-3255777.5552656204</v>
      </c>
      <c r="G135" s="274">
        <v>-5.7596610248580871E-2</v>
      </c>
      <c r="H135" s="282">
        <v>3.4734442862149431</v>
      </c>
      <c r="I135" s="282">
        <v>-0.34166566629092943</v>
      </c>
      <c r="J135" s="283">
        <v>4.6843260716280479</v>
      </c>
      <c r="K135" s="283">
        <v>0.24755534409044433</v>
      </c>
      <c r="L135" s="274">
        <v>5.5796289529668107E-2</v>
      </c>
      <c r="M135" s="275">
        <v>249540912.16048005</v>
      </c>
      <c r="N135" s="275">
        <v>-1257502.715547502</v>
      </c>
      <c r="O135" s="274">
        <v>-5.013997860269969E-3</v>
      </c>
      <c r="P135" s="273">
        <v>74109749.990248457</v>
      </c>
      <c r="Q135" s="273">
        <v>-996438.45445290208</v>
      </c>
      <c r="R135" s="274">
        <v>-1.3267061943724552E-2</v>
      </c>
    </row>
    <row r="136" spans="1:18">
      <c r="A136" s="306"/>
      <c r="B136" s="306"/>
      <c r="C136" s="306"/>
      <c r="D136" s="223" t="s">
        <v>186</v>
      </c>
      <c r="E136" s="273">
        <v>119695994.65253514</v>
      </c>
      <c r="F136" s="273">
        <v>1832885.4549816847</v>
      </c>
      <c r="G136" s="277">
        <v>1.5550968131254176E-2</v>
      </c>
      <c r="H136" s="284">
        <v>7.8045041386279603</v>
      </c>
      <c r="I136" s="284">
        <v>-0.15025715818723562</v>
      </c>
      <c r="J136" s="285">
        <v>3.8483922283081582</v>
      </c>
      <c r="K136" s="285">
        <v>-1.8876141135352853E-2</v>
      </c>
      <c r="L136" s="277">
        <v>-4.881001092269445E-3</v>
      </c>
      <c r="M136" s="278">
        <v>460637135.5804311</v>
      </c>
      <c r="N136" s="278">
        <v>4828861.4564660788</v>
      </c>
      <c r="O136" s="277">
        <v>1.0594062746550286E-2</v>
      </c>
      <c r="P136" s="273">
        <v>133941088.01650438</v>
      </c>
      <c r="Q136" s="273">
        <v>2136757.3621484637</v>
      </c>
      <c r="R136" s="277">
        <v>1.6211586914787367E-2</v>
      </c>
    </row>
    <row r="137" spans="1:18">
      <c r="A137" s="306"/>
      <c r="B137" s="306"/>
      <c r="C137" s="306"/>
      <c r="D137" s="223" t="s">
        <v>187</v>
      </c>
      <c r="E137" s="273">
        <v>549607016.59544969</v>
      </c>
      <c r="F137" s="273">
        <v>-17253.325723648071</v>
      </c>
      <c r="G137" s="274">
        <v>-3.1391127844704764E-5</v>
      </c>
      <c r="H137" s="282">
        <v>35.835871100698562</v>
      </c>
      <c r="I137" s="282">
        <v>-1.2591105260886337</v>
      </c>
      <c r="J137" s="283">
        <v>4.238218327513942</v>
      </c>
      <c r="K137" s="283">
        <v>7.190679891531282E-2</v>
      </c>
      <c r="L137" s="274">
        <v>1.7259102787135848E-2</v>
      </c>
      <c r="M137" s="275">
        <v>2329354530.6650939</v>
      </c>
      <c r="N137" s="275">
        <v>39448598.494904518</v>
      </c>
      <c r="O137" s="274">
        <v>1.7227169876588903E-2</v>
      </c>
      <c r="P137" s="273">
        <v>640279122.19464529</v>
      </c>
      <c r="Q137" s="273">
        <v>4507657.8887802362</v>
      </c>
      <c r="R137" s="274">
        <v>7.0900600952603227E-3</v>
      </c>
    </row>
    <row r="138" spans="1:18">
      <c r="A138" s="306"/>
      <c r="B138" s="306"/>
      <c r="C138" s="306"/>
      <c r="D138" s="223" t="s">
        <v>188</v>
      </c>
      <c r="E138" s="273">
        <v>724847479.19596434</v>
      </c>
      <c r="F138" s="273">
        <v>48795423.939703703</v>
      </c>
      <c r="G138" s="277">
        <v>7.2177021814108053E-2</v>
      </c>
      <c r="H138" s="284">
        <v>47.262025497852633</v>
      </c>
      <c r="I138" s="284">
        <v>1.6342394976467247</v>
      </c>
      <c r="J138" s="285">
        <v>4.2922096481802008</v>
      </c>
      <c r="K138" s="285">
        <v>5.4728420188643767E-2</v>
      </c>
      <c r="L138" s="277">
        <v>1.2915318615956075E-2</v>
      </c>
      <c r="M138" s="278">
        <v>3111197343.6640158</v>
      </c>
      <c r="N138" s="278">
        <v>246439450.37050056</v>
      </c>
      <c r="O138" s="277">
        <v>8.6024529663544264E-2</v>
      </c>
      <c r="P138" s="273">
        <v>823887930.9569813</v>
      </c>
      <c r="Q138" s="273">
        <v>57139057.480384707</v>
      </c>
      <c r="R138" s="277">
        <v>7.4521214777016245E-2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44973350.030915961</v>
      </c>
      <c r="F139" s="273">
        <v>-2783919.4029846564</v>
      </c>
      <c r="G139" s="274">
        <v>-5.8293102515791749E-2</v>
      </c>
      <c r="H139" s="282">
        <v>3.4857961929678383</v>
      </c>
      <c r="I139" s="282">
        <v>-0.34600678854653655</v>
      </c>
      <c r="J139" s="283">
        <v>4.7326528428543542</v>
      </c>
      <c r="K139" s="283">
        <v>0.28560331594273158</v>
      </c>
      <c r="L139" s="274">
        <v>6.4223102129711773E-2</v>
      </c>
      <c r="M139" s="275">
        <v>212843252.87649837</v>
      </c>
      <c r="N139" s="275">
        <v>464310.43387973309</v>
      </c>
      <c r="O139" s="274">
        <v>2.1862357375905207E-3</v>
      </c>
      <c r="P139" s="273">
        <v>63068822.698146105</v>
      </c>
      <c r="Q139" s="273">
        <v>-872606.61705245078</v>
      </c>
      <c r="R139" s="274">
        <v>-1.3646967645201459E-2</v>
      </c>
    </row>
    <row r="140" spans="1:18">
      <c r="A140" s="306"/>
      <c r="B140" s="306"/>
      <c r="C140" s="306"/>
      <c r="D140" s="223" t="s">
        <v>186</v>
      </c>
      <c r="E140" s="273">
        <v>140282795.49674454</v>
      </c>
      <c r="F140" s="273">
        <v>1554484.6239996552</v>
      </c>
      <c r="G140" s="277">
        <v>1.1205244367356133E-2</v>
      </c>
      <c r="H140" s="284">
        <v>10.873044461782085</v>
      </c>
      <c r="I140" s="284">
        <v>-0.25781711225283921</v>
      </c>
      <c r="J140" s="285">
        <v>4.3709339919284096</v>
      </c>
      <c r="K140" s="285">
        <v>-6.5722155828972895E-2</v>
      </c>
      <c r="L140" s="277">
        <v>-1.4813443647688086E-2</v>
      </c>
      <c r="M140" s="278">
        <v>613166839.3194623</v>
      </c>
      <c r="N140" s="278">
        <v>-2322973.9820985794</v>
      </c>
      <c r="O140" s="277">
        <v>-3.774187536326344E-3</v>
      </c>
      <c r="P140" s="273">
        <v>187237677.02102572</v>
      </c>
      <c r="Q140" s="273">
        <v>909420.76364135742</v>
      </c>
      <c r="R140" s="277">
        <v>4.8807453142540548E-3</v>
      </c>
    </row>
    <row r="141" spans="1:18">
      <c r="A141" s="306"/>
      <c r="B141" s="306"/>
      <c r="C141" s="306"/>
      <c r="D141" s="223" t="s">
        <v>187</v>
      </c>
      <c r="E141" s="273">
        <v>474614125.74998772</v>
      </c>
      <c r="F141" s="273">
        <v>2001635.5003211498</v>
      </c>
      <c r="G141" s="274">
        <v>4.2352573019467758E-3</v>
      </c>
      <c r="H141" s="282">
        <v>36.786410430416659</v>
      </c>
      <c r="I141" s="282">
        <v>-1.1336375686863462</v>
      </c>
      <c r="J141" s="283">
        <v>4.4193288592870132</v>
      </c>
      <c r="K141" s="283">
        <v>0.12881843269323845</v>
      </c>
      <c r="L141" s="274">
        <v>3.0024034412033131E-2</v>
      </c>
      <c r="M141" s="275">
        <v>2097475902.9521961</v>
      </c>
      <c r="N141" s="275">
        <v>69727085.797553062</v>
      </c>
      <c r="O141" s="274">
        <v>3.4386451224957336E-2</v>
      </c>
      <c r="P141" s="273">
        <v>567603630.71441674</v>
      </c>
      <c r="Q141" s="273">
        <v>8595703.7949780226</v>
      </c>
      <c r="R141" s="274">
        <v>1.5376711815782158E-2</v>
      </c>
    </row>
    <row r="142" spans="1:18">
      <c r="A142" s="306"/>
      <c r="B142" s="306"/>
      <c r="C142" s="306"/>
      <c r="D142" s="223" t="s">
        <v>188</v>
      </c>
      <c r="E142" s="273">
        <v>630318470.1535815</v>
      </c>
      <c r="F142" s="273">
        <v>43077163.025690436</v>
      </c>
      <c r="G142" s="277">
        <v>7.3355131021648257E-2</v>
      </c>
      <c r="H142" s="284">
        <v>48.854748914818998</v>
      </c>
      <c r="I142" s="284">
        <v>1.7374614694914214</v>
      </c>
      <c r="J142" s="285">
        <v>4.4344174991568197</v>
      </c>
      <c r="K142" s="285">
        <v>9.702497582529368E-2</v>
      </c>
      <c r="L142" s="277">
        <v>2.2369424787676204E-2</v>
      </c>
      <c r="M142" s="278">
        <v>2795095254.0907974</v>
      </c>
      <c r="N142" s="278">
        <v>247999199.16285038</v>
      </c>
      <c r="O142" s="277">
        <v>9.7365467895503391E-2</v>
      </c>
      <c r="P142" s="273">
        <v>752560718.51932657</v>
      </c>
      <c r="Q142" s="273">
        <v>53985092.832902312</v>
      </c>
      <c r="R142" s="277">
        <v>7.7278809692016184E-2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44796375.537313446</v>
      </c>
      <c r="F143" s="273">
        <v>-2774704.9574122205</v>
      </c>
      <c r="G143" s="274">
        <v>-5.832755801541778E-2</v>
      </c>
      <c r="H143" s="282">
        <v>3.4720792469180557</v>
      </c>
      <c r="I143" s="282">
        <v>-0.34478487103245881</v>
      </c>
      <c r="J143" s="283">
        <v>4.7216070867163324</v>
      </c>
      <c r="K143" s="283">
        <v>0.28673629560790737</v>
      </c>
      <c r="L143" s="274">
        <v>6.4654937903217288E-2</v>
      </c>
      <c r="M143" s="275">
        <v>211510884.19618532</v>
      </c>
      <c r="N143" s="275">
        <v>539288.80865874887</v>
      </c>
      <c r="O143" s="274">
        <v>2.5562152462664349E-3</v>
      </c>
      <c r="P143" s="273">
        <v>62632381.734814912</v>
      </c>
      <c r="Q143" s="273">
        <v>-847414.76909254491</v>
      </c>
      <c r="R143" s="274">
        <v>-1.3349361777496922E-2</v>
      </c>
    </row>
    <row r="144" spans="1:18">
      <c r="A144" s="306"/>
      <c r="B144" s="306"/>
      <c r="C144" s="306"/>
      <c r="D144" s="223" t="s">
        <v>186</v>
      </c>
      <c r="E144" s="273">
        <v>101130899.56403229</v>
      </c>
      <c r="F144" s="273">
        <v>1335944.8316274285</v>
      </c>
      <c r="G144" s="277">
        <v>1.3386897516108878E-2</v>
      </c>
      <c r="H144" s="284">
        <v>7.8384577633061161</v>
      </c>
      <c r="I144" s="284">
        <v>-0.16858722935163595</v>
      </c>
      <c r="J144" s="285">
        <v>3.8627943635093369</v>
      </c>
      <c r="K144" s="285">
        <v>2.0712670540917077E-2</v>
      </c>
      <c r="L144" s="277">
        <v>5.3910021171138401E-3</v>
      </c>
      <c r="M144" s="278">
        <v>390647868.81257278</v>
      </c>
      <c r="N144" s="278">
        <v>7227500.1845878959</v>
      </c>
      <c r="O144" s="277">
        <v>1.8850068426073646E-2</v>
      </c>
      <c r="P144" s="273">
        <v>113221884.20258394</v>
      </c>
      <c r="Q144" s="273">
        <v>1630666.2166851163</v>
      </c>
      <c r="R144" s="277">
        <v>1.4612854363603905E-2</v>
      </c>
    </row>
    <row r="145" spans="1:19">
      <c r="A145" s="306"/>
      <c r="B145" s="306"/>
      <c r="C145" s="306"/>
      <c r="D145" s="223" t="s">
        <v>187</v>
      </c>
      <c r="E145" s="273">
        <v>462671339.49840432</v>
      </c>
      <c r="F145" s="273">
        <v>680547.74801701307</v>
      </c>
      <c r="G145" s="274">
        <v>1.4730764339231932E-3</v>
      </c>
      <c r="H145" s="282">
        <v>35.860748481271656</v>
      </c>
      <c r="I145" s="282">
        <v>-1.2070678793659795</v>
      </c>
      <c r="J145" s="283">
        <v>4.2574702783634484</v>
      </c>
      <c r="K145" s="283">
        <v>0.10777634581157081</v>
      </c>
      <c r="L145" s="274">
        <v>2.5972119284781357E-2</v>
      </c>
      <c r="M145" s="275">
        <v>1969809476.5650611</v>
      </c>
      <c r="N145" s="275">
        <v>52689091.143640757</v>
      </c>
      <c r="O145" s="274">
        <v>2.7483454635562007E-2</v>
      </c>
      <c r="P145" s="273">
        <v>539538215.73421597</v>
      </c>
      <c r="Q145" s="273">
        <v>4611425.6568163633</v>
      </c>
      <c r="R145" s="274">
        <v>8.6206668694778343E-3</v>
      </c>
    </row>
    <row r="146" spans="1:19">
      <c r="A146" s="306"/>
      <c r="B146" s="306"/>
      <c r="C146" s="306"/>
      <c r="D146" s="223" t="s">
        <v>188</v>
      </c>
      <c r="E146" s="273">
        <v>612405847.96376598</v>
      </c>
      <c r="F146" s="273">
        <v>41029847.492299557</v>
      </c>
      <c r="G146" s="277">
        <v>7.1808839465508006E-2</v>
      </c>
      <c r="H146" s="284">
        <v>47.466376685656449</v>
      </c>
      <c r="I146" s="284">
        <v>1.6220416111269813</v>
      </c>
      <c r="J146" s="285">
        <v>4.3080698917270652</v>
      </c>
      <c r="K146" s="285">
        <v>9.3062300960026434E-2</v>
      </c>
      <c r="L146" s="277">
        <v>2.2078797951367659E-2</v>
      </c>
      <c r="M146" s="278">
        <v>2638287195.1302829</v>
      </c>
      <c r="N146" s="278">
        <v>229933015.96094084</v>
      </c>
      <c r="O146" s="277">
        <v>9.5473090274556846E-2</v>
      </c>
      <c r="P146" s="273">
        <v>696243913.95538664</v>
      </c>
      <c r="Q146" s="273">
        <v>48163474.510445833</v>
      </c>
      <c r="R146" s="277">
        <v>7.4317124200965298E-2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Normal="100" zoomScaleSheetLayoutView="80" workbookViewId="0">
      <selection activeCell="D9" sqref="D9:Q44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551</v>
      </c>
      <c r="C2" s="223" t="s">
        <v>234</v>
      </c>
      <c r="D2" s="273">
        <v>5601975.1136069605</v>
      </c>
      <c r="E2" s="273">
        <v>-361365.11031264998</v>
      </c>
      <c r="F2" s="274">
        <v>-6.0597768489407157E-2</v>
      </c>
      <c r="G2" s="282">
        <v>2.1201013366346215</v>
      </c>
      <c r="H2" s="282">
        <v>-9.8386343665872733E-2</v>
      </c>
      <c r="I2" s="283">
        <v>17.781717912234541</v>
      </c>
      <c r="J2" s="283">
        <v>0.4415763418732972</v>
      </c>
      <c r="K2" s="274">
        <v>2.5465555750021362E-2</v>
      </c>
      <c r="L2" s="275">
        <v>99612741.221517012</v>
      </c>
      <c r="M2" s="275">
        <v>-3792422.4934787452</v>
      </c>
      <c r="N2" s="274">
        <v>-3.6675368591179654E-2</v>
      </c>
      <c r="O2" s="273">
        <v>41385345.404328585</v>
      </c>
      <c r="P2" s="273">
        <v>-1513836.1231430545</v>
      </c>
      <c r="Q2" s="274">
        <v>-3.5288228568501452E-2</v>
      </c>
    </row>
    <row r="3" spans="1:17">
      <c r="A3" s="310" t="s">
        <v>57</v>
      </c>
      <c r="B3" s="310" t="s">
        <v>233</v>
      </c>
      <c r="C3" s="223" t="s">
        <v>235</v>
      </c>
      <c r="D3" s="273">
        <v>5901907.8961962163</v>
      </c>
      <c r="E3" s="273">
        <v>-457903.93951068446</v>
      </c>
      <c r="F3" s="277">
        <v>-7.1999604915950768E-2</v>
      </c>
      <c r="G3" s="284">
        <v>2.2336127108146813</v>
      </c>
      <c r="H3" s="284">
        <v>-0.13237072745228629</v>
      </c>
      <c r="I3" s="285">
        <v>10.836377763299714</v>
      </c>
      <c r="J3" s="285">
        <v>0.15601580977252105</v>
      </c>
      <c r="K3" s="277">
        <v>1.4607726821561209E-2</v>
      </c>
      <c r="L3" s="278">
        <v>63955303.487383671</v>
      </c>
      <c r="M3" s="278">
        <v>-3969788.874292247</v>
      </c>
      <c r="N3" s="277">
        <v>-5.844362865426217E-2</v>
      </c>
      <c r="O3" s="273">
        <v>23626381.569658279</v>
      </c>
      <c r="P3" s="273">
        <v>-1788465.5192671269</v>
      </c>
      <c r="Q3" s="277">
        <v>-7.0370894344135404E-2</v>
      </c>
    </row>
    <row r="4" spans="1:17">
      <c r="A4" s="310" t="s">
        <v>57</v>
      </c>
      <c r="B4" s="310" t="s">
        <v>233</v>
      </c>
      <c r="C4" s="223" t="s">
        <v>231</v>
      </c>
      <c r="D4" s="273">
        <v>9088679.1201411318</v>
      </c>
      <c r="E4" s="273">
        <v>1383507.8081079964</v>
      </c>
      <c r="F4" s="274">
        <v>0.1795557492599</v>
      </c>
      <c r="G4" s="282">
        <v>3.4396655394007367</v>
      </c>
      <c r="H4" s="282">
        <v>0.57318014891687818</v>
      </c>
      <c r="I4" s="283">
        <v>11.803731562736747</v>
      </c>
      <c r="J4" s="283">
        <v>0.57410811615567958</v>
      </c>
      <c r="K4" s="274">
        <v>5.1124431632698294E-2</v>
      </c>
      <c r="L4" s="275">
        <v>107280328.59399632</v>
      </c>
      <c r="M4" s="275">
        <v>20754156.168465212</v>
      </c>
      <c r="N4" s="274">
        <v>0.23985986651989386</v>
      </c>
      <c r="O4" s="273">
        <v>21901522.518997192</v>
      </c>
      <c r="P4" s="273">
        <v>3407045.8396498114</v>
      </c>
      <c r="Q4" s="274">
        <v>0.18421964020503642</v>
      </c>
    </row>
    <row r="5" spans="1:17">
      <c r="A5" s="310" t="s">
        <v>57</v>
      </c>
      <c r="B5" s="310" t="s">
        <v>233</v>
      </c>
      <c r="C5" s="223" t="s">
        <v>236</v>
      </c>
      <c r="D5" s="273">
        <v>60017126.620153867</v>
      </c>
      <c r="E5" s="273">
        <v>274119.38264089078</v>
      </c>
      <c r="F5" s="277">
        <v>4.5883090811131722E-3</v>
      </c>
      <c r="G5" s="284">
        <v>22.713844275975298</v>
      </c>
      <c r="H5" s="284">
        <v>0.48819211397104922</v>
      </c>
      <c r="I5" s="285">
        <v>6.4333124605043945</v>
      </c>
      <c r="J5" s="285">
        <v>0.1486835148031993</v>
      </c>
      <c r="K5" s="277">
        <v>2.3658280558457097E-2</v>
      </c>
      <c r="L5" s="278">
        <v>386108928.52910584</v>
      </c>
      <c r="M5" s="278">
        <v>10646295.940995812</v>
      </c>
      <c r="N5" s="277">
        <v>2.8355141143100147E-2</v>
      </c>
      <c r="O5" s="273">
        <v>119812587.17565066</v>
      </c>
      <c r="P5" s="273">
        <v>531070.91449724138</v>
      </c>
      <c r="Q5" s="277">
        <v>4.4522481868399591E-3</v>
      </c>
    </row>
    <row r="6" spans="1:17">
      <c r="A6" s="310" t="s">
        <v>57</v>
      </c>
      <c r="B6" s="310" t="s">
        <v>233</v>
      </c>
      <c r="C6" s="223" t="s">
        <v>237</v>
      </c>
      <c r="D6" s="273">
        <v>6195730.9420110583</v>
      </c>
      <c r="E6" s="273">
        <v>129914.53611390479</v>
      </c>
      <c r="F6" s="274">
        <v>2.1417485696995805E-2</v>
      </c>
      <c r="G6" s="282">
        <v>2.3448118181889748</v>
      </c>
      <c r="H6" s="282">
        <v>8.8200848137291121E-2</v>
      </c>
      <c r="I6" s="283">
        <v>8.5827695040551415</v>
      </c>
      <c r="J6" s="283">
        <v>4.3454795887301501E-2</v>
      </c>
      <c r="K6" s="274">
        <v>5.0887919431915375E-3</v>
      </c>
      <c r="L6" s="275">
        <v>53176530.584423341</v>
      </c>
      <c r="M6" s="275">
        <v>1378615.3324999884</v>
      </c>
      <c r="N6" s="274">
        <v>2.6615266768845448E-2</v>
      </c>
      <c r="O6" s="273">
        <v>8260974.5893480778</v>
      </c>
      <c r="P6" s="273">
        <v>173219.38148520701</v>
      </c>
      <c r="Q6" s="274">
        <v>2.1417485696995885E-2</v>
      </c>
    </row>
    <row r="7" spans="1:17">
      <c r="A7" s="310" t="s">
        <v>57</v>
      </c>
      <c r="B7" s="310" t="s">
        <v>233</v>
      </c>
      <c r="C7" s="223" t="s">
        <v>238</v>
      </c>
      <c r="D7" s="273">
        <v>164898455.58801121</v>
      </c>
      <c r="E7" s="273">
        <v>-5528000.5494802594</v>
      </c>
      <c r="F7" s="277">
        <v>-3.2436281753230538E-2</v>
      </c>
      <c r="G7" s="284">
        <v>62.406817062068022</v>
      </c>
      <c r="H7" s="284">
        <v>-0.99540034316083847</v>
      </c>
      <c r="I7" s="285">
        <v>3.758996624919456</v>
      </c>
      <c r="J7" s="285">
        <v>0.14092482328094968</v>
      </c>
      <c r="K7" s="277">
        <v>3.895025610523524E-2</v>
      </c>
      <c r="L7" s="278">
        <v>619852738.00976491</v>
      </c>
      <c r="M7" s="278">
        <v>3237582.8055253029</v>
      </c>
      <c r="N7" s="277">
        <v>5.250572870614781E-3</v>
      </c>
      <c r="O7" s="273">
        <v>165057317.17979556</v>
      </c>
      <c r="P7" s="273">
        <v>-5370692.4736797214</v>
      </c>
      <c r="Q7" s="277">
        <v>-3.1512968347161621E-2</v>
      </c>
    </row>
    <row r="8" spans="1:17">
      <c r="A8" s="310" t="s">
        <v>57</v>
      </c>
      <c r="B8" s="310" t="s">
        <v>233</v>
      </c>
      <c r="C8" s="223" t="s">
        <v>239</v>
      </c>
      <c r="D8" s="273">
        <v>752.37084358930588</v>
      </c>
      <c r="E8" s="273">
        <v>501.80154204368591</v>
      </c>
      <c r="F8" s="274">
        <v>2.0026457309349417</v>
      </c>
      <c r="G8" s="282">
        <v>2.8473929262273388E-4</v>
      </c>
      <c r="H8" s="282">
        <v>1.9152225524647582E-4</v>
      </c>
      <c r="I8" s="283">
        <v>2.1415109767288745</v>
      </c>
      <c r="J8" s="283">
        <v>-0.15922135403038418</v>
      </c>
      <c r="K8" s="274">
        <v>-6.9204640584087401E-2</v>
      </c>
      <c r="L8" s="275">
        <v>1611.2104201172617</v>
      </c>
      <c r="M8" s="275">
        <v>1034.717526955488</v>
      </c>
      <c r="N8" s="274">
        <v>1.7948487123242447</v>
      </c>
      <c r="O8" s="273">
        <v>601.8966748714447</v>
      </c>
      <c r="P8" s="273">
        <v>401.44123363494873</v>
      </c>
      <c r="Q8" s="274">
        <v>2.0026457309349417</v>
      </c>
    </row>
    <row r="9" spans="1:17">
      <c r="A9" s="310" t="s">
        <v>57</v>
      </c>
      <c r="B9" s="310" t="s">
        <v>552</v>
      </c>
      <c r="C9" s="223" t="s">
        <v>234</v>
      </c>
      <c r="D9" s="273">
        <v>72493224.752857223</v>
      </c>
      <c r="E9" s="273">
        <v>-4243819.56619443</v>
      </c>
      <c r="F9" s="277">
        <v>-5.5303401425650281E-2</v>
      </c>
      <c r="G9" s="284">
        <v>2.0611280271552048</v>
      </c>
      <c r="H9" s="284">
        <v>-0.1155699809956694</v>
      </c>
      <c r="I9" s="285">
        <v>17.431035060739237</v>
      </c>
      <c r="J9" s="285">
        <v>0.20589760701328785</v>
      </c>
      <c r="K9" s="277">
        <v>1.1953321566600932E-2</v>
      </c>
      <c r="L9" s="278">
        <v>1263631942.3331037</v>
      </c>
      <c r="M9" s="278">
        <v>-58174193.855221033</v>
      </c>
      <c r="N9" s="277">
        <v>-4.4011139200017035E-2</v>
      </c>
      <c r="O9" s="273">
        <v>527406233.80107647</v>
      </c>
      <c r="P9" s="273">
        <v>-24275009.982738197</v>
      </c>
      <c r="Q9" s="277">
        <v>-4.400187654784718E-2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74649932.536131039</v>
      </c>
      <c r="E10" s="273">
        <v>-2047568.0023081154</v>
      </c>
      <c r="F10" s="274">
        <v>-2.669667183328768E-2</v>
      </c>
      <c r="G10" s="282">
        <v>2.1224475625137726</v>
      </c>
      <c r="H10" s="282">
        <v>-5.3128759634496259E-2</v>
      </c>
      <c r="I10" s="283">
        <v>10.293543979071943</v>
      </c>
      <c r="J10" s="283">
        <v>4.0424971156445721E-2</v>
      </c>
      <c r="K10" s="274">
        <v>3.9426998872477042E-3</v>
      </c>
      <c r="L10" s="275">
        <v>768412363.59541845</v>
      </c>
      <c r="M10" s="275">
        <v>-17976237.034861207</v>
      </c>
      <c r="N10" s="274">
        <v>-2.2859228911066995E-2</v>
      </c>
      <c r="O10" s="273">
        <v>298138900.5471645</v>
      </c>
      <c r="P10" s="273">
        <v>-8610429.1205128431</v>
      </c>
      <c r="Q10" s="274">
        <v>-2.8069919924001509E-2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110082881.42405015</v>
      </c>
      <c r="E11" s="273">
        <v>17806630.672098801</v>
      </c>
      <c r="F11" s="277">
        <v>0.19297089475346121</v>
      </c>
      <c r="G11" s="284">
        <v>3.1298774883672156</v>
      </c>
      <c r="H11" s="284">
        <v>0.51239941120421761</v>
      </c>
      <c r="I11" s="285">
        <v>11.590904201877033</v>
      </c>
      <c r="J11" s="285">
        <v>0.46340212788157586</v>
      </c>
      <c r="K11" s="277">
        <v>4.1644757718313871E-2</v>
      </c>
      <c r="L11" s="278">
        <v>1275960132.8527541</v>
      </c>
      <c r="M11" s="278">
        <v>249155961.2298907</v>
      </c>
      <c r="N11" s="277">
        <v>0.24265187863046939</v>
      </c>
      <c r="O11" s="273">
        <v>264782971.54731965</v>
      </c>
      <c r="P11" s="273">
        <v>42925141.941738546</v>
      </c>
      <c r="Q11" s="277">
        <v>0.19348040147174825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778404076.6419301</v>
      </c>
      <c r="E12" s="273">
        <v>233493.30935800076</v>
      </c>
      <c r="F12" s="274">
        <v>3.0005414540093338E-4</v>
      </c>
      <c r="G12" s="282">
        <v>22.131591804450871</v>
      </c>
      <c r="H12" s="282">
        <v>5.8258464961273404E-2</v>
      </c>
      <c r="I12" s="283">
        <v>6.2833204746472644</v>
      </c>
      <c r="J12" s="283">
        <v>5.0424314493768385E-2</v>
      </c>
      <c r="K12" s="274">
        <v>8.090029610332318E-3</v>
      </c>
      <c r="L12" s="275">
        <v>4890962272.313138</v>
      </c>
      <c r="M12" s="275">
        <v>40705831.515143394</v>
      </c>
      <c r="N12" s="274">
        <v>8.3925112026543101E-3</v>
      </c>
      <c r="O12" s="273">
        <v>1553786488.7262146</v>
      </c>
      <c r="P12" s="273">
        <v>201919.50631546974</v>
      </c>
      <c r="Q12" s="274">
        <v>1.2997007714672367E-4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82208739.70128049</v>
      </c>
      <c r="E13" s="273">
        <v>5818214.7510362417</v>
      </c>
      <c r="F13" s="277">
        <v>7.616408913050203E-2</v>
      </c>
      <c r="G13" s="284">
        <v>2.3373596367533316</v>
      </c>
      <c r="H13" s="284">
        <v>0.17049088416685931</v>
      </c>
      <c r="I13" s="285">
        <v>8.5825860302124415</v>
      </c>
      <c r="J13" s="285">
        <v>6.7408816592095633E-2</v>
      </c>
      <c r="K13" s="277">
        <v>7.9163140004030325E-3</v>
      </c>
      <c r="L13" s="278">
        <v>705563580.92158091</v>
      </c>
      <c r="M13" s="278">
        <v>55084723.528764606</v>
      </c>
      <c r="N13" s="277">
        <v>8.4683341976016915E-2</v>
      </c>
      <c r="O13" s="273">
        <v>109611652.93504061</v>
      </c>
      <c r="P13" s="273">
        <v>7757619.6680483073</v>
      </c>
      <c r="Q13" s="277">
        <v>7.6164089130501905E-2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2227995215.8995242</v>
      </c>
      <c r="E14" s="273">
        <v>-38903428.384654522</v>
      </c>
      <c r="F14" s="274">
        <v>-1.716152086585199E-2</v>
      </c>
      <c r="G14" s="282">
        <v>63.346380292969734</v>
      </c>
      <c r="H14" s="282">
        <v>-0.9557283884331369</v>
      </c>
      <c r="I14" s="283">
        <v>3.62523947122805</v>
      </c>
      <c r="J14" s="283">
        <v>-3.7266350820749139E-2</v>
      </c>
      <c r="K14" s="274">
        <v>-1.0175096677362388E-2</v>
      </c>
      <c r="L14" s="275">
        <v>8077016198.3862162</v>
      </c>
      <c r="M14" s="275">
        <v>-225513284.29911804</v>
      </c>
      <c r="N14" s="274">
        <v>-2.7161997409273757E-2</v>
      </c>
      <c r="O14" s="273">
        <v>2228257611.033649</v>
      </c>
      <c r="P14" s="273">
        <v>-38655722.69708252</v>
      </c>
      <c r="Q14" s="274">
        <v>-1.7052139630528162E-2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2355.1446181535721</v>
      </c>
      <c r="E15" s="273">
        <v>-2910.4229683279991</v>
      </c>
      <c r="F15" s="277">
        <v>-0.55272730252290447</v>
      </c>
      <c r="G15" s="284">
        <v>6.6961493257185325E-5</v>
      </c>
      <c r="H15" s="284">
        <v>-8.2399882060115766E-5</v>
      </c>
      <c r="I15" s="285">
        <v>2.1967236513693726</v>
      </c>
      <c r="J15" s="285">
        <v>-0.13843543762212329</v>
      </c>
      <c r="K15" s="277">
        <v>-5.9283086225149023E-2</v>
      </c>
      <c r="L15" s="278">
        <v>5173.6018850932414</v>
      </c>
      <c r="M15" s="278">
        <v>-7122.3361231782146</v>
      </c>
      <c r="N15" s="277">
        <v>-0.57924300841359411</v>
      </c>
      <c r="O15" s="273">
        <v>1884.1156945228577</v>
      </c>
      <c r="P15" s="273">
        <v>-1140.3496837615967</v>
      </c>
      <c r="Q15" s="277">
        <v>-0.37704173833473636</v>
      </c>
    </row>
    <row r="16" spans="1:17">
      <c r="A16" s="310" t="s">
        <v>57</v>
      </c>
      <c r="B16" s="310" t="s">
        <v>553</v>
      </c>
      <c r="C16" s="223" t="s">
        <v>234</v>
      </c>
      <c r="D16" s="273">
        <v>61069818.642647132</v>
      </c>
      <c r="E16" s="273">
        <v>-3762086.4695390612</v>
      </c>
      <c r="F16" s="274">
        <v>-5.8028318973954024E-2</v>
      </c>
      <c r="G16" s="282">
        <v>2.072870280612487</v>
      </c>
      <c r="H16" s="282">
        <v>-0.12668690565437801</v>
      </c>
      <c r="I16" s="283">
        <v>17.440913557120751</v>
      </c>
      <c r="J16" s="283">
        <v>0.17663168794050677</v>
      </c>
      <c r="K16" s="274">
        <v>1.0231047504838596E-2</v>
      </c>
      <c r="L16" s="275">
        <v>1065113427.8954499</v>
      </c>
      <c r="M16" s="275">
        <v>-54162856.077280283</v>
      </c>
      <c r="N16" s="274">
        <v>-4.8390961957164004E-2</v>
      </c>
      <c r="O16" s="273">
        <v>444054437.60583746</v>
      </c>
      <c r="P16" s="273">
        <v>-20898389.77905339</v>
      </c>
      <c r="Q16" s="274">
        <v>-4.4947333467344572E-2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57611024.741758853</v>
      </c>
      <c r="E17" s="273">
        <v>-1863634.7480726391</v>
      </c>
      <c r="F17" s="277">
        <v>-3.1334937670240356E-2</v>
      </c>
      <c r="G17" s="284">
        <v>1.9554697177277589</v>
      </c>
      <c r="H17" s="284">
        <v>-6.2331771450512274E-2</v>
      </c>
      <c r="I17" s="285">
        <v>9.8453291127487539</v>
      </c>
      <c r="J17" s="285">
        <v>1.0611358448755936E-2</v>
      </c>
      <c r="K17" s="277">
        <v>1.0789692916318185E-3</v>
      </c>
      <c r="L17" s="278">
        <v>567199499.10532725</v>
      </c>
      <c r="M17" s="278">
        <v>-17716990.51026535</v>
      </c>
      <c r="N17" s="277">
        <v>-3.028977781410978E-2</v>
      </c>
      <c r="O17" s="273">
        <v>230054835.47207177</v>
      </c>
      <c r="P17" s="273">
        <v>-7788623.4908038974</v>
      </c>
      <c r="Q17" s="277">
        <v>-3.2746847547401342E-2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94189981.61299853</v>
      </c>
      <c r="E18" s="273">
        <v>15508849.782096744</v>
      </c>
      <c r="F18" s="274">
        <v>0.19711015107697888</v>
      </c>
      <c r="G18" s="282">
        <v>3.1970557299260749</v>
      </c>
      <c r="H18" s="282">
        <v>0.52763473045369436</v>
      </c>
      <c r="I18" s="283">
        <v>11.632435484417433</v>
      </c>
      <c r="J18" s="283">
        <v>0.46064236530634162</v>
      </c>
      <c r="K18" s="274">
        <v>4.1232625809937452E-2</v>
      </c>
      <c r="L18" s="275">
        <v>1095658884.3916698</v>
      </c>
      <c r="M18" s="275">
        <v>216649557.19932854</v>
      </c>
      <c r="N18" s="274">
        <v>0.24647014598961381</v>
      </c>
      <c r="O18" s="273">
        <v>226740088.15844715</v>
      </c>
      <c r="P18" s="273">
        <v>37573971.138728291</v>
      </c>
      <c r="Q18" s="274">
        <v>0.19862949946163744</v>
      </c>
    </row>
    <row r="19" spans="1:17">
      <c r="A19" s="310" t="s">
        <v>57</v>
      </c>
      <c r="B19" s="310" t="s">
        <v>241</v>
      </c>
      <c r="C19" s="223" t="s">
        <v>236</v>
      </c>
      <c r="D19" s="273">
        <v>648593515.68838143</v>
      </c>
      <c r="E19" s="273">
        <v>-598395.0860543251</v>
      </c>
      <c r="F19" s="277">
        <v>-9.2175376205856608E-4</v>
      </c>
      <c r="G19" s="284">
        <v>22.014969959801707</v>
      </c>
      <c r="H19" s="284">
        <v>-1.021548152237628E-2</v>
      </c>
      <c r="I19" s="285">
        <v>6.2339712181913995</v>
      </c>
      <c r="J19" s="285">
        <v>8.1680098357760578E-2</v>
      </c>
      <c r="K19" s="277">
        <v>1.3276370829469013E-2</v>
      </c>
      <c r="L19" s="278">
        <v>4043313309.1069417</v>
      </c>
      <c r="M19" s="278">
        <v>49295681.381548405</v>
      </c>
      <c r="N19" s="277">
        <v>1.2342379522651848E-2</v>
      </c>
      <c r="O19" s="273">
        <v>1294595004.5639284</v>
      </c>
      <c r="P19" s="273">
        <v>-1342529.8276226521</v>
      </c>
      <c r="Q19" s="277">
        <v>-1.0359525764125478E-3</v>
      </c>
    </row>
    <row r="20" spans="1:17">
      <c r="A20" s="310" t="s">
        <v>57</v>
      </c>
      <c r="B20" s="310" t="s">
        <v>241</v>
      </c>
      <c r="C20" s="223" t="s">
        <v>237</v>
      </c>
      <c r="D20" s="273">
        <v>69733681.943686113</v>
      </c>
      <c r="E20" s="273">
        <v>5261599.4587254301</v>
      </c>
      <c r="F20" s="274">
        <v>8.1610508857888939E-2</v>
      </c>
      <c r="G20" s="282">
        <v>2.3669445901679356</v>
      </c>
      <c r="H20" s="282">
        <v>0.17959513471085842</v>
      </c>
      <c r="I20" s="283">
        <v>8.5836045704133461</v>
      </c>
      <c r="J20" s="283">
        <v>3.7307519417463908E-2</v>
      </c>
      <c r="K20" s="274">
        <v>4.3653431649812056E-3</v>
      </c>
      <c r="L20" s="275">
        <v>598566351.04357469</v>
      </c>
      <c r="M20" s="275">
        <v>47568782.630791903</v>
      </c>
      <c r="N20" s="274">
        <v>8.6332109899903392E-2</v>
      </c>
      <c r="O20" s="273">
        <v>92978242.591581434</v>
      </c>
      <c r="P20" s="273">
        <v>7015465.9449672103</v>
      </c>
      <c r="Q20" s="274">
        <v>8.1610508857888606E-2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1869099310.0673521</v>
      </c>
      <c r="E21" s="273">
        <v>-27971679.628177881</v>
      </c>
      <c r="F21" s="277">
        <v>-1.4744666794291757E-2</v>
      </c>
      <c r="G21" s="284">
        <v>63.442146996098863</v>
      </c>
      <c r="H21" s="284">
        <v>-0.91993091943763972</v>
      </c>
      <c r="I21" s="285">
        <v>3.6291692126062789</v>
      </c>
      <c r="J21" s="285">
        <v>-4.2142352229448399E-3</v>
      </c>
      <c r="K21" s="277">
        <v>-1.1598652560226332E-3</v>
      </c>
      <c r="L21" s="278">
        <v>6783277671.4000711</v>
      </c>
      <c r="M21" s="278">
        <v>-109508661.9166708</v>
      </c>
      <c r="N21" s="277">
        <v>-1.5887430223588014E-2</v>
      </c>
      <c r="O21" s="273">
        <v>1869358214.296726</v>
      </c>
      <c r="P21" s="273">
        <v>-27725302.396020174</v>
      </c>
      <c r="Q21" s="277">
        <v>-1.4614697851760733E-2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2220.719211101532</v>
      </c>
      <c r="E22" s="273">
        <v>-2547.2581254839897</v>
      </c>
      <c r="F22" s="274">
        <v>-0.53424291804796009</v>
      </c>
      <c r="G22" s="282">
        <v>7.5377051325692957E-5</v>
      </c>
      <c r="H22" s="282">
        <v>-8.6386493899402546E-5</v>
      </c>
      <c r="I22" s="283">
        <v>2.2012584254398564</v>
      </c>
      <c r="J22" s="283">
        <v>0.12455649851635631</v>
      </c>
      <c r="K22" s="274">
        <v>5.9978033872621635E-2</v>
      </c>
      <c r="L22" s="275">
        <v>4888.3768739733987</v>
      </c>
      <c r="M22" s="275">
        <v>-5013.2908484413329</v>
      </c>
      <c r="N22" s="274">
        <v>-0.50630772401022717</v>
      </c>
      <c r="O22" s="273">
        <v>1776.5753688812256</v>
      </c>
      <c r="P22" s="273">
        <v>-1068.1770551204681</v>
      </c>
      <c r="Q22" s="274">
        <v>-0.37549034007601645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2994596.0877464865</v>
      </c>
      <c r="E23" s="273">
        <v>-168557.71090056282</v>
      </c>
      <c r="F23" s="277">
        <v>-5.3287864463833108E-2</v>
      </c>
      <c r="G23" s="284">
        <v>1.1893965240116497</v>
      </c>
      <c r="H23" s="284">
        <v>-5.1867272824829502E-2</v>
      </c>
      <c r="I23" s="285">
        <v>15.488815486174252</v>
      </c>
      <c r="J23" s="285">
        <v>0.30346075636576408</v>
      </c>
      <c r="K23" s="277">
        <v>1.9983777907412192E-2</v>
      </c>
      <c r="L23" s="278">
        <v>46382746.258724608</v>
      </c>
      <c r="M23" s="278">
        <v>-1650866.2386720479</v>
      </c>
      <c r="N23" s="277">
        <v>-3.4368979405026472E-2</v>
      </c>
      <c r="O23" s="273">
        <v>18836730.276694417</v>
      </c>
      <c r="P23" s="273">
        <v>69027.887870319188</v>
      </c>
      <c r="Q23" s="277">
        <v>3.6780148384825372E-3</v>
      </c>
    </row>
    <row r="24" spans="1:17">
      <c r="A24" s="310" t="s">
        <v>58</v>
      </c>
      <c r="B24" s="310" t="s">
        <v>233</v>
      </c>
      <c r="C24" s="223" t="s">
        <v>235</v>
      </c>
      <c r="D24" s="273">
        <v>4903729.8649608195</v>
      </c>
      <c r="E24" s="273">
        <v>-347161.5070985686</v>
      </c>
      <c r="F24" s="274">
        <v>-6.6114776044664703E-2</v>
      </c>
      <c r="G24" s="282">
        <v>1.9476680945194218</v>
      </c>
      <c r="H24" s="282">
        <v>-0.11285180939613504</v>
      </c>
      <c r="I24" s="283">
        <v>10.563450251009611</v>
      </c>
      <c r="J24" s="283">
        <v>0.10457548484516543</v>
      </c>
      <c r="K24" s="274">
        <v>9.9987319078987426E-3</v>
      </c>
      <c r="L24" s="275">
        <v>51800306.472903691</v>
      </c>
      <c r="M24" s="275">
        <v>-3118108.7981988415</v>
      </c>
      <c r="N24" s="274">
        <v>-5.677710805758731E-2</v>
      </c>
      <c r="O24" s="273">
        <v>19628810.977965593</v>
      </c>
      <c r="P24" s="273">
        <v>-1350354.2563697621</v>
      </c>
      <c r="Q24" s="274">
        <v>-6.4366443625684278E-2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9063444.1781437136</v>
      </c>
      <c r="E25" s="273">
        <v>1382609.6266547982</v>
      </c>
      <c r="F25" s="277">
        <v>0.18000773449634869</v>
      </c>
      <c r="G25" s="284">
        <v>3.5998273841231172</v>
      </c>
      <c r="H25" s="284">
        <v>0.58576532291957228</v>
      </c>
      <c r="I25" s="285">
        <v>11.803413752235095</v>
      </c>
      <c r="J25" s="285">
        <v>0.57656209153900484</v>
      </c>
      <c r="K25" s="277">
        <v>5.1355634595002454E-2</v>
      </c>
      <c r="L25" s="278">
        <v>106979581.65491661</v>
      </c>
      <c r="M25" s="278">
        <v>20747991.515001372</v>
      </c>
      <c r="N25" s="277">
        <v>0.24060778052841975</v>
      </c>
      <c r="O25" s="273">
        <v>21844294.051255226</v>
      </c>
      <c r="P25" s="273">
        <v>3405292.9814701229</v>
      </c>
      <c r="Q25" s="277">
        <v>0.18467882118897289</v>
      </c>
    </row>
    <row r="26" spans="1:17">
      <c r="A26" s="310" t="s">
        <v>58</v>
      </c>
      <c r="B26" s="310" t="s">
        <v>233</v>
      </c>
      <c r="C26" s="223" t="s">
        <v>236</v>
      </c>
      <c r="D26" s="273">
        <v>57540716.379164875</v>
      </c>
      <c r="E26" s="273">
        <v>427990.3736757338</v>
      </c>
      <c r="F26" s="274">
        <v>7.4937829728981831E-3</v>
      </c>
      <c r="G26" s="282">
        <v>22.854076491504692</v>
      </c>
      <c r="H26" s="282">
        <v>0.44228002445429482</v>
      </c>
      <c r="I26" s="283">
        <v>6.3794889326339694</v>
      </c>
      <c r="J26" s="283">
        <v>0.14739178004434361</v>
      </c>
      <c r="K26" s="274">
        <v>2.3650430414599338E-2</v>
      </c>
      <c r="L26" s="275">
        <v>367080363.3167125</v>
      </c>
      <c r="M26" s="275">
        <v>11148306.20127213</v>
      </c>
      <c r="N26" s="274">
        <v>3.1321444580240131E-2</v>
      </c>
      <c r="O26" s="273">
        <v>114854784.9768247</v>
      </c>
      <c r="P26" s="273">
        <v>842638.940626055</v>
      </c>
      <c r="Q26" s="274">
        <v>7.3907822098052489E-3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6161575.006433934</v>
      </c>
      <c r="E27" s="273">
        <v>132135.73664857633</v>
      </c>
      <c r="F27" s="277">
        <v>2.1915095373915301E-2</v>
      </c>
      <c r="G27" s="284">
        <v>2.4472602248687609</v>
      </c>
      <c r="H27" s="284">
        <v>8.1227727805270877E-2</v>
      </c>
      <c r="I27" s="285">
        <v>8.5959339822707559</v>
      </c>
      <c r="J27" s="285">
        <v>4.0660977276555599E-2</v>
      </c>
      <c r="K27" s="277">
        <v>4.7527387206485949E-3</v>
      </c>
      <c r="L27" s="278">
        <v>52964491.982115604</v>
      </c>
      <c r="M27" s="278">
        <v>1380992.9620689899</v>
      </c>
      <c r="N27" s="277">
        <v>2.6771990816914185E-2</v>
      </c>
      <c r="O27" s="273">
        <v>8215433.341911912</v>
      </c>
      <c r="P27" s="273">
        <v>176180.9821981024</v>
      </c>
      <c r="Q27" s="277">
        <v>2.191509537391538E-2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158602714.19302827</v>
      </c>
      <c r="E28" s="273">
        <v>-4479364.2362664044</v>
      </c>
      <c r="F28" s="274">
        <v>-2.746693124964349E-2</v>
      </c>
      <c r="G28" s="282">
        <v>62.993976961333289</v>
      </c>
      <c r="H28" s="282">
        <v>-1.0016086955240198</v>
      </c>
      <c r="I28" s="283">
        <v>3.6951593317862379</v>
      </c>
      <c r="J28" s="283">
        <v>0.14609928521507287</v>
      </c>
      <c r="K28" s="274">
        <v>4.1165627883986637E-2</v>
      </c>
      <c r="L28" s="275">
        <v>586062299.39699399</v>
      </c>
      <c r="M28" s="275">
        <v>7274210.531799078</v>
      </c>
      <c r="N28" s="274">
        <v>1.2568003163405301E-2</v>
      </c>
      <c r="O28" s="273">
        <v>158761568.95353645</v>
      </c>
      <c r="P28" s="273">
        <v>-4322062.9917420447</v>
      </c>
      <c r="Q28" s="274">
        <v>-2.6502126180218265E-2</v>
      </c>
    </row>
    <row r="29" spans="1:17">
      <c r="A29" s="310" t="s">
        <v>58</v>
      </c>
      <c r="B29" s="310" t="s">
        <v>233</v>
      </c>
      <c r="C29" s="223" t="s">
        <v>239</v>
      </c>
      <c r="D29" s="273">
        <v>752.37084358930588</v>
      </c>
      <c r="E29" s="273">
        <v>501.80154204368591</v>
      </c>
      <c r="F29" s="277">
        <v>2.0026457309349417</v>
      </c>
      <c r="G29" s="284">
        <v>2.98827367668888E-4</v>
      </c>
      <c r="H29" s="284">
        <v>2.0050062720492062E-4</v>
      </c>
      <c r="I29" s="285">
        <v>2.1415109767288745</v>
      </c>
      <c r="J29" s="285">
        <v>-0.15922135403038418</v>
      </c>
      <c r="K29" s="277">
        <v>-6.9204640584087401E-2</v>
      </c>
      <c r="L29" s="278">
        <v>1611.2104201172617</v>
      </c>
      <c r="M29" s="278">
        <v>1034.717526955488</v>
      </c>
      <c r="N29" s="277">
        <v>1.7948487123242447</v>
      </c>
      <c r="O29" s="273">
        <v>601.8966748714447</v>
      </c>
      <c r="P29" s="273">
        <v>401.44123363494873</v>
      </c>
      <c r="Q29" s="277">
        <v>2.0026457309349417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39250499.300507583</v>
      </c>
      <c r="E30" s="273">
        <v>-1450736.3956754059</v>
      </c>
      <c r="F30" s="274">
        <v>-3.5643546709601688E-2</v>
      </c>
      <c r="G30" s="282">
        <v>1.1726545682492067</v>
      </c>
      <c r="H30" s="282">
        <v>-4.7702042290732605E-2</v>
      </c>
      <c r="I30" s="283">
        <v>15.148163687420285</v>
      </c>
      <c r="J30" s="283">
        <v>-7.0474010892453975E-2</v>
      </c>
      <c r="K30" s="274">
        <v>-4.6307699998842404E-3</v>
      </c>
      <c r="L30" s="275">
        <v>594572988.21706426</v>
      </c>
      <c r="M30" s="275">
        <v>-24844371.716778278</v>
      </c>
      <c r="N30" s="274">
        <v>-4.0109259642693587E-2</v>
      </c>
      <c r="O30" s="273">
        <v>240384615.09248239</v>
      </c>
      <c r="P30" s="273">
        <v>-705889.81426680088</v>
      </c>
      <c r="Q30" s="274">
        <v>-2.927903836527408E-3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61650133.905393526</v>
      </c>
      <c r="E31" s="273">
        <v>-755411.47370260954</v>
      </c>
      <c r="F31" s="277">
        <v>-1.2104877364883158E-2</v>
      </c>
      <c r="G31" s="284">
        <v>1.8418698474085431</v>
      </c>
      <c r="H31" s="284">
        <v>-2.9253191857614214E-2</v>
      </c>
      <c r="I31" s="285">
        <v>9.9551643700407659</v>
      </c>
      <c r="J31" s="285">
        <v>1.9034382124084814E-2</v>
      </c>
      <c r="K31" s="277">
        <v>1.9156736221479097E-3</v>
      </c>
      <c r="L31" s="278">
        <v>613737216.46321583</v>
      </c>
      <c r="M31" s="278">
        <v>-6332394.3903166056</v>
      </c>
      <c r="N31" s="277">
        <v>-1.021239273700254E-2</v>
      </c>
      <c r="O31" s="273">
        <v>246129112.38244313</v>
      </c>
      <c r="P31" s="273">
        <v>-3452396.6478620768</v>
      </c>
      <c r="Q31" s="277">
        <v>-1.3832742102071643E-2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109773764.40241244</v>
      </c>
      <c r="E32" s="273">
        <v>17897136.801128119</v>
      </c>
      <c r="F32" s="274">
        <v>0.19479531702878849</v>
      </c>
      <c r="G32" s="282">
        <v>3.2796195868707443</v>
      </c>
      <c r="H32" s="282">
        <v>0.52485679086407355</v>
      </c>
      <c r="I32" s="283">
        <v>11.590400982750845</v>
      </c>
      <c r="J32" s="283">
        <v>0.46606407174022024</v>
      </c>
      <c r="K32" s="274">
        <v>4.1895896849269303E-2</v>
      </c>
      <c r="L32" s="275">
        <v>1272321946.8099809</v>
      </c>
      <c r="M32" s="275">
        <v>250255387.12583613</v>
      </c>
      <c r="N32" s="274">
        <v>0.24485233838701662</v>
      </c>
      <c r="O32" s="273">
        <v>264084415.25476143</v>
      </c>
      <c r="P32" s="273">
        <v>43161048.593200982</v>
      </c>
      <c r="Q32" s="274">
        <v>0.19536660718791585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745311793.36589015</v>
      </c>
      <c r="E33" s="273">
        <v>1845989.8023619652</v>
      </c>
      <c r="F33" s="277">
        <v>2.4829518634399811E-3</v>
      </c>
      <c r="G33" s="284">
        <v>22.267061434533588</v>
      </c>
      <c r="H33" s="284">
        <v>-2.4483098946671333E-2</v>
      </c>
      <c r="I33" s="285">
        <v>6.2288447637345401</v>
      </c>
      <c r="J33" s="285">
        <v>5.0067926644947747E-2</v>
      </c>
      <c r="K33" s="277">
        <v>8.1032100632609013E-3</v>
      </c>
      <c r="L33" s="278">
        <v>4642431461.4567242</v>
      </c>
      <c r="M33" s="278">
        <v>48722175.230195045</v>
      </c>
      <c r="N33" s="277">
        <v>1.0606281807227192E-2</v>
      </c>
      <c r="O33" s="273">
        <v>1487525218.3424292</v>
      </c>
      <c r="P33" s="273">
        <v>3475924.2192120552</v>
      </c>
      <c r="Q33" s="277">
        <v>2.3421891934294857E-3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81743866.312451497</v>
      </c>
      <c r="E34" s="273">
        <v>5824903.5703324825</v>
      </c>
      <c r="F34" s="274">
        <v>7.6725278638467079E-2</v>
      </c>
      <c r="G34" s="282">
        <v>2.4421936017616233</v>
      </c>
      <c r="H34" s="282">
        <v>0.16589396458945371</v>
      </c>
      <c r="I34" s="283">
        <v>8.596365467831788</v>
      </c>
      <c r="J34" s="283">
        <v>6.626547151987161E-2</v>
      </c>
      <c r="K34" s="274">
        <v>7.7684284531860381E-3</v>
      </c>
      <c r="L34" s="275">
        <v>702700149.57541621</v>
      </c>
      <c r="M34" s="275">
        <v>55103805.768862247</v>
      </c>
      <c r="N34" s="274">
        <v>8.5089741929306698E-2</v>
      </c>
      <c r="O34" s="273">
        <v>108991821.74993528</v>
      </c>
      <c r="P34" s="273">
        <v>7766538.0937766284</v>
      </c>
      <c r="Q34" s="274">
        <v>7.6725278638466954E-2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2138425716.6571362</v>
      </c>
      <c r="E35" s="273">
        <v>-24536456.160490751</v>
      </c>
      <c r="F35" s="277">
        <v>-1.1343913670264438E-2</v>
      </c>
      <c r="G35" s="284">
        <v>63.887969075265907</v>
      </c>
      <c r="H35" s="284">
        <v>-0.96473479960354069</v>
      </c>
      <c r="I35" s="285">
        <v>3.5589300645367086</v>
      </c>
      <c r="J35" s="285">
        <v>-3.2123730885912583E-2</v>
      </c>
      <c r="K35" s="277">
        <v>-8.9454886270039936E-3</v>
      </c>
      <c r="L35" s="278">
        <v>7610507573.7895393</v>
      </c>
      <c r="M35" s="278">
        <v>-156805946.26275921</v>
      </c>
      <c r="N35" s="277">
        <v>-2.0187925446545307E-2</v>
      </c>
      <c r="O35" s="273">
        <v>2138688102.3769794</v>
      </c>
      <c r="P35" s="273">
        <v>-24288759.887200356</v>
      </c>
      <c r="Q35" s="277">
        <v>-1.1229320253465475E-2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2355.1446181535721</v>
      </c>
      <c r="E36" s="273">
        <v>-2910.4229683279991</v>
      </c>
      <c r="F36" s="274">
        <v>-0.55272730252290447</v>
      </c>
      <c r="G36" s="282">
        <v>7.0362699700220251E-5</v>
      </c>
      <c r="H36" s="282">
        <v>-8.7516295924726923E-5</v>
      </c>
      <c r="I36" s="283">
        <v>2.1967236513693726</v>
      </c>
      <c r="J36" s="283">
        <v>-0.13843543762212329</v>
      </c>
      <c r="K36" s="274">
        <v>-5.9283086225149023E-2</v>
      </c>
      <c r="L36" s="275">
        <v>5173.6018850932414</v>
      </c>
      <c r="M36" s="275">
        <v>-7122.3361231782146</v>
      </c>
      <c r="N36" s="274">
        <v>-0.57924300841359411</v>
      </c>
      <c r="O36" s="273">
        <v>1884.1156945228577</v>
      </c>
      <c r="P36" s="273">
        <v>-1140.3496837615967</v>
      </c>
      <c r="Q36" s="274">
        <v>-0.37704173833473636</v>
      </c>
    </row>
    <row r="37" spans="1:17">
      <c r="A37" s="310" t="s">
        <v>58</v>
      </c>
      <c r="B37" s="310" t="s">
        <v>241</v>
      </c>
      <c r="C37" s="223" t="s">
        <v>234</v>
      </c>
      <c r="D37" s="273">
        <v>33116130.135220852</v>
      </c>
      <c r="E37" s="273">
        <v>-1156750.5009323247</v>
      </c>
      <c r="F37" s="277">
        <v>-3.3751189846356597E-2</v>
      </c>
      <c r="G37" s="284">
        <v>1.1807976082343918</v>
      </c>
      <c r="H37" s="284">
        <v>-4.8284778963864516E-2</v>
      </c>
      <c r="I37" s="285">
        <v>15.105738857440583</v>
      </c>
      <c r="J37" s="285">
        <v>-8.0440850996842173E-2</v>
      </c>
      <c r="K37" s="277">
        <v>-5.2969774190245698E-3</v>
      </c>
      <c r="L37" s="278">
        <v>500243613.79166472</v>
      </c>
      <c r="M37" s="278">
        <v>-20230510.674782574</v>
      </c>
      <c r="N37" s="277">
        <v>-3.8869387974899694E-2</v>
      </c>
      <c r="O37" s="273">
        <v>202562960.73957744</v>
      </c>
      <c r="P37" s="273">
        <v>1086148.8514370918</v>
      </c>
      <c r="Q37" s="277">
        <v>5.3909372560457238E-3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46886148.678841233</v>
      </c>
      <c r="E38" s="273">
        <v>-696927.20733704418</v>
      </c>
      <c r="F38" s="274">
        <v>-1.4646535440544829E-2</v>
      </c>
      <c r="G38" s="282">
        <v>1.6717850785474515</v>
      </c>
      <c r="H38" s="282">
        <v>-3.4623003145211939E-2</v>
      </c>
      <c r="I38" s="283">
        <v>9.3868888957440646</v>
      </c>
      <c r="J38" s="283">
        <v>-1.0074695464268757E-2</v>
      </c>
      <c r="K38" s="274">
        <v>-1.0721224325796579E-3</v>
      </c>
      <c r="L38" s="275">
        <v>440115068.39762002</v>
      </c>
      <c r="M38" s="275">
        <v>-7021363.2625004649</v>
      </c>
      <c r="N38" s="274">
        <v>-1.5702954993919122E-2</v>
      </c>
      <c r="O38" s="273">
        <v>187144737.57862997</v>
      </c>
      <c r="P38" s="273">
        <v>-3132386.9696328342</v>
      </c>
      <c r="Q38" s="274">
        <v>-1.6462236209788428E-2</v>
      </c>
    </row>
    <row r="39" spans="1:17">
      <c r="A39" s="310" t="s">
        <v>58</v>
      </c>
      <c r="B39" s="310" t="s">
        <v>241</v>
      </c>
      <c r="C39" s="223" t="s">
        <v>231</v>
      </c>
      <c r="D39" s="273">
        <v>93935045.789566711</v>
      </c>
      <c r="E39" s="273">
        <v>15546456.730193436</v>
      </c>
      <c r="F39" s="277">
        <v>0.19832550779065816</v>
      </c>
      <c r="G39" s="284">
        <v>3.3493731587840538</v>
      </c>
      <c r="H39" s="284">
        <v>0.53822824239888734</v>
      </c>
      <c r="I39" s="285">
        <v>11.632216126839886</v>
      </c>
      <c r="J39" s="285">
        <v>0.46251721657471379</v>
      </c>
      <c r="K39" s="277">
        <v>4.1408208071719049E-2</v>
      </c>
      <c r="L39" s="278">
        <v>1092672754.508841</v>
      </c>
      <c r="M39" s="278">
        <v>217095816.71513498</v>
      </c>
      <c r="N39" s="277">
        <v>0.24794601975490216</v>
      </c>
      <c r="O39" s="273">
        <v>226163866.26626083</v>
      </c>
      <c r="P39" s="273">
        <v>37670668.480593979</v>
      </c>
      <c r="Q39" s="277">
        <v>0.19985160697113752</v>
      </c>
    </row>
    <row r="40" spans="1:17">
      <c r="A40" s="310" t="s">
        <v>58</v>
      </c>
      <c r="B40" s="310" t="s">
        <v>241</v>
      </c>
      <c r="C40" s="223" t="s">
        <v>236</v>
      </c>
      <c r="D40" s="273">
        <v>620953548.60788846</v>
      </c>
      <c r="E40" s="273">
        <v>808010.40068113804</v>
      </c>
      <c r="F40" s="274">
        <v>1.3029367316211506E-3</v>
      </c>
      <c r="G40" s="282">
        <v>22.140886088650561</v>
      </c>
      <c r="H40" s="282">
        <v>-9.8562255415245659E-2</v>
      </c>
      <c r="I40" s="283">
        <v>6.1773379580610372</v>
      </c>
      <c r="J40" s="283">
        <v>8.2116634949082723E-2</v>
      </c>
      <c r="K40" s="274">
        <v>1.3472297492744291E-2</v>
      </c>
      <c r="L40" s="275">
        <v>3835839926.0082088</v>
      </c>
      <c r="M40" s="275">
        <v>55915618.094899654</v>
      </c>
      <c r="N40" s="274">
        <v>1.479278777562814E-2</v>
      </c>
      <c r="O40" s="273">
        <v>1239252971.8303585</v>
      </c>
      <c r="P40" s="273">
        <v>1508667.9786207676</v>
      </c>
      <c r="Q40" s="274">
        <v>1.2188850103579084E-3</v>
      </c>
    </row>
    <row r="41" spans="1:17">
      <c r="A41" s="310" t="s">
        <v>58</v>
      </c>
      <c r="B41" s="310" t="s">
        <v>241</v>
      </c>
      <c r="C41" s="223" t="s">
        <v>237</v>
      </c>
      <c r="D41" s="273">
        <v>69346235.277218267</v>
      </c>
      <c r="E41" s="273">
        <v>5272458.4786772802</v>
      </c>
      <c r="F41" s="277">
        <v>8.2287306010613348E-2</v>
      </c>
      <c r="G41" s="284">
        <v>2.4726279435745626</v>
      </c>
      <c r="H41" s="284">
        <v>0.17483595519741657</v>
      </c>
      <c r="I41" s="285">
        <v>8.5971074551236661</v>
      </c>
      <c r="J41" s="285">
        <v>3.5415550635379489E-2</v>
      </c>
      <c r="K41" s="277">
        <v>4.1365130899902658E-3</v>
      </c>
      <c r="L41" s="278">
        <v>596177036.286533</v>
      </c>
      <c r="M41" s="278">
        <v>47597100.180475235</v>
      </c>
      <c r="N41" s="277">
        <v>8.6764201619056694E-2</v>
      </c>
      <c r="O41" s="273">
        <v>92461647.036290973</v>
      </c>
      <c r="P41" s="273">
        <v>7029944.6382363439</v>
      </c>
      <c r="Q41" s="277">
        <v>8.2287306010613029E-2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1794748760.2445021</v>
      </c>
      <c r="E42" s="273">
        <v>-15799152.521834373</v>
      </c>
      <c r="F42" s="274">
        <v>-8.7261720114851019E-3</v>
      </c>
      <c r="G42" s="282">
        <v>63.99404262590523</v>
      </c>
      <c r="H42" s="282">
        <v>-0.93521075037123325</v>
      </c>
      <c r="I42" s="283">
        <v>3.5631378195414709</v>
      </c>
      <c r="J42" s="283">
        <v>2.1626663228460075E-3</v>
      </c>
      <c r="K42" s="274">
        <v>6.0732418222330439E-4</v>
      </c>
      <c r="L42" s="275">
        <v>6394937184.2023535</v>
      </c>
      <c r="M42" s="275">
        <v>-52378946.870412827</v>
      </c>
      <c r="N42" s="274">
        <v>-8.1241474445425572E-3</v>
      </c>
      <c r="O42" s="273">
        <v>1795007655.059597</v>
      </c>
      <c r="P42" s="273">
        <v>-15552784.703955173</v>
      </c>
      <c r="Q42" s="274">
        <v>-8.5900389527931303E-3</v>
      </c>
    </row>
    <row r="43" spans="1:17">
      <c r="A43" s="310" t="s">
        <v>58</v>
      </c>
      <c r="B43" s="310" t="s">
        <v>241</v>
      </c>
      <c r="C43" s="223" t="s">
        <v>239</v>
      </c>
      <c r="D43" s="273">
        <v>2220.719211101532</v>
      </c>
      <c r="E43" s="273">
        <v>-2547.2581254839897</v>
      </c>
      <c r="F43" s="277">
        <v>-0.53424291804796009</v>
      </c>
      <c r="G43" s="284">
        <v>7.9182559143285209E-5</v>
      </c>
      <c r="H43" s="284">
        <v>-9.1805022238361847E-5</v>
      </c>
      <c r="I43" s="285">
        <v>2.2012584254398564</v>
      </c>
      <c r="J43" s="285">
        <v>0.12455649851635631</v>
      </c>
      <c r="K43" s="277">
        <v>5.9978033872621635E-2</v>
      </c>
      <c r="L43" s="278">
        <v>4888.3768739733987</v>
      </c>
      <c r="M43" s="278">
        <v>-5013.2908484413329</v>
      </c>
      <c r="N43" s="277">
        <v>-0.50630772401022717</v>
      </c>
      <c r="O43" s="273">
        <v>1776.5753688812256</v>
      </c>
      <c r="P43" s="273">
        <v>-1068.1770551204681</v>
      </c>
      <c r="Q43" s="277">
        <v>-0.37549034007601645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1457132.7348376117</v>
      </c>
      <c r="E44" s="273">
        <v>12857.413009209326</v>
      </c>
      <c r="F44" s="274">
        <v>8.9023282575598443E-3</v>
      </c>
      <c r="G44" s="282">
        <v>1.0887946766600765</v>
      </c>
      <c r="H44" s="282">
        <v>3.4979607257116907E-2</v>
      </c>
      <c r="I44" s="283">
        <v>16.071204535098431</v>
      </c>
      <c r="J44" s="283">
        <v>0.50518366175007934</v>
      </c>
      <c r="K44" s="274">
        <v>3.2454258275796018E-2</v>
      </c>
      <c r="L44" s="275">
        <v>23417878.216362603</v>
      </c>
      <c r="M44" s="275">
        <v>936258.40991978347</v>
      </c>
      <c r="N44" s="274">
        <v>4.1645504993882559E-2</v>
      </c>
      <c r="O44" s="273">
        <v>11056689.106236815</v>
      </c>
      <c r="P44" s="273">
        <v>98045.627181874588</v>
      </c>
      <c r="Q44" s="274">
        <v>8.946876259754908E-3</v>
      </c>
    </row>
    <row r="45" spans="1:17">
      <c r="A45" s="310" t="s">
        <v>59</v>
      </c>
      <c r="B45" s="310" t="s">
        <v>233</v>
      </c>
      <c r="C45" s="223" t="s">
        <v>235</v>
      </c>
      <c r="D45" s="273">
        <v>3772896.358025223</v>
      </c>
      <c r="E45" s="273">
        <v>-315118.52498227451</v>
      </c>
      <c r="F45" s="277">
        <v>-7.7083507276873228E-2</v>
      </c>
      <c r="G45" s="284">
        <v>2.8191731418797983</v>
      </c>
      <c r="H45" s="284">
        <v>-0.16364573105024993</v>
      </c>
      <c r="I45" s="285">
        <v>10.46256070534165</v>
      </c>
      <c r="J45" s="285">
        <v>8.573075013982745E-2</v>
      </c>
      <c r="K45" s="277">
        <v>8.261747615595387E-3</v>
      </c>
      <c r="L45" s="278">
        <v>39474157.180801317</v>
      </c>
      <c r="M45" s="278">
        <v>-2946478.1145017594</v>
      </c>
      <c r="N45" s="277">
        <v>-6.9458604143724387E-2</v>
      </c>
      <c r="O45" s="273">
        <v>15108454.421656847</v>
      </c>
      <c r="P45" s="273">
        <v>-1219204.8564709462</v>
      </c>
      <c r="Q45" s="277">
        <v>-7.4671135384615034E-2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5804207.1109684324</v>
      </c>
      <c r="E46" s="273">
        <v>850441.43058643863</v>
      </c>
      <c r="F46" s="274">
        <v>0.17167574840174102</v>
      </c>
      <c r="G46" s="282">
        <v>4.3370035231274038</v>
      </c>
      <c r="H46" s="282">
        <v>0.72248983215817475</v>
      </c>
      <c r="I46" s="283">
        <v>12.232334047246045</v>
      </c>
      <c r="J46" s="283">
        <v>0.57493766373827349</v>
      </c>
      <c r="K46" s="274">
        <v>4.9319560288064231E-2</v>
      </c>
      <c r="L46" s="275">
        <v>70999000.26076676</v>
      </c>
      <c r="M46" s="275">
        <v>13250990.133536793</v>
      </c>
      <c r="N46" s="274">
        <v>0.22946228111310354</v>
      </c>
      <c r="O46" s="273">
        <v>13962391.667378068</v>
      </c>
      <c r="P46" s="273">
        <v>2110295.7190944906</v>
      </c>
      <c r="Q46" s="274">
        <v>0.17805253419333852</v>
      </c>
    </row>
    <row r="47" spans="1:17">
      <c r="A47" s="310" t="s">
        <v>59</v>
      </c>
      <c r="B47" s="310" t="s">
        <v>233</v>
      </c>
      <c r="C47" s="223" t="s">
        <v>236</v>
      </c>
      <c r="D47" s="273">
        <v>38451489.141337425</v>
      </c>
      <c r="E47" s="273">
        <v>39695.562053918839</v>
      </c>
      <c r="F47" s="277">
        <v>1.0334212062236975E-3</v>
      </c>
      <c r="G47" s="284">
        <v>28.731614962590626</v>
      </c>
      <c r="H47" s="284">
        <v>0.70446092564434082</v>
      </c>
      <c r="I47" s="285">
        <v>6.5873367488130254</v>
      </c>
      <c r="J47" s="285">
        <v>7.1449464730835466E-2</v>
      </c>
      <c r="K47" s="277">
        <v>1.0965423681496302E-2</v>
      </c>
      <c r="L47" s="278">
        <v>253292907.46731701</v>
      </c>
      <c r="M47" s="278">
        <v>3005990.1252737045</v>
      </c>
      <c r="N47" s="277">
        <v>1.2010176789087636E-2</v>
      </c>
      <c r="O47" s="273">
        <v>76860556.758363605</v>
      </c>
      <c r="P47" s="273">
        <v>106029.47618095577</v>
      </c>
      <c r="Q47" s="277">
        <v>1.3814100605576765E-3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3256947.7358971238</v>
      </c>
      <c r="E48" s="273">
        <v>59826.873216971289</v>
      </c>
      <c r="F48" s="274">
        <v>1.8712734296450186E-2</v>
      </c>
      <c r="G48" s="282">
        <v>2.4336474448911978</v>
      </c>
      <c r="H48" s="282">
        <v>0.10086913533060926</v>
      </c>
      <c r="I48" s="283">
        <v>9.0149343088518101</v>
      </c>
      <c r="J48" s="283">
        <v>0.12207963535182742</v>
      </c>
      <c r="K48" s="274">
        <v>1.3727834293257402E-2</v>
      </c>
      <c r="L48" s="275">
        <v>29361169.886476208</v>
      </c>
      <c r="M48" s="275">
        <v>929638.68104671687</v>
      </c>
      <c r="N48" s="274">
        <v>3.2697453905303077E-2</v>
      </c>
      <c r="O48" s="273">
        <v>4342596.9811961651</v>
      </c>
      <c r="P48" s="273">
        <v>79769.164289295673</v>
      </c>
      <c r="Q48" s="274">
        <v>1.8712734296450331E-2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81054942.717815399</v>
      </c>
      <c r="E49" s="273">
        <v>-3875508.606627211</v>
      </c>
      <c r="F49" s="277">
        <v>-4.5631555539748514E-2</v>
      </c>
      <c r="G49" s="284">
        <v>60.565649263229261</v>
      </c>
      <c r="H49" s="284">
        <v>-1.4038298964554912</v>
      </c>
      <c r="I49" s="285">
        <v>3.8421906665446546</v>
      </c>
      <c r="J49" s="285">
        <v>9.7356197612316286E-2</v>
      </c>
      <c r="K49" s="277">
        <v>2.5997463551459134E-2</v>
      </c>
      <c r="L49" s="278">
        <v>311428544.38770193</v>
      </c>
      <c r="M49" s="278">
        <v>-6621937.1940509081</v>
      </c>
      <c r="N49" s="277">
        <v>-2.0820396690230388E-2</v>
      </c>
      <c r="O49" s="273">
        <v>81211689.477901578</v>
      </c>
      <c r="P49" s="273">
        <v>-3720315.3625248522</v>
      </c>
      <c r="Q49" s="277">
        <v>-4.38034563003043E-2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18480331.040117569</v>
      </c>
      <c r="E51" s="273">
        <v>-173845.30436768383</v>
      </c>
      <c r="F51" s="277">
        <v>-9.3193771280648281E-3</v>
      </c>
      <c r="G51" s="284">
        <v>1.0306329364405964</v>
      </c>
      <c r="H51" s="284">
        <v>1.0642863727732044E-2</v>
      </c>
      <c r="I51" s="285">
        <v>15.714852785270107</v>
      </c>
      <c r="J51" s="285">
        <v>9.2290803725939341E-2</v>
      </c>
      <c r="K51" s="277">
        <v>5.9075332096597075E-3</v>
      </c>
      <c r="L51" s="278">
        <v>290415681.7185052</v>
      </c>
      <c r="M51" s="278">
        <v>-1010344.4378706813</v>
      </c>
      <c r="N51" s="277">
        <v>-3.4668984482825222E-3</v>
      </c>
      <c r="O51" s="273">
        <v>140375202.95851028</v>
      </c>
      <c r="P51" s="273">
        <v>-1659002.2409543693</v>
      </c>
      <c r="Q51" s="277">
        <v>-1.1680300802363503E-2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48972573.166017011</v>
      </c>
      <c r="E52" s="273">
        <v>-1293563.5821517333</v>
      </c>
      <c r="F52" s="274">
        <v>-2.573429481227955E-2</v>
      </c>
      <c r="G52" s="282">
        <v>2.7311603227007435</v>
      </c>
      <c r="H52" s="282">
        <v>-1.7337361139190932E-2</v>
      </c>
      <c r="I52" s="283">
        <v>9.9060496815962225</v>
      </c>
      <c r="J52" s="283">
        <v>6.7961868894645505E-2</v>
      </c>
      <c r="K52" s="274">
        <v>6.9080364181037853E-3</v>
      </c>
      <c r="L52" s="275">
        <v>485124742.81817049</v>
      </c>
      <c r="M52" s="275">
        <v>-9397924.5155793428</v>
      </c>
      <c r="N52" s="274">
        <v>-1.9004031839933336E-2</v>
      </c>
      <c r="O52" s="273">
        <v>195421844.53313881</v>
      </c>
      <c r="P52" s="273">
        <v>-5602029.9734568298</v>
      </c>
      <c r="Q52" s="274">
        <v>-2.7867485825784469E-2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70883781.012252629</v>
      </c>
      <c r="E53" s="273">
        <v>11249371.023164719</v>
      </c>
      <c r="F53" s="277">
        <v>0.18863892549994482</v>
      </c>
      <c r="G53" s="284">
        <v>3.9531304505357689</v>
      </c>
      <c r="H53" s="284">
        <v>0.69238577558040904</v>
      </c>
      <c r="I53" s="285">
        <v>11.96328151480474</v>
      </c>
      <c r="J53" s="285">
        <v>0.41167401535543391</v>
      </c>
      <c r="K53" s="277">
        <v>3.5637811912762746E-2</v>
      </c>
      <c r="L53" s="278">
        <v>848002627.08334911</v>
      </c>
      <c r="M53" s="278">
        <v>159129329.42816663</v>
      </c>
      <c r="N53" s="277">
        <v>0.23099941595910031</v>
      </c>
      <c r="O53" s="273">
        <v>170008146.37242845</v>
      </c>
      <c r="P53" s="273">
        <v>27231324.47848323</v>
      </c>
      <c r="Q53" s="277">
        <v>0.19072650670646449</v>
      </c>
    </row>
    <row r="54" spans="1:17">
      <c r="A54" s="310" t="s">
        <v>59</v>
      </c>
      <c r="B54" s="310" t="s">
        <v>240</v>
      </c>
      <c r="C54" s="223" t="s">
        <v>236</v>
      </c>
      <c r="D54" s="273">
        <v>502163679.67653871</v>
      </c>
      <c r="E54" s="273">
        <v>-8245715.0800703168</v>
      </c>
      <c r="F54" s="274">
        <v>-1.6155100522791753E-2</v>
      </c>
      <c r="G54" s="282">
        <v>28.005257407745741</v>
      </c>
      <c r="H54" s="282">
        <v>9.6626865340063262E-2</v>
      </c>
      <c r="I54" s="283">
        <v>6.5159606569605275</v>
      </c>
      <c r="J54" s="283">
        <v>8.1832669134966451E-2</v>
      </c>
      <c r="K54" s="274">
        <v>1.2718532999313576E-2</v>
      </c>
      <c r="L54" s="275">
        <v>3272078780.1268549</v>
      </c>
      <c r="M54" s="275">
        <v>-11960591.925748348</v>
      </c>
      <c r="N54" s="274">
        <v>-3.6420367025845647E-3</v>
      </c>
      <c r="O54" s="273">
        <v>1003440219.4237925</v>
      </c>
      <c r="P54" s="273">
        <v>-16529942.27458775</v>
      </c>
      <c r="Q54" s="274">
        <v>-1.6206299846128137E-2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42863103.430068024</v>
      </c>
      <c r="E55" s="273">
        <v>2706300.4742492065</v>
      </c>
      <c r="F55" s="277">
        <v>6.7393325042004043E-2</v>
      </c>
      <c r="G55" s="284">
        <v>2.3904401959677757</v>
      </c>
      <c r="H55" s="284">
        <v>0.1947098881576057</v>
      </c>
      <c r="I55" s="285">
        <v>8.9770290303908737</v>
      </c>
      <c r="J55" s="285">
        <v>0.10408326151048719</v>
      </c>
      <c r="K55" s="277">
        <v>1.173040658892934E-2</v>
      </c>
      <c r="L55" s="278">
        <v>384783323.82436728</v>
      </c>
      <c r="M55" s="278">
        <v>28474188.945771337</v>
      </c>
      <c r="N55" s="277">
        <v>7.9914282735056047E-2</v>
      </c>
      <c r="O55" s="273">
        <v>57150804.573424034</v>
      </c>
      <c r="P55" s="273">
        <v>3608400.6323322728</v>
      </c>
      <c r="Q55" s="277">
        <v>6.7393325042004001E-2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1109372067.3646121</v>
      </c>
      <c r="E56" s="273">
        <v>-40017493.859705925</v>
      </c>
      <c r="F56" s="274">
        <v>-3.4816301809005204E-2</v>
      </c>
      <c r="G56" s="282">
        <v>61.868772204953508</v>
      </c>
      <c r="H56" s="282">
        <v>-0.97859883296351313</v>
      </c>
      <c r="I56" s="283">
        <v>3.7331979730834641</v>
      </c>
      <c r="J56" s="283">
        <v>-4.455998632699254E-2</v>
      </c>
      <c r="K56" s="274">
        <v>-1.1795352377193168E-2</v>
      </c>
      <c r="L56" s="275">
        <v>4141505553.280982</v>
      </c>
      <c r="M56" s="275">
        <v>-200610010.09747791</v>
      </c>
      <c r="N56" s="274">
        <v>-4.6200983637890498E-2</v>
      </c>
      <c r="O56" s="273">
        <v>1109624119.2363863</v>
      </c>
      <c r="P56" s="273">
        <v>-39780131.434484959</v>
      </c>
      <c r="Q56" s="274">
        <v>-3.4609347765389369E-2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-2006.3630459308624</v>
      </c>
      <c r="F57" s="277">
        <v>-1</v>
      </c>
      <c r="G57" s="280"/>
      <c r="H57" s="284">
        <v>-1.0970574906741586E-4</v>
      </c>
      <c r="I57" s="280"/>
      <c r="J57" s="285">
        <v>-2.4905738420757819</v>
      </c>
      <c r="K57" s="277">
        <v>-1</v>
      </c>
      <c r="L57" s="280"/>
      <c r="M57" s="278">
        <v>-4996.9953199028969</v>
      </c>
      <c r="N57" s="277">
        <v>-1</v>
      </c>
      <c r="O57" s="280"/>
      <c r="P57" s="273">
        <v>-417.10174584388733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15557798.48880977</v>
      </c>
      <c r="E58" s="273">
        <v>-91344.785473072901</v>
      </c>
      <c r="F58" s="274">
        <v>-5.8370470429001155E-3</v>
      </c>
      <c r="G58" s="282">
        <v>1.0388251026151341</v>
      </c>
      <c r="H58" s="282">
        <v>1.0500113379362297E-2</v>
      </c>
      <c r="I58" s="283">
        <v>15.706587779926204</v>
      </c>
      <c r="J58" s="283">
        <v>0.1237896568549619</v>
      </c>
      <c r="K58" s="274">
        <v>7.9439941323300647E-3</v>
      </c>
      <c r="L58" s="275">
        <v>244359927.62689391</v>
      </c>
      <c r="M58" s="275">
        <v>502487.18472626805</v>
      </c>
      <c r="N58" s="274">
        <v>2.0605776219710472E-3</v>
      </c>
      <c r="O58" s="273">
        <v>117861515.90176047</v>
      </c>
      <c r="P58" s="273">
        <v>-1258610.5880467892</v>
      </c>
      <c r="Q58" s="274">
        <v>-1.0565893649839975E-2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37783300.103725396</v>
      </c>
      <c r="E59" s="273">
        <v>-1046008.6278525814</v>
      </c>
      <c r="F59" s="277">
        <v>-2.6938636355426895E-2</v>
      </c>
      <c r="G59" s="284">
        <v>2.5228659849028379</v>
      </c>
      <c r="H59" s="284">
        <v>-2.8656982431118472E-2</v>
      </c>
      <c r="I59" s="285">
        <v>9.3479151160499345</v>
      </c>
      <c r="J59" s="285">
        <v>2.6122135455244333E-2</v>
      </c>
      <c r="K59" s="277">
        <v>2.8022651339311179E-3</v>
      </c>
      <c r="L59" s="278">
        <v>353195082.17386568</v>
      </c>
      <c r="M59" s="278">
        <v>-8763695.4015020132</v>
      </c>
      <c r="N59" s="277">
        <v>-2.4211860422910233E-2</v>
      </c>
      <c r="O59" s="273">
        <v>150736318.38636836</v>
      </c>
      <c r="P59" s="273">
        <v>-4525737.5434932411</v>
      </c>
      <c r="Q59" s="277">
        <v>-2.9149024959051854E-2</v>
      </c>
    </row>
    <row r="60" spans="1:17">
      <c r="A60" s="310" t="s">
        <v>59</v>
      </c>
      <c r="B60" s="310" t="s">
        <v>241</v>
      </c>
      <c r="C60" s="223" t="s">
        <v>231</v>
      </c>
      <c r="D60" s="273">
        <v>60397484.778859355</v>
      </c>
      <c r="E60" s="273">
        <v>9550103.4940123111</v>
      </c>
      <c r="F60" s="274">
        <v>0.18781898403995731</v>
      </c>
      <c r="G60" s="282">
        <v>4.0328600070391198</v>
      </c>
      <c r="H60" s="282">
        <v>0.69161429818713094</v>
      </c>
      <c r="I60" s="283">
        <v>11.997764644282498</v>
      </c>
      <c r="J60" s="283">
        <v>0.40093864258960998</v>
      </c>
      <c r="K60" s="274">
        <v>3.4573136005583038E-2</v>
      </c>
      <c r="L60" s="275">
        <v>724634807.48338902</v>
      </c>
      <c r="M60" s="275">
        <v>134966574.0812825</v>
      </c>
      <c r="N60" s="274">
        <v>0.22888561132518409</v>
      </c>
      <c r="O60" s="273">
        <v>144977896.47006249</v>
      </c>
      <c r="P60" s="273">
        <v>23227419.056180671</v>
      </c>
      <c r="Q60" s="274">
        <v>0.1907788745437175</v>
      </c>
    </row>
    <row r="61" spans="1:17">
      <c r="A61" s="310" t="s">
        <v>59</v>
      </c>
      <c r="B61" s="310" t="s">
        <v>241</v>
      </c>
      <c r="C61" s="223" t="s">
        <v>236</v>
      </c>
      <c r="D61" s="273">
        <v>418058282.75732803</v>
      </c>
      <c r="E61" s="273">
        <v>-6835674.2332263589</v>
      </c>
      <c r="F61" s="277">
        <v>-1.6087953525256465E-2</v>
      </c>
      <c r="G61" s="284">
        <v>27.914581796187854</v>
      </c>
      <c r="H61" s="284">
        <v>-5.7372967229767369E-3</v>
      </c>
      <c r="I61" s="285">
        <v>6.4569617855785202</v>
      </c>
      <c r="J61" s="285">
        <v>0.11006980509411157</v>
      </c>
      <c r="K61" s="277">
        <v>1.7342315803161156E-2</v>
      </c>
      <c r="L61" s="278">
        <v>2699386355.9086466</v>
      </c>
      <c r="M61" s="278">
        <v>2630307.7290096283</v>
      </c>
      <c r="N61" s="277">
        <v>9.7535990724305127E-4</v>
      </c>
      <c r="O61" s="273">
        <v>835368289.41019034</v>
      </c>
      <c r="P61" s="273">
        <v>-13662728.458703399</v>
      </c>
      <c r="Q61" s="277">
        <v>-1.6092142891313284E-2</v>
      </c>
    </row>
    <row r="62" spans="1:17">
      <c r="A62" s="310" t="s">
        <v>59</v>
      </c>
      <c r="B62" s="310" t="s">
        <v>241</v>
      </c>
      <c r="C62" s="223" t="s">
        <v>237</v>
      </c>
      <c r="D62" s="273">
        <v>36293141.383334018</v>
      </c>
      <c r="E62" s="273">
        <v>2572482.6475011557</v>
      </c>
      <c r="F62" s="274">
        <v>7.6288030659600881E-2</v>
      </c>
      <c r="G62" s="282">
        <v>2.4233651277129953</v>
      </c>
      <c r="H62" s="282">
        <v>0.20753801029288477</v>
      </c>
      <c r="I62" s="283">
        <v>8.9788019477272734</v>
      </c>
      <c r="J62" s="283">
        <v>5.2757325984517323E-2</v>
      </c>
      <c r="K62" s="274">
        <v>5.9104931938169913E-3</v>
      </c>
      <c r="L62" s="275">
        <v>325868928.54182076</v>
      </c>
      <c r="M62" s="275">
        <v>24876823.991216958</v>
      </c>
      <c r="N62" s="274">
        <v>8.2649423739401054E-2</v>
      </c>
      <c r="O62" s="273">
        <v>48390855.177778706</v>
      </c>
      <c r="P62" s="273">
        <v>3429976.8633348793</v>
      </c>
      <c r="Q62" s="274">
        <v>7.6288030659600978E-2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929225156.14256978</v>
      </c>
      <c r="E63" s="273">
        <v>-28356955.086807728</v>
      </c>
      <c r="F63" s="277">
        <v>-2.9613079394728955E-2</v>
      </c>
      <c r="G63" s="284">
        <v>62.046209100643672</v>
      </c>
      <c r="H63" s="284">
        <v>-0.87772206692010002</v>
      </c>
      <c r="I63" s="285">
        <v>3.7332750070900715</v>
      </c>
      <c r="J63" s="285">
        <v>-1.9624128535980834E-2</v>
      </c>
      <c r="K63" s="277">
        <v>-5.229058343106034E-3</v>
      </c>
      <c r="L63" s="278">
        <v>3469053051.386425</v>
      </c>
      <c r="M63" s="278">
        <v>-124656026.13727617</v>
      </c>
      <c r="N63" s="277">
        <v>-3.4687289217960923E-2</v>
      </c>
      <c r="O63" s="273">
        <v>929473717.10959613</v>
      </c>
      <c r="P63" s="273">
        <v>-28120921.116997242</v>
      </c>
      <c r="Q63" s="277">
        <v>-2.9366205693335402E-2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73">
        <v>-1628.824857711792</v>
      </c>
      <c r="F64" s="274">
        <v>-1</v>
      </c>
      <c r="G64" s="281"/>
      <c r="H64" s="282">
        <v>-1.0703214066842869E-4</v>
      </c>
      <c r="I64" s="281"/>
      <c r="J64" s="283">
        <v>-1.7572049637095983</v>
      </c>
      <c r="K64" s="274">
        <v>-1</v>
      </c>
      <c r="L64" s="281"/>
      <c r="M64" s="275">
        <v>-2862.1791249847411</v>
      </c>
      <c r="N64" s="274">
        <v>-1</v>
      </c>
      <c r="O64" s="281"/>
      <c r="P64" s="273">
        <v>-333.43044090270996</v>
      </c>
      <c r="Q64" s="274">
        <v>-1</v>
      </c>
    </row>
    <row r="65" spans="1:17">
      <c r="A65" s="310" t="s">
        <v>60</v>
      </c>
      <c r="B65" s="310" t="s">
        <v>233</v>
      </c>
      <c r="C65" s="223" t="s">
        <v>234</v>
      </c>
      <c r="D65" s="273">
        <v>49496.637897901943</v>
      </c>
      <c r="E65" s="273">
        <v>-5314.1362052674012</v>
      </c>
      <c r="F65" s="277">
        <v>-9.6954226467677637E-2</v>
      </c>
      <c r="G65" s="284">
        <v>3.6171304337231689</v>
      </c>
      <c r="H65" s="284">
        <v>0.4519754704203276</v>
      </c>
      <c r="I65" s="285">
        <v>23.031442245484005</v>
      </c>
      <c r="J65" s="285">
        <v>0.86830302783159397</v>
      </c>
      <c r="K65" s="277">
        <v>3.9177799647624439E-2</v>
      </c>
      <c r="L65" s="278">
        <v>1139978.9570911634</v>
      </c>
      <c r="M65" s="278">
        <v>-74799.859984676354</v>
      </c>
      <c r="N65" s="277">
        <v>-6.1574880079594385E-2</v>
      </c>
      <c r="O65" s="273">
        <v>456160.45452868938</v>
      </c>
      <c r="P65" s="273">
        <v>-60249.5872010889</v>
      </c>
      <c r="Q65" s="277">
        <v>-0.11667005350878844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23974.356802791357</v>
      </c>
      <c r="E66" s="273">
        <v>-3851.2490697132926</v>
      </c>
      <c r="F66" s="274">
        <v>-0.13840665634953278</v>
      </c>
      <c r="G66" s="282">
        <v>1.7520053745709163</v>
      </c>
      <c r="H66" s="282">
        <v>0.14516153820236299</v>
      </c>
      <c r="I66" s="283">
        <v>10.43609866492757</v>
      </c>
      <c r="J66" s="283">
        <v>-0.20978035213377488</v>
      </c>
      <c r="K66" s="274">
        <v>-1.9705310552334456E-2</v>
      </c>
      <c r="L66" s="275">
        <v>250198.75302210808</v>
      </c>
      <c r="M66" s="275">
        <v>-46029.280673008092</v>
      </c>
      <c r="N66" s="274">
        <v>-0.15538462075598947</v>
      </c>
      <c r="O66" s="273">
        <v>95897.427211165428</v>
      </c>
      <c r="P66" s="273">
        <v>-15404.99627885317</v>
      </c>
      <c r="Q66" s="274">
        <v>-0.13840665634953278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112216.85724610269</v>
      </c>
      <c r="E67" s="273">
        <v>15978.156347924887</v>
      </c>
      <c r="F67" s="277">
        <v>0.16602630956988967</v>
      </c>
      <c r="G67" s="284">
        <v>8.2006177946654368</v>
      </c>
      <c r="H67" s="284">
        <v>2.6431264657467404</v>
      </c>
      <c r="I67" s="285">
        <v>12.629333277648923</v>
      </c>
      <c r="J67" s="285">
        <v>1.0625375824805623</v>
      </c>
      <c r="K67" s="277">
        <v>9.1861014103015712E-2</v>
      </c>
      <c r="L67" s="278">
        <v>1417224.0895313835</v>
      </c>
      <c r="M67" s="278">
        <v>304050.6982737449</v>
      </c>
      <c r="N67" s="277">
        <v>0.27313866883777665</v>
      </c>
      <c r="O67" s="273">
        <v>275244.61580598354</v>
      </c>
      <c r="P67" s="273">
        <v>39576.464420355536</v>
      </c>
      <c r="Q67" s="277">
        <v>0.16793302017121464</v>
      </c>
    </row>
    <row r="68" spans="1:17">
      <c r="A68" s="310" t="s">
        <v>60</v>
      </c>
      <c r="B68" s="310" t="s">
        <v>233</v>
      </c>
      <c r="C68" s="223" t="s">
        <v>236</v>
      </c>
      <c r="D68" s="273">
        <v>498906.44649643928</v>
      </c>
      <c r="E68" s="273">
        <v>-102392.12145602948</v>
      </c>
      <c r="F68" s="274">
        <v>-0.1702849913724114</v>
      </c>
      <c r="G68" s="282">
        <v>36.459237795612857</v>
      </c>
      <c r="H68" s="282">
        <v>1.7360802062074967</v>
      </c>
      <c r="I68" s="283">
        <v>8.3565724355598388</v>
      </c>
      <c r="J68" s="283">
        <v>0.626356195937948</v>
      </c>
      <c r="K68" s="274">
        <v>8.1026995432224164E-2</v>
      </c>
      <c r="L68" s="275">
        <v>4169147.8587152539</v>
      </c>
      <c r="M68" s="275">
        <v>-479020.09613230731</v>
      </c>
      <c r="N68" s="274">
        <v>-0.10305567715829601</v>
      </c>
      <c r="O68" s="273">
        <v>997825.09219908714</v>
      </c>
      <c r="P68" s="273">
        <v>-204783.69551053992</v>
      </c>
      <c r="Q68" s="274">
        <v>-0.17028288634124422</v>
      </c>
    </row>
    <row r="69" spans="1:17">
      <c r="A69" s="310" t="s">
        <v>60</v>
      </c>
      <c r="B69" s="310" t="s">
        <v>233</v>
      </c>
      <c r="C69" s="223" t="s">
        <v>237</v>
      </c>
      <c r="D69" s="273">
        <v>200.58798408508301</v>
      </c>
      <c r="E69" s="273">
        <v>131.93472290039063</v>
      </c>
      <c r="F69" s="277">
        <v>1.9217546351579307</v>
      </c>
      <c r="G69" s="284">
        <v>1.4658630013819323E-2</v>
      </c>
      <c r="H69" s="284">
        <v>1.0694113658391851E-2</v>
      </c>
      <c r="I69" s="285">
        <v>11.986666666666666</v>
      </c>
      <c r="J69" s="285">
        <v>0</v>
      </c>
      <c r="K69" s="277">
        <v>0</v>
      </c>
      <c r="L69" s="278">
        <v>2404.3813025665281</v>
      </c>
      <c r="M69" s="278">
        <v>1581.4575451660153</v>
      </c>
      <c r="N69" s="277">
        <v>1.92175463515793</v>
      </c>
      <c r="O69" s="273">
        <v>267.45064544677734</v>
      </c>
      <c r="P69" s="273">
        <v>175.9129638671875</v>
      </c>
      <c r="Q69" s="277">
        <v>1.9217546351579307</v>
      </c>
    </row>
    <row r="70" spans="1:17">
      <c r="A70" s="310" t="s">
        <v>60</v>
      </c>
      <c r="B70" s="310" t="s">
        <v>233</v>
      </c>
      <c r="C70" s="223" t="s">
        <v>238</v>
      </c>
      <c r="D70" s="273">
        <v>683600.27666759491</v>
      </c>
      <c r="E70" s="273">
        <v>-267850.64760037244</v>
      </c>
      <c r="F70" s="274">
        <v>-0.28151809070599504</v>
      </c>
      <c r="G70" s="282">
        <v>49.956349971413857</v>
      </c>
      <c r="H70" s="282">
        <v>-4.9870377942352704</v>
      </c>
      <c r="I70" s="283">
        <v>5.5657457094792395</v>
      </c>
      <c r="J70" s="283">
        <v>0.38569463399082426</v>
      </c>
      <c r="K70" s="274">
        <v>7.4457689387639484E-2</v>
      </c>
      <c r="L70" s="275">
        <v>3804745.3068614877</v>
      </c>
      <c r="M70" s="275">
        <v>-1123819.0766672431</v>
      </c>
      <c r="N70" s="274">
        <v>-0.22802158787314378</v>
      </c>
      <c r="O70" s="273">
        <v>683600.27666759491</v>
      </c>
      <c r="P70" s="273">
        <v>-267850.64760037244</v>
      </c>
      <c r="Q70" s="274">
        <v>-0.28151809070599504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709624.89898762305</v>
      </c>
      <c r="E72" s="273">
        <v>-95217.049528304953</v>
      </c>
      <c r="F72" s="274">
        <v>-0.11830527683587877</v>
      </c>
      <c r="G72" s="282">
        <v>3.4841309844521295</v>
      </c>
      <c r="H72" s="282">
        <v>0.22115672106399265</v>
      </c>
      <c r="I72" s="283">
        <v>22.299344281314713</v>
      </c>
      <c r="J72" s="283">
        <v>0.74517160032214846</v>
      </c>
      <c r="K72" s="274">
        <v>3.4572034443208957E-2</v>
      </c>
      <c r="L72" s="275">
        <v>15824169.933118183</v>
      </c>
      <c r="M72" s="275">
        <v>-1523532.4061006568</v>
      </c>
      <c r="N72" s="274">
        <v>-8.7823296498253198E-2</v>
      </c>
      <c r="O72" s="273">
        <v>6420820.8897931315</v>
      </c>
      <c r="P72" s="273">
        <v>-986513.70019190758</v>
      </c>
      <c r="Q72" s="274">
        <v>-0.13318065873866514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356738.46801631199</v>
      </c>
      <c r="E73" s="273">
        <v>-39937.636249004281</v>
      </c>
      <c r="F73" s="277">
        <v>-0.10068072117167927</v>
      </c>
      <c r="G73" s="284">
        <v>1.7515218977445943</v>
      </c>
      <c r="H73" s="284">
        <v>0.14332550402347244</v>
      </c>
      <c r="I73" s="285">
        <v>10.894453612000156</v>
      </c>
      <c r="J73" s="285">
        <v>0.33180075254522556</v>
      </c>
      <c r="K73" s="277">
        <v>3.1412634397827557E-2</v>
      </c>
      <c r="L73" s="278">
        <v>3886470.6914197123</v>
      </c>
      <c r="M73" s="278">
        <v>-303481.29557577241</v>
      </c>
      <c r="N73" s="277">
        <v>-7.2430733458927213E-2</v>
      </c>
      <c r="O73" s="273">
        <v>1426953.872065248</v>
      </c>
      <c r="P73" s="273">
        <v>-159750.54499601712</v>
      </c>
      <c r="Q73" s="277">
        <v>-0.10068072117167927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1344609.1760003597</v>
      </c>
      <c r="E74" s="273">
        <v>232581.12910241378</v>
      </c>
      <c r="F74" s="274">
        <v>0.20915041644067311</v>
      </c>
      <c r="G74" s="282">
        <v>6.6017899016297203</v>
      </c>
      <c r="H74" s="282">
        <v>2.0934278513110112</v>
      </c>
      <c r="I74" s="283">
        <v>12.446997185952471</v>
      </c>
      <c r="J74" s="283">
        <v>0.84834599008532408</v>
      </c>
      <c r="K74" s="274">
        <v>7.3141779656897374E-2</v>
      </c>
      <c r="L74" s="275">
        <v>16736346.629882347</v>
      </c>
      <c r="M74" s="275">
        <v>3838321.193891678</v>
      </c>
      <c r="N74" s="274">
        <v>0.29758982977202236</v>
      </c>
      <c r="O74" s="273">
        <v>3292797.202459916</v>
      </c>
      <c r="P74" s="273">
        <v>562544.37143436586</v>
      </c>
      <c r="Q74" s="274">
        <v>0.20604112741568345</v>
      </c>
    </row>
    <row r="75" spans="1:17">
      <c r="A75" s="310" t="s">
        <v>60</v>
      </c>
      <c r="B75" s="310" t="s">
        <v>240</v>
      </c>
      <c r="C75" s="223" t="s">
        <v>236</v>
      </c>
      <c r="D75" s="273">
        <v>7108928.6677239295</v>
      </c>
      <c r="E75" s="273">
        <v>-1185324.2293876568</v>
      </c>
      <c r="F75" s="277">
        <v>-0.14290910152986019</v>
      </c>
      <c r="G75" s="284">
        <v>34.903564788682736</v>
      </c>
      <c r="H75" s="284">
        <v>1.2771692122449139</v>
      </c>
      <c r="I75" s="285">
        <v>7.938613666644053</v>
      </c>
      <c r="J75" s="285">
        <v>0.32400699142471545</v>
      </c>
      <c r="K75" s="277">
        <v>4.2550719327256979E-2</v>
      </c>
      <c r="L75" s="278">
        <v>56435038.276790887</v>
      </c>
      <c r="M75" s="278">
        <v>-6722435.1995123252</v>
      </c>
      <c r="N75" s="277">
        <v>-0.10643926727111074</v>
      </c>
      <c r="O75" s="273">
        <v>14217998.443831932</v>
      </c>
      <c r="P75" s="273">
        <v>-2378436.8588975649</v>
      </c>
      <c r="Q75" s="277">
        <v>-0.14331010337541583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1782.1094942092896</v>
      </c>
      <c r="E76" s="273">
        <v>-11.00994086265564</v>
      </c>
      <c r="F76" s="274">
        <v>-6.140104583838772E-3</v>
      </c>
      <c r="G76" s="282">
        <v>8.7498379993698541E-3</v>
      </c>
      <c r="H76" s="282">
        <v>1.4802087527712067E-3</v>
      </c>
      <c r="I76" s="283">
        <v>11.93844614948474</v>
      </c>
      <c r="J76" s="283">
        <v>0.86927103655051319</v>
      </c>
      <c r="K76" s="274">
        <v>7.853078731537802E-2</v>
      </c>
      <c r="L76" s="275">
        <v>21275.618229103089</v>
      </c>
      <c r="M76" s="275">
        <v>1427.2652038860324</v>
      </c>
      <c r="N76" s="274">
        <v>7.1908495484371518E-2</v>
      </c>
      <c r="O76" s="273">
        <v>2376.1459922790527</v>
      </c>
      <c r="P76" s="273">
        <v>-14.67992115020752</v>
      </c>
      <c r="Q76" s="274">
        <v>-6.140104583838772E-3</v>
      </c>
    </row>
    <row r="77" spans="1:17">
      <c r="A77" s="310" t="s">
        <v>60</v>
      </c>
      <c r="B77" s="310" t="s">
        <v>240</v>
      </c>
      <c r="C77" s="223" t="s">
        <v>238</v>
      </c>
      <c r="D77" s="273">
        <v>10845659.416153112</v>
      </c>
      <c r="E77" s="273">
        <v>-3210647.8449643869</v>
      </c>
      <c r="F77" s="277">
        <v>-0.22841332259758351</v>
      </c>
      <c r="G77" s="284">
        <v>53.250242589491108</v>
      </c>
      <c r="H77" s="284">
        <v>-3.7365594973965202</v>
      </c>
      <c r="I77" s="285">
        <v>5.2934681630330482</v>
      </c>
      <c r="J77" s="285">
        <v>0.1555878341912349</v>
      </c>
      <c r="K77" s="277">
        <v>3.0282494770816838E-2</v>
      </c>
      <c r="L77" s="278">
        <v>57411152.826506101</v>
      </c>
      <c r="M77" s="278">
        <v>-14808471.746545844</v>
      </c>
      <c r="N77" s="277">
        <v>-0.20504775307391285</v>
      </c>
      <c r="O77" s="273">
        <v>10845667.884640137</v>
      </c>
      <c r="P77" s="273">
        <v>-3210639.3764773626</v>
      </c>
      <c r="Q77" s="277">
        <v>-0.22841272012875105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602064.15076193295</v>
      </c>
      <c r="E79" s="273">
        <v>-78287.828047428397</v>
      </c>
      <c r="F79" s="277">
        <v>-0.11506959704068871</v>
      </c>
      <c r="G79" s="284">
        <v>3.5977051754282452</v>
      </c>
      <c r="H79" s="284">
        <v>0.2536094543778975</v>
      </c>
      <c r="I79" s="285">
        <v>22.325848313580327</v>
      </c>
      <c r="J79" s="285">
        <v>0.64087532618407295</v>
      </c>
      <c r="K79" s="277">
        <v>2.9553890915915031E-2</v>
      </c>
      <c r="L79" s="278">
        <v>13441592.904955473</v>
      </c>
      <c r="M79" s="278">
        <v>-1311821.3774471153</v>
      </c>
      <c r="N79" s="277">
        <v>-8.8916460443452389E-2</v>
      </c>
      <c r="O79" s="273">
        <v>5407519.4847515188</v>
      </c>
      <c r="P79" s="273">
        <v>-873588.15857969783</v>
      </c>
      <c r="Q79" s="277">
        <v>-0.13908186393003544</v>
      </c>
    </row>
    <row r="80" spans="1:17">
      <c r="A80" s="310" t="s">
        <v>60</v>
      </c>
      <c r="B80" s="310" t="s">
        <v>241</v>
      </c>
      <c r="C80" s="223" t="s">
        <v>235</v>
      </c>
      <c r="D80" s="273">
        <v>267357.27535249392</v>
      </c>
      <c r="E80" s="273">
        <v>-38203.279186358792</v>
      </c>
      <c r="F80" s="274">
        <v>-0.12502686822261661</v>
      </c>
      <c r="G80" s="282">
        <v>1.5976248577610521</v>
      </c>
      <c r="H80" s="282">
        <v>9.572029250444114E-2</v>
      </c>
      <c r="I80" s="283">
        <v>10.03739488322114</v>
      </c>
      <c r="J80" s="283">
        <v>5.6464458928704886E-2</v>
      </c>
      <c r="K80" s="274">
        <v>5.6572339980726543E-3</v>
      </c>
      <c r="L80" s="275">
        <v>2683570.5476150676</v>
      </c>
      <c r="M80" s="275">
        <v>-366208.08764543524</v>
      </c>
      <c r="N80" s="274">
        <v>-0.12007694047412555</v>
      </c>
      <c r="O80" s="273">
        <v>1069429.1014099757</v>
      </c>
      <c r="P80" s="273">
        <v>-152813.11674543517</v>
      </c>
      <c r="Q80" s="274">
        <v>-0.12502686822261661</v>
      </c>
    </row>
    <row r="81" spans="1:17">
      <c r="A81" s="310" t="s">
        <v>60</v>
      </c>
      <c r="B81" s="310" t="s">
        <v>241</v>
      </c>
      <c r="C81" s="223" t="s">
        <v>231</v>
      </c>
      <c r="D81" s="273">
        <v>1169595.5534576331</v>
      </c>
      <c r="E81" s="273">
        <v>209715.71242745442</v>
      </c>
      <c r="F81" s="277">
        <v>0.21848121344269478</v>
      </c>
      <c r="G81" s="284">
        <v>6.9890558514523695</v>
      </c>
      <c r="H81" s="284">
        <v>2.2710125898909155</v>
      </c>
      <c r="I81" s="285">
        <v>12.549834134997328</v>
      </c>
      <c r="J81" s="285">
        <v>0.86222796700180737</v>
      </c>
      <c r="K81" s="277">
        <v>7.3772845748590415E-2</v>
      </c>
      <c r="L81" s="278">
        <v>14678230.200923696</v>
      </c>
      <c r="M81" s="278">
        <v>3459532.6503648199</v>
      </c>
      <c r="N81" s="277">
        <v>0.30837204004955798</v>
      </c>
      <c r="O81" s="273">
        <v>2864541.820810915</v>
      </c>
      <c r="P81" s="273">
        <v>508609.79138175165</v>
      </c>
      <c r="Q81" s="277">
        <v>0.21588474753449766</v>
      </c>
    </row>
    <row r="82" spans="1:17">
      <c r="A82" s="310" t="s">
        <v>60</v>
      </c>
      <c r="B82" s="310" t="s">
        <v>241</v>
      </c>
      <c r="C82" s="223" t="s">
        <v>236</v>
      </c>
      <c r="D82" s="273">
        <v>5880098.5738302451</v>
      </c>
      <c r="E82" s="273">
        <v>-975371.30708159041</v>
      </c>
      <c r="F82" s="274">
        <v>-0.14227636092419937</v>
      </c>
      <c r="G82" s="282">
        <v>35.137220916284598</v>
      </c>
      <c r="H82" s="282">
        <v>1.4409163436618684</v>
      </c>
      <c r="I82" s="283">
        <v>7.9862073458744804</v>
      </c>
      <c r="J82" s="283">
        <v>0.35848155876331589</v>
      </c>
      <c r="K82" s="274">
        <v>4.6997174356877738E-2</v>
      </c>
      <c r="L82" s="275">
        <v>46959686.42478916</v>
      </c>
      <c r="M82" s="275">
        <v>-5331957.9686059505</v>
      </c>
      <c r="N82" s="274">
        <v>-0.10196577350853826</v>
      </c>
      <c r="O82" s="273">
        <v>11760313.773958536</v>
      </c>
      <c r="P82" s="273">
        <v>-1956020.8831254672</v>
      </c>
      <c r="Q82" s="274">
        <v>-0.14260521721196495</v>
      </c>
    </row>
    <row r="83" spans="1:17">
      <c r="A83" s="310" t="s">
        <v>60</v>
      </c>
      <c r="B83" s="310" t="s">
        <v>241</v>
      </c>
      <c r="C83" s="223" t="s">
        <v>237</v>
      </c>
      <c r="D83" s="273">
        <v>1572.6513204574585</v>
      </c>
      <c r="E83" s="273">
        <v>343.92591118812561</v>
      </c>
      <c r="F83" s="277">
        <v>0.27990461383283571</v>
      </c>
      <c r="G83" s="284">
        <v>9.397563013166535E-3</v>
      </c>
      <c r="H83" s="284">
        <v>3.3580782884006016E-3</v>
      </c>
      <c r="I83" s="285">
        <v>11.986666666666666</v>
      </c>
      <c r="J83" s="285">
        <v>0.52872591162634919</v>
      </c>
      <c r="K83" s="277">
        <v>4.6144933276406064E-2</v>
      </c>
      <c r="L83" s="278">
        <v>18850.847161216734</v>
      </c>
      <c r="M83" s="278">
        <v>4772.1842175960519</v>
      </c>
      <c r="N83" s="277">
        <v>0.33896572683831611</v>
      </c>
      <c r="O83" s="273">
        <v>2096.8684272766113</v>
      </c>
      <c r="P83" s="273">
        <v>458.56788158416748</v>
      </c>
      <c r="Q83" s="277">
        <v>0.27990461383283571</v>
      </c>
    </row>
    <row r="84" spans="1:17">
      <c r="A84" s="310" t="s">
        <v>60</v>
      </c>
      <c r="B84" s="310" t="s">
        <v>241</v>
      </c>
      <c r="C84" s="223" t="s">
        <v>238</v>
      </c>
      <c r="D84" s="273">
        <v>8813983.5208519381</v>
      </c>
      <c r="E84" s="273">
        <v>-2728397.0440414045</v>
      </c>
      <c r="F84" s="274">
        <v>-0.23638079066115217</v>
      </c>
      <c r="G84" s="282">
        <v>52.668995636059776</v>
      </c>
      <c r="H84" s="282">
        <v>-4.0646167587241138</v>
      </c>
      <c r="I84" s="283">
        <v>5.3113082421615694</v>
      </c>
      <c r="J84" s="283">
        <v>0.2015276038773699</v>
      </c>
      <c r="K84" s="274">
        <v>3.9439580315338223E-2</v>
      </c>
      <c r="L84" s="275">
        <v>46813783.320577145</v>
      </c>
      <c r="M84" s="275">
        <v>-12165249.409622699</v>
      </c>
      <c r="N84" s="274">
        <v>-0.20626396952409767</v>
      </c>
      <c r="O84" s="273">
        <v>8813991.9893389624</v>
      </c>
      <c r="P84" s="273">
        <v>-2728388.5755543802</v>
      </c>
      <c r="Q84" s="274">
        <v>-0.23638005697480585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2607237.9169242415</v>
      </c>
      <c r="E86" s="273">
        <v>-192948.50834836438</v>
      </c>
      <c r="F86" s="274">
        <v>-6.8905593787235195E-2</v>
      </c>
      <c r="G86" s="282">
        <v>20.93050007963306</v>
      </c>
      <c r="H86" s="282">
        <v>0.88437863936931649</v>
      </c>
      <c r="I86" s="283">
        <v>20.415063709477263</v>
      </c>
      <c r="J86" s="283">
        <v>0.64082628090728733</v>
      </c>
      <c r="K86" s="274">
        <v>3.2407129894243936E-2</v>
      </c>
      <c r="L86" s="275">
        <v>53226928.179773174</v>
      </c>
      <c r="M86" s="275">
        <v>-2144623.0378259495</v>
      </c>
      <c r="N86" s="274">
        <v>-3.8731496421294212E-2</v>
      </c>
      <c r="O86" s="273">
        <v>22547393.43054986</v>
      </c>
      <c r="P86" s="273">
        <v>-1584085.7080976851</v>
      </c>
      <c r="Q86" s="274">
        <v>-6.5643954064991711E-2</v>
      </c>
    </row>
    <row r="87" spans="1:17">
      <c r="A87" s="310" t="s">
        <v>61</v>
      </c>
      <c r="B87" s="310" t="s">
        <v>233</v>
      </c>
      <c r="C87" s="223" t="s">
        <v>235</v>
      </c>
      <c r="D87" s="273">
        <v>998139.20656988025</v>
      </c>
      <c r="E87" s="273">
        <v>-110781.2570776348</v>
      </c>
      <c r="F87" s="277">
        <v>-9.990009266602197E-2</v>
      </c>
      <c r="G87" s="284">
        <v>8.0129061513655486</v>
      </c>
      <c r="H87" s="284">
        <v>7.430817758687347E-2</v>
      </c>
      <c r="I87" s="285">
        <v>12.177154814390009</v>
      </c>
      <c r="J87" s="285">
        <v>0.44802047432095726</v>
      </c>
      <c r="K87" s="277">
        <v>3.8197232748066523E-2</v>
      </c>
      <c r="L87" s="278">
        <v>12154495.644713841</v>
      </c>
      <c r="M87" s="278">
        <v>-852181.44585952163</v>
      </c>
      <c r="N87" s="277">
        <v>-6.5518767009072845E-2</v>
      </c>
      <c r="O87" s="273">
        <v>3997415.2930306196</v>
      </c>
      <c r="P87" s="273">
        <v>-438266.56155944057</v>
      </c>
      <c r="Q87" s="277">
        <v>-9.8804778143842906E-2</v>
      </c>
    </row>
    <row r="88" spans="1:17">
      <c r="A88" s="310" t="s">
        <v>61</v>
      </c>
      <c r="B88" s="310" t="s">
        <v>233</v>
      </c>
      <c r="C88" s="223" t="s">
        <v>231</v>
      </c>
      <c r="D88" s="273">
        <v>25234.94199742037</v>
      </c>
      <c r="E88" s="273">
        <v>898.18145320173426</v>
      </c>
      <c r="F88" s="274">
        <v>3.6906368518923663E-2</v>
      </c>
      <c r="G88" s="282">
        <v>0.20258218556043267</v>
      </c>
      <c r="H88" s="282">
        <v>2.8358907806869671E-2</v>
      </c>
      <c r="I88" s="283">
        <v>11.917877168507975</v>
      </c>
      <c r="J88" s="283">
        <v>-0.18653932030973586</v>
      </c>
      <c r="K88" s="274">
        <v>-1.5410847807662964E-2</v>
      </c>
      <c r="L88" s="275">
        <v>300746.93907967926</v>
      </c>
      <c r="M88" s="275">
        <v>6164.6534638309386</v>
      </c>
      <c r="N88" s="274">
        <v>2.0926762282882105E-2</v>
      </c>
      <c r="O88" s="273">
        <v>57228.467741966248</v>
      </c>
      <c r="P88" s="273">
        <v>1752.8581796884537</v>
      </c>
      <c r="Q88" s="274">
        <v>3.1596916077518127E-2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2476328.4979481883</v>
      </c>
      <c r="E89" s="273">
        <v>-153952.73407563614</v>
      </c>
      <c r="F89" s="277">
        <v>-5.8530902399809112E-2</v>
      </c>
      <c r="G89" s="284">
        <v>19.879579645208196</v>
      </c>
      <c r="H89" s="284">
        <v>1.0497844132485916</v>
      </c>
      <c r="I89" s="285">
        <v>7.6839379960979599</v>
      </c>
      <c r="J89" s="285">
        <v>0.25865767440322252</v>
      </c>
      <c r="K89" s="277">
        <v>3.4834735282315482E-2</v>
      </c>
      <c r="L89" s="278">
        <v>19027954.636204273</v>
      </c>
      <c r="M89" s="278">
        <v>-502620.8364652209</v>
      </c>
      <c r="N89" s="277">
        <v>-2.5735075608426059E-2</v>
      </c>
      <c r="O89" s="273">
        <v>4957638.7127443552</v>
      </c>
      <c r="P89" s="273">
        <v>-311731.5122104222</v>
      </c>
      <c r="Q89" s="277">
        <v>-5.9159159235788475E-2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34155.935577124357</v>
      </c>
      <c r="E90" s="273">
        <v>-2221.200534671545</v>
      </c>
      <c r="F90" s="274">
        <v>-6.1060346472719802E-2</v>
      </c>
      <c r="G90" s="282">
        <v>0.27419853312056441</v>
      </c>
      <c r="H90" s="282">
        <v>1.3779983282379005E-2</v>
      </c>
      <c r="I90" s="283">
        <v>6.2079576719236895</v>
      </c>
      <c r="J90" s="283">
        <v>0.31369949783904083</v>
      </c>
      <c r="K90" s="274">
        <v>5.3221200798140626E-2</v>
      </c>
      <c r="L90" s="275">
        <v>212038.60230774045</v>
      </c>
      <c r="M90" s="275">
        <v>-2377.6295690023981</v>
      </c>
      <c r="N90" s="274">
        <v>-1.1088850635007792E-2</v>
      </c>
      <c r="O90" s="273">
        <v>45541.24743616581</v>
      </c>
      <c r="P90" s="273">
        <v>-2961.6007128953934</v>
      </c>
      <c r="Q90" s="274">
        <v>-6.1060346472719802E-2</v>
      </c>
    </row>
    <row r="91" spans="1:17">
      <c r="A91" s="310" t="s">
        <v>61</v>
      </c>
      <c r="B91" s="310" t="s">
        <v>233</v>
      </c>
      <c r="C91" s="223" t="s">
        <v>238</v>
      </c>
      <c r="D91" s="273">
        <v>6295579.0246376991</v>
      </c>
      <c r="E91" s="273">
        <v>-1048798.6835590815</v>
      </c>
      <c r="F91" s="277">
        <v>-0.14280293378546657</v>
      </c>
      <c r="G91" s="284">
        <v>50.539928259391147</v>
      </c>
      <c r="H91" s="284">
        <v>-2.0373880624482794</v>
      </c>
      <c r="I91" s="285">
        <v>5.3671924402260007</v>
      </c>
      <c r="J91" s="285">
        <v>0.21671300657331027</v>
      </c>
      <c r="K91" s="277">
        <v>4.2076278405720896E-2</v>
      </c>
      <c r="L91" s="278">
        <v>33789584.147880837</v>
      </c>
      <c r="M91" s="278">
        <v>-4037482.1911639646</v>
      </c>
      <c r="N91" s="277">
        <v>-0.10673527137885676</v>
      </c>
      <c r="O91" s="273">
        <v>6295585.8559138775</v>
      </c>
      <c r="P91" s="273">
        <v>-1048791.8522829032</v>
      </c>
      <c r="Q91" s="277">
        <v>-0.14280200364863949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33242228.288493596</v>
      </c>
      <c r="E93" s="273">
        <v>-2793580.3343774825</v>
      </c>
      <c r="F93" s="277">
        <v>-7.7522343500416493E-2</v>
      </c>
      <c r="G93" s="284">
        <v>19.55288884966938</v>
      </c>
      <c r="H93" s="284">
        <v>0.60619391035064041</v>
      </c>
      <c r="I93" s="285">
        <v>20.126497856800651</v>
      </c>
      <c r="J93" s="285">
        <v>0.63508631098918755</v>
      </c>
      <c r="K93" s="277">
        <v>3.2582879361841913E-2</v>
      </c>
      <c r="L93" s="278">
        <v>669049636.40364432</v>
      </c>
      <c r="M93" s="278">
        <v>-33339139.85083735</v>
      </c>
      <c r="N93" s="277">
        <v>-4.7465365304695993E-2</v>
      </c>
      <c r="O93" s="273">
        <v>287017439.30716181</v>
      </c>
      <c r="P93" s="273">
        <v>-23573299.569903731</v>
      </c>
      <c r="Q93" s="277">
        <v>-7.5898269391845075E-2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12999658.451726675</v>
      </c>
      <c r="E94" s="273">
        <v>-1292296.7076163869</v>
      </c>
      <c r="F94" s="274">
        <v>-9.0421267993663929E-2</v>
      </c>
      <c r="G94" s="282">
        <v>7.6463248668037851</v>
      </c>
      <c r="H94" s="282">
        <v>0.1319849688325645</v>
      </c>
      <c r="I94" s="283">
        <v>11.898273581616756</v>
      </c>
      <c r="J94" s="283">
        <v>0.26102815770989629</v>
      </c>
      <c r="K94" s="274">
        <v>2.2430407557930822E-2</v>
      </c>
      <c r="L94" s="275">
        <v>154673492.72622049</v>
      </c>
      <c r="M94" s="275">
        <v>-11645497.050526589</v>
      </c>
      <c r="N94" s="274">
        <v>-7.0019046328735804E-2</v>
      </c>
      <c r="O94" s="273">
        <v>52009227.448678017</v>
      </c>
      <c r="P94" s="273">
        <v>-5158593.1886942312</v>
      </c>
      <c r="Q94" s="274">
        <v>-9.0235960216435304E-2</v>
      </c>
    </row>
    <row r="95" spans="1:17">
      <c r="A95" s="310" t="s">
        <v>61</v>
      </c>
      <c r="B95" s="310" t="s">
        <v>240</v>
      </c>
      <c r="C95" s="223" t="s">
        <v>231</v>
      </c>
      <c r="D95" s="273">
        <v>309117.02163780044</v>
      </c>
      <c r="E95" s="273">
        <v>-90506.129029073811</v>
      </c>
      <c r="F95" s="277">
        <v>-0.22647869343415417</v>
      </c>
      <c r="G95" s="284">
        <v>0.18182086691573746</v>
      </c>
      <c r="H95" s="284">
        <v>-2.8290636495044874E-2</v>
      </c>
      <c r="I95" s="285">
        <v>11.769607585816322</v>
      </c>
      <c r="J95" s="285">
        <v>-8.5591320484407873E-2</v>
      </c>
      <c r="K95" s="277">
        <v>-7.2197287587404636E-3</v>
      </c>
      <c r="L95" s="278">
        <v>3638186.0427732044</v>
      </c>
      <c r="M95" s="278">
        <v>-1099425.8959451751</v>
      </c>
      <c r="N95" s="277">
        <v>-0.23206330745666606</v>
      </c>
      <c r="O95" s="273">
        <v>698556.2925582201</v>
      </c>
      <c r="P95" s="273">
        <v>-235906.65146239405</v>
      </c>
      <c r="Q95" s="277">
        <v>-0.2524515851290835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33091950.953709174</v>
      </c>
      <c r="E96" s="273">
        <v>-1612828.8153347336</v>
      </c>
      <c r="F96" s="274">
        <v>-4.6472815158831532E-2</v>
      </c>
      <c r="G96" s="282">
        <v>19.464496579507351</v>
      </c>
      <c r="H96" s="282">
        <v>1.2176221413133987</v>
      </c>
      <c r="I96" s="283">
        <v>7.5102372695573365</v>
      </c>
      <c r="J96" s="283">
        <v>0.11796576463032693</v>
      </c>
      <c r="K96" s="274">
        <v>1.595798592512488E-2</v>
      </c>
      <c r="L96" s="275">
        <v>248528403.37491009</v>
      </c>
      <c r="M96" s="275">
        <v>-8018751.1965605617</v>
      </c>
      <c r="N96" s="274">
        <v>-3.1256441763912228E-2</v>
      </c>
      <c r="O96" s="273">
        <v>66260605.739123926</v>
      </c>
      <c r="P96" s="273">
        <v>-3274669.3575573117</v>
      </c>
      <c r="Q96" s="274">
        <v>-4.7093642083161961E-2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464873.38882899284</v>
      </c>
      <c r="E97" s="273">
        <v>-6688.8192962408066</v>
      </c>
      <c r="F97" s="277">
        <v>-1.4184383695277898E-2</v>
      </c>
      <c r="G97" s="284">
        <v>0.27343587265143404</v>
      </c>
      <c r="H97" s="284">
        <v>2.5500675865263195E-2</v>
      </c>
      <c r="I97" s="285">
        <v>6.1595940205946569</v>
      </c>
      <c r="J97" s="285">
        <v>4.6904036971334939E-2</v>
      </c>
      <c r="K97" s="277">
        <v>7.6732235884687189E-3</v>
      </c>
      <c r="L97" s="278">
        <v>2863431.3461646391</v>
      </c>
      <c r="M97" s="278">
        <v>-19082.240097772796</v>
      </c>
      <c r="N97" s="277">
        <v>-6.6200000543676979E-3</v>
      </c>
      <c r="O97" s="273">
        <v>619831.18510532379</v>
      </c>
      <c r="P97" s="273">
        <v>-8918.4257283210754</v>
      </c>
      <c r="Q97" s="277">
        <v>-1.4184383695277898E-2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89568999.749705032</v>
      </c>
      <c r="E98" s="273">
        <v>-14367471.716847196</v>
      </c>
      <c r="F98" s="274">
        <v>-0.13823320643967396</v>
      </c>
      <c r="G98" s="282">
        <v>52.683974169332387</v>
      </c>
      <c r="H98" s="282">
        <v>-1.9631308409915107</v>
      </c>
      <c r="I98" s="283">
        <v>5.2083413121155742</v>
      </c>
      <c r="J98" s="283">
        <v>5.8888429204563941E-2</v>
      </c>
      <c r="K98" s="274">
        <v>1.1435861351405167E-2</v>
      </c>
      <c r="L98" s="275">
        <v>466505921.68125826</v>
      </c>
      <c r="M98" s="275">
        <v>-68710040.951777041</v>
      </c>
      <c r="N98" s="274">
        <v>-0.12837816087127299</v>
      </c>
      <c r="O98" s="273">
        <v>89569009.163985208</v>
      </c>
      <c r="P98" s="273">
        <v>-14367462.30256702</v>
      </c>
      <c r="Q98" s="274">
        <v>-0.13823311586241996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27953191.343569826</v>
      </c>
      <c r="E100" s="273">
        <v>-2605833.1324645989</v>
      </c>
      <c r="F100" s="274">
        <v>-8.5272130807323196E-2</v>
      </c>
      <c r="G100" s="282">
        <v>19.742325757167304</v>
      </c>
      <c r="H100" s="282">
        <v>0.52338124580832712</v>
      </c>
      <c r="I100" s="283">
        <v>20.207370580652029</v>
      </c>
      <c r="J100" s="283">
        <v>0.61243357682565147</v>
      </c>
      <c r="K100" s="274">
        <v>3.1254684651757708E-2</v>
      </c>
      <c r="L100" s="275">
        <v>564860496.39138985</v>
      </c>
      <c r="M100" s="275">
        <v>-33941663.114893079</v>
      </c>
      <c r="N100" s="274">
        <v>-5.6682599713531838E-2</v>
      </c>
      <c r="O100" s="273">
        <v>241487297.46482784</v>
      </c>
      <c r="P100" s="273">
        <v>-21988718.031922609</v>
      </c>
      <c r="Q100" s="274">
        <v>-8.3456241701794692E-2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10724735.883906741</v>
      </c>
      <c r="E101" s="273">
        <v>-1166847.7197464909</v>
      </c>
      <c r="F101" s="277">
        <v>-9.8123829309665858E-2</v>
      </c>
      <c r="G101" s="284">
        <v>7.5744921886485708</v>
      </c>
      <c r="H101" s="284">
        <v>9.5729716697592337E-2</v>
      </c>
      <c r="I101" s="285">
        <v>11.849501719890597</v>
      </c>
      <c r="J101" s="285">
        <v>0.26315102450091921</v>
      </c>
      <c r="K101" s="277">
        <v>2.2712157729321069E-2</v>
      </c>
      <c r="L101" s="278">
        <v>127082776.30172533</v>
      </c>
      <c r="M101" s="278">
        <v>-10697281.653746784</v>
      </c>
      <c r="N101" s="277">
        <v>-7.7640275468630893E-2</v>
      </c>
      <c r="O101" s="273">
        <v>42909537.177398279</v>
      </c>
      <c r="P101" s="273">
        <v>-4656797.2372146472</v>
      </c>
      <c r="Q101" s="277">
        <v>-9.790111629421723E-2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254935.82343188766</v>
      </c>
      <c r="E102" s="273">
        <v>-37606.948096660606</v>
      </c>
      <c r="F102" s="274">
        <v>-0.12855196489785997</v>
      </c>
      <c r="G102" s="282">
        <v>0.18005193079758233</v>
      </c>
      <c r="H102" s="282">
        <v>-3.9317987097391982E-3</v>
      </c>
      <c r="I102" s="283">
        <v>11.71326117541992</v>
      </c>
      <c r="J102" s="283">
        <v>-1.9687756117313882E-2</v>
      </c>
      <c r="K102" s="274">
        <v>-1.6779887334542776E-3</v>
      </c>
      <c r="L102" s="275">
        <v>2986129.8828284377</v>
      </c>
      <c r="M102" s="275">
        <v>-446259.51580638392</v>
      </c>
      <c r="N102" s="274">
        <v>-0.13001424488255223</v>
      </c>
      <c r="O102" s="273">
        <v>576221.89218631096</v>
      </c>
      <c r="P102" s="273">
        <v>-96697.341865639784</v>
      </c>
      <c r="Q102" s="274">
        <v>-0.14369828795557144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27639634.758161925</v>
      </c>
      <c r="E103" s="273">
        <v>-1406737.8090660274</v>
      </c>
      <c r="F103" s="277">
        <v>-4.8430756915002961E-2</v>
      </c>
      <c r="G103" s="284">
        <v>19.520872107158507</v>
      </c>
      <c r="H103" s="284">
        <v>1.2532528949154091</v>
      </c>
      <c r="I103" s="285">
        <v>7.5062849937249663</v>
      </c>
      <c r="J103" s="285">
        <v>0.13554293922003868</v>
      </c>
      <c r="K103" s="277">
        <v>1.8389320670528161E-2</v>
      </c>
      <c r="L103" s="278">
        <v>207470975.61722985</v>
      </c>
      <c r="M103" s="278">
        <v>-6622344.1948554814</v>
      </c>
      <c r="N103" s="277">
        <v>-3.0932044963701187E-2</v>
      </c>
      <c r="O103" s="273">
        <v>55341368.088908084</v>
      </c>
      <c r="P103" s="273">
        <v>-2851862.4509050623</v>
      </c>
      <c r="Q103" s="277">
        <v>-4.9006773201119132E-2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387446.66646784544</v>
      </c>
      <c r="E104" s="273">
        <v>-10859.019951850176</v>
      </c>
      <c r="F104" s="274">
        <v>-2.7263030185333586E-2</v>
      </c>
      <c r="G104" s="282">
        <v>0.27363953578403505</v>
      </c>
      <c r="H104" s="282">
        <v>2.3140214646927448E-2</v>
      </c>
      <c r="I104" s="283">
        <v>6.1668223366685915</v>
      </c>
      <c r="J104" s="283">
        <v>9.7031246170821817E-2</v>
      </c>
      <c r="K104" s="274">
        <v>1.5985928465103813E-2</v>
      </c>
      <c r="L104" s="275">
        <v>2389314.7570416951</v>
      </c>
      <c r="M104" s="275">
        <v>-28317.54968317179</v>
      </c>
      <c r="N104" s="274">
        <v>-1.1712926570514433E-2</v>
      </c>
      <c r="O104" s="273">
        <v>516595.55529046059</v>
      </c>
      <c r="P104" s="273">
        <v>-14478.693269133568</v>
      </c>
      <c r="Q104" s="274">
        <v>-2.7263030185333586E-2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74350050.330166116</v>
      </c>
      <c r="E105" s="273">
        <v>-12173026.599028781</v>
      </c>
      <c r="F105" s="277">
        <v>-0.14069109688494352</v>
      </c>
      <c r="G105" s="284">
        <v>52.510745397146835</v>
      </c>
      <c r="H105" s="284">
        <v>-1.9046766579104997</v>
      </c>
      <c r="I105" s="285">
        <v>5.2231004896137589</v>
      </c>
      <c r="J105" s="285">
        <v>7.4529518096834835E-2</v>
      </c>
      <c r="K105" s="277">
        <v>1.4475767841047395E-2</v>
      </c>
      <c r="L105" s="278">
        <v>388337784.28229827</v>
      </c>
      <c r="M105" s="278">
        <v>-57132417.961680293</v>
      </c>
      <c r="N105" s="277">
        <v>-0.12825194069970491</v>
      </c>
      <c r="O105" s="273">
        <v>74350059.744446293</v>
      </c>
      <c r="P105" s="273">
        <v>-12173017.184748605</v>
      </c>
      <c r="Q105" s="277">
        <v>-0.14069098807836256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1488107.8239472066</v>
      </c>
      <c r="E107" s="273">
        <v>-175959.87876822613</v>
      </c>
      <c r="F107" s="277">
        <v>-0.10574081720418831</v>
      </c>
      <c r="G107" s="284">
        <v>1.2765070251777442</v>
      </c>
      <c r="H107" s="284">
        <v>-0.15742139669085842</v>
      </c>
      <c r="I107" s="285">
        <v>14.668262283838679</v>
      </c>
      <c r="J107" s="285">
        <v>4.3127841192854177E-2</v>
      </c>
      <c r="K107" s="277">
        <v>2.9488851102179641E-3</v>
      </c>
      <c r="L107" s="278">
        <v>21827955.868290059</v>
      </c>
      <c r="M107" s="278">
        <v>-2509258.005587928</v>
      </c>
      <c r="N107" s="277">
        <v>-0.10310374961536602</v>
      </c>
      <c r="O107" s="273">
        <v>7325102.4130132198</v>
      </c>
      <c r="P107" s="273">
        <v>32453.544973846525</v>
      </c>
      <c r="Q107" s="277">
        <v>4.4501724354338275E-3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1106897.9747983217</v>
      </c>
      <c r="E108" s="273">
        <v>-28152.908381064422</v>
      </c>
      <c r="F108" s="274">
        <v>-2.4803212612112536E-2</v>
      </c>
      <c r="G108" s="282">
        <v>0.94950313293642263</v>
      </c>
      <c r="H108" s="282">
        <v>-2.8571087843228371E-2</v>
      </c>
      <c r="I108" s="283">
        <v>10.910176171427858</v>
      </c>
      <c r="J108" s="283">
        <v>0.16039206666014039</v>
      </c>
      <c r="K108" s="274">
        <v>1.4920491899833011E-2</v>
      </c>
      <c r="L108" s="275">
        <v>12076451.908846404</v>
      </c>
      <c r="M108" s="275">
        <v>-125100.0332579203</v>
      </c>
      <c r="N108" s="274">
        <v>-1.0252796845148297E-2</v>
      </c>
      <c r="O108" s="273">
        <v>4424614.4277596474</v>
      </c>
      <c r="P108" s="273">
        <v>-115589.10495789722</v>
      </c>
      <c r="Q108" s="274">
        <v>-2.545901392414256E-2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3147020.2099291761</v>
      </c>
      <c r="E109" s="273">
        <v>516190.03972042631</v>
      </c>
      <c r="F109" s="277">
        <v>0.19620804321225643</v>
      </c>
      <c r="G109" s="284">
        <v>2.6995311372635116</v>
      </c>
      <c r="H109" s="284">
        <v>0.43254275210593329</v>
      </c>
      <c r="I109" s="285">
        <v>10.982883807217858</v>
      </c>
      <c r="J109" s="285">
        <v>0.57916906676545921</v>
      </c>
      <c r="K109" s="277">
        <v>5.5669448962637973E-2</v>
      </c>
      <c r="L109" s="278">
        <v>34563357.304618493</v>
      </c>
      <c r="M109" s="278">
        <v>7192950.6831908301</v>
      </c>
      <c r="N109" s="277">
        <v>0.26280028582255821</v>
      </c>
      <c r="O109" s="273">
        <v>7606657.7680711746</v>
      </c>
      <c r="P109" s="273">
        <v>1255420.797955282</v>
      </c>
      <c r="Q109" s="277">
        <v>0.19766555772715469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18590402.534371816</v>
      </c>
      <c r="E110" s="273">
        <v>490768.67611863837</v>
      </c>
      <c r="F110" s="274">
        <v>2.7114839999642024E-2</v>
      </c>
      <c r="G110" s="282">
        <v>15.946948906606686</v>
      </c>
      <c r="H110" s="282">
        <v>0.35048046219583284</v>
      </c>
      <c r="I110" s="283">
        <v>5.8965328138642921</v>
      </c>
      <c r="J110" s="283">
        <v>0.3164767414870715</v>
      </c>
      <c r="K110" s="274">
        <v>5.6715691989855897E-2</v>
      </c>
      <c r="L110" s="275">
        <v>109618918.5668693</v>
      </c>
      <c r="M110" s="275">
        <v>8621946.7483193278</v>
      </c>
      <c r="N110" s="274">
        <v>8.5368368903271874E-2</v>
      </c>
      <c r="O110" s="273">
        <v>36996566.612343609</v>
      </c>
      <c r="P110" s="273">
        <v>941556.64603724331</v>
      </c>
      <c r="Q110" s="274">
        <v>2.6114446977469535E-2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2904426.6825527251</v>
      </c>
      <c r="E111" s="273">
        <v>72176.92870870512</v>
      </c>
      <c r="F111" s="277">
        <v>2.5483956212104631E-2</v>
      </c>
      <c r="G111" s="284">
        <v>2.4914330834966258</v>
      </c>
      <c r="H111" s="284">
        <v>5.0881287893514315E-2</v>
      </c>
      <c r="I111" s="285">
        <v>8.1258438562455915</v>
      </c>
      <c r="J111" s="285">
        <v>-4.8274566551778975E-2</v>
      </c>
      <c r="K111" s="277">
        <v>-5.9057826244776025E-3</v>
      </c>
      <c r="L111" s="278">
        <v>23600917.714336827</v>
      </c>
      <c r="M111" s="278">
        <v>449772.82347710803</v>
      </c>
      <c r="N111" s="277">
        <v>1.9427670881826772E-2</v>
      </c>
      <c r="O111" s="273">
        <v>3872568.9100703001</v>
      </c>
      <c r="P111" s="273">
        <v>96235.904944939539</v>
      </c>
      <c r="Q111" s="277">
        <v>2.5483956212104461E-2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76864333.568890512</v>
      </c>
      <c r="E112" s="273">
        <v>-335842.61169356108</v>
      </c>
      <c r="F112" s="274">
        <v>-4.3502829696653702E-3</v>
      </c>
      <c r="G112" s="282">
        <v>65.934645465431785</v>
      </c>
      <c r="H112" s="282">
        <v>-0.58880584485027043</v>
      </c>
      <c r="I112" s="283">
        <v>3.5234789868383678</v>
      </c>
      <c r="J112" s="283">
        <v>0.20989791026759441</v>
      </c>
      <c r="K112" s="274">
        <v>6.3344733512547047E-2</v>
      </c>
      <c r="L112" s="275">
        <v>270829864.16732067</v>
      </c>
      <c r="M112" s="275">
        <v>15020821.267407537</v>
      </c>
      <c r="N112" s="274">
        <v>5.8718883027464065E-2</v>
      </c>
      <c r="O112" s="273">
        <v>76866441.569312513</v>
      </c>
      <c r="P112" s="273">
        <v>-333734.61127156019</v>
      </c>
      <c r="Q112" s="274">
        <v>-4.3229773270322507E-3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752.37084358930588</v>
      </c>
      <c r="E113" s="273">
        <v>501.80154204368591</v>
      </c>
      <c r="F113" s="277">
        <v>2.0026457309349417</v>
      </c>
      <c r="G113" s="284">
        <v>6.4538782198804358E-4</v>
      </c>
      <c r="H113" s="284">
        <v>4.2947206174119535E-4</v>
      </c>
      <c r="I113" s="285">
        <v>2.1415109767288745</v>
      </c>
      <c r="J113" s="285">
        <v>-0.15922135403038418</v>
      </c>
      <c r="K113" s="277">
        <v>-6.9204640584087401E-2</v>
      </c>
      <c r="L113" s="278">
        <v>1611.2104201172617</v>
      </c>
      <c r="M113" s="278">
        <v>1034.717526955488</v>
      </c>
      <c r="N113" s="277">
        <v>1.7948487123242447</v>
      </c>
      <c r="O113" s="273">
        <v>601.8966748714447</v>
      </c>
      <c r="P113" s="273">
        <v>401.44123363494873</v>
      </c>
      <c r="Q113" s="277">
        <v>2.0026457309349417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20061040.525258426</v>
      </c>
      <c r="E114" s="273">
        <v>-1181176.8779209442</v>
      </c>
      <c r="F114" s="274">
        <v>-5.5605159080245305E-2</v>
      </c>
      <c r="G114" s="282">
        <v>1.308034360373199</v>
      </c>
      <c r="H114" s="282">
        <v>-0.12563534347042715</v>
      </c>
      <c r="I114" s="283">
        <v>14.373255161654759</v>
      </c>
      <c r="J114" s="283">
        <v>-0.2506245182393716</v>
      </c>
      <c r="K114" s="274">
        <v>-1.7138032021963817E-2</v>
      </c>
      <c r="L114" s="275">
        <v>288342454.27783597</v>
      </c>
      <c r="M114" s="275">
        <v>-22301177.160412312</v>
      </c>
      <c r="N114" s="274">
        <v>-7.1790228105305554E-2</v>
      </c>
      <c r="O114" s="273">
        <v>93592770.645611227</v>
      </c>
      <c r="P114" s="273">
        <v>1943805.528311789</v>
      </c>
      <c r="Q114" s="274">
        <v>2.1209246889192436E-2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12320962.450371042</v>
      </c>
      <c r="E115" s="273">
        <v>578229.92370899394</v>
      </c>
      <c r="F115" s="277">
        <v>4.924151362522431E-2</v>
      </c>
      <c r="G115" s="284">
        <v>0.80336023536075674</v>
      </c>
      <c r="H115" s="284">
        <v>1.0825278002927763E-2</v>
      </c>
      <c r="I115" s="285">
        <v>10.123207327512926</v>
      </c>
      <c r="J115" s="285">
        <v>-0.21143933647641511</v>
      </c>
      <c r="K115" s="277">
        <v>-2.0459270969869433E-2</v>
      </c>
      <c r="L115" s="278">
        <v>124727657.35960776</v>
      </c>
      <c r="M115" s="278">
        <v>3370665.8268207014</v>
      </c>
      <c r="N115" s="277">
        <v>2.7774797185130019E-2</v>
      </c>
      <c r="O115" s="273">
        <v>49280874.693282425</v>
      </c>
      <c r="P115" s="273">
        <v>2309944.5866342336</v>
      </c>
      <c r="Q115" s="277">
        <v>4.9178174274800826E-2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37545374.214159369</v>
      </c>
      <c r="E116" s="273">
        <v>6415184.6488607675</v>
      </c>
      <c r="F116" s="274">
        <v>0.20607599049161887</v>
      </c>
      <c r="G116" s="282">
        <v>2.448060432526229</v>
      </c>
      <c r="H116" s="282">
        <v>0.34703638180741558</v>
      </c>
      <c r="I116" s="283">
        <v>10.855744059757939</v>
      </c>
      <c r="J116" s="283">
        <v>0.56684954721020553</v>
      </c>
      <c r="K116" s="274">
        <v>5.5093338406658657E-2</v>
      </c>
      <c r="L116" s="275">
        <v>407582973.09674948</v>
      </c>
      <c r="M116" s="275">
        <v>87287736.503777981</v>
      </c>
      <c r="N116" s="274">
        <v>0.27252274317991965</v>
      </c>
      <c r="O116" s="273">
        <v>90783471.679873064</v>
      </c>
      <c r="P116" s="273">
        <v>15367179.743283257</v>
      </c>
      <c r="Q116" s="274">
        <v>0.20376472176865998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236039517.34395826</v>
      </c>
      <c r="E117" s="273">
        <v>11277361.434150428</v>
      </c>
      <c r="F117" s="277">
        <v>5.0174645231093919E-2</v>
      </c>
      <c r="G117" s="284">
        <v>15.390417994673072</v>
      </c>
      <c r="H117" s="284">
        <v>0.22087672775055545</v>
      </c>
      <c r="I117" s="285">
        <v>5.5665257467033777</v>
      </c>
      <c r="J117" s="285">
        <v>2.0607949056792307E-2</v>
      </c>
      <c r="K117" s="277">
        <v>3.7158771205619578E-3</v>
      </c>
      <c r="L117" s="278">
        <v>1313920050.5345821</v>
      </c>
      <c r="M117" s="278">
        <v>67407609.836962223</v>
      </c>
      <c r="N117" s="277">
        <v>5.4076965167902419E-2</v>
      </c>
      <c r="O117" s="273">
        <v>469867665.1194663</v>
      </c>
      <c r="P117" s="273">
        <v>22384967.997358203</v>
      </c>
      <c r="Q117" s="277">
        <v>5.0024209072937274E-2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38878980.772889249</v>
      </c>
      <c r="E118" s="273">
        <v>3118614.1060241386</v>
      </c>
      <c r="F118" s="274">
        <v>8.7208672524988068E-2</v>
      </c>
      <c r="G118" s="282">
        <v>2.5350152043807297</v>
      </c>
      <c r="H118" s="282">
        <v>0.12149342764990179</v>
      </c>
      <c r="I118" s="283">
        <v>8.1765402233613091</v>
      </c>
      <c r="J118" s="283">
        <v>3.1563319508260079E-2</v>
      </c>
      <c r="K118" s="274">
        <v>3.8751883376524723E-3</v>
      </c>
      <c r="L118" s="275">
        <v>317895550.13281989</v>
      </c>
      <c r="M118" s="275">
        <v>26628189.557887137</v>
      </c>
      <c r="N118" s="274">
        <v>9.1421810893351538E-2</v>
      </c>
      <c r="O118" s="273">
        <v>51838641.030518971</v>
      </c>
      <c r="P118" s="273">
        <v>4158152.1413655058</v>
      </c>
      <c r="Q118" s="274">
        <v>8.7208672524987832E-2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1018208489.3690538</v>
      </c>
      <c r="E119" s="273">
        <v>18692185.036863327</v>
      </c>
      <c r="F119" s="277">
        <v>1.8701230741155529E-2</v>
      </c>
      <c r="G119" s="284">
        <v>66.389960602567228</v>
      </c>
      <c r="H119" s="284">
        <v>-1.0689217175210075</v>
      </c>
      <c r="I119" s="285">
        <v>3.3505844885574545</v>
      </c>
      <c r="J119" s="285">
        <v>-4.0164494842911402E-3</v>
      </c>
      <c r="K119" s="277">
        <v>-1.1972957613956162E-3</v>
      </c>
      <c r="L119" s="278">
        <v>3411593570.5974698</v>
      </c>
      <c r="M119" s="278">
        <v>58615238.496684551</v>
      </c>
      <c r="N119" s="277">
        <v>1.7481544075460691E-2</v>
      </c>
      <c r="O119" s="273">
        <v>1018218814.7486372</v>
      </c>
      <c r="P119" s="273">
        <v>18702510.416446686</v>
      </c>
      <c r="Q119" s="277">
        <v>1.8711561117497173E-2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2355.1446181535721</v>
      </c>
      <c r="E120" s="273">
        <v>-904.05992239713669</v>
      </c>
      <c r="F120" s="274">
        <v>-0.27738667860482835</v>
      </c>
      <c r="G120" s="282">
        <v>1.5356182947311032E-4</v>
      </c>
      <c r="H120" s="282">
        <v>-6.6406863989078551E-5</v>
      </c>
      <c r="I120" s="283">
        <v>2.1967236513693726</v>
      </c>
      <c r="J120" s="283">
        <v>-4.2762271516355366E-2</v>
      </c>
      <c r="K120" s="274">
        <v>-1.9094681989004561E-2</v>
      </c>
      <c r="L120" s="275">
        <v>5173.6018850932414</v>
      </c>
      <c r="M120" s="275">
        <v>-2125.3408032753177</v>
      </c>
      <c r="N120" s="274">
        <v>-0.29118475017788753</v>
      </c>
      <c r="O120" s="273">
        <v>1884.1156945228577</v>
      </c>
      <c r="P120" s="273">
        <v>-723.24793791770935</v>
      </c>
      <c r="Q120" s="274">
        <v>-0.27738667860482835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16956764.659505598</v>
      </c>
      <c r="E121" s="273">
        <v>-986620.72355396673</v>
      </c>
      <c r="F121" s="277">
        <v>-5.4985204992890585E-2</v>
      </c>
      <c r="G121" s="284">
        <v>1.3142855858975107</v>
      </c>
      <c r="H121" s="284">
        <v>-0.12540136489082032</v>
      </c>
      <c r="I121" s="285">
        <v>14.298211707284478</v>
      </c>
      <c r="J121" s="285">
        <v>-0.29564915851977069</v>
      </c>
      <c r="K121" s="277">
        <v>-2.0258460817077131E-2</v>
      </c>
      <c r="L121" s="278">
        <v>242451410.97221065</v>
      </c>
      <c r="M121" s="278">
        <v>-19411858.769666314</v>
      </c>
      <c r="N121" s="277">
        <v>-7.4129750189100257E-2</v>
      </c>
      <c r="O121" s="273">
        <v>79298104.754497647</v>
      </c>
      <c r="P121" s="273">
        <v>3222526.9994957149</v>
      </c>
      <c r="Q121" s="277">
        <v>4.2359546842663777E-2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8835631.4787742235</v>
      </c>
      <c r="E122" s="273">
        <v>387424.87871279195</v>
      </c>
      <c r="F122" s="274">
        <v>4.5858830998519236E-2</v>
      </c>
      <c r="G122" s="282">
        <v>0.6848324741209123</v>
      </c>
      <c r="H122" s="282">
        <v>6.9908884881796363E-3</v>
      </c>
      <c r="I122" s="283">
        <v>9.5339048809907592</v>
      </c>
      <c r="J122" s="283">
        <v>-0.18743354471665263</v>
      </c>
      <c r="K122" s="274">
        <v>-1.9280631586798533E-2</v>
      </c>
      <c r="L122" s="275">
        <v>84238070.082121164</v>
      </c>
      <c r="M122" s="275">
        <v>2110194.6326290071</v>
      </c>
      <c r="N122" s="274">
        <v>2.5694012186237014E-2</v>
      </c>
      <c r="O122" s="273">
        <v>35339550.806895152</v>
      </c>
      <c r="P122" s="273">
        <v>1546724.4066494256</v>
      </c>
      <c r="Q122" s="274">
        <v>4.5770791360564576E-2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32367965.457249656</v>
      </c>
      <c r="E123" s="273">
        <v>5786637.5237535834</v>
      </c>
      <c r="F123" s="277">
        <v>0.21769557706940729</v>
      </c>
      <c r="G123" s="284">
        <v>2.5087775468679587</v>
      </c>
      <c r="H123" s="284">
        <v>0.37602555255314041</v>
      </c>
      <c r="I123" s="285">
        <v>10.916957919126315</v>
      </c>
      <c r="J123" s="285">
        <v>0.58301194290235792</v>
      </c>
      <c r="K123" s="277">
        <v>5.6417165741308777E-2</v>
      </c>
      <c r="L123" s="278">
        <v>353359716.82452863</v>
      </c>
      <c r="M123" s="278">
        <v>78669709.983487427</v>
      </c>
      <c r="N123" s="277">
        <v>0.28639451026339069</v>
      </c>
      <c r="O123" s="273">
        <v>78321427.975387424</v>
      </c>
      <c r="P123" s="273">
        <v>13934639.633031607</v>
      </c>
      <c r="Q123" s="277">
        <v>0.21642079053452223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197015499.59906122</v>
      </c>
      <c r="E124" s="273">
        <v>8619388.2633204162</v>
      </c>
      <c r="F124" s="274">
        <v>4.5751412819555498E-2</v>
      </c>
      <c r="G124" s="282">
        <v>15.270285135218275</v>
      </c>
      <c r="H124" s="282">
        <v>0.15432918381779537</v>
      </c>
      <c r="I124" s="283">
        <v>5.5300029356749523</v>
      </c>
      <c r="J124" s="283">
        <v>5.8145751196486906E-2</v>
      </c>
      <c r="K124" s="274">
        <v>1.0626328362776688E-2</v>
      </c>
      <c r="L124" s="275">
        <v>1089496291.156276</v>
      </c>
      <c r="M124" s="275">
        <v>58619675.815997839</v>
      </c>
      <c r="N124" s="274">
        <v>5.6863910718013805E-2</v>
      </c>
      <c r="O124" s="273">
        <v>392125033.29087138</v>
      </c>
      <c r="P124" s="273">
        <v>17128081.965110302</v>
      </c>
      <c r="Q124" s="274">
        <v>4.5675256570902309E-2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33051521.242563792</v>
      </c>
      <c r="E125" s="273">
        <v>2699631.9052649736</v>
      </c>
      <c r="F125" s="277">
        <v>8.8944443466570336E-2</v>
      </c>
      <c r="G125" s="284">
        <v>2.561758615711867</v>
      </c>
      <c r="H125" s="284">
        <v>0.12647574808002426</v>
      </c>
      <c r="I125" s="285">
        <v>8.1778159290735513</v>
      </c>
      <c r="J125" s="285">
        <v>2.103365627209719E-2</v>
      </c>
      <c r="K125" s="277">
        <v>2.5786708004004576E-3</v>
      </c>
      <c r="L125" s="278">
        <v>270289256.897551</v>
      </c>
      <c r="M125" s="278">
        <v>22715504.005040526</v>
      </c>
      <c r="N125" s="277">
        <v>9.1752472706195784E-2</v>
      </c>
      <c r="O125" s="273">
        <v>44068694.990084991</v>
      </c>
      <c r="P125" s="273">
        <v>3599509.2070198804</v>
      </c>
      <c r="Q125" s="277">
        <v>8.8944443466568199E-2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856710120.0737642</v>
      </c>
      <c r="E126" s="273">
        <v>15286699.101699471</v>
      </c>
      <c r="F126" s="274">
        <v>1.8167665316517246E-2</v>
      </c>
      <c r="G126" s="282">
        <v>66.401921871002898</v>
      </c>
      <c r="H126" s="282">
        <v>-1.1096593273162085</v>
      </c>
      <c r="I126" s="283">
        <v>3.3606152010470915</v>
      </c>
      <c r="J126" s="283">
        <v>3.930520281774541E-2</v>
      </c>
      <c r="K126" s="274">
        <v>1.1834246980468479E-2</v>
      </c>
      <c r="L126" s="275">
        <v>2879073052.4107709</v>
      </c>
      <c r="M126" s="275">
        <v>84445031.59191227</v>
      </c>
      <c r="N126" s="274">
        <v>3.0216912935399857E-2</v>
      </c>
      <c r="O126" s="273">
        <v>856720445.45334458</v>
      </c>
      <c r="P126" s="273">
        <v>15297024.481280446</v>
      </c>
      <c r="Q126" s="274">
        <v>1.8179936640708647E-2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2220.719211101532</v>
      </c>
      <c r="E127" s="273">
        <v>-918.43326777219772</v>
      </c>
      <c r="F127" s="277">
        <v>-0.29257364016344778</v>
      </c>
      <c r="G127" s="284">
        <v>1.721235924472359E-4</v>
      </c>
      <c r="H127" s="284">
        <v>-7.9746206026586909E-5</v>
      </c>
      <c r="I127" s="285">
        <v>2.2012584254398564</v>
      </c>
      <c r="J127" s="285">
        <v>-4.1222194665488043E-2</v>
      </c>
      <c r="K127" s="277">
        <v>-1.8382408434616287E-2</v>
      </c>
      <c r="L127" s="278">
        <v>4888.3768739733987</v>
      </c>
      <c r="M127" s="278">
        <v>-2151.1117234565918</v>
      </c>
      <c r="N127" s="277">
        <v>-0.30557784044737707</v>
      </c>
      <c r="O127" s="273">
        <v>1776.5753688812256</v>
      </c>
      <c r="P127" s="273">
        <v>-734.74661421775818</v>
      </c>
      <c r="Q127" s="277">
        <v>-0.29257364016344778</v>
      </c>
    </row>
    <row r="128" spans="1:17">
      <c r="A128" s="1"/>
      <c r="B128" s="1"/>
      <c r="C128" s="86"/>
    </row>
  </sheetData>
  <mergeCells count="24"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53447260.710681632</v>
      </c>
      <c r="E3" s="273">
        <v>970841.85703284293</v>
      </c>
      <c r="F3" s="274">
        <v>1.8500535635642721E-2</v>
      </c>
      <c r="G3" s="282">
        <v>20.227438818309142</v>
      </c>
      <c r="H3" s="282">
        <v>0.70510999558963761</v>
      </c>
      <c r="I3" s="283">
        <v>6.3624895244920747</v>
      </c>
      <c r="J3" s="283">
        <v>0.12965085618905103</v>
      </c>
      <c r="K3" s="274">
        <v>2.0801253343582897E-2</v>
      </c>
      <c r="L3" s="275">
        <v>340057636.38450873</v>
      </c>
      <c r="M3" s="275">
        <v>12980583.779420733</v>
      </c>
      <c r="N3" s="274">
        <v>3.9686623307974643E-2</v>
      </c>
      <c r="O3" s="273">
        <v>106683039.74012035</v>
      </c>
      <c r="P3" s="273">
        <v>1933179.9519217908</v>
      </c>
      <c r="Q3" s="274">
        <v>1.8455203241614159E-2</v>
      </c>
    </row>
    <row r="4" spans="1:17">
      <c r="A4" s="306"/>
      <c r="B4" s="306"/>
      <c r="C4" s="86" t="s">
        <v>115</v>
      </c>
      <c r="D4" s="273">
        <v>160928820.66745824</v>
      </c>
      <c r="E4" s="273">
        <v>-5436274.5201646686</v>
      </c>
      <c r="F4" s="277">
        <v>-3.2676773418328871E-2</v>
      </c>
      <c r="G4" s="284">
        <v>60.904484736354249</v>
      </c>
      <c r="H4" s="284">
        <v>-0.98682118399966612</v>
      </c>
      <c r="I4" s="285">
        <v>3.7486402867542119</v>
      </c>
      <c r="J4" s="285">
        <v>0.13955234672141481</v>
      </c>
      <c r="K4" s="277">
        <v>3.866692888623452E-2</v>
      </c>
      <c r="L4" s="278">
        <v>603264260.45387781</v>
      </c>
      <c r="M4" s="278">
        <v>2838001.7698196173</v>
      </c>
      <c r="N4" s="277">
        <v>4.726644993907507E-3</v>
      </c>
      <c r="O4" s="273">
        <v>161087682.25924259</v>
      </c>
      <c r="P4" s="273">
        <v>-5278966.4443641305</v>
      </c>
      <c r="Q4" s="277">
        <v>-3.1730917738019483E-2</v>
      </c>
    </row>
    <row r="5" spans="1:17">
      <c r="A5" s="306"/>
      <c r="B5" s="306" t="s">
        <v>135</v>
      </c>
      <c r="C5" s="86" t="s">
        <v>114</v>
      </c>
      <c r="D5" s="273">
        <v>696094726.69829392</v>
      </c>
      <c r="E5" s="273">
        <v>-101369.46694326401</v>
      </c>
      <c r="F5" s="274">
        <v>-1.4560476208014343E-4</v>
      </c>
      <c r="G5" s="282">
        <v>19.791371616369531</v>
      </c>
      <c r="H5" s="282">
        <v>4.3299883183774313E-2</v>
      </c>
      <c r="I5" s="283">
        <v>6.2387506006283298</v>
      </c>
      <c r="J5" s="283">
        <v>5.5757743172634378E-2</v>
      </c>
      <c r="K5" s="274">
        <v>9.0179213300237773E-3</v>
      </c>
      <c r="L5" s="275">
        <v>4342761394.2831945</v>
      </c>
      <c r="M5" s="275">
        <v>38185904.304994583</v>
      </c>
      <c r="N5" s="274">
        <v>8.8710035156539836E-3</v>
      </c>
      <c r="O5" s="273">
        <v>1389269660.4111421</v>
      </c>
      <c r="P5" s="273">
        <v>-407402.26148295403</v>
      </c>
      <c r="Q5" s="274">
        <v>-2.9316326247728268E-4</v>
      </c>
    </row>
    <row r="6" spans="1:17">
      <c r="A6" s="306"/>
      <c r="B6" s="306"/>
      <c r="C6" s="86" t="s">
        <v>115</v>
      </c>
      <c r="D6" s="273">
        <v>2173982948.5161152</v>
      </c>
      <c r="E6" s="273">
        <v>-39642665.618314743</v>
      </c>
      <c r="F6" s="277">
        <v>-1.7908478003321165E-2</v>
      </c>
      <c r="G6" s="284">
        <v>61.810703014249171</v>
      </c>
      <c r="H6" s="284">
        <v>-0.98028024338848496</v>
      </c>
      <c r="I6" s="285">
        <v>3.6156198941918438</v>
      </c>
      <c r="J6" s="285">
        <v>-3.7942310318794359E-2</v>
      </c>
      <c r="K6" s="277">
        <v>-1.0385018290355451E-2</v>
      </c>
      <c r="L6" s="278">
        <v>7860295998.2887087</v>
      </c>
      <c r="M6" s="278">
        <v>-227322880.44949436</v>
      </c>
      <c r="N6" s="277">
        <v>-2.8107516422059733E-2</v>
      </c>
      <c r="O6" s="273">
        <v>2174245343.6502376</v>
      </c>
      <c r="P6" s="273">
        <v>-39394959.930745602</v>
      </c>
      <c r="Q6" s="277">
        <v>-1.7796459464085822E-2</v>
      </c>
    </row>
    <row r="7" spans="1:17">
      <c r="A7" s="306"/>
      <c r="B7" s="306" t="s">
        <v>136</v>
      </c>
      <c r="C7" s="86" t="s">
        <v>114</v>
      </c>
      <c r="D7" s="273">
        <v>586580241.70650613</v>
      </c>
      <c r="E7" s="273">
        <v>-250458.2868270874</v>
      </c>
      <c r="F7" s="274">
        <v>-4.2679820062231367E-4</v>
      </c>
      <c r="G7" s="282">
        <v>19.910076323344409</v>
      </c>
      <c r="H7" s="282">
        <v>6.2462577690425292E-4</v>
      </c>
      <c r="I7" s="283">
        <v>6.2357000345825977</v>
      </c>
      <c r="J7" s="283">
        <v>8.4301090242063559E-2</v>
      </c>
      <c r="K7" s="274">
        <v>1.3704377005107597E-2</v>
      </c>
      <c r="L7" s="275">
        <v>3657738433.494729</v>
      </c>
      <c r="M7" s="275">
        <v>47908685.049122334</v>
      </c>
      <c r="N7" s="274">
        <v>1.3271729801038905E-2</v>
      </c>
      <c r="O7" s="273">
        <v>1170663445.9739659</v>
      </c>
      <c r="P7" s="273">
        <v>-593785.46410298347</v>
      </c>
      <c r="Q7" s="274">
        <v>-5.0696418187654144E-4</v>
      </c>
    </row>
    <row r="8" spans="1:17">
      <c r="A8" s="306"/>
      <c r="B8" s="306"/>
      <c r="C8" s="86" t="s">
        <v>115</v>
      </c>
      <c r="D8" s="273">
        <v>1823635755.6288836</v>
      </c>
      <c r="E8" s="273">
        <v>-28696120.118355036</v>
      </c>
      <c r="F8" s="277">
        <v>-1.5491889166340075E-2</v>
      </c>
      <c r="G8" s="284">
        <v>61.89899437273904</v>
      </c>
      <c r="H8" s="284">
        <v>-0.94521607581662437</v>
      </c>
      <c r="I8" s="285">
        <v>3.619470760336132</v>
      </c>
      <c r="J8" s="285">
        <v>-4.9244018433585168E-3</v>
      </c>
      <c r="K8" s="277">
        <v>-1.3586823795442001E-3</v>
      </c>
      <c r="L8" s="278">
        <v>6600596295.0022316</v>
      </c>
      <c r="M8" s="278">
        <v>-112986394.20692158</v>
      </c>
      <c r="N8" s="277">
        <v>-1.6829522989048214E-2</v>
      </c>
      <c r="O8" s="273">
        <v>1823894659.8582594</v>
      </c>
      <c r="P8" s="273">
        <v>-28449742.88619566</v>
      </c>
      <c r="Q8" s="277">
        <v>-1.5358776069959877E-2</v>
      </c>
    </row>
    <row r="9" spans="1:17">
      <c r="A9" s="306" t="s">
        <v>58</v>
      </c>
      <c r="B9" s="306" t="s">
        <v>140</v>
      </c>
      <c r="C9" s="86" t="s">
        <v>114</v>
      </c>
      <c r="D9" s="273">
        <v>51355640.233260535</v>
      </c>
      <c r="E9" s="273">
        <v>1100704.4480963424</v>
      </c>
      <c r="F9" s="274">
        <v>2.1902414775769794E-2</v>
      </c>
      <c r="G9" s="282">
        <v>20.397482061695641</v>
      </c>
      <c r="H9" s="282">
        <v>0.67677406793715988</v>
      </c>
      <c r="I9" s="283">
        <v>6.310408841694402</v>
      </c>
      <c r="J9" s="283">
        <v>0.12804369868029397</v>
      </c>
      <c r="K9" s="274">
        <v>2.0711118757677976E-2</v>
      </c>
      <c r="L9" s="275">
        <v>324075086.19884402</v>
      </c>
      <c r="M9" s="275">
        <v>13380722.936232567</v>
      </c>
      <c r="N9" s="274">
        <v>4.3067157046948544E-2</v>
      </c>
      <c r="O9" s="273">
        <v>102499709.92332846</v>
      </c>
      <c r="P9" s="273">
        <v>2192867.4926472455</v>
      </c>
      <c r="Q9" s="274">
        <v>2.1861594279200491E-2</v>
      </c>
    </row>
    <row r="10" spans="1:17">
      <c r="A10" s="306"/>
      <c r="B10" s="306"/>
      <c r="C10" s="86" t="s">
        <v>115</v>
      </c>
      <c r="D10" s="273">
        <v>154683703.25136954</v>
      </c>
      <c r="E10" s="273">
        <v>-4387114.212146461</v>
      </c>
      <c r="F10" s="277">
        <v>-2.75796295140853E-2</v>
      </c>
      <c r="G10" s="284">
        <v>61.437420465902797</v>
      </c>
      <c r="H10" s="284">
        <v>-0.98409281464007847</v>
      </c>
      <c r="I10" s="285">
        <v>3.6833692388229289</v>
      </c>
      <c r="J10" s="285">
        <v>0.14482484911026772</v>
      </c>
      <c r="K10" s="277">
        <v>4.0927803401677225E-2</v>
      </c>
      <c r="L10" s="278">
        <v>569757194.30330884</v>
      </c>
      <c r="M10" s="278">
        <v>6878045.6007775068</v>
      </c>
      <c r="N10" s="277">
        <v>1.2219400232948397E-2</v>
      </c>
      <c r="O10" s="273">
        <v>154842558.01187772</v>
      </c>
      <c r="P10" s="273">
        <v>-4229812.9676221013</v>
      </c>
      <c r="Q10" s="277">
        <v>-2.6590494261050597E-2</v>
      </c>
    </row>
    <row r="11" spans="1:17">
      <c r="A11" s="306"/>
      <c r="B11" s="306" t="s">
        <v>135</v>
      </c>
      <c r="C11" s="86" t="s">
        <v>114</v>
      </c>
      <c r="D11" s="273">
        <v>668146202.8254925</v>
      </c>
      <c r="E11" s="273">
        <v>1409685.6097960472</v>
      </c>
      <c r="F11" s="274">
        <v>2.114306886448817E-3</v>
      </c>
      <c r="G11" s="282">
        <v>19.961649175544181</v>
      </c>
      <c r="H11" s="282">
        <v>-2.9299559922755236E-2</v>
      </c>
      <c r="I11" s="283">
        <v>6.1879869568181602</v>
      </c>
      <c r="J11" s="283">
        <v>5.6094320215813731E-2</v>
      </c>
      <c r="K11" s="274">
        <v>9.1479619002095471E-3</v>
      </c>
      <c r="L11" s="275">
        <v>4134479988.3317285</v>
      </c>
      <c r="M11" s="275">
        <v>46123247.862905979</v>
      </c>
      <c r="N11" s="274">
        <v>1.1281610385500974E-2</v>
      </c>
      <c r="O11" s="273">
        <v>1333371584.6707237</v>
      </c>
      <c r="P11" s="273">
        <v>2612541.9638395309</v>
      </c>
      <c r="Q11" s="274">
        <v>1.9631968523207513E-3</v>
      </c>
    </row>
    <row r="12" spans="1:17">
      <c r="A12" s="306"/>
      <c r="B12" s="306"/>
      <c r="C12" s="86" t="s">
        <v>115</v>
      </c>
      <c r="D12" s="273">
        <v>2085086387.6458995</v>
      </c>
      <c r="E12" s="273">
        <v>-25277244.547524452</v>
      </c>
      <c r="F12" s="277">
        <v>-1.197767254984978E-2</v>
      </c>
      <c r="G12" s="284">
        <v>62.294394243172867</v>
      </c>
      <c r="H12" s="284">
        <v>-0.98123277745455084</v>
      </c>
      <c r="I12" s="285">
        <v>3.547783183415997</v>
      </c>
      <c r="J12" s="285">
        <v>-3.2688482770227179E-2</v>
      </c>
      <c r="K12" s="277">
        <v>-9.1296582734993817E-3</v>
      </c>
      <c r="L12" s="278">
        <v>7397434422.0597305</v>
      </c>
      <c r="M12" s="278">
        <v>-158662768.35867023</v>
      </c>
      <c r="N12" s="277">
        <v>-2.0997978766057225E-2</v>
      </c>
      <c r="O12" s="273">
        <v>2085348773.3657424</v>
      </c>
      <c r="P12" s="273">
        <v>-25029548.274234772</v>
      </c>
      <c r="Q12" s="277">
        <v>-1.1860218624111095E-2</v>
      </c>
    </row>
    <row r="13" spans="1:17">
      <c r="A13" s="306"/>
      <c r="B13" s="306" t="s">
        <v>136</v>
      </c>
      <c r="C13" s="86" t="s">
        <v>114</v>
      </c>
      <c r="D13" s="273">
        <v>563141632.63812387</v>
      </c>
      <c r="E13" s="273">
        <v>1046278.9091547728</v>
      </c>
      <c r="F13" s="274">
        <v>1.8613904246204942E-3</v>
      </c>
      <c r="G13" s="282">
        <v>20.079528924458739</v>
      </c>
      <c r="H13" s="282">
        <v>-7.8143450050855989E-2</v>
      </c>
      <c r="I13" s="283">
        <v>6.184322101485642</v>
      </c>
      <c r="J13" s="283">
        <v>8.4952740448592579E-2</v>
      </c>
      <c r="K13" s="274">
        <v>1.3928118698840109E-2</v>
      </c>
      <c r="L13" s="275">
        <v>3482649244.9906578</v>
      </c>
      <c r="M13" s="275">
        <v>54222066.474901199</v>
      </c>
      <c r="N13" s="274">
        <v>1.5815434790239634E-2</v>
      </c>
      <c r="O13" s="273">
        <v>1123785324.451272</v>
      </c>
      <c r="P13" s="273">
        <v>1998170.4460382462</v>
      </c>
      <c r="Q13" s="274">
        <v>1.7812384808508189E-3</v>
      </c>
    </row>
    <row r="14" spans="1:17">
      <c r="A14" s="306"/>
      <c r="B14" s="306"/>
      <c r="C14" s="86" t="s">
        <v>115</v>
      </c>
      <c r="D14" s="273">
        <v>1749849248.1263466</v>
      </c>
      <c r="E14" s="273">
        <v>-16530700.155767679</v>
      </c>
      <c r="F14" s="277">
        <v>-9.3585189142599504E-3</v>
      </c>
      <c r="G14" s="284">
        <v>62.393093592804782</v>
      </c>
      <c r="H14" s="284">
        <v>-0.95222326520041634</v>
      </c>
      <c r="I14" s="285">
        <v>3.5519128570487184</v>
      </c>
      <c r="J14" s="285">
        <v>1.5832059645539687E-3</v>
      </c>
      <c r="K14" s="277">
        <v>4.4593210212761649E-4</v>
      </c>
      <c r="L14" s="278">
        <v>6215312042.3170033</v>
      </c>
      <c r="M14" s="278">
        <v>-55919063.149499893</v>
      </c>
      <c r="N14" s="277">
        <v>-8.916760076144602E-3</v>
      </c>
      <c r="O14" s="273">
        <v>1750108142.9414413</v>
      </c>
      <c r="P14" s="273">
        <v>-16284332.337889194</v>
      </c>
      <c r="Q14" s="277">
        <v>-9.2189774162811985E-3</v>
      </c>
    </row>
    <row r="15" spans="1:17">
      <c r="A15" s="306" t="s">
        <v>59</v>
      </c>
      <c r="B15" s="306" t="s">
        <v>140</v>
      </c>
      <c r="C15" s="86" t="s">
        <v>114</v>
      </c>
      <c r="D15" s="273">
        <v>34512181.308616951</v>
      </c>
      <c r="E15" s="273">
        <v>669141.80070608109</v>
      </c>
      <c r="F15" s="274">
        <v>1.9771917961141406E-2</v>
      </c>
      <c r="G15" s="282">
        <v>25.788096300600373</v>
      </c>
      <c r="H15" s="282">
        <v>1.0945323458507907</v>
      </c>
      <c r="I15" s="283">
        <v>6.548437413471734</v>
      </c>
      <c r="J15" s="283">
        <v>5.1097029109431702E-2</v>
      </c>
      <c r="K15" s="274">
        <v>7.8642992496454761E-3</v>
      </c>
      <c r="L15" s="275">
        <v>226000859.3018671</v>
      </c>
      <c r="M15" s="275">
        <v>6111111.9775488973</v>
      </c>
      <c r="N15" s="274">
        <v>2.7791709490372647E-2</v>
      </c>
      <c r="O15" s="273">
        <v>68997018.331235051</v>
      </c>
      <c r="P15" s="273">
        <v>1369721.4816652685</v>
      </c>
      <c r="Q15" s="274">
        <v>2.0253973550237829E-2</v>
      </c>
    </row>
    <row r="16" spans="1:17">
      <c r="A16" s="306"/>
      <c r="B16" s="306"/>
      <c r="C16" s="86" t="s">
        <v>115</v>
      </c>
      <c r="D16" s="273">
        <v>79226202.871413112</v>
      </c>
      <c r="E16" s="273">
        <v>-3833120.9562979788</v>
      </c>
      <c r="F16" s="277">
        <v>-4.6149195293823643E-2</v>
      </c>
      <c r="G16" s="284">
        <v>59.199183352365694</v>
      </c>
      <c r="H16" s="284">
        <v>-1.4050281723824796</v>
      </c>
      <c r="I16" s="285">
        <v>3.8211913276046392</v>
      </c>
      <c r="J16" s="285">
        <v>9.6915653140775326E-2</v>
      </c>
      <c r="K16" s="277">
        <v>2.6022685110367677E-2</v>
      </c>
      <c r="L16" s="278">
        <v>302738479.33128953</v>
      </c>
      <c r="M16" s="278">
        <v>-6597339.9376716614</v>
      </c>
      <c r="N16" s="277">
        <v>-2.1327436160684027E-2</v>
      </c>
      <c r="O16" s="273">
        <v>79382949.63149929</v>
      </c>
      <c r="P16" s="273">
        <v>-3677927.7121956199</v>
      </c>
      <c r="Q16" s="277">
        <v>-4.427990444859909E-2</v>
      </c>
    </row>
    <row r="17" spans="1:17">
      <c r="A17" s="306"/>
      <c r="B17" s="306" t="s">
        <v>135</v>
      </c>
      <c r="C17" s="86" t="s">
        <v>114</v>
      </c>
      <c r="D17" s="273">
        <v>450946388.55984575</v>
      </c>
      <c r="E17" s="273">
        <v>-6764542.6260994673</v>
      </c>
      <c r="F17" s="274">
        <v>-1.4779071604368936E-2</v>
      </c>
      <c r="G17" s="282">
        <v>25.148911002178629</v>
      </c>
      <c r="H17" s="282">
        <v>0.12177512866988494</v>
      </c>
      <c r="I17" s="283">
        <v>6.479896299900715</v>
      </c>
      <c r="J17" s="283">
        <v>8.5540863798695632E-2</v>
      </c>
      <c r="K17" s="274">
        <v>1.3377558481616264E-2</v>
      </c>
      <c r="L17" s="275">
        <v>2922085834.6825347</v>
      </c>
      <c r="M17" s="275">
        <v>-4680546.3096313477</v>
      </c>
      <c r="N17" s="274">
        <v>-1.5992210174440554E-3</v>
      </c>
      <c r="O17" s="273">
        <v>901183084.92822647</v>
      </c>
      <c r="P17" s="273">
        <v>-13566933.388216496</v>
      </c>
      <c r="Q17" s="274">
        <v>-1.4831301575905773E-2</v>
      </c>
    </row>
    <row r="18" spans="1:17">
      <c r="A18" s="306"/>
      <c r="B18" s="306"/>
      <c r="C18" s="86" t="s">
        <v>115</v>
      </c>
      <c r="D18" s="273">
        <v>1084323628.7831535</v>
      </c>
      <c r="E18" s="273">
        <v>-39793161.929575443</v>
      </c>
      <c r="F18" s="277">
        <v>-3.5399490745392392E-2</v>
      </c>
      <c r="G18" s="284">
        <v>60.471841286756245</v>
      </c>
      <c r="H18" s="284">
        <v>-0.99364214831349784</v>
      </c>
      <c r="I18" s="285">
        <v>3.7120298228078137</v>
      </c>
      <c r="J18" s="285">
        <v>-4.569948046414618E-2</v>
      </c>
      <c r="K18" s="277">
        <v>-1.2161461557210724E-2</v>
      </c>
      <c r="L18" s="278">
        <v>4025041647.6182551</v>
      </c>
      <c r="M18" s="278">
        <v>-199084957.14299965</v>
      </c>
      <c r="N18" s="277">
        <v>-4.7130442756758192E-2</v>
      </c>
      <c r="O18" s="273">
        <v>1084575680.6549277</v>
      </c>
      <c r="P18" s="273">
        <v>-39555799.504354477</v>
      </c>
      <c r="Q18" s="277">
        <v>-3.5187876331645544E-2</v>
      </c>
    </row>
    <row r="19" spans="1:17">
      <c r="A19" s="306"/>
      <c r="B19" s="306" t="s">
        <v>136</v>
      </c>
      <c r="C19" s="86" t="s">
        <v>114</v>
      </c>
      <c r="D19" s="273">
        <v>379916351.88560134</v>
      </c>
      <c r="E19" s="273">
        <v>-5625409.7155823708</v>
      </c>
      <c r="F19" s="274">
        <v>-1.4590921855571818E-2</v>
      </c>
      <c r="G19" s="282">
        <v>25.367769322671094</v>
      </c>
      <c r="H19" s="282">
        <v>3.3332740445711551E-2</v>
      </c>
      <c r="I19" s="283">
        <v>6.4695568345625363</v>
      </c>
      <c r="J19" s="283">
        <v>0.11250749824430351</v>
      </c>
      <c r="K19" s="274">
        <v>1.769806907137576E-2</v>
      </c>
      <c r="L19" s="275">
        <v>2457890430.9035578</v>
      </c>
      <c r="M19" s="275">
        <v>6982431.1937904358</v>
      </c>
      <c r="N19" s="274">
        <v>2.8489160729889837E-3</v>
      </c>
      <c r="O19" s="273">
        <v>759240512.55590975</v>
      </c>
      <c r="P19" s="273">
        <v>-11235124.797782421</v>
      </c>
      <c r="Q19" s="274">
        <v>-1.4582063667023984E-2</v>
      </c>
    </row>
    <row r="20" spans="1:17">
      <c r="A20" s="306"/>
      <c r="B20" s="306"/>
      <c r="C20" s="86" t="s">
        <v>115</v>
      </c>
      <c r="D20" s="273">
        <v>908218744.51184928</v>
      </c>
      <c r="E20" s="273">
        <v>-28266768.919255376</v>
      </c>
      <c r="F20" s="277">
        <v>-3.0183882733744932E-2</v>
      </c>
      <c r="G20" s="284">
        <v>60.64356927769218</v>
      </c>
      <c r="H20" s="284">
        <v>-0.89407777683188527</v>
      </c>
      <c r="I20" s="285">
        <v>3.7120346236869475</v>
      </c>
      <c r="J20" s="285">
        <v>-2.0646490994262745E-2</v>
      </c>
      <c r="K20" s="277">
        <v>-5.5312764096179853E-3</v>
      </c>
      <c r="L20" s="278">
        <v>3371339425.5094743</v>
      </c>
      <c r="M20" s="278">
        <v>-124262364.64734697</v>
      </c>
      <c r="N20" s="277">
        <v>-3.5548203744847108E-2</v>
      </c>
      <c r="O20" s="273">
        <v>908467305.47887552</v>
      </c>
      <c r="P20" s="273">
        <v>-28030734.949445248</v>
      </c>
      <c r="Q20" s="277">
        <v>-2.9931440045112098E-2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480924.95845384634</v>
      </c>
      <c r="E21" s="273">
        <v>-99219.238999408495</v>
      </c>
      <c r="F21" s="274">
        <v>-0.17102513381150053</v>
      </c>
      <c r="G21" s="282">
        <v>35.145181116113626</v>
      </c>
      <c r="H21" s="282">
        <v>1.6436238758495136</v>
      </c>
      <c r="I21" s="283">
        <v>8.3513519640111653</v>
      </c>
      <c r="J21" s="283">
        <v>0.64820110422518429</v>
      </c>
      <c r="K21" s="274">
        <v>8.4147528202919486E-2</v>
      </c>
      <c r="L21" s="275">
        <v>4016373.5963255181</v>
      </c>
      <c r="M21" s="275">
        <v>-452564.6770863696</v>
      </c>
      <c r="N21" s="274">
        <v>-0.10126894787939224</v>
      </c>
      <c r="O21" s="273">
        <v>961862.11611390114</v>
      </c>
      <c r="P21" s="273">
        <v>-198437.93059729785</v>
      </c>
      <c r="Q21" s="274">
        <v>-0.17102294459071882</v>
      </c>
    </row>
    <row r="22" spans="1:17">
      <c r="A22" s="306"/>
      <c r="B22" s="306"/>
      <c r="C22" s="86" t="s">
        <v>115</v>
      </c>
      <c r="D22" s="273">
        <v>682956.81296563148</v>
      </c>
      <c r="E22" s="273">
        <v>-267416.71359272778</v>
      </c>
      <c r="F22" s="277">
        <v>-0.28138064257864892</v>
      </c>
      <c r="G22" s="284">
        <v>49.909326734317027</v>
      </c>
      <c r="H22" s="284">
        <v>-4.9718446010077031</v>
      </c>
      <c r="I22" s="285">
        <v>5.5657446034812281</v>
      </c>
      <c r="J22" s="285">
        <v>0.38660625378996549</v>
      </c>
      <c r="K22" s="277">
        <v>7.4646828813331803E-2</v>
      </c>
      <c r="L22" s="278">
        <v>3801163.196174202</v>
      </c>
      <c r="M22" s="278">
        <v>-1120952.7817555242</v>
      </c>
      <c r="N22" s="277">
        <v>-0.22773798642327078</v>
      </c>
      <c r="O22" s="273">
        <v>682956.81296563148</v>
      </c>
      <c r="P22" s="273">
        <v>-267416.71359272778</v>
      </c>
      <c r="Q22" s="277">
        <v>-0.28138064257864892</v>
      </c>
    </row>
    <row r="23" spans="1:17">
      <c r="A23" s="306"/>
      <c r="B23" s="306" t="s">
        <v>135</v>
      </c>
      <c r="C23" s="86" t="s">
        <v>114</v>
      </c>
      <c r="D23" s="273">
        <v>6855990.9340795754</v>
      </c>
      <c r="E23" s="273">
        <v>-1132144.5146958483</v>
      </c>
      <c r="F23" s="274">
        <v>-0.14172825710778419</v>
      </c>
      <c r="G23" s="282">
        <v>33.661685880283883</v>
      </c>
      <c r="H23" s="282">
        <v>1.2763455909577033</v>
      </c>
      <c r="I23" s="283">
        <v>7.9186503016693894</v>
      </c>
      <c r="J23" s="283">
        <v>0.33490815426999365</v>
      </c>
      <c r="K23" s="274">
        <v>4.4161331933581072E-2</v>
      </c>
      <c r="L23" s="275">
        <v>54290194.678391829</v>
      </c>
      <c r="M23" s="275">
        <v>-6289764.803621538</v>
      </c>
      <c r="N23" s="274">
        <v>-0.10382583378070788</v>
      </c>
      <c r="O23" s="273">
        <v>13712122.976543223</v>
      </c>
      <c r="P23" s="273">
        <v>-2263615.949501168</v>
      </c>
      <c r="Q23" s="274">
        <v>-0.14169084509830818</v>
      </c>
    </row>
    <row r="24" spans="1:17">
      <c r="A24" s="306"/>
      <c r="B24" s="306"/>
      <c r="C24" s="86" t="s">
        <v>115</v>
      </c>
      <c r="D24" s="273">
        <v>10833943.744425785</v>
      </c>
      <c r="E24" s="273">
        <v>-3201684.739939373</v>
      </c>
      <c r="F24" s="277">
        <v>-0.22811124870581009</v>
      </c>
      <c r="G24" s="284">
        <v>53.192720742488447</v>
      </c>
      <c r="H24" s="284">
        <v>-3.7102458578597108</v>
      </c>
      <c r="I24" s="285">
        <v>5.2930022087774082</v>
      </c>
      <c r="J24" s="285">
        <v>0.15547125932463679</v>
      </c>
      <c r="K24" s="277">
        <v>3.0261863306380071E-2</v>
      </c>
      <c r="L24" s="278">
        <v>57344088.169015862</v>
      </c>
      <c r="M24" s="278">
        <v>-14764387.564431034</v>
      </c>
      <c r="N24" s="277">
        <v>-0.20475245682641299</v>
      </c>
      <c r="O24" s="273">
        <v>10833952.212912809</v>
      </c>
      <c r="P24" s="273">
        <v>-3201676.2714523487</v>
      </c>
      <c r="Q24" s="277">
        <v>-0.22811064534935666</v>
      </c>
    </row>
    <row r="25" spans="1:17">
      <c r="A25" s="306"/>
      <c r="B25" s="306" t="s">
        <v>136</v>
      </c>
      <c r="C25" s="86" t="s">
        <v>114</v>
      </c>
      <c r="D25" s="273">
        <v>5671313.6708903816</v>
      </c>
      <c r="E25" s="273">
        <v>-934975.09422875755</v>
      </c>
      <c r="F25" s="274">
        <v>-0.14152803903537753</v>
      </c>
      <c r="G25" s="282">
        <v>33.889602161858804</v>
      </c>
      <c r="H25" s="282">
        <v>1.4180834780743652</v>
      </c>
      <c r="I25" s="283">
        <v>7.9681848212826312</v>
      </c>
      <c r="J25" s="283">
        <v>0.37093046335132929</v>
      </c>
      <c r="K25" s="274">
        <v>4.8824278597976542E-2</v>
      </c>
      <c r="L25" s="275">
        <v>45190075.509121418</v>
      </c>
      <c r="M25" s="275">
        <v>-4999580.6014325619</v>
      </c>
      <c r="N25" s="274">
        <v>-9.961376484468959E-2</v>
      </c>
      <c r="O25" s="273">
        <v>11342743.968078809</v>
      </c>
      <c r="P25" s="273">
        <v>-1869438.1788522638</v>
      </c>
      <c r="Q25" s="274">
        <v>-0.14149352151389294</v>
      </c>
    </row>
    <row r="26" spans="1:17">
      <c r="A26" s="306"/>
      <c r="B26" s="306"/>
      <c r="C26" s="86" t="s">
        <v>115</v>
      </c>
      <c r="D26" s="273">
        <v>8804633.5598497987</v>
      </c>
      <c r="E26" s="273">
        <v>-2723373.5817644279</v>
      </c>
      <c r="F26" s="277">
        <v>-0.23623975491249422</v>
      </c>
      <c r="G26" s="284">
        <v>52.613123843917904</v>
      </c>
      <c r="H26" s="284">
        <v>-4.0498396738410776</v>
      </c>
      <c r="I26" s="285">
        <v>5.3109201426839308</v>
      </c>
      <c r="J26" s="285">
        <v>0.20169332025491116</v>
      </c>
      <c r="K26" s="277">
        <v>3.9476290105089219E-2</v>
      </c>
      <c r="L26" s="278">
        <v>46760705.721957214</v>
      </c>
      <c r="M26" s="278">
        <v>-12138497.575131483</v>
      </c>
      <c r="N26" s="277">
        <v>-0.20608933390668582</v>
      </c>
      <c r="O26" s="273">
        <v>8804642.028336823</v>
      </c>
      <c r="P26" s="273">
        <v>-2723365.1132774036</v>
      </c>
      <c r="Q26" s="277">
        <v>-0.23623902031136843</v>
      </c>
    </row>
    <row r="27" spans="1:17">
      <c r="A27" s="306" t="s">
        <v>61</v>
      </c>
      <c r="B27" s="306" t="s">
        <v>140</v>
      </c>
      <c r="C27" s="86" t="s">
        <v>114</v>
      </c>
      <c r="D27" s="273">
        <v>2091550.9760093621</v>
      </c>
      <c r="E27" s="273">
        <v>-129932.09247522592</v>
      </c>
      <c r="F27" s="274">
        <v>-5.8488896142638927E-2</v>
      </c>
      <c r="G27" s="282">
        <v>16.790645604588526</v>
      </c>
      <c r="H27" s="282">
        <v>0.88737610566705527</v>
      </c>
      <c r="I27" s="283">
        <v>7.641242367208724</v>
      </c>
      <c r="J27" s="283">
        <v>0.26657920866742835</v>
      </c>
      <c r="K27" s="274">
        <v>3.6147984380639507E-2</v>
      </c>
      <c r="L27" s="275">
        <v>15982047.931059495</v>
      </c>
      <c r="M27" s="275">
        <v>-400641.41141706705</v>
      </c>
      <c r="N27" s="274">
        <v>-2.4455167466204443E-2</v>
      </c>
      <c r="O27" s="273">
        <v>4183190.81396842</v>
      </c>
      <c r="P27" s="273">
        <v>-259826.54354896676</v>
      </c>
      <c r="Q27" s="274">
        <v>-5.8479749827974867E-2</v>
      </c>
    </row>
    <row r="28" spans="1:17">
      <c r="A28" s="306"/>
      <c r="B28" s="306"/>
      <c r="C28" s="86" t="s">
        <v>115</v>
      </c>
      <c r="D28" s="273">
        <v>6244955.0457434654</v>
      </c>
      <c r="E28" s="273">
        <v>-1049322.6783634042</v>
      </c>
      <c r="F28" s="277">
        <v>-0.14385559723007202</v>
      </c>
      <c r="G28" s="284">
        <v>50.133526838408798</v>
      </c>
      <c r="H28" s="284">
        <v>-2.0851310897760413</v>
      </c>
      <c r="I28" s="285">
        <v>5.3653247205544972</v>
      </c>
      <c r="J28" s="285">
        <v>0.21785002851788438</v>
      </c>
      <c r="K28" s="277">
        <v>4.232172891591069E-2</v>
      </c>
      <c r="L28" s="278">
        <v>33506211.685678955</v>
      </c>
      <c r="M28" s="278">
        <v>-4040898.2958475761</v>
      </c>
      <c r="N28" s="277">
        <v>-0.10762208590316882</v>
      </c>
      <c r="O28" s="273">
        <v>6244961.8770196438</v>
      </c>
      <c r="P28" s="273">
        <v>-1049315.8470872259</v>
      </c>
      <c r="Q28" s="277">
        <v>-0.14385466070469738</v>
      </c>
    </row>
    <row r="29" spans="1:17">
      <c r="A29" s="306"/>
      <c r="B29" s="306" t="s">
        <v>135</v>
      </c>
      <c r="C29" s="86" t="s">
        <v>114</v>
      </c>
      <c r="D29" s="273">
        <v>27948255.148455352</v>
      </c>
      <c r="E29" s="273">
        <v>-1511323.8010855019</v>
      </c>
      <c r="F29" s="274">
        <v>-5.1301609017363664E-2</v>
      </c>
      <c r="G29" s="282">
        <v>16.439004079913051</v>
      </c>
      <c r="H29" s="282">
        <v>0.94992039542831819</v>
      </c>
      <c r="I29" s="283">
        <v>7.4523259103310311</v>
      </c>
      <c r="J29" s="283">
        <v>0.11282014618805913</v>
      </c>
      <c r="K29" s="274">
        <v>1.5371627165856317E-2</v>
      </c>
      <c r="L29" s="275">
        <v>208279505.99137646</v>
      </c>
      <c r="M29" s="275">
        <v>-7939243.518003583</v>
      </c>
      <c r="N29" s="274">
        <v>-3.6718571058330728E-2</v>
      </c>
      <c r="O29" s="273">
        <v>55897538.291727804</v>
      </c>
      <c r="P29" s="273">
        <v>-3020481.6740120128</v>
      </c>
      <c r="Q29" s="274">
        <v>-5.1265838121654292E-2</v>
      </c>
    </row>
    <row r="30" spans="1:17">
      <c r="A30" s="306"/>
      <c r="B30" s="306"/>
      <c r="C30" s="86" t="s">
        <v>115</v>
      </c>
      <c r="D30" s="273">
        <v>88896061.377531409</v>
      </c>
      <c r="E30" s="273">
        <v>-14365920.563474804</v>
      </c>
      <c r="F30" s="277">
        <v>-0.13912110046156276</v>
      </c>
      <c r="G30" s="284">
        <v>52.288155661631947</v>
      </c>
      <c r="H30" s="284">
        <v>-2.0043202237005815</v>
      </c>
      <c r="I30" s="285">
        <v>5.2067421901613438</v>
      </c>
      <c r="J30" s="285">
        <v>5.9429710497188815E-2</v>
      </c>
      <c r="K30" s="277">
        <v>1.1545774757600573E-2</v>
      </c>
      <c r="L30" s="278">
        <v>462858873.31356514</v>
      </c>
      <c r="M30" s="278">
        <v>-68662815.006230772</v>
      </c>
      <c r="N30" s="277">
        <v>-0.12918158659392093</v>
      </c>
      <c r="O30" s="273">
        <v>88896070.791811585</v>
      </c>
      <c r="P30" s="273">
        <v>-14365911.149194628</v>
      </c>
      <c r="Q30" s="277">
        <v>-0.13912100929267368</v>
      </c>
    </row>
    <row r="31" spans="1:17">
      <c r="A31" s="306"/>
      <c r="B31" s="306" t="s">
        <v>136</v>
      </c>
      <c r="C31" s="86" t="s">
        <v>114</v>
      </c>
      <c r="D31" s="273">
        <v>23438340.34403646</v>
      </c>
      <c r="E31" s="273">
        <v>-1297005.920327615</v>
      </c>
      <c r="F31" s="274">
        <v>-5.243532499871232E-2</v>
      </c>
      <c r="G31" s="282">
        <v>16.553650157221398</v>
      </c>
      <c r="H31" s="282">
        <v>0.99728815041451746</v>
      </c>
      <c r="I31" s="283">
        <v>7.4701231390101466</v>
      </c>
      <c r="J31" s="283">
        <v>0.13638428647593948</v>
      </c>
      <c r="K31" s="274">
        <v>1.8596828877921016E-2</v>
      </c>
      <c r="L31" s="275">
        <v>175087288.54398179</v>
      </c>
      <c r="M31" s="275">
        <v>-6315281.3858718872</v>
      </c>
      <c r="N31" s="274">
        <v>-3.4813626886950583E-2</v>
      </c>
      <c r="O31" s="273">
        <v>46877584.074002333</v>
      </c>
      <c r="P31" s="273">
        <v>-2592493.3588320464</v>
      </c>
      <c r="Q31" s="274">
        <v>-5.2405282008136732E-2</v>
      </c>
    </row>
    <row r="32" spans="1:17">
      <c r="A32" s="306"/>
      <c r="B32" s="306"/>
      <c r="C32" s="86" t="s">
        <v>115</v>
      </c>
      <c r="D32" s="273">
        <v>73786008.009854034</v>
      </c>
      <c r="E32" s="273">
        <v>-12165919.455271602</v>
      </c>
      <c r="F32" s="277">
        <v>-0.14154330000578327</v>
      </c>
      <c r="G32" s="284">
        <v>52.11238275255414</v>
      </c>
      <c r="H32" s="284">
        <v>-1.9438364141306081</v>
      </c>
      <c r="I32" s="285">
        <v>5.2216071876168932</v>
      </c>
      <c r="J32" s="285">
        <v>7.5107315090622073E-2</v>
      </c>
      <c r="K32" s="277">
        <v>1.4593863198475903E-2</v>
      </c>
      <c r="L32" s="278">
        <v>385281549.76981145</v>
      </c>
      <c r="M32" s="278">
        <v>-57070033.972844958</v>
      </c>
      <c r="N32" s="277">
        <v>-0.12901510036425273</v>
      </c>
      <c r="O32" s="273">
        <v>73786017.42413421</v>
      </c>
      <c r="P32" s="273">
        <v>-12165910.040991426</v>
      </c>
      <c r="Q32" s="277">
        <v>-0.14154319047618397</v>
      </c>
    </row>
    <row r="33" spans="1:18">
      <c r="A33" s="306" t="s">
        <v>67</v>
      </c>
      <c r="B33" s="306" t="s">
        <v>140</v>
      </c>
      <c r="C33" s="86" t="s">
        <v>114</v>
      </c>
      <c r="D33" s="273">
        <v>16362603.467601504</v>
      </c>
      <c r="E33" s="273">
        <v>530851.38780144602</v>
      </c>
      <c r="F33" s="274">
        <v>3.3530804747679589E-2</v>
      </c>
      <c r="G33" s="282">
        <v>14.035930690283129</v>
      </c>
      <c r="H33" s="282">
        <v>0.39369772214241294</v>
      </c>
      <c r="I33" s="283">
        <v>5.7483734627863594</v>
      </c>
      <c r="J33" s="283">
        <v>0.29504920469378071</v>
      </c>
      <c r="K33" s="274">
        <v>5.4104467427539459E-2</v>
      </c>
      <c r="L33" s="275">
        <v>94058355.555256546</v>
      </c>
      <c r="M33" s="275">
        <v>7722677.8903752565</v>
      </c>
      <c r="N33" s="274">
        <v>8.9449438508509047E-2</v>
      </c>
      <c r="O33" s="273">
        <v>32540968.478802979</v>
      </c>
      <c r="P33" s="273">
        <v>1021722.9444027729</v>
      </c>
      <c r="Q33" s="274">
        <v>3.2415843941685125E-2</v>
      </c>
    </row>
    <row r="34" spans="1:18">
      <c r="A34" s="306"/>
      <c r="B34" s="306"/>
      <c r="C34" s="86" t="s">
        <v>115</v>
      </c>
      <c r="D34" s="273">
        <v>74774705.937336028</v>
      </c>
      <c r="E34" s="273">
        <v>-286414.17191049457</v>
      </c>
      <c r="F34" s="277">
        <v>-3.8157460412745984E-3</v>
      </c>
      <c r="G34" s="284">
        <v>64.142151461462717</v>
      </c>
      <c r="H34" s="284">
        <v>-0.53807358365213531</v>
      </c>
      <c r="I34" s="285">
        <v>3.5201530108499766</v>
      </c>
      <c r="J34" s="285">
        <v>0.20790276606560631</v>
      </c>
      <c r="K34" s="277">
        <v>6.2767831746100733E-2</v>
      </c>
      <c r="L34" s="278">
        <v>263218406.24073502</v>
      </c>
      <c r="M34" s="278">
        <v>14597192.785094231</v>
      </c>
      <c r="N34" s="277">
        <v>5.8712579599321579E-2</v>
      </c>
      <c r="O34" s="273">
        <v>74776813.937758029</v>
      </c>
      <c r="P34" s="273">
        <v>-284306.17148849368</v>
      </c>
      <c r="Q34" s="277">
        <v>-3.7876622554353671E-3</v>
      </c>
    </row>
    <row r="35" spans="1:18">
      <c r="A35" s="306"/>
      <c r="B35" s="306" t="s">
        <v>135</v>
      </c>
      <c r="C35" s="86" t="s">
        <v>114</v>
      </c>
      <c r="D35" s="273">
        <v>210344092.05591348</v>
      </c>
      <c r="E35" s="273">
        <v>9306641.4749378264</v>
      </c>
      <c r="F35" s="274">
        <v>4.629307349472786E-2</v>
      </c>
      <c r="G35" s="282">
        <v>13.715006435694027</v>
      </c>
      <c r="H35" s="282">
        <v>0.14668177516370662</v>
      </c>
      <c r="I35" s="283">
        <v>5.5057684178885529</v>
      </c>
      <c r="J35" s="283">
        <v>2.9125151607357402E-2</v>
      </c>
      <c r="K35" s="274">
        <v>5.3180662298521865E-3</v>
      </c>
      <c r="L35" s="275">
        <v>1158105858.9308908</v>
      </c>
      <c r="M35" s="275">
        <v>57095458.936251879</v>
      </c>
      <c r="N35" s="274">
        <v>5.1857329355408349E-2</v>
      </c>
      <c r="O35" s="273">
        <v>418476914.21464431</v>
      </c>
      <c r="P35" s="273">
        <v>18443628.750246525</v>
      </c>
      <c r="Q35" s="274">
        <v>4.6105235290196805E-2</v>
      </c>
    </row>
    <row r="36" spans="1:18">
      <c r="A36" s="306"/>
      <c r="B36" s="306"/>
      <c r="C36" s="86" t="s">
        <v>115</v>
      </c>
      <c r="D36" s="273">
        <v>989929314.61100352</v>
      </c>
      <c r="E36" s="273">
        <v>17718101.614674926</v>
      </c>
      <c r="F36" s="277">
        <v>1.8224539459967982E-2</v>
      </c>
      <c r="G36" s="284">
        <v>64.54608155651502</v>
      </c>
      <c r="H36" s="284">
        <v>-1.0699384358837705</v>
      </c>
      <c r="I36" s="285">
        <v>3.3487758572848545</v>
      </c>
      <c r="J36" s="285">
        <v>-4.2631391250917972E-3</v>
      </c>
      <c r="K36" s="277">
        <v>-1.2714254530461122E-3</v>
      </c>
      <c r="L36" s="278">
        <v>3315051389.1878719</v>
      </c>
      <c r="M36" s="278">
        <v>55189279.264165878</v>
      </c>
      <c r="N36" s="277">
        <v>1.6929942863582511E-2</v>
      </c>
      <c r="O36" s="273">
        <v>989939639.99058545</v>
      </c>
      <c r="P36" s="273">
        <v>17728426.994257331</v>
      </c>
      <c r="Q36" s="277">
        <v>1.8235159970659883E-2</v>
      </c>
    </row>
    <row r="37" spans="1:18">
      <c r="A37" s="306"/>
      <c r="B37" s="306" t="s">
        <v>136</v>
      </c>
      <c r="C37" s="86" t="s">
        <v>114</v>
      </c>
      <c r="D37" s="273">
        <v>177554235.805978</v>
      </c>
      <c r="E37" s="273">
        <v>7606932.4433116019</v>
      </c>
      <c r="F37" s="274">
        <v>4.4760536312120583E-2</v>
      </c>
      <c r="G37" s="282">
        <v>13.761880731418279</v>
      </c>
      <c r="H37" s="282">
        <v>0.12616429610772251</v>
      </c>
      <c r="I37" s="283">
        <v>5.5170220754884847</v>
      </c>
      <c r="J37" s="283">
        <v>6.0451101152286135E-2</v>
      </c>
      <c r="K37" s="274">
        <v>1.1078587896428878E-2</v>
      </c>
      <c r="L37" s="275">
        <v>979570638.53806853</v>
      </c>
      <c r="M37" s="275">
        <v>52241115.842634439</v>
      </c>
      <c r="N37" s="274">
        <v>5.6335007744374554E-2</v>
      </c>
      <c r="O37" s="273">
        <v>353202605.37597501</v>
      </c>
      <c r="P37" s="273">
        <v>15103270.871364713</v>
      </c>
      <c r="Q37" s="274">
        <v>4.4671104997867916E-2</v>
      </c>
    </row>
    <row r="38" spans="1:18">
      <c r="A38" s="306"/>
      <c r="B38" s="306"/>
      <c r="C38" s="86" t="s">
        <v>115</v>
      </c>
      <c r="D38" s="273">
        <v>832826369.54732966</v>
      </c>
      <c r="E38" s="273">
        <v>14459941.837934852</v>
      </c>
      <c r="F38" s="277">
        <v>1.766927545941515E-2</v>
      </c>
      <c r="G38" s="284">
        <v>64.550739190557522</v>
      </c>
      <c r="H38" s="284">
        <v>-1.1108648927395564</v>
      </c>
      <c r="I38" s="285">
        <v>3.3587008244243908</v>
      </c>
      <c r="J38" s="285">
        <v>3.9001946237630314E-2</v>
      </c>
      <c r="K38" s="277">
        <v>1.1748639761848945E-2</v>
      </c>
      <c r="L38" s="278">
        <v>2797214614.0009885</v>
      </c>
      <c r="M38" s="278">
        <v>80484501.988403797</v>
      </c>
      <c r="N38" s="277">
        <v>2.9625505173489598E-2</v>
      </c>
      <c r="O38" s="273">
        <v>832836694.92691231</v>
      </c>
      <c r="P38" s="273">
        <v>14470267.217517257</v>
      </c>
      <c r="Q38" s="277">
        <v>1.7681892520957254E-2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A39:A44"/>
    <mergeCell ref="B39:B40"/>
    <mergeCell ref="B41:B42"/>
    <mergeCell ref="B43:B44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D9" sqref="D9:Q44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19595808.455941632</v>
      </c>
      <c r="E3" s="273">
        <v>-529382.51404383406</v>
      </c>
      <c r="F3" s="274">
        <v>-2.6304471586547949E-2</v>
      </c>
      <c r="G3" s="282">
        <v>7.416152135157934</v>
      </c>
      <c r="H3" s="282">
        <v>-7.0841152852289646E-2</v>
      </c>
      <c r="I3" s="283">
        <v>9.9541855086738646</v>
      </c>
      <c r="J3" s="283">
        <v>0.45966992169341836</v>
      </c>
      <c r="K3" s="274">
        <v>4.8414257418646023E-2</v>
      </c>
      <c r="L3" s="275">
        <v>195060312.56288299</v>
      </c>
      <c r="M3" s="275">
        <v>3981373.2073978484</v>
      </c>
      <c r="N3" s="274">
        <v>2.0836274373445533E-2</v>
      </c>
      <c r="O3" s="273">
        <v>29109072.847078681</v>
      </c>
      <c r="P3" s="273">
        <v>361736.342257604</v>
      </c>
      <c r="Q3" s="274">
        <v>1.2583299402257282E-2</v>
      </c>
    </row>
    <row r="4" spans="1:17">
      <c r="A4" s="306"/>
      <c r="B4" s="306"/>
      <c r="C4" s="86" t="s">
        <v>122</v>
      </c>
      <c r="D4" s="273">
        <v>244635670.33267853</v>
      </c>
      <c r="E4" s="273">
        <v>-4041182.3991014957</v>
      </c>
      <c r="F4" s="277">
        <v>-1.6250738075168854E-2</v>
      </c>
      <c r="G4" s="284">
        <v>92.583847864842099</v>
      </c>
      <c r="H4" s="284">
        <v>7.0841152852210598E-2</v>
      </c>
      <c r="I4" s="285">
        <v>4.9475629590786818</v>
      </c>
      <c r="J4" s="285">
        <v>0.20664985484850451</v>
      </c>
      <c r="K4" s="277">
        <v>4.3588618965430294E-2</v>
      </c>
      <c r="L4" s="278">
        <v>1210350381.0073438</v>
      </c>
      <c r="M4" s="278">
        <v>31395031.172529936</v>
      </c>
      <c r="N4" s="277">
        <v>2.6629533660395846E-2</v>
      </c>
      <c r="O4" s="273">
        <v>358749542.1805259</v>
      </c>
      <c r="P4" s="273">
        <v>-4369998.8846395612</v>
      </c>
      <c r="Q4" s="277">
        <v>-1.2034601255059752E-2</v>
      </c>
    </row>
    <row r="5" spans="1:17">
      <c r="A5" s="306"/>
      <c r="B5" s="306" t="s">
        <v>135</v>
      </c>
      <c r="C5" s="86" t="s">
        <v>65</v>
      </c>
      <c r="D5" s="273">
        <v>265897783.97298706</v>
      </c>
      <c r="E5" s="273">
        <v>4767502.3502018452</v>
      </c>
      <c r="F5" s="274">
        <v>1.8257179215579154E-2</v>
      </c>
      <c r="G5" s="282">
        <v>7.5600082183346791</v>
      </c>
      <c r="H5" s="282">
        <v>0.15287169229212427</v>
      </c>
      <c r="I5" s="283">
        <v>9.4782558532974175</v>
      </c>
      <c r="J5" s="283">
        <v>0.17143855611651659</v>
      </c>
      <c r="K5" s="274">
        <v>1.8420750149296099E-2</v>
      </c>
      <c r="L5" s="275">
        <v>2520247227.3207769</v>
      </c>
      <c r="M5" s="275">
        <v>89955405.496119499</v>
      </c>
      <c r="N5" s="274">
        <v>3.7014240301636366E-2</v>
      </c>
      <c r="O5" s="273">
        <v>380432914.15506876</v>
      </c>
      <c r="P5" s="273">
        <v>7688019.223212719</v>
      </c>
      <c r="Q5" s="274">
        <v>2.0625417886992702E-2</v>
      </c>
    </row>
    <row r="6" spans="1:17">
      <c r="A6" s="306"/>
      <c r="B6" s="306"/>
      <c r="C6" s="86" t="s">
        <v>122</v>
      </c>
      <c r="D6" s="273">
        <v>3251264847.2543993</v>
      </c>
      <c r="E6" s="273">
        <v>-12992592.87849617</v>
      </c>
      <c r="F6" s="277">
        <v>-3.9802598651554923E-3</v>
      </c>
      <c r="G6" s="284">
        <v>92.439991781665171</v>
      </c>
      <c r="H6" s="284">
        <v>-0.15287169229199549</v>
      </c>
      <c r="I6" s="285">
        <v>4.7372449568468129</v>
      </c>
      <c r="J6" s="285">
        <v>3.4084963517832634E-2</v>
      </c>
      <c r="K6" s="277">
        <v>7.2472472903705515E-3</v>
      </c>
      <c r="L6" s="278">
        <v>15402038001.029226</v>
      </c>
      <c r="M6" s="278">
        <v>49713000.669723511</v>
      </c>
      <c r="N6" s="277">
        <v>3.2381414976923291E-3</v>
      </c>
      <c r="O6" s="273">
        <v>4701496902.9571552</v>
      </c>
      <c r="P6" s="273">
        <v>-19918843.577902794</v>
      </c>
      <c r="Q6" s="277">
        <v>-4.2188285563542647E-3</v>
      </c>
    </row>
    <row r="7" spans="1:17">
      <c r="A7" s="306"/>
      <c r="B7" s="306" t="s">
        <v>136</v>
      </c>
      <c r="C7" s="86" t="s">
        <v>65</v>
      </c>
      <c r="D7" s="273">
        <v>224587255.11450508</v>
      </c>
      <c r="E7" s="273">
        <v>4704954.972227633</v>
      </c>
      <c r="F7" s="274">
        <v>2.1397606670401557E-2</v>
      </c>
      <c r="G7" s="282">
        <v>7.6230821849221897</v>
      </c>
      <c r="H7" s="282">
        <v>0.16311795012253238</v>
      </c>
      <c r="I7" s="283">
        <v>9.4702613632585368</v>
      </c>
      <c r="J7" s="283">
        <v>0.13260204241373152</v>
      </c>
      <c r="K7" s="274">
        <v>1.4200779644821592E-2</v>
      </c>
      <c r="L7" s="275">
        <v>2126900004.7911859</v>
      </c>
      <c r="M7" s="275">
        <v>73713995.378853798</v>
      </c>
      <c r="N7" s="274">
        <v>3.5902249012476177E-2</v>
      </c>
      <c r="O7" s="273">
        <v>320589853.24091893</v>
      </c>
      <c r="P7" s="273">
        <v>6927891.4189718366</v>
      </c>
      <c r="Q7" s="274">
        <v>2.2087126468030297E-2</v>
      </c>
    </row>
    <row r="8" spans="1:17">
      <c r="A8" s="306"/>
      <c r="B8" s="306"/>
      <c r="C8" s="86" t="s">
        <v>122</v>
      </c>
      <c r="D8" s="273">
        <v>2721560374.760437</v>
      </c>
      <c r="E8" s="273">
        <v>-6055372.2937703133</v>
      </c>
      <c r="F8" s="277">
        <v>-2.2200239532676269E-3</v>
      </c>
      <c r="G8" s="284">
        <v>92.376917815077348</v>
      </c>
      <c r="H8" s="284">
        <v>-0.16311795012236985</v>
      </c>
      <c r="I8" s="285">
        <v>4.713801093852017</v>
      </c>
      <c r="J8" s="285">
        <v>6.4581662431658415E-2</v>
      </c>
      <c r="K8" s="277">
        <v>1.3890861333668738E-2</v>
      </c>
      <c r="L8" s="278">
        <v>12828894271.530052</v>
      </c>
      <c r="M8" s="278">
        <v>147610138.87747383</v>
      </c>
      <c r="N8" s="277">
        <v>1.1639999335508763E-2</v>
      </c>
      <c r="O8" s="273">
        <v>3922453746.2728987</v>
      </c>
      <c r="P8" s="273">
        <v>-12093918.03429842</v>
      </c>
      <c r="Q8" s="277">
        <v>-3.0737759626119415E-3</v>
      </c>
    </row>
    <row r="9" spans="1:17">
      <c r="A9" s="306" t="s">
        <v>58</v>
      </c>
      <c r="B9" s="306" t="s">
        <v>134</v>
      </c>
      <c r="C9" s="86" t="s">
        <v>65</v>
      </c>
      <c r="D9" s="273">
        <v>19552610.853624493</v>
      </c>
      <c r="E9" s="273">
        <v>-530599.79013999179</v>
      </c>
      <c r="F9" s="274">
        <v>-2.6420067963821039E-2</v>
      </c>
      <c r="G9" s="282">
        <v>7.7659245865622024</v>
      </c>
      <c r="H9" s="282">
        <v>-0.1149954961123747</v>
      </c>
      <c r="I9" s="283">
        <v>9.8989740019699237</v>
      </c>
      <c r="J9" s="283">
        <v>0.44718231623247817</v>
      </c>
      <c r="K9" s="274">
        <v>4.7311909858029022E-2</v>
      </c>
      <c r="L9" s="275">
        <v>193550786.51066381</v>
      </c>
      <c r="M9" s="275">
        <v>3728463.1250168681</v>
      </c>
      <c r="N9" s="274">
        <v>1.9641858020260586E-2</v>
      </c>
      <c r="O9" s="273">
        <v>28795571.09910965</v>
      </c>
      <c r="P9" s="273">
        <v>318836.77047971636</v>
      </c>
      <c r="Q9" s="274">
        <v>1.1196395162459493E-2</v>
      </c>
    </row>
    <row r="10" spans="1:17">
      <c r="A10" s="306"/>
      <c r="B10" s="306"/>
      <c r="C10" s="86" t="s">
        <v>122</v>
      </c>
      <c r="D10" s="273">
        <v>232221799.72277275</v>
      </c>
      <c r="E10" s="273">
        <v>-2528314.0813968778</v>
      </c>
      <c r="F10" s="277">
        <v>-1.077023580702507E-2</v>
      </c>
      <c r="G10" s="284">
        <v>92.234075413437836</v>
      </c>
      <c r="H10" s="284">
        <v>0.11499549611232851</v>
      </c>
      <c r="I10" s="285">
        <v>4.7070525937250975</v>
      </c>
      <c r="J10" s="285">
        <v>0.21758271543548613</v>
      </c>
      <c r="K10" s="277">
        <v>4.8465124242771468E-2</v>
      </c>
      <c r="L10" s="278">
        <v>1093080224.7045877</v>
      </c>
      <c r="M10" s="278">
        <v>39176659.855709791</v>
      </c>
      <c r="N10" s="277">
        <v>3.7172907619235009E-2</v>
      </c>
      <c r="O10" s="273">
        <v>321148345.18738353</v>
      </c>
      <c r="P10" s="273">
        <v>-944791.14110070467</v>
      </c>
      <c r="Q10" s="277">
        <v>-2.93328554551118E-3</v>
      </c>
    </row>
    <row r="11" spans="1:17">
      <c r="A11" s="306"/>
      <c r="B11" s="306" t="s">
        <v>135</v>
      </c>
      <c r="C11" s="86" t="s">
        <v>65</v>
      </c>
      <c r="D11" s="273">
        <v>265371005.94105062</v>
      </c>
      <c r="E11" s="273">
        <v>4782767.0320574343</v>
      </c>
      <c r="F11" s="274">
        <v>1.8353733276994705E-2</v>
      </c>
      <c r="G11" s="282">
        <v>7.9282691416268447</v>
      </c>
      <c r="H11" s="282">
        <v>0.11497859793521314</v>
      </c>
      <c r="I11" s="283">
        <v>9.4314918370919969</v>
      </c>
      <c r="J11" s="283">
        <v>0.1615333575337683</v>
      </c>
      <c r="K11" s="274">
        <v>1.7425467211096547E-2</v>
      </c>
      <c r="L11" s="275">
        <v>2502844476.3339109</v>
      </c>
      <c r="M11" s="275">
        <v>87202321.386343956</v>
      </c>
      <c r="N11" s="274">
        <v>3.6099022865510783E-2</v>
      </c>
      <c r="O11" s="273">
        <v>376770508.5631513</v>
      </c>
      <c r="P11" s="273">
        <v>7133968.7791647315</v>
      </c>
      <c r="Q11" s="274">
        <v>1.9299955527485948E-2</v>
      </c>
    </row>
    <row r="12" spans="1:17">
      <c r="A12" s="306"/>
      <c r="B12" s="306"/>
      <c r="C12" s="86" t="s">
        <v>122</v>
      </c>
      <c r="D12" s="273">
        <v>3081778304.9689121</v>
      </c>
      <c r="E12" s="273">
        <v>7174572.5593862534</v>
      </c>
      <c r="F12" s="277">
        <v>2.3334950399489813E-3</v>
      </c>
      <c r="G12" s="284">
        <v>92.071730858372987</v>
      </c>
      <c r="H12" s="284">
        <v>-0.11497859793506393</v>
      </c>
      <c r="I12" s="285">
        <v>4.5016943746089986</v>
      </c>
      <c r="J12" s="285">
        <v>4.6515400602640256E-2</v>
      </c>
      <c r="K12" s="277">
        <v>1.0440747919226886E-2</v>
      </c>
      <c r="L12" s="278">
        <v>13873224059.270607</v>
      </c>
      <c r="M12" s="278">
        <v>175314157.23821449</v>
      </c>
      <c r="N12" s="277">
        <v>1.2798606392658686E-2</v>
      </c>
      <c r="O12" s="273">
        <v>4208795642.702879</v>
      </c>
      <c r="P12" s="273">
        <v>27248023.114327431</v>
      </c>
      <c r="Q12" s="277">
        <v>6.516253213686595E-3</v>
      </c>
    </row>
    <row r="13" spans="1:17">
      <c r="A13" s="306"/>
      <c r="B13" s="306" t="s">
        <v>136</v>
      </c>
      <c r="C13" s="86" t="s">
        <v>65</v>
      </c>
      <c r="D13" s="273">
        <v>224140065.44943258</v>
      </c>
      <c r="E13" s="273">
        <v>4716628.9378014505</v>
      </c>
      <c r="F13" s="274">
        <v>2.1495556777279042E-2</v>
      </c>
      <c r="G13" s="282">
        <v>7.9919982229658233</v>
      </c>
      <c r="H13" s="282">
        <v>0.12310958130098371</v>
      </c>
      <c r="I13" s="283">
        <v>9.4218651784478205</v>
      </c>
      <c r="J13" s="283">
        <v>0.12314387116025394</v>
      </c>
      <c r="K13" s="274">
        <v>1.3243097313148206E-2</v>
      </c>
      <c r="L13" s="275">
        <v>2111817477.7530243</v>
      </c>
      <c r="M13" s="275">
        <v>71460093.344059467</v>
      </c>
      <c r="N13" s="274">
        <v>3.5023321840629153E-2</v>
      </c>
      <c r="O13" s="273">
        <v>317422480.78226674</v>
      </c>
      <c r="P13" s="273">
        <v>6481365.5498345494</v>
      </c>
      <c r="Q13" s="274">
        <v>2.0844350368363643E-2</v>
      </c>
    </row>
    <row r="14" spans="1:17">
      <c r="A14" s="306"/>
      <c r="B14" s="306"/>
      <c r="C14" s="86" t="s">
        <v>122</v>
      </c>
      <c r="D14" s="273">
        <v>2580415931.6395316</v>
      </c>
      <c r="E14" s="273">
        <v>11346017.898267746</v>
      </c>
      <c r="F14" s="277">
        <v>4.4163912541192235E-3</v>
      </c>
      <c r="G14" s="284">
        <v>92.00800177703367</v>
      </c>
      <c r="H14" s="284">
        <v>-0.12310958130071015</v>
      </c>
      <c r="I14" s="285">
        <v>4.4760360979944354</v>
      </c>
      <c r="J14" s="285">
        <v>8.0938490999079349E-2</v>
      </c>
      <c r="K14" s="277">
        <v>1.841562992145054E-2</v>
      </c>
      <c r="L14" s="278">
        <v>11550034857.858484</v>
      </c>
      <c r="M14" s="278">
        <v>258721827.77048874</v>
      </c>
      <c r="N14" s="277">
        <v>2.291335180249382E-2</v>
      </c>
      <c r="O14" s="273">
        <v>3510278467.7036319</v>
      </c>
      <c r="P14" s="273">
        <v>30123842.326220989</v>
      </c>
      <c r="Q14" s="277">
        <v>8.6558919269152188E-3</v>
      </c>
    </row>
    <row r="15" spans="1:17">
      <c r="A15" s="306" t="s">
        <v>59</v>
      </c>
      <c r="B15" s="306" t="s">
        <v>134</v>
      </c>
      <c r="C15" s="86" t="s">
        <v>65</v>
      </c>
      <c r="D15" s="273">
        <v>9961055.3835750856</v>
      </c>
      <c r="E15" s="273">
        <v>-257437.11628070846</v>
      </c>
      <c r="F15" s="274">
        <v>-2.5193257839582647E-2</v>
      </c>
      <c r="G15" s="282">
        <v>7.4430721486477465</v>
      </c>
      <c r="H15" s="282">
        <v>-1.2847938179416651E-2</v>
      </c>
      <c r="I15" s="283">
        <v>10.22765326164766</v>
      </c>
      <c r="J15" s="283">
        <v>0.28700437791128941</v>
      </c>
      <c r="K15" s="274">
        <v>2.8871795118007797E-2</v>
      </c>
      <c r="L15" s="275">
        <v>101878220.58327471</v>
      </c>
      <c r="M15" s="275">
        <v>299774.5211147368</v>
      </c>
      <c r="N15" s="274">
        <v>2.9511626997256149E-3</v>
      </c>
      <c r="O15" s="273">
        <v>17937928.793368697</v>
      </c>
      <c r="P15" s="273">
        <v>-234324.88684935868</v>
      </c>
      <c r="Q15" s="274">
        <v>-1.2894651977285567E-2</v>
      </c>
    </row>
    <row r="16" spans="1:17">
      <c r="A16" s="306"/>
      <c r="B16" s="306"/>
      <c r="C16" s="86" t="s">
        <v>122</v>
      </c>
      <c r="D16" s="273">
        <v>123868836.15368217</v>
      </c>
      <c r="E16" s="273">
        <v>-2964737.099009946</v>
      </c>
      <c r="F16" s="277">
        <v>-2.3375018325023953E-2</v>
      </c>
      <c r="G16" s="284">
        <v>92.556927851352228</v>
      </c>
      <c r="H16" s="284">
        <v>1.2847938179405105E-2</v>
      </c>
      <c r="I16" s="285">
        <v>5.0564525102980973</v>
      </c>
      <c r="J16" s="285">
        <v>0.18388839632878007</v>
      </c>
      <c r="K16" s="277">
        <v>3.7739553965351481E-2</v>
      </c>
      <c r="L16" s="278">
        <v>626336887.51698995</v>
      </c>
      <c r="M16" s="278">
        <v>8332170.0394237041</v>
      </c>
      <c r="N16" s="277">
        <v>1.3482372874809268E-2</v>
      </c>
      <c r="O16" s="273">
        <v>184660370.64258265</v>
      </c>
      <c r="P16" s="273">
        <v>-2293766.7322173715</v>
      </c>
      <c r="Q16" s="277">
        <v>-1.2269141322178375E-2</v>
      </c>
    </row>
    <row r="17" spans="1:17">
      <c r="A17" s="306"/>
      <c r="B17" s="306" t="s">
        <v>135</v>
      </c>
      <c r="C17" s="86" t="s">
        <v>65</v>
      </c>
      <c r="D17" s="273">
        <v>134218575.63618121</v>
      </c>
      <c r="E17" s="273">
        <v>-1926465.2029928565</v>
      </c>
      <c r="F17" s="274">
        <v>-1.4150094569133508E-2</v>
      </c>
      <c r="G17" s="282">
        <v>7.4852601088422759</v>
      </c>
      <c r="H17" s="282">
        <v>4.0997358206370293E-2</v>
      </c>
      <c r="I17" s="283">
        <v>9.9889810450633547</v>
      </c>
      <c r="J17" s="283">
        <v>0.28768291041798832</v>
      </c>
      <c r="K17" s="274">
        <v>2.9654063448541226E-2</v>
      </c>
      <c r="L17" s="275">
        <v>1340706807.9252162</v>
      </c>
      <c r="M17" s="275">
        <v>19923177.190919638</v>
      </c>
      <c r="N17" s="274">
        <v>1.5084361077251725E-2</v>
      </c>
      <c r="O17" s="273">
        <v>239655646.96426314</v>
      </c>
      <c r="P17" s="273">
        <v>163268.93051952124</v>
      </c>
      <c r="Q17" s="274">
        <v>6.8172913000395037E-4</v>
      </c>
    </row>
    <row r="18" spans="1:17">
      <c r="A18" s="306"/>
      <c r="B18" s="306"/>
      <c r="C18" s="86" t="s">
        <v>122</v>
      </c>
      <c r="D18" s="273">
        <v>1658886455.9128218</v>
      </c>
      <c r="E18" s="273">
        <v>-33827120.947176218</v>
      </c>
      <c r="F18" s="277">
        <v>-1.99839603165031E-2</v>
      </c>
      <c r="G18" s="284">
        <v>92.514739891157731</v>
      </c>
      <c r="H18" s="284">
        <v>-4.0997358206453782E-2</v>
      </c>
      <c r="I18" s="285">
        <v>4.8729864491275876</v>
      </c>
      <c r="J18" s="285">
        <v>6.4985637303423438E-2</v>
      </c>
      <c r="K18" s="277">
        <v>1.3516145243487963E-2</v>
      </c>
      <c r="L18" s="278">
        <v>8083731220.3044691</v>
      </c>
      <c r="M18" s="278">
        <v>-54837031.424185753</v>
      </c>
      <c r="N18" s="277">
        <v>-6.7379211831931508E-3</v>
      </c>
      <c r="O18" s="273">
        <v>2436948033.0806904</v>
      </c>
      <c r="P18" s="273">
        <v>-32799486.151462078</v>
      </c>
      <c r="Q18" s="277">
        <v>-1.3280501709607741E-2</v>
      </c>
    </row>
    <row r="19" spans="1:17">
      <c r="A19" s="306"/>
      <c r="B19" s="306" t="s">
        <v>136</v>
      </c>
      <c r="C19" s="86" t="s">
        <v>65</v>
      </c>
      <c r="D19" s="273">
        <v>112880997.93782286</v>
      </c>
      <c r="E19" s="273">
        <v>-1080968.2202716917</v>
      </c>
      <c r="F19" s="274">
        <v>-9.4853419672674896E-3</v>
      </c>
      <c r="G19" s="282">
        <v>7.5372884120077508</v>
      </c>
      <c r="H19" s="282">
        <v>4.8703537499313221E-2</v>
      </c>
      <c r="I19" s="283">
        <v>9.9826608023780121</v>
      </c>
      <c r="J19" s="283">
        <v>0.24902351509642351</v>
      </c>
      <c r="K19" s="274">
        <v>2.5583808780486297E-2</v>
      </c>
      <c r="L19" s="275">
        <v>1126852713.4472175</v>
      </c>
      <c r="M19" s="275">
        <v>17588270.318865776</v>
      </c>
      <c r="N19" s="274">
        <v>1.5855795638110667E-2</v>
      </c>
      <c r="O19" s="273">
        <v>201343376.08370218</v>
      </c>
      <c r="P19" s="273">
        <v>793656.91606366634</v>
      </c>
      <c r="Q19" s="274">
        <v>3.9574072671737454E-3</v>
      </c>
    </row>
    <row r="20" spans="1:17">
      <c r="A20" s="306"/>
      <c r="B20" s="306"/>
      <c r="C20" s="86" t="s">
        <v>122</v>
      </c>
      <c r="D20" s="273">
        <v>1384753055.1520214</v>
      </c>
      <c r="E20" s="273">
        <v>-23094079.712795258</v>
      </c>
      <c r="F20" s="277">
        <v>-1.6403826197375314E-2</v>
      </c>
      <c r="G20" s="284">
        <v>92.462711587992246</v>
      </c>
      <c r="H20" s="284">
        <v>-4.8703537499307004E-2</v>
      </c>
      <c r="I20" s="285">
        <v>4.8325141557170772</v>
      </c>
      <c r="J20" s="285">
        <v>8.8117174060101E-2</v>
      </c>
      <c r="K20" s="277">
        <v>1.8572892277097387E-2</v>
      </c>
      <c r="L20" s="278">
        <v>6691838741.1946144</v>
      </c>
      <c r="M20" s="278">
        <v>12453043.907556534</v>
      </c>
      <c r="N20" s="277">
        <v>1.8643995828260887E-3</v>
      </c>
      <c r="O20" s="273">
        <v>2025974734.6654077</v>
      </c>
      <c r="P20" s="273">
        <v>-21598413.184914112</v>
      </c>
      <c r="Q20" s="277">
        <v>-1.0548298705513676E-2</v>
      </c>
    </row>
    <row r="21" spans="1:17">
      <c r="A21" s="306" t="s">
        <v>60</v>
      </c>
      <c r="B21" s="306" t="s">
        <v>134</v>
      </c>
      <c r="C21" s="86" t="s">
        <v>65</v>
      </c>
      <c r="D21" s="273">
        <v>58206.66608265604</v>
      </c>
      <c r="E21" s="273">
        <v>-3733.5700022246092</v>
      </c>
      <c r="F21" s="274">
        <v>-6.027697403523391E-2</v>
      </c>
      <c r="G21" s="282">
        <v>4.2536445357647548</v>
      </c>
      <c r="H21" s="282">
        <v>0.6767848967604313</v>
      </c>
      <c r="I21" s="283">
        <v>14.809030902058494</v>
      </c>
      <c r="J21" s="283">
        <v>0.83078571309719074</v>
      </c>
      <c r="K21" s="274">
        <v>5.9434192337194568E-2</v>
      </c>
      <c r="L21" s="275">
        <v>861984.31672385335</v>
      </c>
      <c r="M21" s="275">
        <v>-3831.49033275689</v>
      </c>
      <c r="N21" s="274">
        <v>-4.4252949663534762E-3</v>
      </c>
      <c r="O21" s="273">
        <v>179038.92491185665</v>
      </c>
      <c r="P21" s="273">
        <v>3995.5505197649763</v>
      </c>
      <c r="Q21" s="274">
        <v>2.2826059733144017E-2</v>
      </c>
    </row>
    <row r="22" spans="1:17">
      <c r="A22" s="306"/>
      <c r="B22" s="306"/>
      <c r="C22" s="86" t="s">
        <v>122</v>
      </c>
      <c r="D22" s="273">
        <v>1310188.4970122587</v>
      </c>
      <c r="E22" s="273">
        <v>-359564.49325833283</v>
      </c>
      <c r="F22" s="277">
        <v>-0.21533993072835503</v>
      </c>
      <c r="G22" s="284">
        <v>95.746355464235265</v>
      </c>
      <c r="H22" s="284">
        <v>-0.67678489676043796</v>
      </c>
      <c r="I22" s="285">
        <v>7.5727386192334105</v>
      </c>
      <c r="J22" s="285">
        <v>0.78375859454806296</v>
      </c>
      <c r="K22" s="277">
        <v>0.11544570637978689</v>
      </c>
      <c r="L22" s="278">
        <v>9921715.0298001096</v>
      </c>
      <c r="M22" s="278">
        <v>-1414204.6673055645</v>
      </c>
      <c r="N22" s="277">
        <v>-0.12475429476327748</v>
      </c>
      <c r="O22" s="273">
        <v>2329956.3921461105</v>
      </c>
      <c r="P22" s="273">
        <v>-512532.09972639661</v>
      </c>
      <c r="Q22" s="277">
        <v>-0.18031105532770789</v>
      </c>
    </row>
    <row r="23" spans="1:17">
      <c r="A23" s="306"/>
      <c r="B23" s="306" t="s">
        <v>135</v>
      </c>
      <c r="C23" s="86" t="s">
        <v>65</v>
      </c>
      <c r="D23" s="273">
        <v>740704.96943721338</v>
      </c>
      <c r="E23" s="273">
        <v>-37544.916001270176</v>
      </c>
      <c r="F23" s="274">
        <v>-4.8242751722496591E-2</v>
      </c>
      <c r="G23" s="282">
        <v>3.6367285562211853</v>
      </c>
      <c r="H23" s="282">
        <v>0.48156330749995258</v>
      </c>
      <c r="I23" s="283">
        <v>14.414175756553364</v>
      </c>
      <c r="J23" s="283">
        <v>0.62429961777518628</v>
      </c>
      <c r="K23" s="274">
        <v>4.527231510220809E-2</v>
      </c>
      <c r="L23" s="275">
        <v>10676651.613220481</v>
      </c>
      <c r="M23" s="275">
        <v>-55317.911994513124</v>
      </c>
      <c r="N23" s="274">
        <v>-5.1544976776669461E-3</v>
      </c>
      <c r="O23" s="273">
        <v>2186501.8694528453</v>
      </c>
      <c r="P23" s="273">
        <v>49523.890335108619</v>
      </c>
      <c r="Q23" s="274">
        <v>2.3174731241523992E-2</v>
      </c>
    </row>
    <row r="24" spans="1:17">
      <c r="A24" s="306"/>
      <c r="B24" s="306"/>
      <c r="C24" s="86" t="s">
        <v>122</v>
      </c>
      <c r="D24" s="273">
        <v>19626637.766938411</v>
      </c>
      <c r="E24" s="273">
        <v>-4261011.7249664627</v>
      </c>
      <c r="F24" s="277">
        <v>-0.17837718719083051</v>
      </c>
      <c r="G24" s="284">
        <v>96.363271443778856</v>
      </c>
      <c r="H24" s="284">
        <v>-0.48156330750005338</v>
      </c>
      <c r="I24" s="285">
        <v>7.114708286813622</v>
      </c>
      <c r="J24" s="285">
        <v>0.45433524788038593</v>
      </c>
      <c r="K24" s="277">
        <v>6.8214684856924307E-2</v>
      </c>
      <c r="L24" s="278">
        <v>139637802.36272591</v>
      </c>
      <c r="M24" s="278">
        <v>-19462854.276644528</v>
      </c>
      <c r="N24" s="277">
        <v>-0.12233044594379332</v>
      </c>
      <c r="O24" s="273">
        <v>34020112.569329806</v>
      </c>
      <c r="P24" s="273">
        <v>-6222334.6793847457</v>
      </c>
      <c r="Q24" s="277">
        <v>-0.15462117999256378</v>
      </c>
    </row>
    <row r="25" spans="1:17">
      <c r="A25" s="306"/>
      <c r="B25" s="306" t="s">
        <v>136</v>
      </c>
      <c r="C25" s="86" t="s">
        <v>65</v>
      </c>
      <c r="D25" s="273">
        <v>632588.90904257516</v>
      </c>
      <c r="E25" s="273">
        <v>-27134.77800479508</v>
      </c>
      <c r="F25" s="274">
        <v>-4.113051954559685E-2</v>
      </c>
      <c r="G25" s="282">
        <v>3.7801094602639767</v>
      </c>
      <c r="H25" s="282">
        <v>0.53740681862316686</v>
      </c>
      <c r="I25" s="283">
        <v>14.443376699412509</v>
      </c>
      <c r="J25" s="283">
        <v>0.60981899025547648</v>
      </c>
      <c r="K25" s="274">
        <v>4.4082585483545628E-2</v>
      </c>
      <c r="L25" s="275">
        <v>9136719.9091723096</v>
      </c>
      <c r="M25" s="275">
        <v>10394.212304659188</v>
      </c>
      <c r="N25" s="274">
        <v>1.1389262940973829E-3</v>
      </c>
      <c r="O25" s="273">
        <v>1867830.5231874429</v>
      </c>
      <c r="P25" s="273">
        <v>49743.361732430523</v>
      </c>
      <c r="Q25" s="274">
        <v>2.7360273361493288E-2</v>
      </c>
    </row>
    <row r="26" spans="1:17">
      <c r="A26" s="306"/>
      <c r="B26" s="306"/>
      <c r="C26" s="86" t="s">
        <v>122</v>
      </c>
      <c r="D26" s="273">
        <v>16102082.816532271</v>
      </c>
      <c r="E26" s="273">
        <v>-3583065.0420132671</v>
      </c>
      <c r="F26" s="277">
        <v>-0.18201870099024017</v>
      </c>
      <c r="G26" s="284">
        <v>96.219890539736099</v>
      </c>
      <c r="H26" s="284">
        <v>-0.53740681862316819</v>
      </c>
      <c r="I26" s="285">
        <v>7.1704384862749464</v>
      </c>
      <c r="J26" s="285">
        <v>0.50651492824354971</v>
      </c>
      <c r="K26" s="277">
        <v>7.6008514178271924E-2</v>
      </c>
      <c r="L26" s="278">
        <v>115458994.33684948</v>
      </c>
      <c r="M26" s="278">
        <v>-15721326.221043438</v>
      </c>
      <c r="N26" s="277">
        <v>-0.11984515782689563</v>
      </c>
      <c r="O26" s="273">
        <v>28050062.515509754</v>
      </c>
      <c r="P26" s="273">
        <v>-5251485.7364740781</v>
      </c>
      <c r="Q26" s="277">
        <v>-0.15769494249148724</v>
      </c>
    </row>
    <row r="27" spans="1:17">
      <c r="A27" s="306" t="s">
        <v>61</v>
      </c>
      <c r="B27" s="306" t="s">
        <v>134</v>
      </c>
      <c r="C27" s="86" t="s">
        <v>65</v>
      </c>
      <c r="D27" s="273">
        <v>43195.187556522738</v>
      </c>
      <c r="E27" s="273">
        <v>1214.8613355325506</v>
      </c>
      <c r="F27" s="274">
        <v>2.8938825514059945E-2</v>
      </c>
      <c r="G27" s="282">
        <v>0.34676424070194833</v>
      </c>
      <c r="H27" s="282">
        <v>4.6233279644264158E-2</v>
      </c>
      <c r="I27" s="283">
        <v>34.942587585052728</v>
      </c>
      <c r="J27" s="283">
        <v>5.0091382063317127</v>
      </c>
      <c r="K27" s="274">
        <v>0.16734249845233645</v>
      </c>
      <c r="L27" s="275">
        <v>1509351.6244465755</v>
      </c>
      <c r="M27" s="275">
        <v>252735.6546083712</v>
      </c>
      <c r="N27" s="274">
        <v>0.20112401933019536</v>
      </c>
      <c r="O27" s="273">
        <v>313463.11179924011</v>
      </c>
      <c r="P27" s="273">
        <v>42860.935608090484</v>
      </c>
      <c r="Q27" s="274">
        <v>0.15839094944238036</v>
      </c>
    </row>
    <row r="28" spans="1:17">
      <c r="A28" s="306"/>
      <c r="B28" s="306"/>
      <c r="C28" s="86" t="s">
        <v>122</v>
      </c>
      <c r="D28" s="273">
        <v>12413448.977679064</v>
      </c>
      <c r="E28" s="273">
        <v>-1513289.9499316439</v>
      </c>
      <c r="F28" s="277">
        <v>-0.1086607538058636</v>
      </c>
      <c r="G28" s="284">
        <v>99.653235759298042</v>
      </c>
      <c r="H28" s="284">
        <v>-4.6233279644226855E-2</v>
      </c>
      <c r="I28" s="285">
        <v>9.4466330628596875</v>
      </c>
      <c r="J28" s="285">
        <v>0.46737484340585667</v>
      </c>
      <c r="K28" s="277">
        <v>5.2050495929972823E-2</v>
      </c>
      <c r="L28" s="278">
        <v>117265297.53666483</v>
      </c>
      <c r="M28" s="278">
        <v>-7786487.4492712617</v>
      </c>
      <c r="N28" s="277">
        <v>-6.2266103999610772E-2</v>
      </c>
      <c r="O28" s="273">
        <v>37599532.777138948</v>
      </c>
      <c r="P28" s="273">
        <v>-3426871.959542051</v>
      </c>
      <c r="Q28" s="277">
        <v>-8.3528449093618576E-2</v>
      </c>
    </row>
    <row r="29" spans="1:17">
      <c r="A29" s="306"/>
      <c r="B29" s="306" t="s">
        <v>135</v>
      </c>
      <c r="C29" s="86" t="s">
        <v>65</v>
      </c>
      <c r="D29" s="273">
        <v>526773.06101879175</v>
      </c>
      <c r="E29" s="273">
        <v>-15269.65277309157</v>
      </c>
      <c r="F29" s="274">
        <v>-2.8170571035393228E-2</v>
      </c>
      <c r="G29" s="282">
        <v>0.30984490635562301</v>
      </c>
      <c r="H29" s="282">
        <v>2.4852884953411536E-2</v>
      </c>
      <c r="I29" s="283">
        <v>33.035839142376247</v>
      </c>
      <c r="J29" s="283">
        <v>6.0090633840458025</v>
      </c>
      <c r="K29" s="274">
        <v>0.22233741226767062</v>
      </c>
      <c r="L29" s="275">
        <v>17402390.10835395</v>
      </c>
      <c r="M29" s="275">
        <v>2752723.2312638313</v>
      </c>
      <c r="N29" s="274">
        <v>0.18790346936616542</v>
      </c>
      <c r="O29" s="273">
        <v>3662326.0572367162</v>
      </c>
      <c r="P29" s="273">
        <v>553970.90936715156</v>
      </c>
      <c r="Q29" s="274">
        <v>0.17821995332381427</v>
      </c>
    </row>
    <row r="30" spans="1:17">
      <c r="A30" s="306"/>
      <c r="B30" s="306"/>
      <c r="C30" s="86" t="s">
        <v>122</v>
      </c>
      <c r="D30" s="273">
        <v>169485078.09853867</v>
      </c>
      <c r="E30" s="273">
        <v>-20168629.624799728</v>
      </c>
      <c r="F30" s="277">
        <v>-0.10634450476560769</v>
      </c>
      <c r="G30" s="284">
        <v>99.690155093644421</v>
      </c>
      <c r="H30" s="284">
        <v>-2.4852884953318721E-2</v>
      </c>
      <c r="I30" s="285">
        <v>9.0202526220808679</v>
      </c>
      <c r="J30" s="285">
        <v>0.29690564306641853</v>
      </c>
      <c r="K30" s="277">
        <v>3.403574840948978E-2</v>
      </c>
      <c r="L30" s="278">
        <v>1528798220.1219242</v>
      </c>
      <c r="M30" s="278">
        <v>-125616878.20534921</v>
      </c>
      <c r="N30" s="277">
        <v>-7.5928271165051894E-2</v>
      </c>
      <c r="O30" s="273">
        <v>492695435.53413737</v>
      </c>
      <c r="P30" s="273">
        <v>-47172691.412372947</v>
      </c>
      <c r="Q30" s="277">
        <v>-8.7378174516768201E-2</v>
      </c>
    </row>
    <row r="31" spans="1:17">
      <c r="A31" s="306"/>
      <c r="B31" s="306" t="s">
        <v>136</v>
      </c>
      <c r="C31" s="86" t="s">
        <v>65</v>
      </c>
      <c r="D31" s="273">
        <v>447184.69415495836</v>
      </c>
      <c r="E31" s="273">
        <v>-11678.936491308617</v>
      </c>
      <c r="F31" s="274">
        <v>-2.5451867856382333E-2</v>
      </c>
      <c r="G31" s="282">
        <v>0.31583033926669202</v>
      </c>
      <c r="H31" s="282">
        <v>2.7245385823972457E-2</v>
      </c>
      <c r="I31" s="283">
        <v>33.726928396218504</v>
      </c>
      <c r="J31" s="283">
        <v>5.7695481494977123</v>
      </c>
      <c r="K31" s="274">
        <v>0.20636941296294886</v>
      </c>
      <c r="L31" s="275">
        <v>15082166.159649152</v>
      </c>
      <c r="M31" s="275">
        <v>2253541.1562806219</v>
      </c>
      <c r="N31" s="274">
        <v>0.17566505807823432</v>
      </c>
      <c r="O31" s="273">
        <v>3167292.9239716749</v>
      </c>
      <c r="P31" s="273">
        <v>446446.33445666777</v>
      </c>
      <c r="Q31" s="274">
        <v>0.16408361139399893</v>
      </c>
    </row>
    <row r="32" spans="1:17">
      <c r="A32" s="306"/>
      <c r="B32" s="306"/>
      <c r="C32" s="86" t="s">
        <v>122</v>
      </c>
      <c r="D32" s="273">
        <v>141142978.93396589</v>
      </c>
      <c r="E32" s="273">
        <v>-17402854.378932893</v>
      </c>
      <c r="F32" s="277">
        <v>-0.10976544772758183</v>
      </c>
      <c r="G32" s="284">
        <v>99.684169660733332</v>
      </c>
      <c r="H32" s="284">
        <v>-2.7245385823917445E-2</v>
      </c>
      <c r="I32" s="285">
        <v>9.0606256272458872</v>
      </c>
      <c r="J32" s="285">
        <v>0.29362700280669785</v>
      </c>
      <c r="K32" s="277">
        <v>3.3492306248135255E-2</v>
      </c>
      <c r="L32" s="278">
        <v>1278843692.0349178</v>
      </c>
      <c r="M32" s="278">
        <v>-111127410.52983069</v>
      </c>
      <c r="N32" s="277">
        <v>-7.9949439470202291E-2</v>
      </c>
      <c r="O32" s="273">
        <v>412169453.84912628</v>
      </c>
      <c r="P32" s="273">
        <v>-42223585.080664754</v>
      </c>
      <c r="Q32" s="277">
        <v>-9.2923045608515109E-2</v>
      </c>
    </row>
    <row r="33" spans="1:18">
      <c r="A33" s="306" t="s">
        <v>67</v>
      </c>
      <c r="B33" s="306" t="s">
        <v>134</v>
      </c>
      <c r="C33" s="86" t="s">
        <v>65</v>
      </c>
      <c r="D33" s="273">
        <v>9533351.2187273595</v>
      </c>
      <c r="E33" s="273">
        <v>-269426.68909644522</v>
      </c>
      <c r="F33" s="274">
        <v>-2.7484728474916287E-2</v>
      </c>
      <c r="G33" s="282">
        <v>8.1777607834309833</v>
      </c>
      <c r="H33" s="282">
        <v>-0.26930049439849668</v>
      </c>
      <c r="I33" s="283">
        <v>9.5255859093965611</v>
      </c>
      <c r="J33" s="283">
        <v>0.61198383271459988</v>
      </c>
      <c r="K33" s="274">
        <v>6.8657297852184065E-2</v>
      </c>
      <c r="L33" s="275">
        <v>90810756.038437873</v>
      </c>
      <c r="M33" s="275">
        <v>3432694.5220075548</v>
      </c>
      <c r="N33" s="274">
        <v>3.9285542187979083E-2</v>
      </c>
      <c r="O33" s="273">
        <v>10678642.016998887</v>
      </c>
      <c r="P33" s="273">
        <v>549204.74297911115</v>
      </c>
      <c r="Q33" s="274">
        <v>5.4218682452156018E-2</v>
      </c>
    </row>
    <row r="34" spans="1:18">
      <c r="A34" s="306"/>
      <c r="B34" s="306"/>
      <c r="C34" s="86" t="s">
        <v>122</v>
      </c>
      <c r="D34" s="273">
        <v>107043196.70430502</v>
      </c>
      <c r="E34" s="273">
        <v>796409.14309832454</v>
      </c>
      <c r="F34" s="277">
        <v>7.495842099127268E-3</v>
      </c>
      <c r="G34" s="284">
        <v>91.822239216569102</v>
      </c>
      <c r="H34" s="284">
        <v>0.26930049439813786</v>
      </c>
      <c r="I34" s="285">
        <v>4.2676834678790607</v>
      </c>
      <c r="J34" s="285">
        <v>0.27167627161796482</v>
      </c>
      <c r="K34" s="277">
        <v>6.79869325240859E-2</v>
      </c>
      <c r="L34" s="278">
        <v>456826480.92388886</v>
      </c>
      <c r="M34" s="278">
        <v>32263553.249683022</v>
      </c>
      <c r="N34" s="277">
        <v>7.5992393934217681E-2</v>
      </c>
      <c r="O34" s="273">
        <v>134159682.36865819</v>
      </c>
      <c r="P34" s="273">
        <v>1863171.9068463445</v>
      </c>
      <c r="Q34" s="277">
        <v>1.4083303485046644E-2</v>
      </c>
    </row>
    <row r="35" spans="1:18">
      <c r="A35" s="306"/>
      <c r="B35" s="306" t="s">
        <v>135</v>
      </c>
      <c r="C35" s="86" t="s">
        <v>65</v>
      </c>
      <c r="D35" s="273">
        <v>130411730.30634984</v>
      </c>
      <c r="E35" s="273">
        <v>6746782.1219690591</v>
      </c>
      <c r="F35" s="274">
        <v>5.4556947793402269E-2</v>
      </c>
      <c r="G35" s="282">
        <v>8.5031992244694905</v>
      </c>
      <c r="H35" s="282">
        <v>0.15686295108202053</v>
      </c>
      <c r="I35" s="283">
        <v>8.8294310256377404</v>
      </c>
      <c r="J35" s="283">
        <v>6.2787198062164151E-2</v>
      </c>
      <c r="K35" s="274">
        <v>7.1620564604970398E-3</v>
      </c>
      <c r="L35" s="275">
        <v>1151461377.6739869</v>
      </c>
      <c r="M35" s="275">
        <v>67334822.985931635</v>
      </c>
      <c r="N35" s="274">
        <v>6.2109744194308057E-2</v>
      </c>
      <c r="O35" s="273">
        <v>134928439.26411623</v>
      </c>
      <c r="P35" s="273">
        <v>6921255.4929910302</v>
      </c>
      <c r="Q35" s="274">
        <v>5.4069273997669733E-2</v>
      </c>
    </row>
    <row r="36" spans="1:18">
      <c r="A36" s="306"/>
      <c r="B36" s="306"/>
      <c r="C36" s="86" t="s">
        <v>122</v>
      </c>
      <c r="D36" s="273">
        <v>1403266675.4761014</v>
      </c>
      <c r="E36" s="273">
        <v>45264169.418446541</v>
      </c>
      <c r="F36" s="277">
        <v>3.3331432907182587E-2</v>
      </c>
      <c r="G36" s="284">
        <v>91.49680077553019</v>
      </c>
      <c r="H36" s="284">
        <v>-0.15686295108149295</v>
      </c>
      <c r="I36" s="285">
        <v>4.0262274142035173</v>
      </c>
      <c r="J36" s="285">
        <v>4.9621355249069854E-2</v>
      </c>
      <c r="K36" s="277">
        <v>1.2478318071596106E-2</v>
      </c>
      <c r="L36" s="278">
        <v>5649870758.2401094</v>
      </c>
      <c r="M36" s="278">
        <v>249629764.57591534</v>
      </c>
      <c r="N36" s="277">
        <v>4.6225671200376468E-2</v>
      </c>
      <c r="O36" s="273">
        <v>1737833321.7730012</v>
      </c>
      <c r="P36" s="273">
        <v>66275668.665319443</v>
      </c>
      <c r="Q36" s="277">
        <v>3.9649047427172388E-2</v>
      </c>
    </row>
    <row r="37" spans="1:18">
      <c r="A37" s="306"/>
      <c r="B37" s="306" t="s">
        <v>136</v>
      </c>
      <c r="C37" s="86" t="s">
        <v>65</v>
      </c>
      <c r="D37" s="273">
        <v>110626483.57348467</v>
      </c>
      <c r="E37" s="273">
        <v>5824736.9069952965</v>
      </c>
      <c r="F37" s="274">
        <v>5.5578624328956633E-2</v>
      </c>
      <c r="G37" s="282">
        <v>8.5744418642770643</v>
      </c>
      <c r="H37" s="282">
        <v>0.16567708134945924</v>
      </c>
      <c r="I37" s="283">
        <v>8.8209294352825065</v>
      </c>
      <c r="J37" s="283">
        <v>2.3684685939537431E-2</v>
      </c>
      <c r="K37" s="274">
        <v>2.6922845293472532E-3</v>
      </c>
      <c r="L37" s="275">
        <v>975828405.27514768</v>
      </c>
      <c r="M37" s="275">
        <v>53861789.691402078</v>
      </c>
      <c r="N37" s="274">
        <v>5.8420542328747278E-2</v>
      </c>
      <c r="O37" s="273">
        <v>114211353.71005762</v>
      </c>
      <c r="P37" s="273">
        <v>5638044.8067188859</v>
      </c>
      <c r="Q37" s="274">
        <v>5.1928460720842146E-2</v>
      </c>
    </row>
    <row r="38" spans="1:18">
      <c r="A38" s="306"/>
      <c r="B38" s="306"/>
      <c r="C38" s="86" t="s">
        <v>122</v>
      </c>
      <c r="D38" s="273">
        <v>1179562257.857919</v>
      </c>
      <c r="E38" s="273">
        <v>38024626.839971781</v>
      </c>
      <c r="F38" s="277">
        <v>3.3310007315364584E-2</v>
      </c>
      <c r="G38" s="284">
        <v>91.425558135722014</v>
      </c>
      <c r="H38" s="284">
        <v>-0.16567708134904535</v>
      </c>
      <c r="I38" s="285">
        <v>4.0207736491810895</v>
      </c>
      <c r="J38" s="285">
        <v>9.5588100766672124E-2</v>
      </c>
      <c r="K38" s="277">
        <v>2.4352505018593332E-2</v>
      </c>
      <c r="L38" s="278">
        <v>4742752843.9636698</v>
      </c>
      <c r="M38" s="278">
        <v>262005831.72079372</v>
      </c>
      <c r="N38" s="277">
        <v>5.8473694454274597E-2</v>
      </c>
      <c r="O38" s="273">
        <v>1456259495.2428555</v>
      </c>
      <c r="P38" s="273">
        <v>56979565.96775651</v>
      </c>
      <c r="Q38" s="277">
        <v>4.0720634074466383E-2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topLeftCell="B1" zoomScale="84" zoomScaleNormal="6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23083351.71900842</v>
      </c>
      <c r="E3" s="273">
        <v>1334413.3991859704</v>
      </c>
      <c r="F3" s="274">
        <v>6.1355335123175064E-2</v>
      </c>
      <c r="G3" s="282">
        <v>8.7360339596307686</v>
      </c>
      <c r="H3" s="282">
        <v>0.64497258959415937</v>
      </c>
      <c r="I3" s="283">
        <v>9.8394193116962398</v>
      </c>
      <c r="J3" s="283">
        <v>0.35472193935349416</v>
      </c>
      <c r="K3" s="274">
        <v>3.7399394564539161E-2</v>
      </c>
      <c r="L3" s="275">
        <v>227126776.68268803</v>
      </c>
      <c r="M3" s="275">
        <v>20844678.549423575</v>
      </c>
      <c r="N3" s="274">
        <v>0.10104938207462523</v>
      </c>
      <c r="O3" s="273">
        <v>45493606.107120633</v>
      </c>
      <c r="P3" s="273">
        <v>3753364.7055685297</v>
      </c>
      <c r="Q3" s="274">
        <v>8.9921969292419121E-2</v>
      </c>
    </row>
    <row r="4" spans="1:17">
      <c r="A4" s="306"/>
      <c r="B4" s="306"/>
      <c r="C4" s="86" t="s">
        <v>124</v>
      </c>
      <c r="D4" s="273">
        <v>241148127.06961226</v>
      </c>
      <c r="E4" s="273">
        <v>-5904978.3123311996</v>
      </c>
      <c r="F4" s="277">
        <v>-2.3901655893788981E-2</v>
      </c>
      <c r="G4" s="284">
        <v>91.263966040369468</v>
      </c>
      <c r="H4" s="284">
        <v>-0.64497258959417536</v>
      </c>
      <c r="I4" s="285">
        <v>4.8861416889520495</v>
      </c>
      <c r="J4" s="285">
        <v>0.17560712895177488</v>
      </c>
      <c r="K4" s="277">
        <v>3.7279660453603515E-2</v>
      </c>
      <c r="L4" s="278">
        <v>1178283916.8875387</v>
      </c>
      <c r="M4" s="278">
        <v>14531725.830504179</v>
      </c>
      <c r="N4" s="277">
        <v>1.2486958943815206E-2</v>
      </c>
      <c r="O4" s="273">
        <v>342365008.92048395</v>
      </c>
      <c r="P4" s="273">
        <v>-7761627.2479504347</v>
      </c>
      <c r="Q4" s="277">
        <v>-2.2168057057551521E-2</v>
      </c>
    </row>
    <row r="5" spans="1:17">
      <c r="A5" s="306"/>
      <c r="B5" s="306" t="s">
        <v>135</v>
      </c>
      <c r="C5" s="86" t="s">
        <v>123</v>
      </c>
      <c r="D5" s="273">
        <v>301039344.19891894</v>
      </c>
      <c r="E5" s="273">
        <v>29162846.983069181</v>
      </c>
      <c r="F5" s="274">
        <v>0.10726505336691919</v>
      </c>
      <c r="G5" s="282">
        <v>8.5591533790936651</v>
      </c>
      <c r="H5" s="282">
        <v>0.84719320126529674</v>
      </c>
      <c r="I5" s="283">
        <v>9.6742013502826545</v>
      </c>
      <c r="J5" s="283">
        <v>0.25923232898404081</v>
      </c>
      <c r="K5" s="274">
        <v>2.7534060749175433E-2</v>
      </c>
      <c r="L5" s="275">
        <v>2912315230.1373863</v>
      </c>
      <c r="M5" s="275">
        <v>352606431.2309823</v>
      </c>
      <c r="N5" s="274">
        <v>0.137752556611763</v>
      </c>
      <c r="O5" s="273">
        <v>578229231.48892462</v>
      </c>
      <c r="P5" s="273">
        <v>49869114.854133427</v>
      </c>
      <c r="Q5" s="274">
        <v>9.4384707104233523E-2</v>
      </c>
    </row>
    <row r="6" spans="1:17">
      <c r="A6" s="306"/>
      <c r="B6" s="306"/>
      <c r="C6" s="86" t="s">
        <v>124</v>
      </c>
      <c r="D6" s="273">
        <v>3216123287.0283198</v>
      </c>
      <c r="E6" s="273">
        <v>-37387937.511336803</v>
      </c>
      <c r="F6" s="277">
        <v>-1.1491565552114199E-2</v>
      </c>
      <c r="G6" s="284">
        <v>91.440846620901979</v>
      </c>
      <c r="H6" s="284">
        <v>-0.8471932012643606</v>
      </c>
      <c r="I6" s="285">
        <v>4.6671003125883939</v>
      </c>
      <c r="J6" s="285">
        <v>-1.1816393909753309E-2</v>
      </c>
      <c r="K6" s="277">
        <v>-2.5254550681234676E-3</v>
      </c>
      <c r="L6" s="278">
        <v>15009969998.212685</v>
      </c>
      <c r="M6" s="278">
        <v>-212938025.06515884</v>
      </c>
      <c r="N6" s="277">
        <v>-1.3987999187773346E-2</v>
      </c>
      <c r="O6" s="273">
        <v>4503700585.6232996</v>
      </c>
      <c r="P6" s="273">
        <v>-62099939.208821297</v>
      </c>
      <c r="Q6" s="277">
        <v>-1.3601106502808647E-2</v>
      </c>
    </row>
    <row r="7" spans="1:17">
      <c r="A7" s="306"/>
      <c r="B7" s="306" t="s">
        <v>136</v>
      </c>
      <c r="C7" s="86" t="s">
        <v>123</v>
      </c>
      <c r="D7" s="273">
        <v>256479052.07416525</v>
      </c>
      <c r="E7" s="273">
        <v>25779110.898830712</v>
      </c>
      <c r="F7" s="274">
        <v>0.11174303195525437</v>
      </c>
      <c r="G7" s="282">
        <v>8.7055736607826102</v>
      </c>
      <c r="H7" s="282">
        <v>0.87859846075614989</v>
      </c>
      <c r="I7" s="283">
        <v>9.6985417546620738</v>
      </c>
      <c r="J7" s="283">
        <v>0.24880348122674967</v>
      </c>
      <c r="K7" s="274">
        <v>2.6329139921914529E-2</v>
      </c>
      <c r="L7" s="275">
        <v>2487472795.7374401</v>
      </c>
      <c r="M7" s="275">
        <v>307418731.93360329</v>
      </c>
      <c r="N7" s="274">
        <v>0.14101426980081769</v>
      </c>
      <c r="O7" s="273">
        <v>492577837.84460938</v>
      </c>
      <c r="P7" s="273">
        <v>43942716.710662246</v>
      </c>
      <c r="Q7" s="274">
        <v>9.794756282030459E-2</v>
      </c>
    </row>
    <row r="8" spans="1:17">
      <c r="A8" s="306"/>
      <c r="B8" s="306"/>
      <c r="C8" s="86" t="s">
        <v>124</v>
      </c>
      <c r="D8" s="273">
        <v>2689668577.8006811</v>
      </c>
      <c r="E8" s="273">
        <v>-27129528.220349312</v>
      </c>
      <c r="F8" s="277">
        <v>-9.9858462652135348E-3</v>
      </c>
      <c r="G8" s="284">
        <v>91.294426339213686</v>
      </c>
      <c r="H8" s="284">
        <v>-0.8785984607551427</v>
      </c>
      <c r="I8" s="285">
        <v>4.6356348821159017</v>
      </c>
      <c r="J8" s="285">
        <v>1.4601007556807488E-2</v>
      </c>
      <c r="K8" s="277">
        <v>3.1596841644448261E-3</v>
      </c>
      <c r="L8" s="278">
        <v>12468321480.583904</v>
      </c>
      <c r="M8" s="278">
        <v>-86094597.677267075</v>
      </c>
      <c r="N8" s="277">
        <v>-6.8577142210815957E-3</v>
      </c>
      <c r="O8" s="273">
        <v>3750465761.6692085</v>
      </c>
      <c r="P8" s="273">
        <v>-49108743.325988293</v>
      </c>
      <c r="Q8" s="277">
        <v>-1.2924800727404179E-2</v>
      </c>
    </row>
    <row r="9" spans="1:17">
      <c r="A9" s="306" t="s">
        <v>58</v>
      </c>
      <c r="B9" s="306" t="s">
        <v>140</v>
      </c>
      <c r="C9" s="86" t="s">
        <v>123</v>
      </c>
      <c r="D9" s="273">
        <v>22800635.336005528</v>
      </c>
      <c r="E9" s="273">
        <v>1295254.4724273942</v>
      </c>
      <c r="F9" s="274">
        <v>6.0229320310297714E-2</v>
      </c>
      <c r="G9" s="282">
        <v>9.0559780415361235</v>
      </c>
      <c r="H9" s="282">
        <v>0.61697937047652651</v>
      </c>
      <c r="I9" s="283">
        <v>9.6557111563454505</v>
      </c>
      <c r="J9" s="283">
        <v>0.31876162438001465</v>
      </c>
      <c r="K9" s="274">
        <v>3.4139803721624597E-2</v>
      </c>
      <c r="L9" s="275">
        <v>220156348.98563287</v>
      </c>
      <c r="M9" s="275">
        <v>19361693.19670856</v>
      </c>
      <c r="N9" s="274">
        <v>9.642534120560263E-2</v>
      </c>
      <c r="O9" s="273">
        <v>43176874.350126386</v>
      </c>
      <c r="P9" s="273">
        <v>3380297.9327938929</v>
      </c>
      <c r="Q9" s="274">
        <v>8.4939415324220738E-2</v>
      </c>
    </row>
    <row r="10" spans="1:17">
      <c r="A10" s="306"/>
      <c r="B10" s="306"/>
      <c r="C10" s="86" t="s">
        <v>124</v>
      </c>
      <c r="D10" s="273">
        <v>228973775.24039197</v>
      </c>
      <c r="E10" s="273">
        <v>-4354168.3439643979</v>
      </c>
      <c r="F10" s="277">
        <v>-1.8661152526680588E-2</v>
      </c>
      <c r="G10" s="284">
        <v>90.944021958464035</v>
      </c>
      <c r="H10" s="284">
        <v>-0.61697937047661355</v>
      </c>
      <c r="I10" s="285">
        <v>4.6576279799289795</v>
      </c>
      <c r="J10" s="285">
        <v>0.18781945025090607</v>
      </c>
      <c r="K10" s="277">
        <v>4.2019573993795502E-2</v>
      </c>
      <c r="L10" s="278">
        <v>1066474662.229619</v>
      </c>
      <c r="M10" s="278">
        <v>23543429.784018636</v>
      </c>
      <c r="N10" s="277">
        <v>2.2574287787710555E-2</v>
      </c>
      <c r="O10" s="273">
        <v>306767041.9363668</v>
      </c>
      <c r="P10" s="273">
        <v>-4006252.3034148216</v>
      </c>
      <c r="Q10" s="277">
        <v>-1.2891237367145647E-2</v>
      </c>
    </row>
    <row r="11" spans="1:17">
      <c r="A11" s="306"/>
      <c r="B11" s="306" t="s">
        <v>135</v>
      </c>
      <c r="C11" s="86" t="s">
        <v>123</v>
      </c>
      <c r="D11" s="273">
        <v>297681219.33018237</v>
      </c>
      <c r="E11" s="273">
        <v>29363596.104068398</v>
      </c>
      <c r="F11" s="274">
        <v>0.10943595784360165</v>
      </c>
      <c r="G11" s="282">
        <v>8.8935745519297935</v>
      </c>
      <c r="H11" s="282">
        <v>0.84853170181649595</v>
      </c>
      <c r="I11" s="283">
        <v>9.5132678259039167</v>
      </c>
      <c r="J11" s="283">
        <v>0.26102967218126416</v>
      </c>
      <c r="K11" s="274">
        <v>2.8212597627119928E-2</v>
      </c>
      <c r="L11" s="275">
        <v>2831921166.229671</v>
      </c>
      <c r="M11" s="275">
        <v>349382615.3008399</v>
      </c>
      <c r="N11" s="274">
        <v>0.14073602811530153</v>
      </c>
      <c r="O11" s="273">
        <v>551025740.67770541</v>
      </c>
      <c r="P11" s="273">
        <v>50858957.216430604</v>
      </c>
      <c r="Q11" s="274">
        <v>0.10168399601523787</v>
      </c>
    </row>
    <row r="12" spans="1:17">
      <c r="A12" s="306"/>
      <c r="B12" s="306"/>
      <c r="C12" s="86" t="s">
        <v>124</v>
      </c>
      <c r="D12" s="273">
        <v>3049468091.5796318</v>
      </c>
      <c r="E12" s="273">
        <v>-17406256.512615681</v>
      </c>
      <c r="F12" s="277">
        <v>-5.6755688486042023E-3</v>
      </c>
      <c r="G12" s="284">
        <v>91.106425448065607</v>
      </c>
      <c r="H12" s="284">
        <v>-0.84853170181608562</v>
      </c>
      <c r="I12" s="285">
        <v>4.4414786325437499</v>
      </c>
      <c r="J12" s="285">
        <v>-3.1160782015424715E-3</v>
      </c>
      <c r="K12" s="277">
        <v>-7.0109389142029366E-4</v>
      </c>
      <c r="L12" s="278">
        <v>13544147369.374901</v>
      </c>
      <c r="M12" s="278">
        <v>-86866136.676319122</v>
      </c>
      <c r="N12" s="277">
        <v>-6.3726836333744818E-3</v>
      </c>
      <c r="O12" s="273">
        <v>4034540410.5883241</v>
      </c>
      <c r="P12" s="273">
        <v>-16476965.322937965</v>
      </c>
      <c r="Q12" s="277">
        <v>-4.0673647614832883E-3</v>
      </c>
    </row>
    <row r="13" spans="1:17">
      <c r="A13" s="306"/>
      <c r="B13" s="306" t="s">
        <v>136</v>
      </c>
      <c r="C13" s="86" t="s">
        <v>123</v>
      </c>
      <c r="D13" s="273">
        <v>253599730.76163542</v>
      </c>
      <c r="E13" s="273">
        <v>25939299.132627338</v>
      </c>
      <c r="F13" s="274">
        <v>0.11393854850849804</v>
      </c>
      <c r="G13" s="282">
        <v>9.0424199418682409</v>
      </c>
      <c r="H13" s="282">
        <v>0.87813898317922856</v>
      </c>
      <c r="I13" s="283">
        <v>9.5343374996601487</v>
      </c>
      <c r="J13" s="283">
        <v>0.25282731309123996</v>
      </c>
      <c r="K13" s="274">
        <v>2.7239889631010848E-2</v>
      </c>
      <c r="L13" s="275">
        <v>2417905422.9043779</v>
      </c>
      <c r="M13" s="275">
        <v>304872807.66106486</v>
      </c>
      <c r="N13" s="274">
        <v>0.14428211162559795</v>
      </c>
      <c r="O13" s="273">
        <v>469161453.26537097</v>
      </c>
      <c r="P13" s="273">
        <v>45087019.957860708</v>
      </c>
      <c r="Q13" s="274">
        <v>0.10631864695593812</v>
      </c>
    </row>
    <row r="14" spans="1:17">
      <c r="A14" s="306"/>
      <c r="B14" s="306"/>
      <c r="C14" s="86" t="s">
        <v>124</v>
      </c>
      <c r="D14" s="273">
        <v>2550956266.3272338</v>
      </c>
      <c r="E14" s="273">
        <v>-9876652.2965555191</v>
      </c>
      <c r="F14" s="277">
        <v>-3.856812455325397E-3</v>
      </c>
      <c r="G14" s="284">
        <v>90.957580058127888</v>
      </c>
      <c r="H14" s="284">
        <v>-0.8781389831788573</v>
      </c>
      <c r="I14" s="285">
        <v>4.4077380161815771</v>
      </c>
      <c r="J14" s="285">
        <v>2.6882975750952554E-2</v>
      </c>
      <c r="K14" s="277">
        <v>6.1364677677876421E-3</v>
      </c>
      <c r="L14" s="278">
        <v>11243946912.707165</v>
      </c>
      <c r="M14" s="278">
        <v>25309113.45347023</v>
      </c>
      <c r="N14" s="277">
        <v>2.2559881071438003E-3</v>
      </c>
      <c r="O14" s="273">
        <v>3358539495.2205286</v>
      </c>
      <c r="P14" s="273">
        <v>-8481812.081802845</v>
      </c>
      <c r="Q14" s="277">
        <v>-2.5190847659347011E-3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12522743.858206561</v>
      </c>
      <c r="E15" s="273">
        <v>856193.25873847306</v>
      </c>
      <c r="F15" s="274">
        <v>7.3388723722460816E-2</v>
      </c>
      <c r="G15" s="282">
        <v>9.3572098985975174</v>
      </c>
      <c r="H15" s="282">
        <v>0.84471463965524052</v>
      </c>
      <c r="I15" s="283">
        <v>10.259306546509995</v>
      </c>
      <c r="J15" s="283">
        <v>0.42262621132575084</v>
      </c>
      <c r="K15" s="274">
        <v>4.29643128499443E-2</v>
      </c>
      <c r="L15" s="275">
        <v>128474668.04476641</v>
      </c>
      <c r="M15" s="275">
        <v>13714539.183546707</v>
      </c>
      <c r="N15" s="274">
        <v>0.11950613265807503</v>
      </c>
      <c r="O15" s="273">
        <v>25391297.382425308</v>
      </c>
      <c r="P15" s="273">
        <v>2012362.5249028653</v>
      </c>
      <c r="Q15" s="274">
        <v>8.6075885713645522E-2</v>
      </c>
    </row>
    <row r="16" spans="1:17">
      <c r="A16" s="306"/>
      <c r="B16" s="306"/>
      <c r="C16" s="86" t="s">
        <v>124</v>
      </c>
      <c r="D16" s="273">
        <v>121307147.67905076</v>
      </c>
      <c r="E16" s="273">
        <v>-4078367.4740291089</v>
      </c>
      <c r="F16" s="277">
        <v>-3.2526623741585603E-2</v>
      </c>
      <c r="G16" s="284">
        <v>90.642790101402497</v>
      </c>
      <c r="H16" s="284">
        <v>-0.84471463965529381</v>
      </c>
      <c r="I16" s="285">
        <v>4.9439827044838731</v>
      </c>
      <c r="J16" s="285">
        <v>0.12027532536520891</v>
      </c>
      <c r="K16" s="277">
        <v>2.493420846502184E-2</v>
      </c>
      <c r="L16" s="278">
        <v>599740440.055498</v>
      </c>
      <c r="M16" s="278">
        <v>-5082594.6230084896</v>
      </c>
      <c r="N16" s="277">
        <v>-8.4034408935997965E-3</v>
      </c>
      <c r="O16" s="273">
        <v>177207002.05352604</v>
      </c>
      <c r="P16" s="273">
        <v>-4540454.1439696252</v>
      </c>
      <c r="Q16" s="277">
        <v>-2.4982215646725453E-2</v>
      </c>
    </row>
    <row r="17" spans="1:17">
      <c r="A17" s="306"/>
      <c r="B17" s="306" t="s">
        <v>135</v>
      </c>
      <c r="C17" s="86" t="s">
        <v>123</v>
      </c>
      <c r="D17" s="273">
        <v>160708606.88746926</v>
      </c>
      <c r="E17" s="273">
        <v>12903440.924087346</v>
      </c>
      <c r="F17" s="274">
        <v>8.7300337846676596E-2</v>
      </c>
      <c r="G17" s="282">
        <v>8.962587470330087</v>
      </c>
      <c r="H17" s="282">
        <v>0.88076176040555509</v>
      </c>
      <c r="I17" s="283">
        <v>10.039109252406856</v>
      </c>
      <c r="J17" s="283">
        <v>0.30235105895843084</v>
      </c>
      <c r="K17" s="274">
        <v>3.1052538529905555E-2</v>
      </c>
      <c r="L17" s="275">
        <v>1613371262.3454089</v>
      </c>
      <c r="M17" s="275">
        <v>174228101.61744571</v>
      </c>
      <c r="N17" s="274">
        <v>0.12106377348123987</v>
      </c>
      <c r="O17" s="273">
        <v>323173432.02375543</v>
      </c>
      <c r="P17" s="273">
        <v>28122616.534258366</v>
      </c>
      <c r="Q17" s="274">
        <v>9.5314485023883788E-2</v>
      </c>
    </row>
    <row r="18" spans="1:17">
      <c r="A18" s="306"/>
      <c r="B18" s="306"/>
      <c r="C18" s="86" t="s">
        <v>124</v>
      </c>
      <c r="D18" s="273">
        <v>1632396424.6615286</v>
      </c>
      <c r="E18" s="273">
        <v>-48657027.074260235</v>
      </c>
      <c r="F18" s="277">
        <v>-2.8944366417390791E-2</v>
      </c>
      <c r="G18" s="284">
        <v>91.037412529669652</v>
      </c>
      <c r="H18" s="284">
        <v>-0.88076176040586063</v>
      </c>
      <c r="I18" s="285">
        <v>4.7850305525533674</v>
      </c>
      <c r="J18" s="285">
        <v>1.4088430841729505E-2</v>
      </c>
      <c r="K18" s="277">
        <v>2.9529662029677056E-3</v>
      </c>
      <c r="L18" s="278">
        <v>7811066765.8842955</v>
      </c>
      <c r="M18" s="278">
        <v>-209141955.85072136</v>
      </c>
      <c r="N18" s="277">
        <v>-2.6076871950219963E-2</v>
      </c>
      <c r="O18" s="273">
        <v>2353430248.0211964</v>
      </c>
      <c r="P18" s="273">
        <v>-60758833.75520134</v>
      </c>
      <c r="Q18" s="277">
        <v>-2.5167388177604569E-2</v>
      </c>
    </row>
    <row r="19" spans="1:17">
      <c r="A19" s="306"/>
      <c r="B19" s="306" t="s">
        <v>136</v>
      </c>
      <c r="C19" s="86" t="s">
        <v>123</v>
      </c>
      <c r="D19" s="273">
        <v>136367852.61544165</v>
      </c>
      <c r="E19" s="273">
        <v>11408439.9851107</v>
      </c>
      <c r="F19" s="274">
        <v>9.1297163974837461E-2</v>
      </c>
      <c r="G19" s="282">
        <v>9.105552343317397</v>
      </c>
      <c r="H19" s="282">
        <v>0.89431135741862455</v>
      </c>
      <c r="I19" s="283">
        <v>10.05733800149051</v>
      </c>
      <c r="J19" s="283">
        <v>0.29047841096749494</v>
      </c>
      <c r="K19" s="274">
        <v>2.9741229335307748E-2</v>
      </c>
      <c r="L19" s="275">
        <v>1371497586.2909384</v>
      </c>
      <c r="M19" s="275">
        <v>151036548.61626768</v>
      </c>
      <c r="N19" s="274">
        <v>0.123753683201584</v>
      </c>
      <c r="O19" s="273">
        <v>274119206.86811197</v>
      </c>
      <c r="P19" s="273">
        <v>24741414.825907737</v>
      </c>
      <c r="Q19" s="274">
        <v>9.9212582737602181E-2</v>
      </c>
    </row>
    <row r="20" spans="1:17">
      <c r="A20" s="306"/>
      <c r="B20" s="306"/>
      <c r="C20" s="86" t="s">
        <v>124</v>
      </c>
      <c r="D20" s="273">
        <v>1361266200.4743979</v>
      </c>
      <c r="E20" s="273">
        <v>-35583487.918181658</v>
      </c>
      <c r="F20" s="277">
        <v>-2.5474099478183115E-2</v>
      </c>
      <c r="G20" s="284">
        <v>90.894447656682274</v>
      </c>
      <c r="H20" s="284">
        <v>-0.89431135741889989</v>
      </c>
      <c r="I20" s="285">
        <v>4.7361742075900137</v>
      </c>
      <c r="J20" s="285">
        <v>3.4029691024968223E-2</v>
      </c>
      <c r="K20" s="277">
        <v>7.2370576670040734E-3</v>
      </c>
      <c r="L20" s="278">
        <v>6447193868.3509007</v>
      </c>
      <c r="M20" s="278">
        <v>-120995234.38986015</v>
      </c>
      <c r="N20" s="277">
        <v>-1.842139933811764E-2</v>
      </c>
      <c r="O20" s="273">
        <v>1953198903.8809974</v>
      </c>
      <c r="P20" s="273">
        <v>-45546171.094759226</v>
      </c>
      <c r="Q20" s="277">
        <v>-2.2787383776448664E-2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199472.80996197846</v>
      </c>
      <c r="E21" s="273">
        <v>13703.015942351398</v>
      </c>
      <c r="F21" s="274">
        <v>7.376342324470489E-2</v>
      </c>
      <c r="G21" s="282">
        <v>14.577134978380704</v>
      </c>
      <c r="H21" s="282">
        <v>3.8494962030879876</v>
      </c>
      <c r="I21" s="283">
        <v>13.359099654028805</v>
      </c>
      <c r="J21" s="283">
        <v>0.80110275612582882</v>
      </c>
      <c r="K21" s="274">
        <v>6.3792240326130567E-2</v>
      </c>
      <c r="L21" s="275">
        <v>2664777.1465512202</v>
      </c>
      <c r="M21" s="275">
        <v>331880.64952866873</v>
      </c>
      <c r="N21" s="274">
        <v>0.14226119759373984</v>
      </c>
      <c r="O21" s="273">
        <v>584298.14823794365</v>
      </c>
      <c r="P21" s="273">
        <v>39259.603973706136</v>
      </c>
      <c r="Q21" s="274">
        <v>7.2030876323992382E-2</v>
      </c>
    </row>
    <row r="22" spans="1:17">
      <c r="A22" s="306"/>
      <c r="B22" s="306"/>
      <c r="C22" s="86" t="s">
        <v>124</v>
      </c>
      <c r="D22" s="273">
        <v>1168922.3531329371</v>
      </c>
      <c r="E22" s="273">
        <v>-377001.07920290879</v>
      </c>
      <c r="F22" s="277">
        <v>-0.24386788589734421</v>
      </c>
      <c r="G22" s="284">
        <v>85.422865021619373</v>
      </c>
      <c r="H22" s="284">
        <v>-3.8494962030879663</v>
      </c>
      <c r="I22" s="285">
        <v>6.9456471409007348</v>
      </c>
      <c r="J22" s="285">
        <v>0.56186460632319424</v>
      </c>
      <c r="K22" s="277">
        <v>8.8014371304140415E-2</v>
      </c>
      <c r="L22" s="278">
        <v>8118922.1999727432</v>
      </c>
      <c r="M22" s="278">
        <v>-1749916.8071669936</v>
      </c>
      <c r="N22" s="277">
        <v>-0.17731739325172841</v>
      </c>
      <c r="O22" s="273">
        <v>1924697.1688200235</v>
      </c>
      <c r="P22" s="273">
        <v>-547796.15318033658</v>
      </c>
      <c r="Q22" s="277">
        <v>-0.22155617097365685</v>
      </c>
    </row>
    <row r="23" spans="1:17">
      <c r="A23" s="306"/>
      <c r="B23" s="306" t="s">
        <v>135</v>
      </c>
      <c r="C23" s="86" t="s">
        <v>123</v>
      </c>
      <c r="D23" s="273">
        <v>2525577.8313997863</v>
      </c>
      <c r="E23" s="273">
        <v>124400.46631718241</v>
      </c>
      <c r="F23" s="274">
        <v>5.1808112189539506E-2</v>
      </c>
      <c r="G23" s="282">
        <v>12.400134195656074</v>
      </c>
      <c r="H23" s="282">
        <v>2.6653285502224158</v>
      </c>
      <c r="I23" s="283">
        <v>13.218811547656376</v>
      </c>
      <c r="J23" s="283">
        <v>0.41767102566743297</v>
      </c>
      <c r="K23" s="274">
        <v>3.2627641650365892E-2</v>
      </c>
      <c r="L23" s="275">
        <v>33385137.402212445</v>
      </c>
      <c r="M23" s="275">
        <v>2647328.5335708857</v>
      </c>
      <c r="N23" s="274">
        <v>8.6126130359007694E-2</v>
      </c>
      <c r="O23" s="273">
        <v>7499852.026888567</v>
      </c>
      <c r="P23" s="273">
        <v>-50072.379895995371</v>
      </c>
      <c r="Q23" s="274">
        <v>-6.6321697010633647E-3</v>
      </c>
    </row>
    <row r="24" spans="1:17">
      <c r="A24" s="306"/>
      <c r="B24" s="306"/>
      <c r="C24" s="86" t="s">
        <v>124</v>
      </c>
      <c r="D24" s="273">
        <v>17841764.904975791</v>
      </c>
      <c r="E24" s="273">
        <v>-4422957.1072849073</v>
      </c>
      <c r="F24" s="277">
        <v>-0.19865314756004054</v>
      </c>
      <c r="G24" s="284">
        <v>87.599865804343736</v>
      </c>
      <c r="H24" s="284">
        <v>-2.6653285502224975</v>
      </c>
      <c r="I24" s="285">
        <v>6.5536855348387739</v>
      </c>
      <c r="J24" s="285">
        <v>0.30636669477657463</v>
      </c>
      <c r="K24" s="277">
        <v>4.9039708492535396E-2</v>
      </c>
      <c r="L24" s="278">
        <v>116929316.57373393</v>
      </c>
      <c r="M24" s="278">
        <v>-22165500.722209901</v>
      </c>
      <c r="N24" s="277">
        <v>-0.15935533151497425</v>
      </c>
      <c r="O24" s="273">
        <v>28706762.411894076</v>
      </c>
      <c r="P24" s="273">
        <v>-6122738.4091536328</v>
      </c>
      <c r="Q24" s="277">
        <v>-0.17579173587964889</v>
      </c>
    </row>
    <row r="25" spans="1:17">
      <c r="A25" s="306"/>
      <c r="B25" s="306" t="s">
        <v>136</v>
      </c>
      <c r="C25" s="86" t="s">
        <v>123</v>
      </c>
      <c r="D25" s="273">
        <v>2152825.556186527</v>
      </c>
      <c r="E25" s="273">
        <v>114978.29135829885</v>
      </c>
      <c r="F25" s="274">
        <v>5.6421446956668987E-2</v>
      </c>
      <c r="G25" s="282">
        <v>12.864462425614613</v>
      </c>
      <c r="H25" s="282">
        <v>2.8479466650633221</v>
      </c>
      <c r="I25" s="283">
        <v>13.340684409197864</v>
      </c>
      <c r="J25" s="283">
        <v>0.45053621495435792</v>
      </c>
      <c r="K25" s="274">
        <v>3.4951981014117339E-2</v>
      </c>
      <c r="L25" s="275">
        <v>28720166.333140321</v>
      </c>
      <c r="M25" s="275">
        <v>2452013.0922706686</v>
      </c>
      <c r="N25" s="274">
        <v>9.3345469313604879E-2</v>
      </c>
      <c r="O25" s="273">
        <v>6418605.2926181331</v>
      </c>
      <c r="P25" s="273">
        <v>-14457.104906406254</v>
      </c>
      <c r="Q25" s="274">
        <v>-2.2473130234162485E-3</v>
      </c>
    </row>
    <row r="26" spans="1:17">
      <c r="A26" s="306"/>
      <c r="B26" s="306"/>
      <c r="C26" s="86" t="s">
        <v>124</v>
      </c>
      <c r="D26" s="273">
        <v>14581846.169388238</v>
      </c>
      <c r="E26" s="273">
        <v>-3725178.1113763824</v>
      </c>
      <c r="F26" s="277">
        <v>-0.20348354021087225</v>
      </c>
      <c r="G26" s="284">
        <v>87.135537574384998</v>
      </c>
      <c r="H26" s="284">
        <v>-2.8479466650634606</v>
      </c>
      <c r="I26" s="285">
        <v>6.5749937833080105</v>
      </c>
      <c r="J26" s="285">
        <v>0.34577317022823539</v>
      </c>
      <c r="K26" s="277">
        <v>5.5508255639911019E-2</v>
      </c>
      <c r="L26" s="278">
        <v>95875547.912881389</v>
      </c>
      <c r="M26" s="278">
        <v>-18162945.101009533</v>
      </c>
      <c r="N26" s="277">
        <v>-0.15927030093950051</v>
      </c>
      <c r="O26" s="273">
        <v>23499287.74607905</v>
      </c>
      <c r="P26" s="273">
        <v>-5187285.26983523</v>
      </c>
      <c r="Q26" s="277">
        <v>-0.18082624463220165</v>
      </c>
    </row>
    <row r="27" spans="1:17">
      <c r="A27" s="306" t="s">
        <v>61</v>
      </c>
      <c r="B27" s="306" t="s">
        <v>140</v>
      </c>
      <c r="C27" s="86" t="s">
        <v>123</v>
      </c>
      <c r="D27" s="273">
        <v>282706.32198846532</v>
      </c>
      <c r="E27" s="273">
        <v>39148.865744154493</v>
      </c>
      <c r="F27" s="274">
        <v>0.16073770168171134</v>
      </c>
      <c r="G27" s="282">
        <v>2.2695223387487573</v>
      </c>
      <c r="H27" s="282">
        <v>0.52593044733393368</v>
      </c>
      <c r="I27" s="283">
        <v>24.655134571822806</v>
      </c>
      <c r="J27" s="283">
        <v>2.1247533264390128</v>
      </c>
      <c r="K27" s="274">
        <v>9.4306141706960667E-2</v>
      </c>
      <c r="L27" s="275">
        <v>6970162.4129306814</v>
      </c>
      <c r="M27" s="275">
        <v>1482720.0685904771</v>
      </c>
      <c r="N27" s="274">
        <v>0.27020239586111872</v>
      </c>
      <c r="O27" s="273">
        <v>2316639.7915976048</v>
      </c>
      <c r="P27" s="273">
        <v>372974.80737798521</v>
      </c>
      <c r="Q27" s="274">
        <v>0.19189253827492006</v>
      </c>
    </row>
    <row r="28" spans="1:17">
      <c r="A28" s="306"/>
      <c r="B28" s="306"/>
      <c r="C28" s="86" t="s">
        <v>124</v>
      </c>
      <c r="D28" s="273">
        <v>12173937.843247125</v>
      </c>
      <c r="E28" s="273">
        <v>-1551223.9543402735</v>
      </c>
      <c r="F28" s="277">
        <v>-0.11302044939192971</v>
      </c>
      <c r="G28" s="284">
        <v>97.730477661251257</v>
      </c>
      <c r="H28" s="284">
        <v>-0.52593044733397676</v>
      </c>
      <c r="I28" s="285">
        <v>9.1839212741010137</v>
      </c>
      <c r="J28" s="285">
        <v>0.38104081314557625</v>
      </c>
      <c r="K28" s="277">
        <v>4.3285923833188036E-2</v>
      </c>
      <c r="L28" s="278">
        <v>111804486.74818069</v>
      </c>
      <c r="M28" s="278">
        <v>-9016471.8632534295</v>
      </c>
      <c r="N28" s="277">
        <v>-7.4626720122713375E-2</v>
      </c>
      <c r="O28" s="273">
        <v>35596356.097340584</v>
      </c>
      <c r="P28" s="273">
        <v>-3756985.8313119486</v>
      </c>
      <c r="Q28" s="277">
        <v>-9.5468025005941051E-2</v>
      </c>
    </row>
    <row r="29" spans="1:17">
      <c r="A29" s="306"/>
      <c r="B29" s="306" t="s">
        <v>135</v>
      </c>
      <c r="C29" s="86" t="s">
        <v>123</v>
      </c>
      <c r="D29" s="273">
        <v>3358103.4659714908</v>
      </c>
      <c r="E29" s="273">
        <v>-200770.52376471972</v>
      </c>
      <c r="F29" s="274">
        <v>-5.6414058026145839E-2</v>
      </c>
      <c r="G29" s="282">
        <v>1.9752172822469216</v>
      </c>
      <c r="H29" s="282">
        <v>0.10405350410951009</v>
      </c>
      <c r="I29" s="283">
        <v>23.940151656112555</v>
      </c>
      <c r="J29" s="283">
        <v>2.256257199569518</v>
      </c>
      <c r="K29" s="274">
        <v>0.10405221276516131</v>
      </c>
      <c r="L29" s="275">
        <v>80393506.252274692</v>
      </c>
      <c r="M29" s="275">
        <v>3223258.274698481</v>
      </c>
      <c r="N29" s="274">
        <v>4.1768147170332809E-2</v>
      </c>
      <c r="O29" s="273">
        <v>27203295.173504591</v>
      </c>
      <c r="P29" s="273">
        <v>-990038.00001168996</v>
      </c>
      <c r="Q29" s="274">
        <v>-3.5116032358376591E-2</v>
      </c>
    </row>
    <row r="30" spans="1:17">
      <c r="A30" s="306"/>
      <c r="B30" s="306"/>
      <c r="C30" s="86" t="s">
        <v>124</v>
      </c>
      <c r="D30" s="273">
        <v>166653747.69358516</v>
      </c>
      <c r="E30" s="273">
        <v>-19983128.753809243</v>
      </c>
      <c r="F30" s="277">
        <v>-0.10706956274764758</v>
      </c>
      <c r="G30" s="284">
        <v>98.024782717752657</v>
      </c>
      <c r="H30" s="284">
        <v>-0.10405350411006964</v>
      </c>
      <c r="I30" s="285">
        <v>8.7955243987256839</v>
      </c>
      <c r="J30" s="285">
        <v>0.26615685074553674</v>
      </c>
      <c r="K30" s="277">
        <v>3.1204758060703545E-2</v>
      </c>
      <c r="L30" s="278">
        <v>1465807103.9780023</v>
      </c>
      <c r="M30" s="278">
        <v>-126087413.24878359</v>
      </c>
      <c r="N30" s="277">
        <v>-7.9205884488149664E-2</v>
      </c>
      <c r="O30" s="273">
        <v>469154466.41786915</v>
      </c>
      <c r="P30" s="273">
        <v>-45628682.502994537</v>
      </c>
      <c r="Q30" s="277">
        <v>-8.8636705763670831E-2</v>
      </c>
    </row>
    <row r="31" spans="1:17">
      <c r="A31" s="306"/>
      <c r="B31" s="306" t="s">
        <v>136</v>
      </c>
      <c r="C31" s="86" t="s">
        <v>123</v>
      </c>
      <c r="D31" s="273">
        <v>2879299.909763935</v>
      </c>
      <c r="E31" s="273">
        <v>-160209.63656269247</v>
      </c>
      <c r="F31" s="274">
        <v>-5.2709042074341371E-2</v>
      </c>
      <c r="G31" s="282">
        <v>2.0335451531267852</v>
      </c>
      <c r="H31" s="282">
        <v>0.12196039824007232</v>
      </c>
      <c r="I31" s="283">
        <v>24.161017385411917</v>
      </c>
      <c r="J31" s="283">
        <v>2.1109308372305193</v>
      </c>
      <c r="K31" s="274">
        <v>9.5733449055537628E-2</v>
      </c>
      <c r="L31" s="275">
        <v>69566815.177621394</v>
      </c>
      <c r="M31" s="275">
        <v>2545366.617095679</v>
      </c>
      <c r="N31" s="274">
        <v>3.7978388587005994E-2</v>
      </c>
      <c r="O31" s="273">
        <v>23416188.941523816</v>
      </c>
      <c r="P31" s="273">
        <v>-1144498.8849128149</v>
      </c>
      <c r="Q31" s="274">
        <v>-4.6598812419288163E-2</v>
      </c>
    </row>
    <row r="32" spans="1:17">
      <c r="A32" s="306"/>
      <c r="B32" s="306"/>
      <c r="C32" s="86" t="s">
        <v>124</v>
      </c>
      <c r="D32" s="273">
        <v>138710863.71835649</v>
      </c>
      <c r="E32" s="273">
        <v>-17254323.678862125</v>
      </c>
      <c r="F32" s="277">
        <v>-0.1106293267542974</v>
      </c>
      <c r="G32" s="284">
        <v>97.966454846872949</v>
      </c>
      <c r="H32" s="284">
        <v>-0.12196039824040383</v>
      </c>
      <c r="I32" s="285">
        <v>8.8266990068126763</v>
      </c>
      <c r="J32" s="285">
        <v>0.26210647626561467</v>
      </c>
      <c r="K32" s="277">
        <v>3.0603496352076036E-2</v>
      </c>
      <c r="L32" s="278">
        <v>1224359043.0169458</v>
      </c>
      <c r="M32" s="278">
        <v>-111419235.99064541</v>
      </c>
      <c r="N32" s="277">
        <v>-8.3411474599979038E-2</v>
      </c>
      <c r="O32" s="273">
        <v>391920557.83157384</v>
      </c>
      <c r="P32" s="273">
        <v>-40632639.861295581</v>
      </c>
      <c r="Q32" s="277">
        <v>-9.3936745995683121E-2</v>
      </c>
    </row>
    <row r="33" spans="1:18">
      <c r="A33" s="306" t="s">
        <v>67</v>
      </c>
      <c r="B33" s="306" t="s">
        <v>140</v>
      </c>
      <c r="C33" s="86" t="s">
        <v>123</v>
      </c>
      <c r="D33" s="273">
        <v>10078428.728851406</v>
      </c>
      <c r="E33" s="273">
        <v>425368.25876097567</v>
      </c>
      <c r="F33" s="274">
        <v>4.4065637015220191E-2</v>
      </c>
      <c r="G33" s="282">
        <v>8.6453312509352394</v>
      </c>
      <c r="H33" s="282">
        <v>0.32728160458259481</v>
      </c>
      <c r="I33" s="283">
        <v>8.8324451631642944</v>
      </c>
      <c r="J33" s="283">
        <v>0.16145105823480499</v>
      </c>
      <c r="K33" s="274">
        <v>1.8619671087426931E-2</v>
      </c>
      <c r="L33" s="275">
        <v>89017169.078439668</v>
      </c>
      <c r="M33" s="275">
        <v>5315538.6477576643</v>
      </c>
      <c r="N33" s="274">
        <v>6.3505795770128506E-2</v>
      </c>
      <c r="O33" s="273">
        <v>17201370.784859776</v>
      </c>
      <c r="P33" s="273">
        <v>1328767.7693139631</v>
      </c>
      <c r="Q33" s="274">
        <v>8.3714546883869798E-2</v>
      </c>
    </row>
    <row r="34" spans="1:18">
      <c r="A34" s="306"/>
      <c r="B34" s="306"/>
      <c r="C34" s="86" t="s">
        <v>124</v>
      </c>
      <c r="D34" s="273">
        <v>106498119.19418144</v>
      </c>
      <c r="E34" s="273">
        <v>101614.19524100423</v>
      </c>
      <c r="F34" s="277">
        <v>9.5505200327789116E-4</v>
      </c>
      <c r="G34" s="284">
        <v>91.35466874906524</v>
      </c>
      <c r="H34" s="284">
        <v>-0.32728160458286482</v>
      </c>
      <c r="I34" s="285">
        <v>4.3063677683140202</v>
      </c>
      <c r="J34" s="285">
        <v>0.28142955474940656</v>
      </c>
      <c r="K34" s="277">
        <v>6.992145961419953E-2</v>
      </c>
      <c r="L34" s="278">
        <v>458620067.88388765</v>
      </c>
      <c r="M34" s="278">
        <v>30380709.123933792</v>
      </c>
      <c r="N34" s="277">
        <v>7.0943290247553956E-2</v>
      </c>
      <c r="O34" s="273">
        <v>127636953.6007973</v>
      </c>
      <c r="P34" s="273">
        <v>1083608.8805114329</v>
      </c>
      <c r="Q34" s="277">
        <v>8.5624673366514019E-3</v>
      </c>
    </row>
    <row r="35" spans="1:18">
      <c r="A35" s="306"/>
      <c r="B35" s="306" t="s">
        <v>135</v>
      </c>
      <c r="C35" s="86" t="s">
        <v>123</v>
      </c>
      <c r="D35" s="273">
        <v>134447056.01407847</v>
      </c>
      <c r="E35" s="273">
        <v>16335776.116429597</v>
      </c>
      <c r="F35" s="274">
        <v>0.13830834896197564</v>
      </c>
      <c r="G35" s="282">
        <v>8.7663134270633414</v>
      </c>
      <c r="H35" s="282">
        <v>0.79480271057338037</v>
      </c>
      <c r="I35" s="283">
        <v>8.8151080378687379</v>
      </c>
      <c r="J35" s="283">
        <v>0.24134961098726215</v>
      </c>
      <c r="K35" s="274">
        <v>2.8149803035102307E-2</v>
      </c>
      <c r="L35" s="275">
        <v>1185165324.1374915</v>
      </c>
      <c r="M35" s="275">
        <v>172507742.80526781</v>
      </c>
      <c r="N35" s="274">
        <v>0.17035150477846767</v>
      </c>
      <c r="O35" s="273">
        <v>220352652.26477602</v>
      </c>
      <c r="P35" s="273">
        <v>22786608.69978261</v>
      </c>
      <c r="Q35" s="274">
        <v>0.11533666559601112</v>
      </c>
    </row>
    <row r="36" spans="1:18">
      <c r="A36" s="306"/>
      <c r="B36" s="306"/>
      <c r="C36" s="86" t="s">
        <v>124</v>
      </c>
      <c r="D36" s="273">
        <v>1399231349.7682312</v>
      </c>
      <c r="E36" s="273">
        <v>35675175.424017906</v>
      </c>
      <c r="F36" s="277">
        <v>2.6163333858376221E-2</v>
      </c>
      <c r="G36" s="284">
        <v>91.233686572927112</v>
      </c>
      <c r="H36" s="284">
        <v>-0.79480271057036589</v>
      </c>
      <c r="I36" s="285">
        <v>4.0137514162378674</v>
      </c>
      <c r="J36" s="285">
        <v>9.2813108670153355E-4</v>
      </c>
      <c r="K36" s="277">
        <v>2.3129129312420501E-4</v>
      </c>
      <c r="L36" s="278">
        <v>5616166811.7766609</v>
      </c>
      <c r="M36" s="278">
        <v>144456844.75655937</v>
      </c>
      <c r="N36" s="277">
        <v>2.6400676502821057E-2</v>
      </c>
      <c r="O36" s="273">
        <v>1652409108.7723391</v>
      </c>
      <c r="P36" s="273">
        <v>50410315.458527327</v>
      </c>
      <c r="Q36" s="277">
        <v>3.1467136972214038E-2</v>
      </c>
    </row>
    <row r="37" spans="1:18">
      <c r="A37" s="306"/>
      <c r="B37" s="306" t="s">
        <v>136</v>
      </c>
      <c r="C37" s="86" t="s">
        <v>123</v>
      </c>
      <c r="D37" s="273">
        <v>115079073.99277326</v>
      </c>
      <c r="E37" s="273">
        <v>14415902.258924589</v>
      </c>
      <c r="F37" s="274">
        <v>0.14320929899804799</v>
      </c>
      <c r="G37" s="282">
        <v>8.9195534186027228</v>
      </c>
      <c r="H37" s="282">
        <v>0.84284706267673215</v>
      </c>
      <c r="I37" s="283">
        <v>8.8433821426095882</v>
      </c>
      <c r="J37" s="283">
        <v>0.23742020631913796</v>
      </c>
      <c r="K37" s="274">
        <v>2.7587875484082904E-2</v>
      </c>
      <c r="L37" s="275">
        <v>1017688227.9357386</v>
      </c>
      <c r="M37" s="275">
        <v>151384803.60796809</v>
      </c>
      <c r="N37" s="274">
        <v>0.17474801479105184</v>
      </c>
      <c r="O37" s="273">
        <v>188623836.74235535</v>
      </c>
      <c r="P37" s="273">
        <v>20360257.874573469</v>
      </c>
      <c r="Q37" s="274">
        <v>0.12100216821473973</v>
      </c>
    </row>
    <row r="38" spans="1:18">
      <c r="A38" s="306"/>
      <c r="B38" s="306"/>
      <c r="C38" s="86" t="s">
        <v>124</v>
      </c>
      <c r="D38" s="273">
        <v>1175109667.4385386</v>
      </c>
      <c r="E38" s="273">
        <v>29433461.488070965</v>
      </c>
      <c r="F38" s="277">
        <v>2.5690907548920065E-2</v>
      </c>
      <c r="G38" s="284">
        <v>91.080446581389239</v>
      </c>
      <c r="H38" s="284">
        <v>-0.84284706267376919</v>
      </c>
      <c r="I38" s="285">
        <v>4.0003866460821609</v>
      </c>
      <c r="J38" s="285">
        <v>4.079476494026224E-2</v>
      </c>
      <c r="K38" s="277">
        <v>1.0302770125010338E-2</v>
      </c>
      <c r="L38" s="278">
        <v>4700893021.3031788</v>
      </c>
      <c r="M38" s="278">
        <v>164482817.80425358</v>
      </c>
      <c r="N38" s="277">
        <v>3.6258365188709847E-2</v>
      </c>
      <c r="O38" s="273">
        <v>1381847012.2105572</v>
      </c>
      <c r="P38" s="273">
        <v>42257352.899900913</v>
      </c>
      <c r="Q38" s="277">
        <v>3.1544997832878362E-2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354679.0749981039</v>
      </c>
      <c r="E3" s="273">
        <v>3468.3831489052973</v>
      </c>
      <c r="F3" s="274">
        <v>9.8755055851048445E-3</v>
      </c>
      <c r="G3" s="282">
        <v>0.13423043939508819</v>
      </c>
      <c r="H3" s="282">
        <v>3.5726932661690747E-3</v>
      </c>
      <c r="I3" s="283">
        <v>13.615999937106587</v>
      </c>
      <c r="J3" s="283">
        <v>-0.22171710167189751</v>
      </c>
      <c r="K3" s="274">
        <v>-1.6022664797275654E-2</v>
      </c>
      <c r="L3" s="275">
        <v>4829310.2628672048</v>
      </c>
      <c r="M3" s="275">
        <v>-30643.911935630254</v>
      </c>
      <c r="N3" s="274">
        <v>-6.3053911278645866E-3</v>
      </c>
      <c r="O3" s="273">
        <v>945379.11003255844</v>
      </c>
      <c r="P3" s="273">
        <v>-3631.6633055954007</v>
      </c>
      <c r="Q3" s="274">
        <v>-3.8267882806229826E-3</v>
      </c>
    </row>
    <row r="4" spans="1:17">
      <c r="A4" s="306"/>
      <c r="B4" s="86" t="s">
        <v>135</v>
      </c>
      <c r="C4" s="86" t="s">
        <v>125</v>
      </c>
      <c r="D4" s="273">
        <v>4668605.7832449228</v>
      </c>
      <c r="E4" s="273">
        <v>-68385.423729067668</v>
      </c>
      <c r="F4" s="277">
        <v>-1.4436468370130786E-2</v>
      </c>
      <c r="G4" s="284">
        <v>0.13273784219684232</v>
      </c>
      <c r="H4" s="284">
        <v>-1.6301076811615356E-3</v>
      </c>
      <c r="I4" s="285">
        <v>13.645638330711519</v>
      </c>
      <c r="J4" s="285">
        <v>0.3439590753037578</v>
      </c>
      <c r="K4" s="277">
        <v>2.5858319742894282E-2</v>
      </c>
      <c r="L4" s="278">
        <v>63706106.026828386</v>
      </c>
      <c r="M4" s="278">
        <v>696168.35597348958</v>
      </c>
      <c r="N4" s="277">
        <v>1.104854855769046E-2</v>
      </c>
      <c r="O4" s="273">
        <v>12397431.902220905</v>
      </c>
      <c r="P4" s="273">
        <v>-286070.38497449085</v>
      </c>
      <c r="Q4" s="277">
        <v>-2.2554526226032431E-2</v>
      </c>
    </row>
    <row r="5" spans="1:17">
      <c r="A5" s="306"/>
      <c r="B5" s="86" t="s">
        <v>136</v>
      </c>
      <c r="C5" s="86" t="s">
        <v>125</v>
      </c>
      <c r="D5" s="273">
        <v>3742324.9973807638</v>
      </c>
      <c r="E5" s="273">
        <v>-44730.932999244425</v>
      </c>
      <c r="F5" s="274">
        <v>-1.1811532182667275E-2</v>
      </c>
      <c r="G5" s="282">
        <v>0.12702435408980506</v>
      </c>
      <c r="H5" s="282">
        <v>-1.4593927945074081E-3</v>
      </c>
      <c r="I5" s="283">
        <v>12.972389884479027</v>
      </c>
      <c r="J5" s="283">
        <v>0.18833570969064262</v>
      </c>
      <c r="K5" s="274">
        <v>1.4732080067531485E-2</v>
      </c>
      <c r="L5" s="275">
        <v>48546898.940455221</v>
      </c>
      <c r="M5" s="275">
        <v>132970.76352357119</v>
      </c>
      <c r="N5" s="274">
        <v>2.746539447028992E-3</v>
      </c>
      <c r="O5" s="273">
        <v>9806271.5813082084</v>
      </c>
      <c r="P5" s="273">
        <v>-212980.77816092037</v>
      </c>
      <c r="Q5" s="274">
        <v>-2.1257152781428212E-2</v>
      </c>
    </row>
    <row r="6" spans="1:17">
      <c r="A6" s="306" t="s">
        <v>58</v>
      </c>
      <c r="B6" s="86" t="s">
        <v>182</v>
      </c>
      <c r="C6" s="86" t="s">
        <v>125</v>
      </c>
      <c r="D6" s="273">
        <v>346119.57576789841</v>
      </c>
      <c r="E6" s="273">
        <v>7396.0765848194715</v>
      </c>
      <c r="F6" s="277">
        <v>2.1835144602181604E-2</v>
      </c>
      <c r="G6" s="284">
        <v>0.13747210249664096</v>
      </c>
      <c r="H6" s="284">
        <v>4.5524775155349195E-3</v>
      </c>
      <c r="I6" s="285">
        <v>13.454902730423397</v>
      </c>
      <c r="J6" s="285">
        <v>-0.27434002324116591</v>
      </c>
      <c r="K6" s="277">
        <v>-1.9982167127749272E-2</v>
      </c>
      <c r="L6" s="278">
        <v>4657005.2250524843</v>
      </c>
      <c r="M6" s="278">
        <v>6588.0783972935751</v>
      </c>
      <c r="N6" s="277">
        <v>1.4166639657330624E-3</v>
      </c>
      <c r="O6" s="273">
        <v>896179.71575963497</v>
      </c>
      <c r="P6" s="273">
        <v>6375.7385260314913</v>
      </c>
      <c r="Q6" s="277">
        <v>7.1653293187715723E-3</v>
      </c>
    </row>
    <row r="7" spans="1:17">
      <c r="A7" s="306"/>
      <c r="B7" s="86" t="s">
        <v>135</v>
      </c>
      <c r="C7" s="86" t="s">
        <v>125</v>
      </c>
      <c r="D7" s="273">
        <v>4500980.466750538</v>
      </c>
      <c r="E7" s="273">
        <v>-26895.556222371757</v>
      </c>
      <c r="F7" s="274">
        <v>-5.9399939587375652E-3</v>
      </c>
      <c r="G7" s="282">
        <v>0.13447205513299568</v>
      </c>
      <c r="H7" s="282">
        <v>-1.2885266239479054E-3</v>
      </c>
      <c r="I7" s="283">
        <v>13.576291872026777</v>
      </c>
      <c r="J7" s="283">
        <v>0.34337122898799954</v>
      </c>
      <c r="K7" s="274">
        <v>2.5948257248004515E-2</v>
      </c>
      <c r="L7" s="275">
        <v>61106624.526896618</v>
      </c>
      <c r="M7" s="275">
        <v>1189600.433378078</v>
      </c>
      <c r="N7" s="274">
        <v>1.9854130797974025E-2</v>
      </c>
      <c r="O7" s="273">
        <v>11661579.533036819</v>
      </c>
      <c r="P7" s="273">
        <v>-140266.51601259597</v>
      </c>
      <c r="Q7" s="274">
        <v>-1.1885133514675341E-2</v>
      </c>
    </row>
    <row r="8" spans="1:17">
      <c r="A8" s="306"/>
      <c r="B8" s="86" t="s">
        <v>136</v>
      </c>
      <c r="C8" s="86" t="s">
        <v>125</v>
      </c>
      <c r="D8" s="273">
        <v>3605120.2867148435</v>
      </c>
      <c r="E8" s="273">
        <v>-8337.9104143851437</v>
      </c>
      <c r="F8" s="277">
        <v>-2.3074600450641255E-3</v>
      </c>
      <c r="G8" s="284">
        <v>0.12854513478984986</v>
      </c>
      <c r="H8" s="284">
        <v>-1.0394739308948742E-3</v>
      </c>
      <c r="I8" s="285">
        <v>12.871453452787541</v>
      </c>
      <c r="J8" s="285">
        <v>0.16571365879139854</v>
      </c>
      <c r="K8" s="277">
        <v>1.3042425036100881E-2</v>
      </c>
      <c r="L8" s="278">
        <v>46403137.962150186</v>
      </c>
      <c r="M8" s="278">
        <v>491478.35294378549</v>
      </c>
      <c r="N8" s="277">
        <v>1.0704870116375234E-2</v>
      </c>
      <c r="O8" s="273">
        <v>9192902.1547039859</v>
      </c>
      <c r="P8" s="273">
        <v>-99475.291995791718</v>
      </c>
      <c r="Q8" s="277">
        <v>-1.0705042123651653E-2</v>
      </c>
    </row>
    <row r="9" spans="1:17">
      <c r="A9" s="306" t="s">
        <v>59</v>
      </c>
      <c r="B9" s="86" t="s">
        <v>182</v>
      </c>
      <c r="C9" s="86" t="s">
        <v>125</v>
      </c>
      <c r="D9" s="273">
        <v>331775.20740000438</v>
      </c>
      <c r="E9" s="273">
        <v>6615.6965169254108</v>
      </c>
      <c r="F9" s="274">
        <v>2.0346003409090766E-2</v>
      </c>
      <c r="G9" s="282">
        <v>0.24790814935962241</v>
      </c>
      <c r="H9" s="282">
        <v>1.065560661417736E-2</v>
      </c>
      <c r="I9" s="283">
        <v>13.641465640739099</v>
      </c>
      <c r="J9" s="283">
        <v>-0.24882790899888896</v>
      </c>
      <c r="K9" s="274">
        <v>-1.7913797725576691E-2</v>
      </c>
      <c r="L9" s="275">
        <v>4525900.0921962485</v>
      </c>
      <c r="M9" s="275">
        <v>9339.0355410575867</v>
      </c>
      <c r="N9" s="274">
        <v>2.0677314939197907E-3</v>
      </c>
      <c r="O9" s="273">
        <v>870240.86192166805</v>
      </c>
      <c r="P9" s="273">
        <v>5568.8846880645724</v>
      </c>
      <c r="Q9" s="274">
        <v>6.4404593125377283E-3</v>
      </c>
    </row>
    <row r="10" spans="1:17">
      <c r="A10" s="306"/>
      <c r="B10" s="86" t="s">
        <v>135</v>
      </c>
      <c r="C10" s="86" t="s">
        <v>125</v>
      </c>
      <c r="D10" s="273">
        <v>4313609.3327391511</v>
      </c>
      <c r="E10" s="273">
        <v>-10027.76623482164</v>
      </c>
      <c r="F10" s="277">
        <v>-2.3192895252937148E-3</v>
      </c>
      <c r="G10" s="284">
        <v>0.24056646191064279</v>
      </c>
      <c r="H10" s="284">
        <v>4.1546880790818974E-3</v>
      </c>
      <c r="I10" s="285">
        <v>13.76990062178208</v>
      </c>
      <c r="J10" s="285">
        <v>0.41717610584828257</v>
      </c>
      <c r="K10" s="277">
        <v>3.1242770368733856E-2</v>
      </c>
      <c r="L10" s="278">
        <v>59397971.833009817</v>
      </c>
      <c r="M10" s="278">
        <v>1665636.7435391694</v>
      </c>
      <c r="N10" s="277">
        <v>2.8851019813382742E-2</v>
      </c>
      <c r="O10" s="273">
        <v>11320676.48537921</v>
      </c>
      <c r="P10" s="273">
        <v>-105272.85555629618</v>
      </c>
      <c r="Q10" s="277">
        <v>-9.2134887364796348E-3</v>
      </c>
    </row>
    <row r="11" spans="1:17">
      <c r="A11" s="306"/>
      <c r="B11" s="86" t="s">
        <v>136</v>
      </c>
      <c r="C11" s="86" t="s">
        <v>125</v>
      </c>
      <c r="D11" s="273">
        <v>3446304.5804747092</v>
      </c>
      <c r="E11" s="273">
        <v>3541.6216454799287</v>
      </c>
      <c r="F11" s="274">
        <v>1.0287149268866068E-3</v>
      </c>
      <c r="G11" s="282">
        <v>0.23011660113927451</v>
      </c>
      <c r="H11" s="282">
        <v>3.8882945458185159E-3</v>
      </c>
      <c r="I11" s="283">
        <v>13.047272677565729</v>
      </c>
      <c r="J11" s="283">
        <v>0.23702799716976131</v>
      </c>
      <c r="K11" s="274">
        <v>1.8503003110666168E-2</v>
      </c>
      <c r="L11" s="275">
        <v>44964875.591397293</v>
      </c>
      <c r="M11" s="275">
        <v>862239.71219087392</v>
      </c>
      <c r="N11" s="274">
        <v>1.9550752353044824E-2</v>
      </c>
      <c r="O11" s="273">
        <v>8904412.7977085225</v>
      </c>
      <c r="P11" s="273">
        <v>-74393.64899125509</v>
      </c>
      <c r="Q11" s="274">
        <v>-8.2854719536357736E-3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73">
        <v>-1.5006794929504395</v>
      </c>
      <c r="F13" s="274">
        <v>-1</v>
      </c>
      <c r="G13" s="281"/>
      <c r="H13" s="282">
        <v>-6.0840250338849463E-6</v>
      </c>
      <c r="I13" s="281"/>
      <c r="J13" s="283">
        <v>-14.86</v>
      </c>
      <c r="K13" s="274">
        <v>-1</v>
      </c>
      <c r="L13" s="281"/>
      <c r="M13" s="275">
        <v>-22.300097265243529</v>
      </c>
      <c r="N13" s="274">
        <v>-1</v>
      </c>
      <c r="O13" s="281"/>
      <c r="P13" s="273">
        <v>-6.0027179718017578</v>
      </c>
      <c r="Q13" s="274">
        <v>-1</v>
      </c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8559.4992302055616</v>
      </c>
      <c r="E15" s="273">
        <v>-3927.6934359140814</v>
      </c>
      <c r="F15" s="274">
        <v>-0.31453774606767559</v>
      </c>
      <c r="G15" s="282">
        <v>6.8714327202937145E-2</v>
      </c>
      <c r="H15" s="282">
        <v>-2.0679642560570963E-2</v>
      </c>
      <c r="I15" s="283">
        <v>20.130270846532088</v>
      </c>
      <c r="J15" s="283">
        <v>3.3501158709336529</v>
      </c>
      <c r="K15" s="274">
        <v>0.19964749287508751</v>
      </c>
      <c r="L15" s="275">
        <v>172305.03781472088</v>
      </c>
      <c r="M15" s="275">
        <v>-37231.990332922927</v>
      </c>
      <c r="N15" s="274">
        <v>-0.17768692560958033</v>
      </c>
      <c r="O15" s="273">
        <v>49199.39427292347</v>
      </c>
      <c r="P15" s="273">
        <v>-10007.401831626892</v>
      </c>
      <c r="Q15" s="274">
        <v>-0.16902454599899841</v>
      </c>
    </row>
    <row r="16" spans="1:17">
      <c r="A16" s="306"/>
      <c r="B16" s="86" t="s">
        <v>135</v>
      </c>
      <c r="C16" s="86" t="s">
        <v>125</v>
      </c>
      <c r="D16" s="273">
        <v>167625.31649438504</v>
      </c>
      <c r="E16" s="273">
        <v>-41489.867506694281</v>
      </c>
      <c r="F16" s="277">
        <v>-0.19840676660992793</v>
      </c>
      <c r="G16" s="284">
        <v>9.8596253938243048E-2</v>
      </c>
      <c r="H16" s="284">
        <v>-1.1351094265103334E-2</v>
      </c>
      <c r="I16" s="285">
        <v>15.507690331602452</v>
      </c>
      <c r="J16" s="285">
        <v>0.71721209774840844</v>
      </c>
      <c r="K16" s="277">
        <v>4.8491474474893985E-2</v>
      </c>
      <c r="L16" s="278">
        <v>2599481.499931776</v>
      </c>
      <c r="M16" s="278">
        <v>-493432.07740457123</v>
      </c>
      <c r="N16" s="277">
        <v>-0.15953632879374555</v>
      </c>
      <c r="O16" s="273">
        <v>735852.36918408703</v>
      </c>
      <c r="P16" s="273">
        <v>-145803.86896189291</v>
      </c>
      <c r="Q16" s="277">
        <v>-0.16537496436082777</v>
      </c>
    </row>
    <row r="17" spans="1:18">
      <c r="A17" s="306"/>
      <c r="B17" s="86" t="s">
        <v>136</v>
      </c>
      <c r="C17" s="86" t="s">
        <v>125</v>
      </c>
      <c r="D17" s="273">
        <v>137204.7106659213</v>
      </c>
      <c r="E17" s="273">
        <v>-36393.022584858758</v>
      </c>
      <c r="F17" s="274">
        <v>-0.2096399642055535</v>
      </c>
      <c r="G17" s="282">
        <v>9.69027135432107E-2</v>
      </c>
      <c r="H17" s="282">
        <v>-1.2275025597675335E-2</v>
      </c>
      <c r="I17" s="283">
        <v>15.624543559038901</v>
      </c>
      <c r="J17" s="283">
        <v>1.2103659032139493</v>
      </c>
      <c r="K17" s="274">
        <v>8.3970513761832621E-2</v>
      </c>
      <c r="L17" s="275">
        <v>2143760.9783050166</v>
      </c>
      <c r="M17" s="275">
        <v>-358507.58942023758</v>
      </c>
      <c r="N17" s="274">
        <v>-0.14327302594307345</v>
      </c>
      <c r="O17" s="273">
        <v>613369.42660422157</v>
      </c>
      <c r="P17" s="273">
        <v>-113505.48616512853</v>
      </c>
      <c r="Q17" s="274">
        <v>-0.1561554597237087</v>
      </c>
    </row>
    <row r="18" spans="1:18">
      <c r="A18" s="306" t="s">
        <v>67</v>
      </c>
      <c r="B18" s="86" t="s">
        <v>182</v>
      </c>
      <c r="C18" s="86" t="s">
        <v>125</v>
      </c>
      <c r="D18" s="273">
        <v>14344.368367893956</v>
      </c>
      <c r="E18" s="273">
        <v>780.38006789396786</v>
      </c>
      <c r="F18" s="277">
        <v>5.7533230686579742E-2</v>
      </c>
      <c r="G18" s="284">
        <v>1.2304677590354267E-2</v>
      </c>
      <c r="H18" s="284">
        <v>6.1657841895342187E-4</v>
      </c>
      <c r="I18" s="285">
        <v>9.1398331033996154</v>
      </c>
      <c r="J18" s="285">
        <v>-0.72865742014356094</v>
      </c>
      <c r="K18" s="277">
        <v>-7.3836765451130437E-2</v>
      </c>
      <c r="L18" s="278">
        <v>131105.13285623549</v>
      </c>
      <c r="M18" s="278">
        <v>-2750.9571437649138</v>
      </c>
      <c r="N18" s="277">
        <v>-2.0551602424401502E-2</v>
      </c>
      <c r="O18" s="273">
        <v>25938.853837966919</v>
      </c>
      <c r="P18" s="273">
        <v>806.85383796691895</v>
      </c>
      <c r="Q18" s="277">
        <v>3.2104641014122193E-2</v>
      </c>
    </row>
    <row r="19" spans="1:18">
      <c r="A19" s="306"/>
      <c r="B19" s="86" t="s">
        <v>135</v>
      </c>
      <c r="C19" s="86" t="s">
        <v>125</v>
      </c>
      <c r="D19" s="273">
        <v>187371.13401138669</v>
      </c>
      <c r="E19" s="273">
        <v>-16866.289308058738</v>
      </c>
      <c r="F19" s="274">
        <v>-8.2581776806292584E-2</v>
      </c>
      <c r="G19" s="282">
        <v>1.2217107139602267E-2</v>
      </c>
      <c r="H19" s="282">
        <v>-1.5671885695805847E-3</v>
      </c>
      <c r="I19" s="283">
        <v>9.1190817780021245</v>
      </c>
      <c r="J19" s="283">
        <v>-1.5776194848884888</v>
      </c>
      <c r="K19" s="274">
        <v>-0.147486542450393</v>
      </c>
      <c r="L19" s="275">
        <v>1708652.6938868305</v>
      </c>
      <c r="M19" s="275">
        <v>-476014.01006380608</v>
      </c>
      <c r="N19" s="274">
        <v>-0.21788861852611538</v>
      </c>
      <c r="O19" s="273">
        <v>340903.04765760805</v>
      </c>
      <c r="P19" s="273">
        <v>-34987.657738329959</v>
      </c>
      <c r="Q19" s="274">
        <v>-9.3079337254365763E-2</v>
      </c>
    </row>
    <row r="20" spans="1:18">
      <c r="A20" s="306"/>
      <c r="B20" s="86" t="s">
        <v>136</v>
      </c>
      <c r="C20" s="86" t="s">
        <v>125</v>
      </c>
      <c r="D20" s="273">
        <v>158815.70624013609</v>
      </c>
      <c r="E20" s="273">
        <v>-11879.532059863326</v>
      </c>
      <c r="F20" s="277">
        <v>-6.9594982134093694E-2</v>
      </c>
      <c r="G20" s="284">
        <v>1.2309494040688649E-2</v>
      </c>
      <c r="H20" s="284">
        <v>-1.3862329303335006E-3</v>
      </c>
      <c r="I20" s="285">
        <v>9.056172118003083</v>
      </c>
      <c r="J20" s="285">
        <v>-1.5418020728211808</v>
      </c>
      <c r="K20" s="277">
        <v>-0.14548082917168023</v>
      </c>
      <c r="L20" s="278">
        <v>1438262.3707528887</v>
      </c>
      <c r="M20" s="278">
        <v>-370761.3592471024</v>
      </c>
      <c r="N20" s="277">
        <v>-0.20495107559871767</v>
      </c>
      <c r="O20" s="273">
        <v>288489.3569954643</v>
      </c>
      <c r="P20" s="273">
        <v>-25081.643004534882</v>
      </c>
      <c r="Q20" s="277">
        <v>-7.9987125737185347E-2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A15:A17"/>
    <mergeCell ref="A18:A20"/>
    <mergeCell ref="L1:N1"/>
    <mergeCell ref="A3:A5"/>
    <mergeCell ref="A6:A8"/>
    <mergeCell ref="A9:A11"/>
    <mergeCell ref="A12:A14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40.131220489740372</v>
      </c>
      <c r="E2" s="273">
        <v>4.0134060680866241</v>
      </c>
      <c r="F2" s="274">
        <v>0.11111984853879926</v>
      </c>
      <c r="G2" s="282">
        <v>1.5187902922741671E-5</v>
      </c>
      <c r="H2" s="282">
        <v>1.7513181690459996E-6</v>
      </c>
      <c r="I2" s="283">
        <v>8.6332655930141033</v>
      </c>
      <c r="J2" s="283">
        <v>-6.2886082617911399E-2</v>
      </c>
      <c r="K2" s="274">
        <v>-7.2314841051045716E-3</v>
      </c>
      <c r="L2" s="275">
        <v>346.46348505973816</v>
      </c>
      <c r="M2" s="275">
        <v>32.377492656707773</v>
      </c>
      <c r="N2" s="274">
        <v>0.10308480301522477</v>
      </c>
      <c r="O2" s="273">
        <v>79.707149505615234</v>
      </c>
      <c r="P2" s="273">
        <v>7.4715206623077393</v>
      </c>
      <c r="Q2" s="274">
        <v>0.10343262434268907</v>
      </c>
    </row>
    <row r="3" spans="1:17">
      <c r="A3" s="310" t="s">
        <v>57</v>
      </c>
      <c r="B3" s="310" t="s">
        <v>233</v>
      </c>
      <c r="C3" s="223" t="s">
        <v>256</v>
      </c>
      <c r="D3" s="303">
        <v>538203.68165898323</v>
      </c>
      <c r="E3" s="303">
        <v>87736.123787569173</v>
      </c>
      <c r="F3" s="277">
        <v>0.19476679786252987</v>
      </c>
      <c r="G3" s="284">
        <v>0.20368643589567745</v>
      </c>
      <c r="H3" s="284">
        <v>3.6103053095505711E-2</v>
      </c>
      <c r="I3" s="285">
        <v>13.330000908392797</v>
      </c>
      <c r="J3" s="285">
        <v>0.79130617987654439</v>
      </c>
      <c r="K3" s="277">
        <v>6.3109135122087975E-2</v>
      </c>
      <c r="L3" s="278">
        <v>7174255.5654145945</v>
      </c>
      <c r="M3" s="278">
        <v>1525980.3721647048</v>
      </c>
      <c r="N3" s="277">
        <v>0.27016749714822064</v>
      </c>
      <c r="O3" s="303">
        <v>1084871.4637748003</v>
      </c>
      <c r="P3" s="303">
        <v>175547.25423059298</v>
      </c>
      <c r="Q3" s="277">
        <v>0.19305243651060922</v>
      </c>
    </row>
    <row r="4" spans="1:17">
      <c r="A4" s="310" t="s">
        <v>57</v>
      </c>
      <c r="B4" s="310" t="s">
        <v>233</v>
      </c>
      <c r="C4" s="223" t="s">
        <v>257</v>
      </c>
      <c r="D4" s="273">
        <v>103974.57232022739</v>
      </c>
      <c r="E4" s="273">
        <v>-22150.95402128424</v>
      </c>
      <c r="F4" s="274">
        <v>-0.17562625634802767</v>
      </c>
      <c r="G4" s="282">
        <v>3.9349805252918021E-2</v>
      </c>
      <c r="H4" s="282">
        <v>-7.5715367892010554E-3</v>
      </c>
      <c r="I4" s="283">
        <v>12.735311028708209</v>
      </c>
      <c r="J4" s="283">
        <v>0.65022577034185325</v>
      </c>
      <c r="K4" s="274">
        <v>5.380398701711351E-2</v>
      </c>
      <c r="L4" s="275">
        <v>1324148.5175750111</v>
      </c>
      <c r="M4" s="275">
        <v>-200089.2215184886</v>
      </c>
      <c r="N4" s="274">
        <v>-0.13127166214732774</v>
      </c>
      <c r="O4" s="273">
        <v>416254.27984261513</v>
      </c>
      <c r="P4" s="273">
        <v>-63801.927930495061</v>
      </c>
      <c r="Q4" s="274">
        <v>-0.13290512006179467</v>
      </c>
    </row>
    <row r="5" spans="1:17">
      <c r="A5" s="310" t="s">
        <v>57</v>
      </c>
      <c r="B5" s="310" t="s">
        <v>233</v>
      </c>
      <c r="C5" s="223" t="s">
        <v>258</v>
      </c>
      <c r="D5" s="303">
        <v>2412490.6029081787</v>
      </c>
      <c r="E5" s="303">
        <v>-5520.6457686531357</v>
      </c>
      <c r="F5" s="277">
        <v>-2.2831348579019669E-3</v>
      </c>
      <c r="G5" s="284">
        <v>8.6390924215504494</v>
      </c>
      <c r="H5" s="284">
        <v>0.60609826256289345</v>
      </c>
      <c r="I5" s="285">
        <v>12.274226003108641</v>
      </c>
      <c r="J5" s="285">
        <v>0.16548362253436188</v>
      </c>
      <c r="K5" s="277">
        <v>1.3666458277272683E-2</v>
      </c>
      <c r="L5" s="278">
        <v>29611454.89047081</v>
      </c>
      <c r="M5" s="278">
        <v>332379.60691232234</v>
      </c>
      <c r="N5" s="277">
        <v>1.1352121052093758E-2</v>
      </c>
      <c r="O5" s="303">
        <v>5061466.2189849019</v>
      </c>
      <c r="P5" s="303">
        <v>2060.5150143951178</v>
      </c>
      <c r="Q5" s="277">
        <v>4.0726423911371099E-4</v>
      </c>
    </row>
    <row r="6" spans="1:17">
      <c r="A6" s="310" t="s">
        <v>57</v>
      </c>
      <c r="B6" s="310" t="s">
        <v>233</v>
      </c>
      <c r="C6" s="223" t="s">
        <v>259</v>
      </c>
      <c r="D6" s="273">
        <v>26153.408108323812</v>
      </c>
      <c r="E6" s="273">
        <v>6537.8425925374031</v>
      </c>
      <c r="F6" s="274">
        <v>0.33329870542227363</v>
      </c>
      <c r="G6" s="282">
        <v>9.8979153536986469E-3</v>
      </c>
      <c r="H6" s="282">
        <v>2.6005134271159013E-3</v>
      </c>
      <c r="I6" s="283">
        <v>19.205751399091842</v>
      </c>
      <c r="J6" s="283">
        <v>-0.34253054902499969</v>
      </c>
      <c r="K6" s="274">
        <v>-1.7522284052077369E-2</v>
      </c>
      <c r="L6" s="275">
        <v>502295.85436746001</v>
      </c>
      <c r="M6" s="275">
        <v>118845.24909310933</v>
      </c>
      <c r="N6" s="274">
        <v>0.30993626677959762</v>
      </c>
      <c r="O6" s="273">
        <v>48424.05651986599</v>
      </c>
      <c r="P6" s="273">
        <v>9507.9210857152939</v>
      </c>
      <c r="Q6" s="274">
        <v>0.24431822378158485</v>
      </c>
    </row>
    <row r="7" spans="1:17">
      <c r="A7" s="310" t="s">
        <v>57</v>
      </c>
      <c r="B7" s="310" t="s">
        <v>233</v>
      </c>
      <c r="C7" s="223" t="s">
        <v>170</v>
      </c>
      <c r="D7" s="303">
        <v>3377677.7642406905</v>
      </c>
      <c r="E7" s="303">
        <v>1109154.9885000624</v>
      </c>
      <c r="F7" s="277">
        <v>0.48893271002665822</v>
      </c>
      <c r="G7" s="284">
        <v>13.561508919711798</v>
      </c>
      <c r="H7" s="284">
        <v>3.2632542233718826</v>
      </c>
      <c r="I7" s="285">
        <v>34.351714317045193</v>
      </c>
      <c r="J7" s="285">
        <v>1.3226739746794109</v>
      </c>
      <c r="K7" s="277">
        <v>4.0045788826108875E-2</v>
      </c>
      <c r="L7" s="278">
        <v>116029021.61223212</v>
      </c>
      <c r="M7" s="278">
        <v>41101891.334719315</v>
      </c>
      <c r="N7" s="277">
        <v>0.54855819490867186</v>
      </c>
      <c r="O7" s="303">
        <v>22413676.865876615</v>
      </c>
      <c r="P7" s="303">
        <v>6226162.1520874798</v>
      </c>
      <c r="Q7" s="277">
        <v>0.38462742812420736</v>
      </c>
    </row>
    <row r="8" spans="1:17">
      <c r="A8" s="310" t="s">
        <v>57</v>
      </c>
      <c r="B8" s="310" t="s">
        <v>254</v>
      </c>
      <c r="C8" s="223" t="s">
        <v>255</v>
      </c>
      <c r="D8" s="273">
        <v>526.94583538174629</v>
      </c>
      <c r="E8" s="273">
        <v>28.411937296390533</v>
      </c>
      <c r="F8" s="274">
        <v>5.6990983773637045E-2</v>
      </c>
      <c r="G8" s="282">
        <v>1.4982128796184125E-5</v>
      </c>
      <c r="H8" s="282">
        <v>8.4087860095513314E-7</v>
      </c>
      <c r="I8" s="283">
        <v>8.7084281947825506</v>
      </c>
      <c r="J8" s="283">
        <v>-1.5646467546575948E-2</v>
      </c>
      <c r="K8" s="274">
        <v>-1.7934816186452379E-3</v>
      </c>
      <c r="L8" s="275">
        <v>4588.8699699616436</v>
      </c>
      <c r="M8" s="275">
        <v>239.6230213630206</v>
      </c>
      <c r="N8" s="274">
        <v>5.5095289873165254E-2</v>
      </c>
      <c r="O8" s="273">
        <v>1052.2252007722855</v>
      </c>
      <c r="P8" s="273">
        <v>56.821161031723022</v>
      </c>
      <c r="Q8" s="274">
        <v>5.708351459627653E-2</v>
      </c>
    </row>
    <row r="9" spans="1:17">
      <c r="A9" s="310" t="s">
        <v>57</v>
      </c>
      <c r="B9" s="310" t="s">
        <v>240</v>
      </c>
      <c r="C9" s="223" t="s">
        <v>256</v>
      </c>
      <c r="D9" s="303">
        <v>6744802.5640299581</v>
      </c>
      <c r="E9" s="303">
        <v>1044263.337115204</v>
      </c>
      <c r="F9" s="277">
        <v>0.18318676454058544</v>
      </c>
      <c r="G9" s="284">
        <v>0.19176828799856235</v>
      </c>
      <c r="H9" s="284">
        <v>3.0068648786231805E-2</v>
      </c>
      <c r="I9" s="285">
        <v>12.845427121031952</v>
      </c>
      <c r="J9" s="285">
        <v>0.14419599764802626</v>
      </c>
      <c r="K9" s="277">
        <v>1.1352915024320008E-2</v>
      </c>
      <c r="L9" s="278">
        <v>86639869.781996265</v>
      </c>
      <c r="M9" s="278">
        <v>14236003.533035651</v>
      </c>
      <c r="N9" s="277">
        <v>0.19661938333631479</v>
      </c>
      <c r="O9" s="303">
        <v>13613967.262999214</v>
      </c>
      <c r="P9" s="303">
        <v>2134727.2313066982</v>
      </c>
      <c r="Q9" s="277">
        <v>0.18596416011974887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1596541.8231240399</v>
      </c>
      <c r="E10" s="273">
        <v>91194.372434461256</v>
      </c>
      <c r="F10" s="274">
        <v>6.0580281577310532E-2</v>
      </c>
      <c r="G10" s="282">
        <v>4.5392891672083165E-2</v>
      </c>
      <c r="H10" s="282">
        <v>2.6926961333100727E-3</v>
      </c>
      <c r="I10" s="283">
        <v>12.111297266793118</v>
      </c>
      <c r="J10" s="283">
        <v>8.2494219178478545E-2</v>
      </c>
      <c r="K10" s="274">
        <v>6.8580571859007608E-3</v>
      </c>
      <c r="L10" s="275">
        <v>19336192.618723087</v>
      </c>
      <c r="M10" s="275">
        <v>1228664.6161493547</v>
      </c>
      <c r="N10" s="274">
        <v>6.7853801798606478E-2</v>
      </c>
      <c r="O10" s="273">
        <v>5853002.8535049986</v>
      </c>
      <c r="P10" s="273">
        <v>58524.202277177945</v>
      </c>
      <c r="Q10" s="274">
        <v>1.0099994460205141E-2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31890018.477173362</v>
      </c>
      <c r="E11" s="303">
        <v>-876261.11649214104</v>
      </c>
      <c r="F11" s="277">
        <v>-2.6742771146393535E-2</v>
      </c>
      <c r="G11" s="284">
        <v>8.2197557819413998</v>
      </c>
      <c r="H11" s="284">
        <v>0.20100425388532095</v>
      </c>
      <c r="I11" s="285">
        <v>12.100679753067402</v>
      </c>
      <c r="J11" s="285">
        <v>0.14842220406726092</v>
      </c>
      <c r="K11" s="277">
        <v>1.2417922175687813E-2</v>
      </c>
      <c r="L11" s="278">
        <v>385890900.91167706</v>
      </c>
      <c r="M11" s="278">
        <v>-5740111.714360714</v>
      </c>
      <c r="N11" s="277">
        <v>-1.4656938621563802E-2</v>
      </c>
      <c r="O11" s="303">
        <v>66789575.358955525</v>
      </c>
      <c r="P11" s="303">
        <v>-1952716.7090775892</v>
      </c>
      <c r="Q11" s="277">
        <v>-2.8406336919127133E-2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308648.62056645751</v>
      </c>
      <c r="E12" s="273">
        <v>61656.426978468895</v>
      </c>
      <c r="F12" s="274">
        <v>0.24962905135908428</v>
      </c>
      <c r="G12" s="282">
        <v>8.7755003941557223E-3</v>
      </c>
      <c r="H12" s="282">
        <v>1.7694002689478492E-3</v>
      </c>
      <c r="I12" s="283">
        <v>19.101140686286577</v>
      </c>
      <c r="J12" s="283">
        <v>0.87276830382387871</v>
      </c>
      <c r="K12" s="274">
        <v>4.7879661744433026E-2</v>
      </c>
      <c r="L12" s="275">
        <v>5895540.724068189</v>
      </c>
      <c r="M12" s="275">
        <v>1393275.043785017</v>
      </c>
      <c r="N12" s="274">
        <v>0.30946086764417385</v>
      </c>
      <c r="O12" s="273">
        <v>581502.2627863884</v>
      </c>
      <c r="P12" s="273">
        <v>111806.34075737</v>
      </c>
      <c r="Q12" s="274">
        <v>0.23803983708094117</v>
      </c>
    </row>
    <row r="13" spans="1:17">
      <c r="A13" s="310" t="s">
        <v>57</v>
      </c>
      <c r="B13" s="310" t="s">
        <v>240</v>
      </c>
      <c r="C13" s="223" t="s">
        <v>170</v>
      </c>
      <c r="D13" s="303">
        <v>35595177.696047589</v>
      </c>
      <c r="E13" s="303">
        <v>9425219.6877320483</v>
      </c>
      <c r="F13" s="277">
        <v>0.36015417696647323</v>
      </c>
      <c r="G13" s="284">
        <v>11.375860918026341</v>
      </c>
      <c r="H13" s="284">
        <v>2.1793804892555997</v>
      </c>
      <c r="I13" s="285">
        <v>34.543480978695868</v>
      </c>
      <c r="J13" s="285">
        <v>1.6858009386297894</v>
      </c>
      <c r="K13" s="277">
        <v>5.1306146282213271E-2</v>
      </c>
      <c r="L13" s="278">
        <v>1229581343.6767192</v>
      </c>
      <c r="M13" s="278">
        <v>369697236.77752221</v>
      </c>
      <c r="N13" s="277">
        <v>0.42993844613627835</v>
      </c>
      <c r="O13" s="303">
        <v>244524346.63159502</v>
      </c>
      <c r="P13" s="303">
        <v>57608602.725838482</v>
      </c>
      <c r="Q13" s="277">
        <v>0.30820626193417344</v>
      </c>
    </row>
    <row r="14" spans="1:17">
      <c r="A14" s="310" t="s">
        <v>57</v>
      </c>
      <c r="B14" s="310" t="s">
        <v>136</v>
      </c>
      <c r="C14" s="223" t="s">
        <v>255</v>
      </c>
      <c r="D14" s="273">
        <v>402.52949234843254</v>
      </c>
      <c r="E14" s="273">
        <v>19.496176302433014</v>
      </c>
      <c r="F14" s="274">
        <v>5.0899426983765726E-2</v>
      </c>
      <c r="G14" s="282">
        <v>1.3662909769579918E-5</v>
      </c>
      <c r="H14" s="282">
        <v>6.6770807944412029E-7</v>
      </c>
      <c r="I14" s="283">
        <v>8.6953966555184525</v>
      </c>
      <c r="J14" s="283">
        <v>-2.9244929253257723E-2</v>
      </c>
      <c r="K14" s="274">
        <v>-3.3519920525220005E-3</v>
      </c>
      <c r="L14" s="275">
        <v>3500.153601514101</v>
      </c>
      <c r="M14" s="275">
        <v>158.32520398616816</v>
      </c>
      <c r="N14" s="274">
        <v>4.7376820456516214E-2</v>
      </c>
      <c r="O14" s="273">
        <v>803.39251470565796</v>
      </c>
      <c r="P14" s="273">
        <v>37.880929589271545</v>
      </c>
      <c r="Q14" s="274">
        <v>4.9484462842599865E-2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5807068.9828127008</v>
      </c>
      <c r="E15" s="303">
        <v>946999.53763807379</v>
      </c>
      <c r="F15" s="277">
        <v>0.19485308766077666</v>
      </c>
      <c r="G15" s="284">
        <v>0.19710719598458043</v>
      </c>
      <c r="H15" s="284">
        <v>3.221923448797287E-2</v>
      </c>
      <c r="I15" s="285">
        <v>12.868608570848284</v>
      </c>
      <c r="J15" s="285">
        <v>0.21495345594511228</v>
      </c>
      <c r="K15" s="277">
        <v>1.6987459670205905E-2</v>
      </c>
      <c r="L15" s="278">
        <v>74728897.683730751</v>
      </c>
      <c r="M15" s="278">
        <v>13231255.090012208</v>
      </c>
      <c r="N15" s="277">
        <v>0.21515060629923508</v>
      </c>
      <c r="O15" s="303">
        <v>11715320.576392855</v>
      </c>
      <c r="P15" s="303">
        <v>1929929.8261368088</v>
      </c>
      <c r="Q15" s="277">
        <v>0.19722562699770674</v>
      </c>
    </row>
    <row r="16" spans="1:17">
      <c r="A16" s="310" t="s">
        <v>57</v>
      </c>
      <c r="B16" s="310" t="s">
        <v>241</v>
      </c>
      <c r="C16" s="223" t="s">
        <v>257</v>
      </c>
      <c r="D16" s="273">
        <v>1325774.9635536363</v>
      </c>
      <c r="E16" s="273">
        <v>48768.905543067493</v>
      </c>
      <c r="F16" s="274">
        <v>3.8190034602532688E-2</v>
      </c>
      <c r="G16" s="282">
        <v>4.5000289534367521E-2</v>
      </c>
      <c r="H16" s="282">
        <v>1.675203730657257E-3</v>
      </c>
      <c r="I16" s="283">
        <v>12.139651163598037</v>
      </c>
      <c r="J16" s="283">
        <v>8.4751358389590692E-2</v>
      </c>
      <c r="K16" s="274">
        <v>7.0304490090388784E-3</v>
      </c>
      <c r="L16" s="275">
        <v>16094445.578973047</v>
      </c>
      <c r="M16" s="275">
        <v>700265.49901143461</v>
      </c>
      <c r="N16" s="274">
        <v>4.548897670249813E-2</v>
      </c>
      <c r="O16" s="273">
        <v>4894731.4627386462</v>
      </c>
      <c r="P16" s="273">
        <v>-42651.744881991297</v>
      </c>
      <c r="Q16" s="274">
        <v>-8.638532414530874E-3</v>
      </c>
    </row>
    <row r="17" spans="1:17">
      <c r="A17" s="310" t="s">
        <v>57</v>
      </c>
      <c r="B17" s="310" t="s">
        <v>241</v>
      </c>
      <c r="C17" s="223" t="s">
        <v>258</v>
      </c>
      <c r="D17" s="303">
        <v>26766461.473150346</v>
      </c>
      <c r="E17" s="303">
        <v>45060.394386723638</v>
      </c>
      <c r="F17" s="277">
        <v>1.6863035831805471E-3</v>
      </c>
      <c r="G17" s="284">
        <v>8.1053669608714056</v>
      </c>
      <c r="H17" s="284">
        <v>0.43239302181833672</v>
      </c>
      <c r="I17" s="285">
        <v>12.100398255594556</v>
      </c>
      <c r="J17" s="285">
        <v>0.12077076625458716</v>
      </c>
      <c r="K17" s="277">
        <v>1.0081345714802454E-2</v>
      </c>
      <c r="L17" s="278">
        <v>323884843.71814734</v>
      </c>
      <c r="M17" s="278">
        <v>3772412.8013119698</v>
      </c>
      <c r="N17" s="277">
        <v>1.1784649507385222E-2</v>
      </c>
      <c r="O17" s="303">
        <v>56094470.268996693</v>
      </c>
      <c r="P17" s="303">
        <v>212396.75783423334</v>
      </c>
      <c r="Q17" s="277">
        <v>3.8008030928166443E-3</v>
      </c>
    </row>
    <row r="18" spans="1:17">
      <c r="A18" s="310" t="s">
        <v>57</v>
      </c>
      <c r="B18" s="310" t="s">
        <v>241</v>
      </c>
      <c r="C18" s="223" t="s">
        <v>259</v>
      </c>
      <c r="D18" s="273">
        <v>264933.49602630734</v>
      </c>
      <c r="E18" s="273">
        <v>49434.144847601652</v>
      </c>
      <c r="F18" s="274">
        <v>0.2293934741669256</v>
      </c>
      <c r="G18" s="282">
        <v>8.9925397267872822E-3</v>
      </c>
      <c r="H18" s="282">
        <v>1.6812761490666217E-3</v>
      </c>
      <c r="I18" s="283">
        <v>19.080303354114516</v>
      </c>
      <c r="J18" s="283">
        <v>0.76319128206527154</v>
      </c>
      <c r="K18" s="274">
        <v>4.1665480839081247E-2</v>
      </c>
      <c r="L18" s="275">
        <v>5055011.4728480373</v>
      </c>
      <c r="M18" s="275">
        <v>1107685.7058537873</v>
      </c>
      <c r="N18" s="274">
        <v>0.28061674440851914</v>
      </c>
      <c r="O18" s="273">
        <v>497814.88823115826</v>
      </c>
      <c r="P18" s="273">
        <v>87406.85152888298</v>
      </c>
      <c r="Q18" s="274">
        <v>0.21297548710599701</v>
      </c>
    </row>
    <row r="19" spans="1:17">
      <c r="A19" s="310" t="s">
        <v>57</v>
      </c>
      <c r="B19" s="310" t="s">
        <v>241</v>
      </c>
      <c r="C19" s="223" t="s">
        <v>170</v>
      </c>
      <c r="D19" s="303">
        <v>31720437.374229811</v>
      </c>
      <c r="E19" s="303">
        <v>8132630.9025601633</v>
      </c>
      <c r="F19" s="277">
        <v>0.34478114411901484</v>
      </c>
      <c r="G19" s="284">
        <v>11.605182196307194</v>
      </c>
      <c r="H19" s="284">
        <v>2.0871672057700366</v>
      </c>
      <c r="I19" s="285">
        <v>34.732638173094053</v>
      </c>
      <c r="J19" s="285">
        <v>1.7860767315755837</v>
      </c>
      <c r="K19" s="277">
        <v>5.4211324442641609E-2</v>
      </c>
      <c r="L19" s="278">
        <v>1101734474.0114136</v>
      </c>
      <c r="M19" s="278">
        <v>324597358.82190251</v>
      </c>
      <c r="N19" s="277">
        <v>0.41768351102719742</v>
      </c>
      <c r="O19" s="303">
        <v>217358319.37077144</v>
      </c>
      <c r="P19" s="303">
        <v>48575591.570324868</v>
      </c>
      <c r="Q19" s="277">
        <v>0.28779954088522763</v>
      </c>
    </row>
    <row r="20" spans="1:17">
      <c r="A20" s="310" t="s">
        <v>58</v>
      </c>
      <c r="B20" s="310" t="s">
        <v>253</v>
      </c>
      <c r="C20" s="223" t="s">
        <v>255</v>
      </c>
      <c r="D20" s="273">
        <v>40.131220489740372</v>
      </c>
      <c r="E20" s="273">
        <v>4.0134060680866241</v>
      </c>
      <c r="F20" s="274">
        <v>0.11111984853879926</v>
      </c>
      <c r="G20" s="282">
        <v>1.5939356345971134E-5</v>
      </c>
      <c r="H20" s="282">
        <v>1.7662435869162928E-6</v>
      </c>
      <c r="I20" s="283">
        <v>8.6332655930141033</v>
      </c>
      <c r="J20" s="283">
        <v>-6.2886082617911399E-2</v>
      </c>
      <c r="K20" s="274">
        <v>-7.2314841051045716E-3</v>
      </c>
      <c r="L20" s="275">
        <v>346.46348505973816</v>
      </c>
      <c r="M20" s="275">
        <v>32.377492656707773</v>
      </c>
      <c r="N20" s="274">
        <v>0.10308480301522477</v>
      </c>
      <c r="O20" s="273">
        <v>79.707149505615234</v>
      </c>
      <c r="P20" s="273">
        <v>7.4715206623077393</v>
      </c>
      <c r="Q20" s="274">
        <v>0.10343262434268907</v>
      </c>
    </row>
    <row r="21" spans="1:17">
      <c r="A21" s="310" t="s">
        <v>58</v>
      </c>
      <c r="B21" s="310" t="s">
        <v>233</v>
      </c>
      <c r="C21" s="223" t="s">
        <v>256</v>
      </c>
      <c r="D21" s="303">
        <v>537443.62515568733</v>
      </c>
      <c r="E21" s="303">
        <v>86976.067284273275</v>
      </c>
      <c r="F21" s="277">
        <v>0.19307953650482548</v>
      </c>
      <c r="G21" s="284">
        <v>0.21346237051068698</v>
      </c>
      <c r="H21" s="284">
        <v>3.6692884476119736E-2</v>
      </c>
      <c r="I21" s="285">
        <v>13.329274796429281</v>
      </c>
      <c r="J21" s="285">
        <v>0.79058006791302837</v>
      </c>
      <c r="K21" s="277">
        <v>6.3051225428994911E-2</v>
      </c>
      <c r="L21" s="278">
        <v>7163733.7672892893</v>
      </c>
      <c r="M21" s="278">
        <v>1515458.5740393996</v>
      </c>
      <c r="N21" s="277">
        <v>0.26830466331571196</v>
      </c>
      <c r="O21" s="303">
        <v>1083351.3507682085</v>
      </c>
      <c r="P21" s="303">
        <v>174027.14122400119</v>
      </c>
      <c r="Q21" s="277">
        <v>0.19138074121135643</v>
      </c>
    </row>
    <row r="22" spans="1:17">
      <c r="A22" s="310" t="s">
        <v>58</v>
      </c>
      <c r="B22" s="310" t="s">
        <v>233</v>
      </c>
      <c r="C22" s="223" t="s">
        <v>257</v>
      </c>
      <c r="D22" s="273">
        <v>76499.868572033622</v>
      </c>
      <c r="E22" s="273">
        <v>8238.636960872187</v>
      </c>
      <c r="F22" s="274">
        <v>0.12069276756977064</v>
      </c>
      <c r="G22" s="282">
        <v>3.0384290602408486E-2</v>
      </c>
      <c r="H22" s="282">
        <v>3.5976716391935039E-3</v>
      </c>
      <c r="I22" s="283">
        <v>10.082482130328238</v>
      </c>
      <c r="J22" s="283">
        <v>0.50791281425693491</v>
      </c>
      <c r="K22" s="274">
        <v>5.30481108329732E-2</v>
      </c>
      <c r="L22" s="275">
        <v>771308.55784998776</v>
      </c>
      <c r="M22" s="275">
        <v>117736.66418852506</v>
      </c>
      <c r="N22" s="274">
        <v>0.18014340171352339</v>
      </c>
      <c r="O22" s="273">
        <v>169781.93156397343</v>
      </c>
      <c r="P22" s="273">
        <v>18391.180770872044</v>
      </c>
      <c r="Q22" s="274">
        <v>0.12148153486606593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2410816.129177093</v>
      </c>
      <c r="E23" s="303">
        <v>-4402.2292377534322</v>
      </c>
      <c r="F23" s="277">
        <v>-1.8227044450931959E-3</v>
      </c>
      <c r="G23" s="284">
        <v>8.6728473708371521</v>
      </c>
      <c r="H23" s="284">
        <v>0.59277188405730818</v>
      </c>
      <c r="I23" s="285">
        <v>12.272593552448633</v>
      </c>
      <c r="J23" s="285">
        <v>0.16745549049405817</v>
      </c>
      <c r="K23" s="277">
        <v>1.3833422604270547E-2</v>
      </c>
      <c r="L23" s="278">
        <v>29586966.483077962</v>
      </c>
      <c r="M23" s="278">
        <v>350414.80469895527</v>
      </c>
      <c r="N23" s="277">
        <v>1.1985503918305584E-2</v>
      </c>
      <c r="O23" s="303">
        <v>5058053.40170151</v>
      </c>
      <c r="P23" s="303">
        <v>5256.8719801753759</v>
      </c>
      <c r="Q23" s="277">
        <v>1.0403886143551669E-3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26153.408108323812</v>
      </c>
      <c r="E24" s="273">
        <v>6537.8425925374031</v>
      </c>
      <c r="F24" s="274">
        <v>0.33329870542227363</v>
      </c>
      <c r="G24" s="282">
        <v>1.038763552199359E-2</v>
      </c>
      <c r="H24" s="282">
        <v>2.6902256332825298E-3</v>
      </c>
      <c r="I24" s="283">
        <v>19.205751399091842</v>
      </c>
      <c r="J24" s="283">
        <v>-0.34253054902499969</v>
      </c>
      <c r="K24" s="274">
        <v>-1.7522284052077369E-2</v>
      </c>
      <c r="L24" s="275">
        <v>502295.85436746001</v>
      </c>
      <c r="M24" s="275">
        <v>118845.24909310933</v>
      </c>
      <c r="N24" s="274">
        <v>0.30993626677959762</v>
      </c>
      <c r="O24" s="273">
        <v>48424.05651986599</v>
      </c>
      <c r="P24" s="273">
        <v>9507.9210857152939</v>
      </c>
      <c r="Q24" s="274">
        <v>0.24431822378158485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2480838.6062523876</v>
      </c>
      <c r="E25" s="303">
        <v>982153.41548458254</v>
      </c>
      <c r="F25" s="277">
        <v>0.65534337800549469</v>
      </c>
      <c r="G25" s="284">
        <v>10.531633714407969</v>
      </c>
      <c r="H25" s="284">
        <v>3.3215714337941158</v>
      </c>
      <c r="I25" s="285">
        <v>30.650548844430766</v>
      </c>
      <c r="J25" s="285">
        <v>1.5031050801326131</v>
      </c>
      <c r="K25" s="277">
        <v>5.1569018960548517E-2</v>
      </c>
      <c r="L25" s="278">
        <v>76039064.876088351</v>
      </c>
      <c r="M25" s="278">
        <v>32356222.557797305</v>
      </c>
      <c r="N25" s="277">
        <v>0.74070781205207847</v>
      </c>
      <c r="O25" s="303">
        <v>14226655.390019</v>
      </c>
      <c r="P25" s="303">
        <v>5089318.3957267683</v>
      </c>
      <c r="Q25" s="277">
        <v>0.55698048555130275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526.94583538174629</v>
      </c>
      <c r="E26" s="273">
        <v>28.411937296390533</v>
      </c>
      <c r="F26" s="274">
        <v>5.6990983773637045E-2</v>
      </c>
      <c r="G26" s="282">
        <v>1.5743123070852454E-5</v>
      </c>
      <c r="H26" s="282">
        <v>7.9544082729434058E-7</v>
      </c>
      <c r="I26" s="283">
        <v>8.7084281947825506</v>
      </c>
      <c r="J26" s="283">
        <v>-1.5646467546575948E-2</v>
      </c>
      <c r="K26" s="274">
        <v>-1.7934816186452379E-3</v>
      </c>
      <c r="L26" s="275">
        <v>4588.8699699616436</v>
      </c>
      <c r="M26" s="275">
        <v>239.6230213630206</v>
      </c>
      <c r="N26" s="274">
        <v>5.5095289873165254E-2</v>
      </c>
      <c r="O26" s="273">
        <v>1052.2252007722855</v>
      </c>
      <c r="P26" s="273">
        <v>56.821161031723022</v>
      </c>
      <c r="Q26" s="274">
        <v>5.708351459627653E-2</v>
      </c>
    </row>
    <row r="27" spans="1:17">
      <c r="A27" s="310" t="s">
        <v>58</v>
      </c>
      <c r="B27" s="310" t="s">
        <v>240</v>
      </c>
      <c r="C27" s="223" t="s">
        <v>256</v>
      </c>
      <c r="D27" s="303">
        <v>6741921.0272352956</v>
      </c>
      <c r="E27" s="303">
        <v>1041510.9471071716</v>
      </c>
      <c r="F27" s="277">
        <v>0.18270807406258785</v>
      </c>
      <c r="G27" s="284">
        <v>0.20142277505398801</v>
      </c>
      <c r="H27" s="284">
        <v>3.0505774499008514E-2</v>
      </c>
      <c r="I27" s="285">
        <v>12.844299131622623</v>
      </c>
      <c r="J27" s="285">
        <v>0.14317933373460079</v>
      </c>
      <c r="K27" s="277">
        <v>1.1272969313966241E-2</v>
      </c>
      <c r="L27" s="278">
        <v>86595250.39558661</v>
      </c>
      <c r="M27" s="278">
        <v>14193659.070790842</v>
      </c>
      <c r="N27" s="277">
        <v>0.19604070588887543</v>
      </c>
      <c r="O27" s="303">
        <v>13608204.189409889</v>
      </c>
      <c r="P27" s="303">
        <v>2129254.0205899738</v>
      </c>
      <c r="Q27" s="277">
        <v>0.18549205191025497</v>
      </c>
    </row>
    <row r="28" spans="1:17">
      <c r="A28" s="310" t="s">
        <v>58</v>
      </c>
      <c r="B28" s="310" t="s">
        <v>240</v>
      </c>
      <c r="C28" s="223" t="s">
        <v>257</v>
      </c>
      <c r="D28" s="273">
        <v>972745.41896415921</v>
      </c>
      <c r="E28" s="273">
        <v>92083.808128357516</v>
      </c>
      <c r="F28" s="274">
        <v>0.10456207809599462</v>
      </c>
      <c r="G28" s="282">
        <v>2.9061906972405269E-2</v>
      </c>
      <c r="H28" s="282">
        <v>2.6567819178602951E-3</v>
      </c>
      <c r="I28" s="283">
        <v>9.8280560277608995</v>
      </c>
      <c r="J28" s="283">
        <v>0.4928113220773902</v>
      </c>
      <c r="K28" s="274">
        <v>5.2790402138827221E-2</v>
      </c>
      <c r="L28" s="275">
        <v>9560196.4783275072</v>
      </c>
      <c r="M28" s="275">
        <v>1339004.8382738791</v>
      </c>
      <c r="N28" s="274">
        <v>0.16287235438598102</v>
      </c>
      <c r="O28" s="273">
        <v>2131950.443379879</v>
      </c>
      <c r="P28" s="273">
        <v>250774.92294317158</v>
      </c>
      <c r="Q28" s="274">
        <v>0.1333075623294073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31862411.258850064</v>
      </c>
      <c r="E29" s="303">
        <v>-880912.80586728826</v>
      </c>
      <c r="F29" s="277">
        <v>-2.6903585113293917E-2</v>
      </c>
      <c r="G29" s="284">
        <v>8.2578422954514821</v>
      </c>
      <c r="H29" s="284">
        <v>0.20448060654682187</v>
      </c>
      <c r="I29" s="285">
        <v>12.097674432435184</v>
      </c>
      <c r="J29" s="285">
        <v>0.14795238296840019</v>
      </c>
      <c r="K29" s="277">
        <v>1.238124053061151E-2</v>
      </c>
      <c r="L29" s="278">
        <v>385461078.04192537</v>
      </c>
      <c r="M29" s="278">
        <v>-5812543.5070639253</v>
      </c>
      <c r="N29" s="277">
        <v>-1.4855444341105851E-2</v>
      </c>
      <c r="O29" s="303">
        <v>66719907.717591427</v>
      </c>
      <c r="P29" s="303">
        <v>-1959056.2720674202</v>
      </c>
      <c r="Q29" s="277">
        <v>-2.8524837275681676E-2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308648.62056645751</v>
      </c>
      <c r="E30" s="273">
        <v>61656.426978468895</v>
      </c>
      <c r="F30" s="274">
        <v>0.24962905135908428</v>
      </c>
      <c r="G30" s="282">
        <v>9.2212384897328373E-3</v>
      </c>
      <c r="H30" s="282">
        <v>1.8156020012777795E-3</v>
      </c>
      <c r="I30" s="283">
        <v>19.101140686286577</v>
      </c>
      <c r="J30" s="283">
        <v>0.87276830382387871</v>
      </c>
      <c r="K30" s="274">
        <v>4.7879661744433026E-2</v>
      </c>
      <c r="L30" s="275">
        <v>5895540.724068189</v>
      </c>
      <c r="M30" s="275">
        <v>1393275.043785017</v>
      </c>
      <c r="N30" s="274">
        <v>0.30946086764417385</v>
      </c>
      <c r="O30" s="273">
        <v>581502.2627863884</v>
      </c>
      <c r="P30" s="273">
        <v>111806.34075737</v>
      </c>
      <c r="Q30" s="274">
        <v>0.23803983708094117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24954926.202155251</v>
      </c>
      <c r="E31" s="303">
        <v>7815622.4670255259</v>
      </c>
      <c r="F31" s="277">
        <v>0.45600583243099696</v>
      </c>
      <c r="G31" s="284">
        <v>8.4209906502342076</v>
      </c>
      <c r="H31" s="284">
        <v>2.0605426770699022</v>
      </c>
      <c r="I31" s="285">
        <v>30.651461149360063</v>
      </c>
      <c r="J31" s="285">
        <v>1.6150266776814419</v>
      </c>
      <c r="K31" s="277">
        <v>5.5620695414813986E-2</v>
      </c>
      <c r="L31" s="278">
        <v>764904950.97050917</v>
      </c>
      <c r="M31" s="278">
        <v>267240681.17521828</v>
      </c>
      <c r="N31" s="277">
        <v>0.53698988935883418</v>
      </c>
      <c r="O31" s="303">
        <v>147282609.60358769</v>
      </c>
      <c r="P31" s="303">
        <v>43106350.85825561</v>
      </c>
      <c r="Q31" s="277">
        <v>0.4137828654764118</v>
      </c>
    </row>
    <row r="32" spans="1:17">
      <c r="A32" s="310" t="s">
        <v>58</v>
      </c>
      <c r="B32" s="310" t="s">
        <v>136</v>
      </c>
      <c r="C32" s="223" t="s">
        <v>255</v>
      </c>
      <c r="D32" s="273">
        <v>402.52949234843254</v>
      </c>
      <c r="E32" s="273">
        <v>19.496176302433014</v>
      </c>
      <c r="F32" s="274">
        <v>5.0899426983765726E-2</v>
      </c>
      <c r="G32" s="282">
        <v>1.4352699420736924E-5</v>
      </c>
      <c r="H32" s="282">
        <v>6.1648893232896899E-7</v>
      </c>
      <c r="I32" s="283">
        <v>8.6953966555184525</v>
      </c>
      <c r="J32" s="283">
        <v>-2.9244929253257723E-2</v>
      </c>
      <c r="K32" s="274">
        <v>-3.3519920525220005E-3</v>
      </c>
      <c r="L32" s="275">
        <v>3500.153601514101</v>
      </c>
      <c r="M32" s="275">
        <v>158.32520398616816</v>
      </c>
      <c r="N32" s="274">
        <v>4.7376820456516214E-2</v>
      </c>
      <c r="O32" s="273">
        <v>803.39251470565796</v>
      </c>
      <c r="P32" s="273">
        <v>37.880929589271545</v>
      </c>
      <c r="Q32" s="274">
        <v>4.9484462842599865E-2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5804187.4460180383</v>
      </c>
      <c r="E33" s="303">
        <v>944243.86343132518</v>
      </c>
      <c r="F33" s="277">
        <v>0.19429111622089032</v>
      </c>
      <c r="G33" s="284">
        <v>0.20695566257341855</v>
      </c>
      <c r="H33" s="284">
        <v>3.2670018960679892E-2</v>
      </c>
      <c r="I33" s="285">
        <v>12.867309850331976</v>
      </c>
      <c r="J33" s="285">
        <v>0.21378459517908688</v>
      </c>
      <c r="K33" s="277">
        <v>1.68952596899451E-2</v>
      </c>
      <c r="L33" s="278">
        <v>74684278.297321096</v>
      </c>
      <c r="M33" s="278">
        <v>13188859.436441913</v>
      </c>
      <c r="N33" s="277">
        <v>0.21446897477483667</v>
      </c>
      <c r="O33" s="303">
        <v>11709557.502803531</v>
      </c>
      <c r="P33" s="303">
        <v>1924430.3418303542</v>
      </c>
      <c r="Q33" s="277">
        <v>0.19666891499435155</v>
      </c>
    </row>
    <row r="34" spans="1:17">
      <c r="A34" s="310" t="s">
        <v>58</v>
      </c>
      <c r="B34" s="310" t="s">
        <v>241</v>
      </c>
      <c r="C34" s="223" t="s">
        <v>257</v>
      </c>
      <c r="D34" s="273">
        <v>819256.56483020331</v>
      </c>
      <c r="E34" s="273">
        <v>78760.095907434239</v>
      </c>
      <c r="F34" s="274">
        <v>0.10636120388529309</v>
      </c>
      <c r="G34" s="282">
        <v>2.9211631562377809E-2</v>
      </c>
      <c r="H34" s="282">
        <v>2.6561990792554717E-3</v>
      </c>
      <c r="I34" s="283">
        <v>9.7898069227008389</v>
      </c>
      <c r="J34" s="283">
        <v>0.42765058184729732</v>
      </c>
      <c r="K34" s="274">
        <v>4.5678641359700761E-2</v>
      </c>
      <c r="L34" s="275">
        <v>8020363.5898428326</v>
      </c>
      <c r="M34" s="275">
        <v>1087719.8779378729</v>
      </c>
      <c r="N34" s="274">
        <v>0.15689828053185614</v>
      </c>
      <c r="O34" s="273">
        <v>1792376.701232302</v>
      </c>
      <c r="P34" s="273">
        <v>204636.50093428139</v>
      </c>
      <c r="Q34" s="274">
        <v>0.12888538118255802</v>
      </c>
    </row>
    <row r="35" spans="1:17">
      <c r="A35" s="310" t="s">
        <v>58</v>
      </c>
      <c r="B35" s="310" t="s">
        <v>241</v>
      </c>
      <c r="C35" s="223" t="s">
        <v>258</v>
      </c>
      <c r="D35" s="303">
        <v>26743005.734893244</v>
      </c>
      <c r="E35" s="303">
        <v>41859.801456943154</v>
      </c>
      <c r="F35" s="277">
        <v>1.567715541546273E-3</v>
      </c>
      <c r="G35" s="284">
        <v>8.1413897518423735</v>
      </c>
      <c r="H35" s="284">
        <v>0.43331809759027173</v>
      </c>
      <c r="I35" s="285">
        <v>12.09747672639805</v>
      </c>
      <c r="J35" s="285">
        <v>0.12051112325881341</v>
      </c>
      <c r="K35" s="277">
        <v>1.0061907769629622E-2</v>
      </c>
      <c r="L35" s="278">
        <v>323522889.47180057</v>
      </c>
      <c r="M35" s="278">
        <v>3724183.0626329184</v>
      </c>
      <c r="N35" s="277">
        <v>1.1645397520363946E-2</v>
      </c>
      <c r="O35" s="303">
        <v>56037616.308037855</v>
      </c>
      <c r="P35" s="303">
        <v>210651.55978897959</v>
      </c>
      <c r="Q35" s="277">
        <v>3.7732941552332398E-3</v>
      </c>
    </row>
    <row r="36" spans="1:17">
      <c r="A36" s="310" t="s">
        <v>58</v>
      </c>
      <c r="B36" s="310" t="s">
        <v>241</v>
      </c>
      <c r="C36" s="223" t="s">
        <v>259</v>
      </c>
      <c r="D36" s="273">
        <v>264933.49602630734</v>
      </c>
      <c r="E36" s="273">
        <v>49434.144847601652</v>
      </c>
      <c r="F36" s="274">
        <v>0.2293934741669256</v>
      </c>
      <c r="G36" s="282">
        <v>9.4465397125711933E-3</v>
      </c>
      <c r="H36" s="282">
        <v>1.7183752843088883E-3</v>
      </c>
      <c r="I36" s="283">
        <v>19.080303354114516</v>
      </c>
      <c r="J36" s="283">
        <v>0.76319128206527154</v>
      </c>
      <c r="K36" s="274">
        <v>4.1665480839081247E-2</v>
      </c>
      <c r="L36" s="275">
        <v>5055011.4728480373</v>
      </c>
      <c r="M36" s="275">
        <v>1107685.7058537873</v>
      </c>
      <c r="N36" s="274">
        <v>0.28061674440851914</v>
      </c>
      <c r="O36" s="273">
        <v>497814.88823115826</v>
      </c>
      <c r="P36" s="273">
        <v>87406.85152888298</v>
      </c>
      <c r="Q36" s="274">
        <v>0.21297548710599701</v>
      </c>
    </row>
    <row r="37" spans="1:17">
      <c r="A37" s="310" t="s">
        <v>58</v>
      </c>
      <c r="B37" s="310" t="s">
        <v>241</v>
      </c>
      <c r="C37" s="223" t="s">
        <v>170</v>
      </c>
      <c r="D37" s="303">
        <v>22404539.21538486</v>
      </c>
      <c r="E37" s="303">
        <v>6905557.0735877026</v>
      </c>
      <c r="F37" s="277">
        <v>0.44554906963632263</v>
      </c>
      <c r="G37" s="284">
        <v>8.6509234769135617</v>
      </c>
      <c r="H37" s="284">
        <v>2.0407786301746063</v>
      </c>
      <c r="I37" s="285">
        <v>30.811714057315822</v>
      </c>
      <c r="J37" s="285">
        <v>1.6936377491361476</v>
      </c>
      <c r="K37" s="277">
        <v>5.8164479384250435E-2</v>
      </c>
      <c r="L37" s="278">
        <v>690322255.89035726</v>
      </c>
      <c r="M37" s="278">
        <v>239021711.18639362</v>
      </c>
      <c r="N37" s="277">
        <v>0.52962867869610697</v>
      </c>
      <c r="O37" s="303">
        <v>132237827.62861077</v>
      </c>
      <c r="P37" s="303">
        <v>37555118.690399602</v>
      </c>
      <c r="Q37" s="277">
        <v>0.396641785089901</v>
      </c>
    </row>
    <row r="38" spans="1:17">
      <c r="A38" s="310" t="s">
        <v>59</v>
      </c>
      <c r="B38" s="310" t="s">
        <v>253</v>
      </c>
      <c r="C38" s="223" t="s">
        <v>255</v>
      </c>
      <c r="D38" s="273">
        <v>40.131220489740372</v>
      </c>
      <c r="E38" s="273">
        <v>4.0134060680866241</v>
      </c>
      <c r="F38" s="274">
        <v>0.11111984853879926</v>
      </c>
      <c r="G38" s="282">
        <v>2.9986739157274234E-5</v>
      </c>
      <c r="H38" s="282">
        <v>3.63338634691553E-6</v>
      </c>
      <c r="I38" s="283">
        <v>8.6332655930141033</v>
      </c>
      <c r="J38" s="283">
        <v>-6.2886082617911399E-2</v>
      </c>
      <c r="K38" s="274">
        <v>-7.2314841051045716E-3</v>
      </c>
      <c r="L38" s="275">
        <v>346.46348505973816</v>
      </c>
      <c r="M38" s="275">
        <v>32.377492656707773</v>
      </c>
      <c r="N38" s="274">
        <v>0.10308480301522477</v>
      </c>
      <c r="O38" s="273">
        <v>79.707149505615234</v>
      </c>
      <c r="P38" s="273">
        <v>7.4715206623077393</v>
      </c>
      <c r="Q38" s="274">
        <v>0.10343262434268907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418320.62057572603</v>
      </c>
      <c r="E39" s="303">
        <v>94980.539696561464</v>
      </c>
      <c r="F39" s="277">
        <v>0.29374811634335135</v>
      </c>
      <c r="G39" s="284">
        <v>0.31257637271511091</v>
      </c>
      <c r="H39" s="284">
        <v>7.6651376543972555E-2</v>
      </c>
      <c r="I39" s="285">
        <v>13.751771282716261</v>
      </c>
      <c r="J39" s="285">
        <v>0.54763209103259314</v>
      </c>
      <c r="K39" s="277">
        <v>4.1474274322820449E-2</v>
      </c>
      <c r="L39" s="278">
        <v>5752649.4970013145</v>
      </c>
      <c r="M39" s="278">
        <v>1483222.062822571</v>
      </c>
      <c r="N39" s="277">
        <v>0.34740538062520787</v>
      </c>
      <c r="O39" s="303">
        <v>845105.3416082859</v>
      </c>
      <c r="P39" s="303">
        <v>190036.08604857756</v>
      </c>
      <c r="Q39" s="277">
        <v>0.29010075566163723</v>
      </c>
    </row>
    <row r="40" spans="1:17">
      <c r="A40" s="310" t="s">
        <v>59</v>
      </c>
      <c r="B40" s="310" t="s">
        <v>233</v>
      </c>
      <c r="C40" s="223" t="s">
        <v>257</v>
      </c>
      <c r="D40" s="273">
        <v>73241.645965385585</v>
      </c>
      <c r="E40" s="273">
        <v>7618.0511362493999</v>
      </c>
      <c r="F40" s="274">
        <v>0.11608707441408049</v>
      </c>
      <c r="G40" s="282">
        <v>5.4727419356082815E-2</v>
      </c>
      <c r="H40" s="282">
        <v>6.8451824348080836E-3</v>
      </c>
      <c r="I40" s="283">
        <v>9.939793255423842</v>
      </c>
      <c r="J40" s="283">
        <v>0.48076682326485631</v>
      </c>
      <c r="K40" s="274">
        <v>5.0826247998455289E-2</v>
      </c>
      <c r="L40" s="275">
        <v>728006.81858288043</v>
      </c>
      <c r="M40" s="275">
        <v>107271.50052078953</v>
      </c>
      <c r="N40" s="274">
        <v>0.17281359284612088</v>
      </c>
      <c r="O40" s="273">
        <v>139999.27519607544</v>
      </c>
      <c r="P40" s="273">
        <v>12718.549832820892</v>
      </c>
      <c r="Q40" s="274">
        <v>9.9925183459809927E-2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1586247.7293300361</v>
      </c>
      <c r="E41" s="303">
        <v>-29949.63634497649</v>
      </c>
      <c r="F41" s="277">
        <v>-1.8530927584124529E-2</v>
      </c>
      <c r="G41" s="284">
        <v>9.9349108179881576</v>
      </c>
      <c r="H41" s="284">
        <v>0.53875923703036221</v>
      </c>
      <c r="I41" s="285">
        <v>12.252943717216516</v>
      </c>
      <c r="J41" s="285">
        <v>0.20943302251192364</v>
      </c>
      <c r="K41" s="277">
        <v>1.7389698719992765E-2</v>
      </c>
      <c r="L41" s="278">
        <v>19436204.14904343</v>
      </c>
      <c r="M41" s="278">
        <v>-28486.109216973186</v>
      </c>
      <c r="N41" s="277">
        <v>-1.4634761118217272E-3</v>
      </c>
      <c r="O41" s="303">
        <v>3321734.9158307314</v>
      </c>
      <c r="P41" s="303">
        <v>-63718.339866212104</v>
      </c>
      <c r="Q41" s="277">
        <v>-1.8821213897722178E-2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26153.408108323812</v>
      </c>
      <c r="E42" s="273">
        <v>6537.8425925374031</v>
      </c>
      <c r="F42" s="274">
        <v>0.33329870542227363</v>
      </c>
      <c r="G42" s="282">
        <v>1.9542276996498117E-2</v>
      </c>
      <c r="H42" s="282">
        <v>5.2297853108908589E-3</v>
      </c>
      <c r="I42" s="283">
        <v>19.205751399091842</v>
      </c>
      <c r="J42" s="283">
        <v>-0.34253054902499969</v>
      </c>
      <c r="K42" s="274">
        <v>-1.7522284052077369E-2</v>
      </c>
      <c r="L42" s="275">
        <v>502295.85436746001</v>
      </c>
      <c r="M42" s="275">
        <v>118845.24909310933</v>
      </c>
      <c r="N42" s="274">
        <v>0.30993626677959762</v>
      </c>
      <c r="O42" s="273">
        <v>48424.05651986599</v>
      </c>
      <c r="P42" s="273">
        <v>9507.9210857152939</v>
      </c>
      <c r="Q42" s="274">
        <v>0.24431822378158485</v>
      </c>
    </row>
    <row r="43" spans="1:17">
      <c r="A43" s="310" t="s">
        <v>59</v>
      </c>
      <c r="B43" s="310" t="s">
        <v>233</v>
      </c>
      <c r="C43" s="223" t="s">
        <v>170</v>
      </c>
      <c r="D43" s="303">
        <v>884183.14833414019</v>
      </c>
      <c r="E43" s="303">
        <v>293963.05866628734</v>
      </c>
      <c r="F43" s="277">
        <v>0.49805668057099756</v>
      </c>
      <c r="G43" s="284">
        <v>19.243375693947716</v>
      </c>
      <c r="H43" s="284">
        <v>5.0969610675899286</v>
      </c>
      <c r="I43" s="285">
        <v>33.558703838916266</v>
      </c>
      <c r="J43" s="285">
        <v>2.2389698404394736</v>
      </c>
      <c r="K43" s="277">
        <v>7.1487511373767215E-2</v>
      </c>
      <c r="L43" s="278">
        <v>29672040.414305981</v>
      </c>
      <c r="M43" s="278">
        <v>11186504.20535171</v>
      </c>
      <c r="N43" s="277">
        <v>0.60514902456186481</v>
      </c>
      <c r="O43" s="303">
        <v>6701054.901068449</v>
      </c>
      <c r="P43" s="303">
        <v>1740393.1636716863</v>
      </c>
      <c r="Q43" s="277">
        <v>0.35083891137979573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526.44583538174629</v>
      </c>
      <c r="E44" s="273">
        <v>28.411937296390533</v>
      </c>
      <c r="F44" s="274">
        <v>5.70481997422616E-2</v>
      </c>
      <c r="G44" s="282">
        <v>2.9359453357116931E-5</v>
      </c>
      <c r="H44" s="282">
        <v>2.1275015120958781E-6</v>
      </c>
      <c r="I44" s="283">
        <v>8.7091200306237955</v>
      </c>
      <c r="J44" s="283">
        <v>-1.6103222862204447E-2</v>
      </c>
      <c r="K44" s="274">
        <v>-1.8455943641064662E-3</v>
      </c>
      <c r="L44" s="275">
        <v>4584.8799699616438</v>
      </c>
      <c r="M44" s="275">
        <v>239.42302136302078</v>
      </c>
      <c r="N44" s="274">
        <v>5.5097317542228304E-2</v>
      </c>
      <c r="O44" s="273">
        <v>1051.2252007722855</v>
      </c>
      <c r="P44" s="273">
        <v>56.821161031723022</v>
      </c>
      <c r="Q44" s="274">
        <v>5.7140919345568551E-2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4939915.9065397214</v>
      </c>
      <c r="E45" s="303">
        <v>668749.4336728286</v>
      </c>
      <c r="F45" s="277">
        <v>0.15657302002184675</v>
      </c>
      <c r="G45" s="284">
        <v>0.27549506691597958</v>
      </c>
      <c r="H45" s="284">
        <v>4.1952329848621545E-2</v>
      </c>
      <c r="I45" s="285">
        <v>13.484854901270701</v>
      </c>
      <c r="J45" s="285">
        <v>0.18592767416373057</v>
      </c>
      <c r="K45" s="277">
        <v>1.3980652047238626E-2</v>
      </c>
      <c r="L45" s="278">
        <v>66614049.224167258</v>
      </c>
      <c r="M45" s="278">
        <v>9812117.1266512945</v>
      </c>
      <c r="N45" s="277">
        <v>0.17274266498199617</v>
      </c>
      <c r="O45" s="303">
        <v>10004182.754827749</v>
      </c>
      <c r="P45" s="303">
        <v>1383719.8005302958</v>
      </c>
      <c r="Q45" s="277">
        <v>0.1605157179917451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934692.43380391225</v>
      </c>
      <c r="E46" s="273">
        <v>79586.710287947673</v>
      </c>
      <c r="F46" s="274">
        <v>9.3072362983033896E-2</v>
      </c>
      <c r="G46" s="282">
        <v>5.2127032011976632E-2</v>
      </c>
      <c r="H46" s="282">
        <v>5.3707811328492921E-3</v>
      </c>
      <c r="I46" s="283">
        <v>9.7099080494535066</v>
      </c>
      <c r="J46" s="283">
        <v>0.48866562584798601</v>
      </c>
      <c r="K46" s="274">
        <v>5.29934691443582E-2</v>
      </c>
      <c r="L46" s="275">
        <v>9075777.586755896</v>
      </c>
      <c r="M46" s="275">
        <v>1190640.4124025907</v>
      </c>
      <c r="N46" s="274">
        <v>0.15099805952332598</v>
      </c>
      <c r="O46" s="273">
        <v>1784238.2012174898</v>
      </c>
      <c r="P46" s="273">
        <v>136663.11332042748</v>
      </c>
      <c r="Q46" s="274">
        <v>8.2948033339628871E-2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21665623.924976408</v>
      </c>
      <c r="E47" s="303">
        <v>-670172.09972728044</v>
      </c>
      <c r="F47" s="277">
        <v>-3.0004397380154309E-2</v>
      </c>
      <c r="G47" s="284">
        <v>9.7217111998441776</v>
      </c>
      <c r="H47" s="284">
        <v>0.30113127726286137</v>
      </c>
      <c r="I47" s="285">
        <v>12.092879693996998</v>
      </c>
      <c r="J47" s="285">
        <v>0.19818568671284176</v>
      </c>
      <c r="K47" s="277">
        <v>1.6661688530320781E-2</v>
      </c>
      <c r="L47" s="278">
        <v>261999783.62012276</v>
      </c>
      <c r="M47" s="278">
        <v>-3677675.5028415024</v>
      </c>
      <c r="N47" s="277">
        <v>-1.3842632773521645E-2</v>
      </c>
      <c r="O47" s="303">
        <v>45337771.159466051</v>
      </c>
      <c r="P47" s="303">
        <v>-1516070.7969551682</v>
      </c>
      <c r="Q47" s="277">
        <v>-3.2357448901741429E-2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308648.62056645751</v>
      </c>
      <c r="E48" s="273">
        <v>61656.426978468895</v>
      </c>
      <c r="F48" s="274">
        <v>0.24962905135908428</v>
      </c>
      <c r="G48" s="282">
        <v>1.7213080948182184E-2</v>
      </c>
      <c r="H48" s="282">
        <v>3.7078164516448995E-3</v>
      </c>
      <c r="I48" s="283">
        <v>19.101140686286577</v>
      </c>
      <c r="J48" s="283">
        <v>0.87276830382387871</v>
      </c>
      <c r="K48" s="274">
        <v>4.7879661744433026E-2</v>
      </c>
      <c r="L48" s="275">
        <v>5895540.724068189</v>
      </c>
      <c r="M48" s="275">
        <v>1393275.043785017</v>
      </c>
      <c r="N48" s="274">
        <v>0.30946086764417385</v>
      </c>
      <c r="O48" s="273">
        <v>581502.2627863884</v>
      </c>
      <c r="P48" s="273">
        <v>111806.34075737</v>
      </c>
      <c r="Q48" s="274">
        <v>0.23803983708094117</v>
      </c>
    </row>
    <row r="49" spans="1:17">
      <c r="A49" s="310" t="s">
        <v>59</v>
      </c>
      <c r="B49" s="310" t="s">
        <v>240</v>
      </c>
      <c r="C49" s="223" t="s">
        <v>170</v>
      </c>
      <c r="D49" s="303">
        <v>9490941.1089799572</v>
      </c>
      <c r="E49" s="303">
        <v>2876911.7246132521</v>
      </c>
      <c r="F49" s="277">
        <v>0.43497111328432919</v>
      </c>
      <c r="G49" s="284">
        <v>16.303323616052115</v>
      </c>
      <c r="H49" s="284">
        <v>4.2180926392568612</v>
      </c>
      <c r="I49" s="285">
        <v>33.624059259332419</v>
      </c>
      <c r="J49" s="285">
        <v>2.5343142649752721</v>
      </c>
      <c r="K49" s="277">
        <v>8.1516084015332238E-2</v>
      </c>
      <c r="L49" s="278">
        <v>319123966.27517623</v>
      </c>
      <c r="M49" s="278">
        <v>113495479.33003038</v>
      </c>
      <c r="N49" s="277">
        <v>0.55194433911438945</v>
      </c>
      <c r="O49" s="303">
        <v>75448659.9157895</v>
      </c>
      <c r="P49" s="303">
        <v>19289711.475260258</v>
      </c>
      <c r="Q49" s="277">
        <v>0.34348419995234641</v>
      </c>
    </row>
    <row r="50" spans="1:17">
      <c r="A50" s="310" t="s">
        <v>59</v>
      </c>
      <c r="B50" s="310" t="s">
        <v>136</v>
      </c>
      <c r="C50" s="223" t="s">
        <v>255</v>
      </c>
      <c r="D50" s="273">
        <v>402.02949234843254</v>
      </c>
      <c r="E50" s="273">
        <v>19.496176302433014</v>
      </c>
      <c r="F50" s="274">
        <v>5.0965956387674753E-2</v>
      </c>
      <c r="G50" s="282">
        <v>2.6844307627686829E-5</v>
      </c>
      <c r="H50" s="282">
        <v>1.7075598063685742E-6</v>
      </c>
      <c r="I50" s="283">
        <v>8.696286387079363</v>
      </c>
      <c r="J50" s="283">
        <v>-2.9851330887494143E-2</v>
      </c>
      <c r="K50" s="274">
        <v>-3.4209098976321615E-3</v>
      </c>
      <c r="L50" s="275">
        <v>3496.1636015141012</v>
      </c>
      <c r="M50" s="275">
        <v>158.12520398616834</v>
      </c>
      <c r="N50" s="274">
        <v>4.737069654539381E-2</v>
      </c>
      <c r="O50" s="273">
        <v>802.39251470565796</v>
      </c>
      <c r="P50" s="273">
        <v>37.880929589271545</v>
      </c>
      <c r="Q50" s="274">
        <v>4.9549189739884314E-2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4271447.3343481552</v>
      </c>
      <c r="E51" s="303">
        <v>641068.24562333338</v>
      </c>
      <c r="F51" s="277">
        <v>0.17658438139817237</v>
      </c>
      <c r="G51" s="284">
        <v>0.28521302153456757</v>
      </c>
      <c r="H51" s="284">
        <v>4.665622184894358E-2</v>
      </c>
      <c r="I51" s="285">
        <v>13.48634042253849</v>
      </c>
      <c r="J51" s="285">
        <v>0.23291891648099217</v>
      </c>
      <c r="K51" s="277">
        <v>1.7574248006413756E-2</v>
      </c>
      <c r="L51" s="278">
        <v>57606192.847963803</v>
      </c>
      <c r="M51" s="278">
        <v>9491248.5583168268</v>
      </c>
      <c r="N51" s="277">
        <v>0.19726196711733665</v>
      </c>
      <c r="O51" s="303">
        <v>8644066.0862727724</v>
      </c>
      <c r="P51" s="303">
        <v>1318067.9130233787</v>
      </c>
      <c r="Q51" s="277">
        <v>0.17991649490662637</v>
      </c>
    </row>
    <row r="52" spans="1:17">
      <c r="A52" s="310" t="s">
        <v>59</v>
      </c>
      <c r="B52" s="310" t="s">
        <v>241</v>
      </c>
      <c r="C52" s="223" t="s">
        <v>257</v>
      </c>
      <c r="D52" s="273">
        <v>786578.79182381462</v>
      </c>
      <c r="E52" s="273">
        <v>69315.278680892079</v>
      </c>
      <c r="F52" s="274">
        <v>9.6638512082072484E-2</v>
      </c>
      <c r="G52" s="282">
        <v>5.2521428061880954E-2</v>
      </c>
      <c r="H52" s="282">
        <v>5.3891358012550308E-3</v>
      </c>
      <c r="I52" s="283">
        <v>9.6656994195468808</v>
      </c>
      <c r="J52" s="283">
        <v>0.42441770399088519</v>
      </c>
      <c r="K52" s="274">
        <v>4.592628133784258E-2</v>
      </c>
      <c r="L52" s="275">
        <v>7602834.1715593319</v>
      </c>
      <c r="M52" s="275">
        <v>974399.98231618479</v>
      </c>
      <c r="N52" s="274">
        <v>0.14700304091386693</v>
      </c>
      <c r="O52" s="273">
        <v>1493798.0253757471</v>
      </c>
      <c r="P52" s="273">
        <v>118424.87973811571</v>
      </c>
      <c r="Q52" s="274">
        <v>8.6103818526435755E-2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18175638.39063533</v>
      </c>
      <c r="E53" s="303">
        <v>-16453.170449100435</v>
      </c>
      <c r="F53" s="277">
        <v>-9.0441334872655302E-4</v>
      </c>
      <c r="G53" s="284">
        <v>9.5974362612390003</v>
      </c>
      <c r="H53" s="284">
        <v>0.56684799508152928</v>
      </c>
      <c r="I53" s="285">
        <v>12.088598331198186</v>
      </c>
      <c r="J53" s="285">
        <v>0.19996323173530151</v>
      </c>
      <c r="K53" s="277">
        <v>1.6819696295021756E-2</v>
      </c>
      <c r="L53" s="278">
        <v>219717991.91749594</v>
      </c>
      <c r="M53" s="278">
        <v>3438853.6517450213</v>
      </c>
      <c r="N53" s="277">
        <v>1.5900070988444402E-2</v>
      </c>
      <c r="O53" s="303">
        <v>38050205.766403094</v>
      </c>
      <c r="P53" s="303">
        <v>-12961.882414363325</v>
      </c>
      <c r="Q53" s="277">
        <v>-3.4053609342116914E-4</v>
      </c>
    </row>
    <row r="54" spans="1:17">
      <c r="A54" s="310" t="s">
        <v>59</v>
      </c>
      <c r="B54" s="310" t="s">
        <v>241</v>
      </c>
      <c r="C54" s="223" t="s">
        <v>259</v>
      </c>
      <c r="D54" s="273">
        <v>264933.49602630734</v>
      </c>
      <c r="E54" s="273">
        <v>49434.144847601652</v>
      </c>
      <c r="F54" s="274">
        <v>0.2293934741669256</v>
      </c>
      <c r="G54" s="282">
        <v>1.7690135682993428E-2</v>
      </c>
      <c r="H54" s="282">
        <v>3.529400868498369E-3</v>
      </c>
      <c r="I54" s="283">
        <v>19.080303354114516</v>
      </c>
      <c r="J54" s="283">
        <v>0.76319128206527154</v>
      </c>
      <c r="K54" s="274">
        <v>4.1665480839081247E-2</v>
      </c>
      <c r="L54" s="275">
        <v>5055011.4728480373</v>
      </c>
      <c r="M54" s="275">
        <v>1107685.7058537873</v>
      </c>
      <c r="N54" s="274">
        <v>0.28061674440851914</v>
      </c>
      <c r="O54" s="273">
        <v>497814.88823115826</v>
      </c>
      <c r="P54" s="273">
        <v>87406.85152888298</v>
      </c>
      <c r="Q54" s="274">
        <v>0.21297548710599701</v>
      </c>
    </row>
    <row r="55" spans="1:17">
      <c r="A55" s="310" t="s">
        <v>59</v>
      </c>
      <c r="B55" s="310" t="s">
        <v>241</v>
      </c>
      <c r="C55" s="223" t="s">
        <v>170</v>
      </c>
      <c r="D55" s="303">
        <v>8489637.0188741349</v>
      </c>
      <c r="E55" s="303">
        <v>2440526.4899068447</v>
      </c>
      <c r="F55" s="277">
        <v>0.40345212378248502</v>
      </c>
      <c r="G55" s="284">
        <v>16.763011004096381</v>
      </c>
      <c r="H55" s="284">
        <v>4.0557172518981321</v>
      </c>
      <c r="I55" s="285">
        <v>33.753959505101719</v>
      </c>
      <c r="J55" s="285">
        <v>2.6328283374044794</v>
      </c>
      <c r="K55" s="277">
        <v>8.4599377934477943E-2</v>
      </c>
      <c r="L55" s="278">
        <v>286558864.14809</v>
      </c>
      <c r="M55" s="278">
        <v>98303701.928200543</v>
      </c>
      <c r="N55" s="277">
        <v>0.52218330041530514</v>
      </c>
      <c r="O55" s="303">
        <v>67094523.779436871</v>
      </c>
      <c r="P55" s="303">
        <v>15778568.7429116</v>
      </c>
      <c r="Q55" s="277">
        <v>0.3074788091088016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>
      <c r="A58" s="310" t="s">
        <v>60</v>
      </c>
      <c r="B58" s="310" t="s">
        <v>233</v>
      </c>
      <c r="C58" s="223" t="s">
        <v>257</v>
      </c>
      <c r="D58" s="273">
        <v>94.796932017231029</v>
      </c>
      <c r="E58" s="273">
        <v>-9.0218554234439807E-2</v>
      </c>
      <c r="F58" s="274">
        <v>-9.507984346783662E-4</v>
      </c>
      <c r="G58" s="282">
        <v>6.9275991741177857E-3</v>
      </c>
      <c r="H58" s="282">
        <v>1.4481557526541998E-3</v>
      </c>
      <c r="I58" s="283">
        <v>14.545754648520001</v>
      </c>
      <c r="J58" s="283">
        <v>1.1933807569356247E-2</v>
      </c>
      <c r="K58" s="274">
        <v>8.2110600508652392E-4</v>
      </c>
      <c r="L58" s="275">
        <v>1378.8929145550728</v>
      </c>
      <c r="M58" s="275">
        <v>-0.1799319589138122</v>
      </c>
      <c r="N58" s="274">
        <v>-1.3047313589607923E-4</v>
      </c>
      <c r="O58" s="273">
        <v>866.51674604415894</v>
      </c>
      <c r="P58" s="273">
        <v>-0.82466685771942139</v>
      </c>
      <c r="Q58" s="274">
        <v>-9.5079843467904979E-4</v>
      </c>
    </row>
    <row r="59" spans="1:17">
      <c r="A59" s="310" t="s">
        <v>60</v>
      </c>
      <c r="B59" s="310" t="s">
        <v>233</v>
      </c>
      <c r="C59" s="223" t="s">
        <v>258</v>
      </c>
      <c r="D59" s="303">
        <v>849.6801854968071</v>
      </c>
      <c r="E59" s="303">
        <v>-69.074857652187347</v>
      </c>
      <c r="F59" s="277">
        <v>-7.5183105842266909E-2</v>
      </c>
      <c r="G59" s="284">
        <v>1.2149391336557105</v>
      </c>
      <c r="H59" s="284">
        <v>0.15879276670309639</v>
      </c>
      <c r="I59" s="285">
        <v>12.31724532117588</v>
      </c>
      <c r="J59" s="285">
        <v>-0.22625593011742673</v>
      </c>
      <c r="K59" s="277">
        <v>-1.8037701402875729E-2</v>
      </c>
      <c r="L59" s="278">
        <v>10465.719289306402</v>
      </c>
      <c r="M59" s="278">
        <v>-1058.6857440650456</v>
      </c>
      <c r="N59" s="277">
        <v>-9.1864676831418912E-2</v>
      </c>
      <c r="O59" s="303">
        <v>1699.3603709936142</v>
      </c>
      <c r="P59" s="303">
        <v>-138.14971530437469</v>
      </c>
      <c r="Q59" s="277">
        <v>-7.5183105842266909E-2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43922.115202018977</v>
      </c>
      <c r="E61" s="303">
        <v>13843.177679257344</v>
      </c>
      <c r="F61" s="277">
        <v>0.46022827996440357</v>
      </c>
      <c r="G61" s="284">
        <v>7.2091059544572547</v>
      </c>
      <c r="H61" s="284">
        <v>2.6284905153012454</v>
      </c>
      <c r="I61" s="285">
        <v>42.035403452480978</v>
      </c>
      <c r="J61" s="285">
        <v>3.7153749849184337</v>
      </c>
      <c r="K61" s="277">
        <v>9.6956477682772477E-2</v>
      </c>
      <c r="L61" s="278">
        <v>1846283.8330032157</v>
      </c>
      <c r="M61" s="278">
        <v>693658.09085695469</v>
      </c>
      <c r="N61" s="277">
        <v>0.60180687060252536</v>
      </c>
      <c r="O61" s="303">
        <v>401492.29503691196</v>
      </c>
      <c r="P61" s="303">
        <v>126538.44197539455</v>
      </c>
      <c r="Q61" s="277">
        <v>0.46021701666091291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9.475715160369873</v>
      </c>
      <c r="E63" s="303">
        <v>-4.0561478137969971</v>
      </c>
      <c r="F63" s="277">
        <v>-0.29974792248047621</v>
      </c>
      <c r="G63" s="284">
        <v>4.6524061989915158E-5</v>
      </c>
      <c r="H63" s="284">
        <v>-8.3365484713293847E-6</v>
      </c>
      <c r="I63" s="285">
        <v>8.49</v>
      </c>
      <c r="J63" s="285">
        <v>-2.6599692055994684</v>
      </c>
      <c r="K63" s="277">
        <v>-0.23856291946202351</v>
      </c>
      <c r="L63" s="278">
        <v>80.448821711540219</v>
      </c>
      <c r="M63" s="278">
        <v>-70.431033744812012</v>
      </c>
      <c r="N63" s="277">
        <v>-0.46680210245288101</v>
      </c>
      <c r="O63" s="303">
        <v>9.475715160369873</v>
      </c>
      <c r="P63" s="303">
        <v>-17.588010787963867</v>
      </c>
      <c r="Q63" s="277">
        <v>-0.64987396124023811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1292.8950089863606</v>
      </c>
      <c r="E64" s="273">
        <v>-207.73431961359142</v>
      </c>
      <c r="F64" s="274">
        <v>-0.13843146715478508</v>
      </c>
      <c r="G64" s="282">
        <v>6.3478826164067017E-3</v>
      </c>
      <c r="H64" s="282">
        <v>2.6406095783647679E-4</v>
      </c>
      <c r="I64" s="283">
        <v>14.47766126077428</v>
      </c>
      <c r="J64" s="283">
        <v>-0.30878265691912254</v>
      </c>
      <c r="K64" s="274">
        <v>-2.0882820686157974E-2</v>
      </c>
      <c r="L64" s="275">
        <v>18718.095985850247</v>
      </c>
      <c r="M64" s="275">
        <v>-3470.875422738849</v>
      </c>
      <c r="N64" s="274">
        <v>-0.15642344833502797</v>
      </c>
      <c r="O64" s="273">
        <v>11740.913501503977</v>
      </c>
      <c r="P64" s="273">
        <v>-1975.9907818593874</v>
      </c>
      <c r="Q64" s="274">
        <v>-0.14405515567065527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12156.796737064329</v>
      </c>
      <c r="E65" s="303">
        <v>-3453.8047085331036</v>
      </c>
      <c r="F65" s="277">
        <v>-0.22124738246438033</v>
      </c>
      <c r="G65" s="284">
        <v>1.1704372705978257</v>
      </c>
      <c r="H65" s="284">
        <v>-4.8293993307551464E-2</v>
      </c>
      <c r="I65" s="285">
        <v>12.494467133554345</v>
      </c>
      <c r="J65" s="285">
        <v>-0.70091832993517755</v>
      </c>
      <c r="K65" s="277">
        <v>-5.3118442949208061E-2</v>
      </c>
      <c r="L65" s="278">
        <v>151892.69728055096</v>
      </c>
      <c r="M65" s="278">
        <v>-54095.206111013918</v>
      </c>
      <c r="N65" s="277">
        <v>-0.26261350895049257</v>
      </c>
      <c r="O65" s="303">
        <v>24314.098474128547</v>
      </c>
      <c r="P65" s="303">
        <v>-8456.4404229215324</v>
      </c>
      <c r="Q65" s="277">
        <v>-0.25805008728992124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465079.96846252575</v>
      </c>
      <c r="E67" s="303">
        <v>75921.739635866659</v>
      </c>
      <c r="F67" s="277">
        <v>0.19509221188711937</v>
      </c>
      <c r="G67" s="284">
        <v>5.4681056516979893</v>
      </c>
      <c r="H67" s="284">
        <v>1.0638444331706616</v>
      </c>
      <c r="I67" s="285">
        <v>40.954886933196875</v>
      </c>
      <c r="J67" s="285">
        <v>4.0780432107578903</v>
      </c>
      <c r="K67" s="277">
        <v>0.11058547313463447</v>
      </c>
      <c r="L67" s="278">
        <v>19047297.52327751</v>
      </c>
      <c r="M67" s="278">
        <v>4696370.3355356529</v>
      </c>
      <c r="N67" s="277">
        <v>0.32725204957817328</v>
      </c>
      <c r="O67" s="303">
        <v>4251327.737917725</v>
      </c>
      <c r="P67" s="303">
        <v>693822.89692287799</v>
      </c>
      <c r="Q67" s="277">
        <v>0.19503076676878175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303">
        <v>9.475715160369873</v>
      </c>
      <c r="E69" s="303">
        <v>-4.0561478137969971</v>
      </c>
      <c r="F69" s="277">
        <v>-0.29974792248047621</v>
      </c>
      <c r="G69" s="284">
        <v>5.6623250911391175E-5</v>
      </c>
      <c r="H69" s="284">
        <v>-9.8891521963991261E-6</v>
      </c>
      <c r="I69" s="285">
        <v>8.49</v>
      </c>
      <c r="J69" s="285">
        <v>-2.6599692055994684</v>
      </c>
      <c r="K69" s="277">
        <v>-0.23856291946202351</v>
      </c>
      <c r="L69" s="278">
        <v>80.448821711540219</v>
      </c>
      <c r="M69" s="278">
        <v>-70.431033744812012</v>
      </c>
      <c r="N69" s="277">
        <v>-0.46680210245288101</v>
      </c>
      <c r="O69" s="303">
        <v>9.475715160369873</v>
      </c>
      <c r="P69" s="303">
        <v>-17.588010787963867</v>
      </c>
      <c r="Q69" s="277">
        <v>-0.64987396124023811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1077.5551110279628</v>
      </c>
      <c r="E70" s="273">
        <v>-193.63065086061169</v>
      </c>
      <c r="F70" s="274">
        <v>-0.15232286001452583</v>
      </c>
      <c r="G70" s="282">
        <v>6.4390573576724817E-3</v>
      </c>
      <c r="H70" s="282">
        <v>1.9086965572585012E-4</v>
      </c>
      <c r="I70" s="283">
        <v>14.470247388816565</v>
      </c>
      <c r="J70" s="283">
        <v>-0.38077717977869874</v>
      </c>
      <c r="K70" s="274">
        <v>-2.5639791922768052E-2</v>
      </c>
      <c r="L70" s="275">
        <v>15592.489031658322</v>
      </c>
      <c r="M70" s="275">
        <v>-3285.9219493973869</v>
      </c>
      <c r="N70" s="274">
        <v>-0.17405712550144053</v>
      </c>
      <c r="O70" s="273">
        <v>9772.5414909153296</v>
      </c>
      <c r="P70" s="273">
        <v>-1847.0724203147784</v>
      </c>
      <c r="Q70" s="274">
        <v>-0.1589616001379893</v>
      </c>
    </row>
    <row r="71" spans="1:17">
      <c r="A71" s="310" t="s">
        <v>60</v>
      </c>
      <c r="B71" s="310" t="s">
        <v>241</v>
      </c>
      <c r="C71" s="223" t="s">
        <v>258</v>
      </c>
      <c r="D71" s="303">
        <v>9820.0096322231366</v>
      </c>
      <c r="E71" s="303">
        <v>-1300.1030300850816</v>
      </c>
      <c r="F71" s="277">
        <v>-0.11691455559544819</v>
      </c>
      <c r="G71" s="284">
        <v>1.1393920920562155</v>
      </c>
      <c r="H71" s="284">
        <v>8.492326386815896E-2</v>
      </c>
      <c r="I71" s="285">
        <v>12.455587238355296</v>
      </c>
      <c r="J71" s="285">
        <v>-0.25274742432482533</v>
      </c>
      <c r="K71" s="277">
        <v>-1.9888319833680099E-2</v>
      </c>
      <c r="L71" s="278">
        <v>122313.98665564458</v>
      </c>
      <c r="M71" s="278">
        <v>-19004.126543675084</v>
      </c>
      <c r="N71" s="277">
        <v>-0.13447764135423351</v>
      </c>
      <c r="O71" s="303">
        <v>19640.019264446273</v>
      </c>
      <c r="P71" s="303">
        <v>-3024.0914092766361</v>
      </c>
      <c r="Q71" s="277">
        <v>-0.13343084371639655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410737.30381311063</v>
      </c>
      <c r="E73" s="303">
        <v>67161.11059641093</v>
      </c>
      <c r="F73" s="277">
        <v>0.19547661311344469</v>
      </c>
      <c r="G73" s="284">
        <v>5.643869853778491</v>
      </c>
      <c r="H73" s="284">
        <v>1.1393082994277153</v>
      </c>
      <c r="I73" s="285">
        <v>41.387042425767355</v>
      </c>
      <c r="J73" s="285">
        <v>4.2871885230436035</v>
      </c>
      <c r="K73" s="277">
        <v>0.11555809719048117</v>
      </c>
      <c r="L73" s="278">
        <v>16999202.218758505</v>
      </c>
      <c r="M73" s="278">
        <v>4252575.6459649596</v>
      </c>
      <c r="N73" s="277">
        <v>0.33362361576055544</v>
      </c>
      <c r="O73" s="303">
        <v>3754572.4479713337</v>
      </c>
      <c r="P73" s="303">
        <v>613804.3059120886</v>
      </c>
      <c r="Q73" s="277">
        <v>0.1954312697242426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760.05650329589844</v>
      </c>
      <c r="E75" s="303">
        <v>760.05650329589844</v>
      </c>
      <c r="F75" s="280"/>
      <c r="G75" s="284">
        <v>6.1016152762642852E-3</v>
      </c>
      <c r="H75" s="284">
        <v>6.1016152762642852E-3</v>
      </c>
      <c r="I75" s="285">
        <v>13.843442006848958</v>
      </c>
      <c r="J75" s="285">
        <v>13.843442006848958</v>
      </c>
      <c r="K75" s="280"/>
      <c r="L75" s="278">
        <v>10521.798125305175</v>
      </c>
      <c r="M75" s="278">
        <v>10521.798125305175</v>
      </c>
      <c r="N75" s="280"/>
      <c r="O75" s="303">
        <v>1520.1130065917969</v>
      </c>
      <c r="P75" s="303">
        <v>1520.1130065917969</v>
      </c>
      <c r="Q75" s="280"/>
    </row>
    <row r="76" spans="1:17">
      <c r="A76" s="310" t="s">
        <v>61</v>
      </c>
      <c r="B76" s="310" t="s">
        <v>233</v>
      </c>
      <c r="C76" s="223" t="s">
        <v>257</v>
      </c>
      <c r="D76" s="273">
        <v>27474.70374819377</v>
      </c>
      <c r="E76" s="273">
        <v>-30389.590982156446</v>
      </c>
      <c r="F76" s="274">
        <v>-0.5251872700388569</v>
      </c>
      <c r="G76" s="282">
        <v>0.22056264419008673</v>
      </c>
      <c r="H76" s="282">
        <v>-0.19367930368554057</v>
      </c>
      <c r="I76" s="283">
        <v>20.1217805582842</v>
      </c>
      <c r="J76" s="283">
        <v>5.0750950419502949</v>
      </c>
      <c r="K76" s="274">
        <v>0.33728989925661923</v>
      </c>
      <c r="L76" s="275">
        <v>552839.95972502348</v>
      </c>
      <c r="M76" s="275">
        <v>-317825.88570701343</v>
      </c>
      <c r="N76" s="274">
        <v>-0.36503773218450258</v>
      </c>
      <c r="O76" s="273">
        <v>246472.3482786417</v>
      </c>
      <c r="P76" s="273">
        <v>-82193.108701367048</v>
      </c>
      <c r="Q76" s="274">
        <v>-0.25008137288478871</v>
      </c>
    </row>
    <row r="77" spans="1:17">
      <c r="A77" s="310" t="s">
        <v>61</v>
      </c>
      <c r="B77" s="310" t="s">
        <v>233</v>
      </c>
      <c r="C77" s="223" t="s">
        <v>258</v>
      </c>
      <c r="D77" s="303">
        <v>1674.4737310856581</v>
      </c>
      <c r="E77" s="303">
        <v>-1118.4165308997035</v>
      </c>
      <c r="F77" s="277">
        <v>-0.4004512981131822</v>
      </c>
      <c r="G77" s="284">
        <v>1.3083044441301441</v>
      </c>
      <c r="H77" s="284">
        <v>-2.1903543504918854E-2</v>
      </c>
      <c r="I77" s="285">
        <v>14.624539602047188</v>
      </c>
      <c r="J77" s="285">
        <v>-0.60112313102800385</v>
      </c>
      <c r="K77" s="277">
        <v>-3.9480917288556835E-2</v>
      </c>
      <c r="L77" s="278">
        <v>24488.40739284992</v>
      </c>
      <c r="M77" s="278">
        <v>-18035.197786629207</v>
      </c>
      <c r="N77" s="277">
        <v>-0.42412203082283723</v>
      </c>
      <c r="O77" s="303">
        <v>3412.8172833919525</v>
      </c>
      <c r="P77" s="303">
        <v>-3196.3569657802582</v>
      </c>
      <c r="Q77" s="277">
        <v>-0.48362425399520936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896803.20945237612</v>
      </c>
      <c r="E79" s="303">
        <v>126965.62447955273</v>
      </c>
      <c r="F79" s="277">
        <v>0.164925208846532</v>
      </c>
      <c r="G79" s="284">
        <v>66.418180664567018</v>
      </c>
      <c r="H79" s="284">
        <v>4.4445958905202261</v>
      </c>
      <c r="I79" s="285">
        <v>44.5898455746363</v>
      </c>
      <c r="J79" s="285">
        <v>4.0042875697946272</v>
      </c>
      <c r="K79" s="277">
        <v>9.8662868435046125E-2</v>
      </c>
      <c r="L79" s="278">
        <v>39988316.620319664</v>
      </c>
      <c r="M79" s="278">
        <v>8744028.6610979103</v>
      </c>
      <c r="N79" s="277">
        <v>0.27986007146362601</v>
      </c>
      <c r="O79" s="303">
        <v>8186692.4176669121</v>
      </c>
      <c r="P79" s="303">
        <v>1136514.6981700035</v>
      </c>
      <c r="Q79" s="277">
        <v>0.16120369491211969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2881.5367946624756</v>
      </c>
      <c r="E81" s="303">
        <v>2752.3900080323219</v>
      </c>
      <c r="F81" s="277">
        <v>21.312106014023612</v>
      </c>
      <c r="G81" s="284">
        <v>1.6949034876151852E-3</v>
      </c>
      <c r="H81" s="284">
        <v>1.6270014517740408E-3</v>
      </c>
      <c r="I81" s="285">
        <v>15.484579788220787</v>
      </c>
      <c r="J81" s="285">
        <v>-2.1304474548557035</v>
      </c>
      <c r="K81" s="277">
        <v>-0.12094488560573</v>
      </c>
      <c r="L81" s="278">
        <v>44619.386409645078</v>
      </c>
      <c r="M81" s="278">
        <v>42344.462244799135</v>
      </c>
      <c r="N81" s="277">
        <v>18.613570904534605</v>
      </c>
      <c r="O81" s="303">
        <v>5763.0735893249512</v>
      </c>
      <c r="P81" s="303">
        <v>5473.2107167243958</v>
      </c>
      <c r="Q81" s="277">
        <v>18.882068847315729</v>
      </c>
    </row>
    <row r="82" spans="1:17">
      <c r="A82" s="310" t="s">
        <v>61</v>
      </c>
      <c r="B82" s="310" t="s">
        <v>240</v>
      </c>
      <c r="C82" s="223" t="s">
        <v>257</v>
      </c>
      <c r="D82" s="273">
        <v>623796.40415988059</v>
      </c>
      <c r="E82" s="273">
        <v>-889.43569389649201</v>
      </c>
      <c r="F82" s="274">
        <v>-1.4238127986135976E-3</v>
      </c>
      <c r="G82" s="282">
        <v>0.36691348273976682</v>
      </c>
      <c r="H82" s="282">
        <v>3.8469845898223165E-2</v>
      </c>
      <c r="I82" s="283">
        <v>15.671773795428884</v>
      </c>
      <c r="J82" s="283">
        <v>-0.15431946904185168</v>
      </c>
      <c r="K82" s="274">
        <v>-9.7509515749092546E-3</v>
      </c>
      <c r="L82" s="275">
        <v>9775996.1403955817</v>
      </c>
      <c r="M82" s="275">
        <v>-110340.22212452441</v>
      </c>
      <c r="N82" s="274">
        <v>-1.1160880843871856E-2</v>
      </c>
      <c r="O82" s="273">
        <v>3721052.4101251191</v>
      </c>
      <c r="P82" s="273">
        <v>-192250.72066599503</v>
      </c>
      <c r="Q82" s="274">
        <v>-4.9127479840062785E-2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27607.218323297799</v>
      </c>
      <c r="E83" s="303">
        <v>4651.6893751474636</v>
      </c>
      <c r="F83" s="277">
        <v>0.20263917183760988</v>
      </c>
      <c r="G83" s="284">
        <v>1.2999746805899695</v>
      </c>
      <c r="H83" s="284">
        <v>0.17532821616021921</v>
      </c>
      <c r="I83" s="285">
        <v>15.569220510309917</v>
      </c>
      <c r="J83" s="285">
        <v>3.7529416801262983E-4</v>
      </c>
      <c r="K83" s="277">
        <v>2.4105459512406343E-5</v>
      </c>
      <c r="L83" s="278">
        <v>429822.86975169182</v>
      </c>
      <c r="M83" s="278">
        <v>72431.792703274463</v>
      </c>
      <c r="N83" s="277">
        <v>0.20266816200747453</v>
      </c>
      <c r="O83" s="303">
        <v>69667.641364097595</v>
      </c>
      <c r="P83" s="303">
        <v>6339.5629898309708</v>
      </c>
      <c r="Q83" s="277">
        <v>0.10010666915178423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10640080.128758918</v>
      </c>
      <c r="E85" s="303">
        <v>1609425.8555732761</v>
      </c>
      <c r="F85" s="277">
        <v>0.17821807887741636</v>
      </c>
      <c r="G85" s="284">
        <v>64.256363044901079</v>
      </c>
      <c r="H85" s="284">
        <v>4.4427890540209063</v>
      </c>
      <c r="I85" s="285">
        <v>43.671536259627082</v>
      </c>
      <c r="J85" s="285">
        <v>3.5615036809875562</v>
      </c>
      <c r="K85" s="277">
        <v>8.8793338025963703E-2</v>
      </c>
      <c r="L85" s="278">
        <v>464668645.14843267</v>
      </c>
      <c r="M85" s="278">
        <v>102448808.04452628</v>
      </c>
      <c r="N85" s="277">
        <v>0.28283599502348022</v>
      </c>
      <c r="O85" s="303">
        <v>97240170.158139259</v>
      </c>
      <c r="P85" s="303">
        <v>14500684.997714773</v>
      </c>
      <c r="Q85" s="277">
        <v>0.17525713351490207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2881.5367946624756</v>
      </c>
      <c r="E87" s="303">
        <v>2755.6742067486048</v>
      </c>
      <c r="F87" s="277">
        <v>21.894307533501088</v>
      </c>
      <c r="G87" s="284">
        <v>2.0351249838446986E-3</v>
      </c>
      <c r="H87" s="284">
        <v>1.9559684618467611E-3</v>
      </c>
      <c r="I87" s="285">
        <v>15.484579788220787</v>
      </c>
      <c r="J87" s="285">
        <v>-2.1833617042961979</v>
      </c>
      <c r="K87" s="277">
        <v>-0.12357759421044782</v>
      </c>
      <c r="L87" s="278">
        <v>44619.386409645078</v>
      </c>
      <c r="M87" s="278">
        <v>42395.653570286035</v>
      </c>
      <c r="N87" s="277">
        <v>19.065084087396894</v>
      </c>
      <c r="O87" s="303">
        <v>5763.0735893249512</v>
      </c>
      <c r="P87" s="303">
        <v>5499.4843064546585</v>
      </c>
      <c r="Q87" s="277">
        <v>20.863838797121549</v>
      </c>
    </row>
    <row r="88" spans="1:17">
      <c r="A88" s="310" t="s">
        <v>61</v>
      </c>
      <c r="B88" s="310" t="s">
        <v>241</v>
      </c>
      <c r="C88" s="223" t="s">
        <v>257</v>
      </c>
      <c r="D88" s="273">
        <v>506518.39872343326</v>
      </c>
      <c r="E88" s="273">
        <v>-29991.190364366397</v>
      </c>
      <c r="F88" s="274">
        <v>-5.5900567248684065E-2</v>
      </c>
      <c r="G88" s="282">
        <v>0.35773558398715988</v>
      </c>
      <c r="H88" s="282">
        <v>2.0318136955209343E-2</v>
      </c>
      <c r="I88" s="283">
        <v>15.940352827220373</v>
      </c>
      <c r="J88" s="283">
        <v>0.16889870942281959</v>
      </c>
      <c r="K88" s="274">
        <v>1.0709139953824746E-2</v>
      </c>
      <c r="L88" s="275">
        <v>8074081.9891302157</v>
      </c>
      <c r="M88" s="275">
        <v>-387454.37892643549</v>
      </c>
      <c r="N88" s="274">
        <v>-4.579007429302364E-2</v>
      </c>
      <c r="O88" s="273">
        <v>3102354.7615063433</v>
      </c>
      <c r="P88" s="273">
        <v>-247288.24581627315</v>
      </c>
      <c r="Q88" s="274">
        <v>-7.3825253997419765E-2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23455.738257102668</v>
      </c>
      <c r="E89" s="303">
        <v>3200.5929297820803</v>
      </c>
      <c r="F89" s="277">
        <v>0.15801382207142448</v>
      </c>
      <c r="G89" s="284">
        <v>1.3409029297344506</v>
      </c>
      <c r="H89" s="284">
        <v>0.24514533787501036</v>
      </c>
      <c r="I89" s="285">
        <v>15.431373013260613</v>
      </c>
      <c r="J89" s="285">
        <v>-5.7259756241695214E-2</v>
      </c>
      <c r="K89" s="277">
        <v>-3.6968890084631482E-3</v>
      </c>
      <c r="L89" s="278">
        <v>361954.24634675862</v>
      </c>
      <c r="M89" s="278">
        <v>48229.738678989408</v>
      </c>
      <c r="N89" s="277">
        <v>0.15373277350096018</v>
      </c>
      <c r="O89" s="303">
        <v>56853.960958838463</v>
      </c>
      <c r="P89" s="303">
        <v>1745.1980452537537</v>
      </c>
      <c r="Q89" s="277">
        <v>3.1668249348844477E-2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9315726.7937115096</v>
      </c>
      <c r="E91" s="303">
        <v>1226902.4638391575</v>
      </c>
      <c r="F91" s="277">
        <v>0.15167871297540206</v>
      </c>
      <c r="G91" s="284">
        <v>64.939033281945328</v>
      </c>
      <c r="H91" s="284">
        <v>4.3490175237265589</v>
      </c>
      <c r="I91" s="285">
        <v>44.162358952067329</v>
      </c>
      <c r="J91" s="285">
        <v>3.8800438469883503</v>
      </c>
      <c r="K91" s="277">
        <v>9.6321272421086263E-2</v>
      </c>
      <c r="L91" s="278">
        <v>411404470.56327897</v>
      </c>
      <c r="M91" s="278">
        <v>85567900.07773155</v>
      </c>
      <c r="N91" s="277">
        <v>0.26260987202947172</v>
      </c>
      <c r="O91" s="303">
        <v>85118924.872292489</v>
      </c>
      <c r="P91" s="303">
        <v>11018906.010057136</v>
      </c>
      <c r="Q91" s="277">
        <v>0.14870314716846664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119123.0045799613</v>
      </c>
      <c r="E93" s="303">
        <v>-8004.4724122881889</v>
      </c>
      <c r="F93" s="277">
        <v>-6.2964141204314095E-2</v>
      </c>
      <c r="G93" s="284">
        <v>0.10218436443890093</v>
      </c>
      <c r="H93" s="284">
        <v>-7.361480458015851E-3</v>
      </c>
      <c r="I93" s="285">
        <v>11.845606776487783</v>
      </c>
      <c r="J93" s="285">
        <v>0.99942472604710808</v>
      </c>
      <c r="K93" s="277">
        <v>9.2145302503612497E-2</v>
      </c>
      <c r="L93" s="278">
        <v>1411084.2702879747</v>
      </c>
      <c r="M93" s="278">
        <v>32236.5112168286</v>
      </c>
      <c r="N93" s="277">
        <v>2.337931146114678E-2</v>
      </c>
      <c r="O93" s="303">
        <v>238246.0091599226</v>
      </c>
      <c r="P93" s="303">
        <v>-16008.944824576378</v>
      </c>
      <c r="Q93" s="277">
        <v>-6.2964141204314095E-2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3163.4256746308092</v>
      </c>
      <c r="E94" s="273">
        <v>620.67604317703808</v>
      </c>
      <c r="F94" s="274">
        <v>0.24409640473418445</v>
      </c>
      <c r="G94" s="282">
        <v>2.7136038345546209E-3</v>
      </c>
      <c r="H94" s="282">
        <v>5.2251451752279498E-4</v>
      </c>
      <c r="I94" s="283">
        <v>13.252356990320257</v>
      </c>
      <c r="J94" s="283">
        <v>0.88090587939325538</v>
      </c>
      <c r="K94" s="274">
        <v>7.1204733502539669E-2</v>
      </c>
      <c r="L94" s="275">
        <v>41922.84635255218</v>
      </c>
      <c r="M94" s="275">
        <v>10465.343599694199</v>
      </c>
      <c r="N94" s="274">
        <v>0.33268195768474979</v>
      </c>
      <c r="O94" s="273">
        <v>28916.139621853828</v>
      </c>
      <c r="P94" s="273">
        <v>5673.4556049088133</v>
      </c>
      <c r="Q94" s="274">
        <v>0.24409640473417768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823718.71966156014</v>
      </c>
      <c r="E95" s="303">
        <v>25616.481964875245</v>
      </c>
      <c r="F95" s="277">
        <v>3.2096742440923552E-2</v>
      </c>
      <c r="G95" s="284">
        <v>7.0038433577204326</v>
      </c>
      <c r="H95" s="284">
        <v>0.67141478180513214</v>
      </c>
      <c r="I95" s="285">
        <v>12.310387481434864</v>
      </c>
      <c r="J95" s="285">
        <v>8.0955518866423049E-2</v>
      </c>
      <c r="K95" s="277">
        <v>6.6197284644298939E-3</v>
      </c>
      <c r="L95" s="278">
        <v>10140296.614745224</v>
      </c>
      <c r="M95" s="278">
        <v>379959.59965999052</v>
      </c>
      <c r="N95" s="277">
        <v>3.8928942624905094E-2</v>
      </c>
      <c r="O95" s="303">
        <v>1734619.1254997849</v>
      </c>
      <c r="P95" s="303">
        <v>69113.361561691854</v>
      </c>
      <c r="Q95" s="277">
        <v>4.14969212704933E-2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1552769.2912521553</v>
      </c>
      <c r="E97" s="303">
        <v>674383.12767496507</v>
      </c>
      <c r="F97" s="277">
        <v>0.76775244834068024</v>
      </c>
      <c r="G97" s="284">
        <v>8.4609805693166873</v>
      </c>
      <c r="H97" s="284">
        <v>2.956322066224125</v>
      </c>
      <c r="I97" s="285">
        <v>28.672888493757071</v>
      </c>
      <c r="J97" s="285">
        <v>1.2991873083131011</v>
      </c>
      <c r="K97" s="277">
        <v>4.7461148914855075E-2</v>
      </c>
      <c r="L97" s="278">
        <v>44522380.744603246</v>
      </c>
      <c r="M97" s="278">
        <v>20477700.377412733</v>
      </c>
      <c r="N97" s="277">
        <v>0.85165201053597694</v>
      </c>
      <c r="O97" s="303">
        <v>7124437.252104342</v>
      </c>
      <c r="P97" s="303">
        <v>3222715.8482703948</v>
      </c>
      <c r="Q97" s="277">
        <v>0.82597282448297271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</v>
      </c>
      <c r="F98" s="274">
        <v>0</v>
      </c>
      <c r="G98" s="282">
        <v>3.2601358806046998E-8</v>
      </c>
      <c r="H98" s="282">
        <v>-1.1444050337733611E-9</v>
      </c>
      <c r="I98" s="283">
        <v>7.9799999999995634</v>
      </c>
      <c r="J98" s="283">
        <v>0.3999999999996362</v>
      </c>
      <c r="K98" s="274">
        <v>5.2770448548765177E-2</v>
      </c>
      <c r="L98" s="275">
        <v>3.9899999999997817</v>
      </c>
      <c r="M98" s="275">
        <v>0.1999999999998181</v>
      </c>
      <c r="N98" s="274">
        <v>5.2770448548765177E-2</v>
      </c>
      <c r="O98" s="273">
        <v>1</v>
      </c>
      <c r="P98" s="273">
        <v>0</v>
      </c>
      <c r="Q98" s="274">
        <v>0</v>
      </c>
    </row>
    <row r="99" spans="1:17">
      <c r="A99" s="310" t="s">
        <v>167</v>
      </c>
      <c r="B99" s="310" t="s">
        <v>240</v>
      </c>
      <c r="C99" s="223" t="s">
        <v>256</v>
      </c>
      <c r="D99" s="303">
        <v>1801995.6449804138</v>
      </c>
      <c r="E99" s="303">
        <v>372765.56958215684</v>
      </c>
      <c r="F99" s="277">
        <v>0.26081564892782233</v>
      </c>
      <c r="G99" s="284">
        <v>0.11749501317788112</v>
      </c>
      <c r="H99" s="284">
        <v>2.1034091983564665E-2</v>
      </c>
      <c r="I99" s="285">
        <v>11.088329085731408</v>
      </c>
      <c r="J99" s="285">
        <v>0.17370546008630328</v>
      </c>
      <c r="K99" s="277">
        <v>1.5914929002055853E-2</v>
      </c>
      <c r="L99" s="278">
        <v>19981120.722597651</v>
      </c>
      <c r="M99" s="278">
        <v>4381612.3751733024</v>
      </c>
      <c r="N99" s="277">
        <v>0.2808814404651897</v>
      </c>
      <c r="O99" s="303">
        <v>3604011.9588669799</v>
      </c>
      <c r="P99" s="303">
        <v>745551.80807046592</v>
      </c>
      <c r="Q99" s="277">
        <v>0.26082287971120283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36760.090151260723</v>
      </c>
      <c r="E100" s="273">
        <v>12704.832160023623</v>
      </c>
      <c r="F100" s="274">
        <v>0.52815198093704774</v>
      </c>
      <c r="G100" s="282">
        <v>2.3968577775277705E-3</v>
      </c>
      <c r="H100" s="282">
        <v>7.7333166697129323E-4</v>
      </c>
      <c r="I100" s="283">
        <v>12.668652162426412</v>
      </c>
      <c r="J100" s="283">
        <v>-0.37903555749193885</v>
      </c>
      <c r="K100" s="274">
        <v>-2.9050017568500695E-2</v>
      </c>
      <c r="L100" s="275">
        <v>465700.79558575898</v>
      </c>
      <c r="M100" s="275">
        <v>151835.3012940269</v>
      </c>
      <c r="N100" s="274">
        <v>0.48375913904348733</v>
      </c>
      <c r="O100" s="273">
        <v>335971.3286608858</v>
      </c>
      <c r="P100" s="273">
        <v>116087.80040460499</v>
      </c>
      <c r="Q100" s="274">
        <v>0.52795132643724541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10184630.537136592</v>
      </c>
      <c r="E101" s="303">
        <v>-207286.90143147483</v>
      </c>
      <c r="F101" s="277">
        <v>-1.9946934976808044E-2</v>
      </c>
      <c r="G101" s="284">
        <v>6.2888471612087056</v>
      </c>
      <c r="H101" s="284">
        <v>0.11064457948889928</v>
      </c>
      <c r="I101" s="285">
        <v>12.107400585116412</v>
      </c>
      <c r="J101" s="285">
        <v>4.1275612138239381E-2</v>
      </c>
      <c r="K101" s="277">
        <v>3.4207844051570182E-3</v>
      </c>
      <c r="L101" s="278">
        <v>123309401.72452205</v>
      </c>
      <c r="M101" s="278">
        <v>-2080772.7981114686</v>
      </c>
      <c r="N101" s="277">
        <v>-1.6594384735750402E-2</v>
      </c>
      <c r="O101" s="303">
        <v>21357822.459651247</v>
      </c>
      <c r="P101" s="303">
        <v>-434529.03468933329</v>
      </c>
      <c r="Q101" s="277">
        <v>-1.9939520285462514E-2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14999076.489846189</v>
      </c>
      <c r="E103" s="303">
        <v>4862960.3679096568</v>
      </c>
      <c r="F103" s="277">
        <v>0.47976565278146949</v>
      </c>
      <c r="G103" s="284">
        <v>6.5320707310855646</v>
      </c>
      <c r="H103" s="284">
        <v>1.6093027427400548</v>
      </c>
      <c r="I103" s="285">
        <v>28.451180645603124</v>
      </c>
      <c r="J103" s="285">
        <v>1.0555931916039825</v>
      </c>
      <c r="K103" s="277">
        <v>3.8531504147391059E-2</v>
      </c>
      <c r="L103" s="278">
        <v>426741434.72983271</v>
      </c>
      <c r="M103" s="278">
        <v>149056579.06742984</v>
      </c>
      <c r="N103" s="277">
        <v>0.5367832491687855</v>
      </c>
      <c r="O103" s="303">
        <v>67584188.819748551</v>
      </c>
      <c r="P103" s="303">
        <v>23124383.355940595</v>
      </c>
      <c r="Q103" s="277">
        <v>0.52011886050119494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0.5</v>
      </c>
      <c r="E104" s="273">
        <v>0</v>
      </c>
      <c r="F104" s="274">
        <v>0</v>
      </c>
      <c r="G104" s="282">
        <v>3.8754019775840622E-8</v>
      </c>
      <c r="H104" s="282">
        <v>-1.3634641897979409E-9</v>
      </c>
      <c r="I104" s="283">
        <v>7.9799999999995634</v>
      </c>
      <c r="J104" s="283">
        <v>0.3999999999996362</v>
      </c>
      <c r="K104" s="274">
        <v>5.2770448548765177E-2</v>
      </c>
      <c r="L104" s="275">
        <v>3.9899999999997817</v>
      </c>
      <c r="M104" s="275">
        <v>0.1999999999998181</v>
      </c>
      <c r="N104" s="274">
        <v>5.2770448548765177E-2</v>
      </c>
      <c r="O104" s="273">
        <v>1</v>
      </c>
      <c r="P104" s="273">
        <v>0</v>
      </c>
      <c r="Q104" s="274">
        <v>0</v>
      </c>
    </row>
    <row r="105" spans="1:17">
      <c r="A105" s="310" t="s">
        <v>167</v>
      </c>
      <c r="B105" s="310" t="s">
        <v>241</v>
      </c>
      <c r="C105" s="223" t="s">
        <v>256</v>
      </c>
      <c r="D105" s="303">
        <v>1532730.6359547228</v>
      </c>
      <c r="E105" s="303">
        <v>303179.6739558056</v>
      </c>
      <c r="F105" s="277">
        <v>0.24657755825176819</v>
      </c>
      <c r="G105" s="284">
        <v>0.1187989467536522</v>
      </c>
      <c r="H105" s="284">
        <v>2.0145964747798131E-2</v>
      </c>
      <c r="I105" s="285">
        <v>11.142208943907402</v>
      </c>
      <c r="J105" s="285">
        <v>0.25992418718290899</v>
      </c>
      <c r="K105" s="277">
        <v>2.3885074962984587E-2</v>
      </c>
      <c r="L105" s="278">
        <v>17078005.000535592</v>
      </c>
      <c r="M105" s="278">
        <v>3697681.3091588393</v>
      </c>
      <c r="N105" s="277">
        <v>0.2763521566777859</v>
      </c>
      <c r="O105" s="303">
        <v>3065481.9408155978</v>
      </c>
      <c r="P105" s="303">
        <v>606380.01681776345</v>
      </c>
      <c r="Q105" s="277">
        <v>0.24658596331458829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31600.217895360547</v>
      </c>
      <c r="E106" s="273">
        <v>9638.4478774025338</v>
      </c>
      <c r="F106" s="274">
        <v>0.43887390995904385</v>
      </c>
      <c r="G106" s="282">
        <v>2.4492709384753507E-3</v>
      </c>
      <c r="H106" s="282">
        <v>6.8716902537040592E-4</v>
      </c>
      <c r="I106" s="283">
        <v>12.71943537170525</v>
      </c>
      <c r="J106" s="283">
        <v>-0.2727374562337328</v>
      </c>
      <c r="K106" s="274">
        <v>-2.0992443669408806E-2</v>
      </c>
      <c r="L106" s="275">
        <v>401936.9292518422</v>
      </c>
      <c r="M106" s="275">
        <v>116605.81757108308</v>
      </c>
      <c r="N106" s="274">
        <v>0.40866843045684675</v>
      </c>
      <c r="O106" s="273">
        <v>288806.13436564058</v>
      </c>
      <c r="P106" s="273">
        <v>88058.693616481032</v>
      </c>
      <c r="Q106" s="274">
        <v>0.43865412823126959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8557547.3346256912</v>
      </c>
      <c r="E107" s="303">
        <v>59613.07493612729</v>
      </c>
      <c r="F107" s="277">
        <v>7.0150077788793111E-3</v>
      </c>
      <c r="G107" s="284">
        <v>6.1903518736278746</v>
      </c>
      <c r="H107" s="284">
        <v>0.28493840044106467</v>
      </c>
      <c r="I107" s="285">
        <v>12.115922882264034</v>
      </c>
      <c r="J107" s="285">
        <v>-4.9180644200980339E-2</v>
      </c>
      <c r="K107" s="277">
        <v>-4.04276413217434E-3</v>
      </c>
      <c r="L107" s="278">
        <v>103682583.56764901</v>
      </c>
      <c r="M107" s="278">
        <v>304333.53743164241</v>
      </c>
      <c r="N107" s="277">
        <v>2.9438836248696994E-3</v>
      </c>
      <c r="O107" s="303">
        <v>17967770.522370316</v>
      </c>
      <c r="P107" s="303">
        <v>226637.53361262009</v>
      </c>
      <c r="Q107" s="277">
        <v>1.2774693349981485E-2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13504336.257831056</v>
      </c>
      <c r="E109" s="303">
        <v>4398040.8382177502</v>
      </c>
      <c r="F109" s="277">
        <v>0.48296707228992036</v>
      </c>
      <c r="G109" s="284">
        <v>6.7165050661644097</v>
      </c>
      <c r="H109" s="284">
        <v>1.6360551207039293</v>
      </c>
      <c r="I109" s="285">
        <v>28.640573642188464</v>
      </c>
      <c r="J109" s="285">
        <v>1.1542310212163187</v>
      </c>
      <c r="K109" s="277">
        <v>4.1992892147667465E-2</v>
      </c>
      <c r="L109" s="278">
        <v>386771937.08128613</v>
      </c>
      <c r="M109" s="278">
        <v>136473181.1700055</v>
      </c>
      <c r="N109" s="277">
        <v>0.54524114861513318</v>
      </c>
      <c r="O109" s="303">
        <v>61390298.271070749</v>
      </c>
      <c r="P109" s="303">
        <v>21164312.511444062</v>
      </c>
      <c r="Q109" s="277">
        <v>0.52613533544989932</v>
      </c>
    </row>
  </sheetData>
  <mergeCells count="24">
    <mergeCell ref="B2:B7"/>
    <mergeCell ref="B8:B13"/>
    <mergeCell ref="B14:B19"/>
    <mergeCell ref="A2:A19"/>
    <mergeCell ref="B20:B25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C1" zoomScaleNormal="70" workbookViewId="0">
      <selection activeCell="D9" sqref="D9:Q44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223</v>
      </c>
      <c r="D9" s="273">
        <v>1478951.6082029692</v>
      </c>
      <c r="E9" s="273">
        <v>246144.85051940964</v>
      </c>
      <c r="F9" s="274">
        <v>0.19966215222725994</v>
      </c>
      <c r="G9" s="282">
        <v>0.55971817399776991</v>
      </c>
      <c r="H9" s="282">
        <v>0.10108819458758589</v>
      </c>
      <c r="I9" s="283">
        <v>16.053330635841384</v>
      </c>
      <c r="J9" s="283">
        <v>5.3249396761442434</v>
      </c>
      <c r="K9" s="274">
        <v>0.49634094209916496</v>
      </c>
      <c r="L9" s="275">
        <v>23742099.160891607</v>
      </c>
      <c r="M9" s="275">
        <v>10516066.286705764</v>
      </c>
      <c r="N9" s="274">
        <v>0.79510359506444994</v>
      </c>
      <c r="O9" s="273">
        <v>3150493.7407001257</v>
      </c>
      <c r="P9" s="273">
        <v>932916.34547361732</v>
      </c>
      <c r="Q9" s="274">
        <v>0.42069167348196529</v>
      </c>
    </row>
    <row r="10" spans="1:17">
      <c r="A10" s="311" t="s">
        <v>206</v>
      </c>
      <c r="B10" s="311" t="s">
        <v>233</v>
      </c>
      <c r="C10" s="230" t="s">
        <v>224</v>
      </c>
      <c r="D10" s="273">
        <v>251724298.48198023</v>
      </c>
      <c r="E10" s="273">
        <v>-6323071.4998680055</v>
      </c>
      <c r="F10" s="277">
        <v>-2.4503530108881899E-2</v>
      </c>
      <c r="G10" s="284">
        <v>95.266582027251445</v>
      </c>
      <c r="H10" s="284">
        <v>-0.73245370483948591</v>
      </c>
      <c r="I10" s="285">
        <v>4.9594666965412149</v>
      </c>
      <c r="J10" s="285">
        <v>0.12855980879678075</v>
      </c>
      <c r="K10" s="277">
        <v>2.6611940942791745E-2</v>
      </c>
      <c r="L10" s="278">
        <v>1248418275.0315812</v>
      </c>
      <c r="M10" s="278">
        <v>1815458.0219342709</v>
      </c>
      <c r="N10" s="277">
        <v>1.4563243377623636E-3</v>
      </c>
      <c r="O10" s="273">
        <v>357186663.24493128</v>
      </c>
      <c r="P10" s="273">
        <v>-8565009.3015486598</v>
      </c>
      <c r="Q10" s="277">
        <v>-2.3417553341359535E-2</v>
      </c>
    </row>
    <row r="11" spans="1:17">
      <c r="A11" s="311" t="s">
        <v>206</v>
      </c>
      <c r="B11" s="311" t="s">
        <v>233</v>
      </c>
      <c r="C11" s="230" t="s">
        <v>225</v>
      </c>
      <c r="D11" s="273">
        <v>2563304.11851345</v>
      </c>
      <c r="E11" s="273">
        <v>124671.23143732129</v>
      </c>
      <c r="F11" s="274">
        <v>5.1123411030021645E-2</v>
      </c>
      <c r="G11" s="282">
        <v>0.97009793468402084</v>
      </c>
      <c r="H11" s="282">
        <v>6.2875335669192456E-2</v>
      </c>
      <c r="I11" s="283">
        <v>11.520198918340345</v>
      </c>
      <c r="J11" s="283">
        <v>0.2408319503253864</v>
      </c>
      <c r="K11" s="274">
        <v>2.13515484519935E-2</v>
      </c>
      <c r="L11" s="275">
        <v>29529773.333475996</v>
      </c>
      <c r="M11" s="275">
        <v>2023538.0998745561</v>
      </c>
      <c r="N11" s="274">
        <v>7.3566523469653713E-2</v>
      </c>
      <c r="O11" s="273">
        <v>4296976.4237880111</v>
      </c>
      <c r="P11" s="273">
        <v>233655.40240917029</v>
      </c>
      <c r="Q11" s="274">
        <v>5.7503554648970868E-2</v>
      </c>
    </row>
    <row r="12" spans="1:17">
      <c r="A12" s="311" t="s">
        <v>206</v>
      </c>
      <c r="B12" s="311" t="s">
        <v>233</v>
      </c>
      <c r="C12" s="230" t="s">
        <v>226</v>
      </c>
      <c r="D12" s="273">
        <v>6210.8381332221161</v>
      </c>
      <c r="E12" s="273">
        <v>-11231.333621100299</v>
      </c>
      <c r="F12" s="277">
        <v>-0.64391830210690459</v>
      </c>
      <c r="G12" s="284">
        <v>2.3505292260013661E-3</v>
      </c>
      <c r="H12" s="284">
        <v>-4.1383246212835286E-3</v>
      </c>
      <c r="I12" s="285">
        <v>7.9111464396410556</v>
      </c>
      <c r="J12" s="285">
        <v>-1.140721441056697</v>
      </c>
      <c r="K12" s="277">
        <v>-0.12602055797667761</v>
      </c>
      <c r="L12" s="278">
        <v>49134.849984827044</v>
      </c>
      <c r="M12" s="278">
        <v>-108749.3842877376</v>
      </c>
      <c r="N12" s="277">
        <v>-0.68879191636067527</v>
      </c>
      <c r="O12" s="273">
        <v>13034.085574030876</v>
      </c>
      <c r="P12" s="273">
        <v>-23679.008544445038</v>
      </c>
      <c r="Q12" s="277">
        <v>-0.64497447335904456</v>
      </c>
    </row>
    <row r="13" spans="1:17">
      <c r="A13" s="311" t="s">
        <v>206</v>
      </c>
      <c r="B13" s="311" t="s">
        <v>233</v>
      </c>
      <c r="C13" s="230" t="s">
        <v>227</v>
      </c>
      <c r="D13" s="273">
        <v>8348574.2545303926</v>
      </c>
      <c r="E13" s="273">
        <v>1396518.103382783</v>
      </c>
      <c r="F13" s="274">
        <v>0.20087842690284557</v>
      </c>
      <c r="G13" s="282">
        <v>3.1595683802720136</v>
      </c>
      <c r="H13" s="282">
        <v>0.57325763076711445</v>
      </c>
      <c r="I13" s="283">
        <v>12.239816170302092</v>
      </c>
      <c r="J13" s="283">
        <v>0.59909610890248999</v>
      </c>
      <c r="K13" s="274">
        <v>5.1465554170405735E-2</v>
      </c>
      <c r="L13" s="275">
        <v>102185014.15956883</v>
      </c>
      <c r="M13" s="275">
        <v>21258074.652928352</v>
      </c>
      <c r="N13" s="274">
        <v>0.26268230063468562</v>
      </c>
      <c r="O13" s="273">
        <v>22751018.480980754</v>
      </c>
      <c r="P13" s="273">
        <v>3473007.6259921528</v>
      </c>
      <c r="Q13" s="274">
        <v>0.18015383703829782</v>
      </c>
    </row>
    <row r="14" spans="1:17">
      <c r="A14" s="311" t="s">
        <v>206</v>
      </c>
      <c r="B14" s="311" t="s">
        <v>233</v>
      </c>
      <c r="C14" s="230" t="s">
        <v>228</v>
      </c>
      <c r="D14" s="273">
        <v>110139.48726051761</v>
      </c>
      <c r="E14" s="273">
        <v>-3596.2649958505936</v>
      </c>
      <c r="F14" s="277">
        <v>-3.1619476941114923E-2</v>
      </c>
      <c r="G14" s="284">
        <v>4.1682954569022795E-2</v>
      </c>
      <c r="H14" s="284">
        <v>-6.291315632380029E-4</v>
      </c>
      <c r="I14" s="285">
        <v>13.495587020568408</v>
      </c>
      <c r="J14" s="285">
        <v>-0.6985454305205927</v>
      </c>
      <c r="K14" s="277">
        <v>-4.921367564574184E-2</v>
      </c>
      <c r="L14" s="278">
        <v>1486397.034725101</v>
      </c>
      <c r="M14" s="278">
        <v>-127983.29722603387</v>
      </c>
      <c r="N14" s="277">
        <v>-7.927704190458866E-2</v>
      </c>
      <c r="O14" s="273">
        <v>460429.05163037777</v>
      </c>
      <c r="P14" s="273">
        <v>-59153.606163651275</v>
      </c>
      <c r="Q14" s="277">
        <v>-0.11384830743735239</v>
      </c>
    </row>
    <row r="15" spans="1:17">
      <c r="A15" s="311" t="s">
        <v>206</v>
      </c>
      <c r="B15" s="311" t="s">
        <v>254</v>
      </c>
      <c r="C15" s="230" t="s">
        <v>223</v>
      </c>
      <c r="D15" s="273">
        <v>17457826.987436712</v>
      </c>
      <c r="E15" s="273">
        <v>1962002.8952028845</v>
      </c>
      <c r="F15" s="274">
        <v>0.12661494371158988</v>
      </c>
      <c r="G15" s="282">
        <v>0.49636109608455659</v>
      </c>
      <c r="H15" s="282">
        <v>5.6811596419405308E-2</v>
      </c>
      <c r="I15" s="283">
        <v>11.279339659410565</v>
      </c>
      <c r="J15" s="283">
        <v>0.40727031013129533</v>
      </c>
      <c r="K15" s="274">
        <v>3.746023843733981E-2</v>
      </c>
      <c r="L15" s="275">
        <v>196912760.30652297</v>
      </c>
      <c r="M15" s="275">
        <v>28441086.151524305</v>
      </c>
      <c r="N15" s="274">
        <v>0.16881820813009615</v>
      </c>
      <c r="O15" s="273">
        <v>32075607.669896677</v>
      </c>
      <c r="P15" s="273">
        <v>2042310.9285602197</v>
      </c>
      <c r="Q15" s="274">
        <v>6.8001556610642624E-2</v>
      </c>
    </row>
    <row r="16" spans="1:17">
      <c r="A16" s="311" t="s">
        <v>206</v>
      </c>
      <c r="B16" s="311" t="s">
        <v>240</v>
      </c>
      <c r="C16" s="230" t="s">
        <v>224</v>
      </c>
      <c r="D16" s="273">
        <v>3365195438.698523</v>
      </c>
      <c r="E16" s="273">
        <v>-27037883.05736351</v>
      </c>
      <c r="F16" s="277">
        <v>-7.9705257548051481E-3</v>
      </c>
      <c r="G16" s="284">
        <v>95.679267396405933</v>
      </c>
      <c r="H16" s="284">
        <v>-0.54371825767995574</v>
      </c>
      <c r="I16" s="285">
        <v>4.790631995200564</v>
      </c>
      <c r="J16" s="285">
        <v>-1.1112904159222836E-3</v>
      </c>
      <c r="K16" s="277">
        <v>-2.3191776973071075E-4</v>
      </c>
      <c r="L16" s="278">
        <v>16121412938.732143</v>
      </c>
      <c r="M16" s="278">
        <v>-133298304.03613472</v>
      </c>
      <c r="N16" s="277">
        <v>-8.2005950179791197E-3</v>
      </c>
      <c r="O16" s="273">
        <v>4713161750.8636665</v>
      </c>
      <c r="P16" s="273">
        <v>-51271891.095295906</v>
      </c>
      <c r="Q16" s="277">
        <v>-1.0761382138636474E-2</v>
      </c>
    </row>
    <row r="17" spans="1:17">
      <c r="A17" s="311" t="s">
        <v>206</v>
      </c>
      <c r="B17" s="311" t="s">
        <v>240</v>
      </c>
      <c r="C17" s="230" t="s">
        <v>225</v>
      </c>
      <c r="D17" s="273">
        <v>32716937.977512132</v>
      </c>
      <c r="E17" s="273">
        <v>1467414.3932054825</v>
      </c>
      <c r="F17" s="274">
        <v>4.6957976471116845E-2</v>
      </c>
      <c r="G17" s="282">
        <v>0.93020827888458579</v>
      </c>
      <c r="H17" s="282">
        <v>4.3794469944900216E-2</v>
      </c>
      <c r="I17" s="283">
        <v>11.32636990501134</v>
      </c>
      <c r="J17" s="283">
        <v>0.13762511582062054</v>
      </c>
      <c r="K17" s="274">
        <v>1.230031772228625E-2</v>
      </c>
      <c r="L17" s="275">
        <v>370564141.69261599</v>
      </c>
      <c r="M17" s="275">
        <v>20921197.524012446</v>
      </c>
      <c r="N17" s="274">
        <v>5.9835892223593402E-2</v>
      </c>
      <c r="O17" s="273">
        <v>55122636.073273562</v>
      </c>
      <c r="P17" s="273">
        <v>3288066.3108894452</v>
      </c>
      <c r="Q17" s="274">
        <v>6.3433849764015324E-2</v>
      </c>
    </row>
    <row r="18" spans="1:17">
      <c r="A18" s="311" t="s">
        <v>206</v>
      </c>
      <c r="B18" s="311" t="s">
        <v>240</v>
      </c>
      <c r="C18" s="230" t="s">
        <v>226</v>
      </c>
      <c r="D18" s="273">
        <v>220215.01331677815</v>
      </c>
      <c r="E18" s="273">
        <v>30283.650452908361</v>
      </c>
      <c r="F18" s="277">
        <v>0.15944523324783214</v>
      </c>
      <c r="G18" s="284">
        <v>6.2611552665089365E-3</v>
      </c>
      <c r="H18" s="284">
        <v>8.7362408258340706E-4</v>
      </c>
      <c r="I18" s="285">
        <v>8.8575774090114745</v>
      </c>
      <c r="J18" s="285">
        <v>-0.21800044036077537</v>
      </c>
      <c r="K18" s="277">
        <v>-2.4020557586408042E-2</v>
      </c>
      <c r="L18" s="278">
        <v>1950571.5270798551</v>
      </c>
      <c r="M18" s="278">
        <v>226834.65737143531</v>
      </c>
      <c r="N18" s="277">
        <v>0.13159471225431624</v>
      </c>
      <c r="O18" s="273">
        <v>467180.03143996606</v>
      </c>
      <c r="P18" s="273">
        <v>69977.680473458313</v>
      </c>
      <c r="Q18" s="277">
        <v>0.17617640052528002</v>
      </c>
    </row>
    <row r="19" spans="1:17">
      <c r="A19" s="311" t="s">
        <v>206</v>
      </c>
      <c r="B19" s="311" t="s">
        <v>240</v>
      </c>
      <c r="C19" s="230" t="s">
        <v>227</v>
      </c>
      <c r="D19" s="273">
        <v>100100720.89075561</v>
      </c>
      <c r="E19" s="273">
        <v>15312903.557095364</v>
      </c>
      <c r="F19" s="274">
        <v>0.18060263890076853</v>
      </c>
      <c r="G19" s="282">
        <v>2.8460646090687951</v>
      </c>
      <c r="H19" s="282">
        <v>0.44100099548604055</v>
      </c>
      <c r="I19" s="283">
        <v>12.101800004435104</v>
      </c>
      <c r="J19" s="283">
        <v>0.44702414938714696</v>
      </c>
      <c r="K19" s="274">
        <v>3.8355448010913937E-2</v>
      </c>
      <c r="L19" s="275">
        <v>1211398904.5197034</v>
      </c>
      <c r="M19" s="275">
        <v>223215898.25714338</v>
      </c>
      <c r="N19" s="274">
        <v>0.22588518203867489</v>
      </c>
      <c r="O19" s="273">
        <v>274661401.69167596</v>
      </c>
      <c r="P19" s="273">
        <v>33808968.227119476</v>
      </c>
      <c r="Q19" s="274">
        <v>0.14037212637129015</v>
      </c>
    </row>
    <row r="20" spans="1:17">
      <c r="A20" s="311" t="s">
        <v>206</v>
      </c>
      <c r="B20" s="311" t="s">
        <v>240</v>
      </c>
      <c r="C20" s="230" t="s">
        <v>228</v>
      </c>
      <c r="D20" s="273">
        <v>1471491.6597446604</v>
      </c>
      <c r="E20" s="273">
        <v>40188.03314030543</v>
      </c>
      <c r="F20" s="277">
        <v>2.8077923085857114E-2</v>
      </c>
      <c r="G20" s="284">
        <v>4.1837464286692674E-2</v>
      </c>
      <c r="H20" s="284">
        <v>1.2375717480204995E-3</v>
      </c>
      <c r="I20" s="285">
        <v>13.622850961722039</v>
      </c>
      <c r="J20" s="285">
        <v>-0.26953189155713453</v>
      </c>
      <c r="K20" s="277">
        <v>-1.940141546657087E-2</v>
      </c>
      <c r="L20" s="278">
        <v>20045911.572118506</v>
      </c>
      <c r="M20" s="278">
        <v>161693.61204386875</v>
      </c>
      <c r="N20" s="277">
        <v>8.1317561680591139E-3</v>
      </c>
      <c r="O20" s="273">
        <v>6441240.782272852</v>
      </c>
      <c r="P20" s="273">
        <v>-168256.4064356545</v>
      </c>
      <c r="Q20" s="277">
        <v>-2.5456763446862398E-2</v>
      </c>
    </row>
    <row r="21" spans="1:17">
      <c r="A21" s="311" t="s">
        <v>206</v>
      </c>
      <c r="B21" s="311" t="s">
        <v>136</v>
      </c>
      <c r="C21" s="230" t="s">
        <v>223</v>
      </c>
      <c r="D21" s="273">
        <v>14825816.002936976</v>
      </c>
      <c r="E21" s="273">
        <v>1824306.2852072716</v>
      </c>
      <c r="F21" s="274">
        <v>0.14031495763292234</v>
      </c>
      <c r="G21" s="282">
        <v>0.50322719243930869</v>
      </c>
      <c r="H21" s="282">
        <v>6.2123941154850149E-2</v>
      </c>
      <c r="I21" s="283">
        <v>11.336763255504676</v>
      </c>
      <c r="J21" s="283">
        <v>0.49833237607003511</v>
      </c>
      <c r="K21" s="274">
        <v>4.5978276893899363E-2</v>
      </c>
      <c r="L21" s="275">
        <v>168076766.09496912</v>
      </c>
      <c r="M21" s="275">
        <v>27160801.69105792</v>
      </c>
      <c r="N21" s="274">
        <v>0.19274467450122393</v>
      </c>
      <c r="O21" s="273">
        <v>27182681.08946142</v>
      </c>
      <c r="P21" s="273">
        <v>2471220.0327010714</v>
      </c>
      <c r="Q21" s="274">
        <v>0.10000299160882745</v>
      </c>
    </row>
    <row r="22" spans="1:17">
      <c r="A22" s="311" t="s">
        <v>206</v>
      </c>
      <c r="B22" s="311" t="s">
        <v>241</v>
      </c>
      <c r="C22" s="230" t="s">
        <v>224</v>
      </c>
      <c r="D22" s="273">
        <v>2815919720.8854766</v>
      </c>
      <c r="E22" s="273">
        <v>-18577094.978290081</v>
      </c>
      <c r="F22" s="277">
        <v>-6.5539304451922679E-3</v>
      </c>
      <c r="G22" s="284">
        <v>95.579722222032501</v>
      </c>
      <c r="H22" s="284">
        <v>-0.58647604092416827</v>
      </c>
      <c r="I22" s="285">
        <v>4.7607798553114931</v>
      </c>
      <c r="J22" s="285">
        <v>2.1876023276876211E-2</v>
      </c>
      <c r="K22" s="277">
        <v>4.6162623366602243E-3</v>
      </c>
      <c r="L22" s="278">
        <v>13405973881.365938</v>
      </c>
      <c r="M22" s="278">
        <v>-26433941.220785141</v>
      </c>
      <c r="N22" s="277">
        <v>-1.9679227708033265E-3</v>
      </c>
      <c r="O22" s="273">
        <v>3926825574.0168023</v>
      </c>
      <c r="P22" s="273">
        <v>-41202644.078992844</v>
      </c>
      <c r="Q22" s="277">
        <v>-1.0383657024184534E-2</v>
      </c>
    </row>
    <row r="23" spans="1:17">
      <c r="A23" s="311" t="s">
        <v>206</v>
      </c>
      <c r="B23" s="311" t="s">
        <v>241</v>
      </c>
      <c r="C23" s="230" t="s">
        <v>225</v>
      </c>
      <c r="D23" s="273">
        <v>27630206.254097685</v>
      </c>
      <c r="E23" s="273">
        <v>1538513.118035052</v>
      </c>
      <c r="F23" s="274">
        <v>5.8965629789221922E-2</v>
      </c>
      <c r="G23" s="282">
        <v>0.93784187777685823</v>
      </c>
      <c r="H23" s="282">
        <v>5.2626935535264652E-2</v>
      </c>
      <c r="I23" s="283">
        <v>11.325578667808578</v>
      </c>
      <c r="J23" s="283">
        <v>0.12741262938437181</v>
      </c>
      <c r="K23" s="274">
        <v>1.1377990730551908E-2</v>
      </c>
      <c r="L23" s="275">
        <v>312928074.53855991</v>
      </c>
      <c r="M23" s="275">
        <v>20748962.577317357</v>
      </c>
      <c r="N23" s="274">
        <v>7.1014530908936765E-2</v>
      </c>
      <c r="O23" s="273">
        <v>46570134.132846698</v>
      </c>
      <c r="P23" s="273">
        <v>3392506.24666287</v>
      </c>
      <c r="Q23" s="274">
        <v>7.8570926953317397E-2</v>
      </c>
    </row>
    <row r="24" spans="1:17">
      <c r="A24" s="311" t="s">
        <v>206</v>
      </c>
      <c r="B24" s="311" t="s">
        <v>241</v>
      </c>
      <c r="C24" s="230" t="s">
        <v>226</v>
      </c>
      <c r="D24" s="273">
        <v>186120.2312659779</v>
      </c>
      <c r="E24" s="273">
        <v>8764.7172563518689</v>
      </c>
      <c r="F24" s="277">
        <v>4.9418916041573765E-2</v>
      </c>
      <c r="G24" s="284">
        <v>6.317410213210444E-3</v>
      </c>
      <c r="H24" s="284">
        <v>3.0025562414068372E-4</v>
      </c>
      <c r="I24" s="285">
        <v>8.8290789256438522</v>
      </c>
      <c r="J24" s="285">
        <v>-0.36737398390943632</v>
      </c>
      <c r="K24" s="277">
        <v>-3.9947356608307935E-2</v>
      </c>
      <c r="L24" s="278">
        <v>1643270.2115064054</v>
      </c>
      <c r="M24" s="278">
        <v>12228.578667260939</v>
      </c>
      <c r="N24" s="277">
        <v>7.4974043709569362E-3</v>
      </c>
      <c r="O24" s="273">
        <v>395405.60536621523</v>
      </c>
      <c r="P24" s="273">
        <v>23354.952108194993</v>
      </c>
      <c r="Q24" s="277">
        <v>6.2773581778925516E-2</v>
      </c>
    </row>
    <row r="25" spans="1:17">
      <c r="A25" s="311" t="s">
        <v>206</v>
      </c>
      <c r="B25" s="311" t="s">
        <v>241</v>
      </c>
      <c r="C25" s="230" t="s">
        <v>227</v>
      </c>
      <c r="D25" s="273">
        <v>86341250.929919824</v>
      </c>
      <c r="E25" s="273">
        <v>13818565.293265954</v>
      </c>
      <c r="F25" s="274">
        <v>0.1905412792143191</v>
      </c>
      <c r="G25" s="282">
        <v>2.9306491655200735</v>
      </c>
      <c r="H25" s="282">
        <v>0.47016625847850957</v>
      </c>
      <c r="I25" s="283">
        <v>12.163368883836563</v>
      </c>
      <c r="J25" s="283">
        <v>0.43873308573699354</v>
      </c>
      <c r="K25" s="274">
        <v>3.7419762395357915E-2</v>
      </c>
      <c r="L25" s="275">
        <v>1050200484.9525115</v>
      </c>
      <c r="M25" s="275">
        <v>199898408.76267815</v>
      </c>
      <c r="N25" s="274">
        <v>0.23509105100438449</v>
      </c>
      <c r="O25" s="273">
        <v>236640176.25179148</v>
      </c>
      <c r="P25" s="273">
        <v>30363777.877281606</v>
      </c>
      <c r="Q25" s="274">
        <v>0.14719947660785676</v>
      </c>
    </row>
    <row r="26" spans="1:17">
      <c r="A26" s="311" t="s">
        <v>206</v>
      </c>
      <c r="B26" s="311" t="s">
        <v>241</v>
      </c>
      <c r="C26" s="230" t="s">
        <v>228</v>
      </c>
      <c r="D26" s="273">
        <v>1244515.5712026621</v>
      </c>
      <c r="E26" s="273">
        <v>36528.24302187725</v>
      </c>
      <c r="F26" s="277">
        <v>3.0238928976919294E-2</v>
      </c>
      <c r="G26" s="284">
        <v>4.2242132016157098E-2</v>
      </c>
      <c r="H26" s="284">
        <v>1.2586501329458419E-3</v>
      </c>
      <c r="I26" s="285">
        <v>13.637273450501151</v>
      </c>
      <c r="J26" s="285">
        <v>-0.46397156508523096</v>
      </c>
      <c r="K26" s="277">
        <v>-3.2902879467195563E-2</v>
      </c>
      <c r="L26" s="278">
        <v>16971799.157897338</v>
      </c>
      <c r="M26" s="278">
        <v>-62326.132503464818</v>
      </c>
      <c r="N26" s="277">
        <v>-3.6588983256209406E-3</v>
      </c>
      <c r="O26" s="273">
        <v>5429628.4175485205</v>
      </c>
      <c r="P26" s="273">
        <v>-214241.64509072714</v>
      </c>
      <c r="Q26" s="277">
        <v>-3.7960059801685292E-2</v>
      </c>
    </row>
    <row r="27" spans="1:17">
      <c r="A27" s="311" t="s">
        <v>211</v>
      </c>
      <c r="B27" s="311" t="s">
        <v>253</v>
      </c>
      <c r="C27" s="230" t="s">
        <v>223</v>
      </c>
      <c r="D27" s="273">
        <v>1471805.1835633109</v>
      </c>
      <c r="E27" s="273">
        <v>248907.8186352076</v>
      </c>
      <c r="F27" s="274">
        <v>0.20353941857568841</v>
      </c>
      <c r="G27" s="282">
        <v>0.5845729834870228</v>
      </c>
      <c r="H27" s="282">
        <v>0.10469172479475203</v>
      </c>
      <c r="I27" s="283">
        <v>16.07840740837155</v>
      </c>
      <c r="J27" s="283">
        <v>5.3527850197375635</v>
      </c>
      <c r="K27" s="274">
        <v>0.49906521279454563</v>
      </c>
      <c r="L27" s="275">
        <v>23664283.367083989</v>
      </c>
      <c r="M27" s="275">
        <v>10547948.010809617</v>
      </c>
      <c r="N27" s="274">
        <v>0.80418407461378816</v>
      </c>
      <c r="O27" s="273">
        <v>3125227.6777293682</v>
      </c>
      <c r="P27" s="273">
        <v>943452.44631907344</v>
      </c>
      <c r="Q27" s="274">
        <v>0.43242421709463985</v>
      </c>
    </row>
    <row r="28" spans="1:17">
      <c r="A28" s="311" t="s">
        <v>211</v>
      </c>
      <c r="B28" s="311" t="s">
        <v>233</v>
      </c>
      <c r="C28" s="230" t="s">
        <v>224</v>
      </c>
      <c r="D28" s="273">
        <v>239638138.47454652</v>
      </c>
      <c r="E28" s="273">
        <v>-4802173.6456983685</v>
      </c>
      <c r="F28" s="277">
        <v>-1.964558793124142E-2</v>
      </c>
      <c r="G28" s="284">
        <v>95.179703896807254</v>
      </c>
      <c r="H28" s="284">
        <v>-0.74193925947766104</v>
      </c>
      <c r="I28" s="285">
        <v>4.7532413722027291</v>
      </c>
      <c r="J28" s="285">
        <v>0.13470809457632704</v>
      </c>
      <c r="K28" s="277">
        <v>2.9166855899662898E-2</v>
      </c>
      <c r="L28" s="278">
        <v>1139057914.1548612</v>
      </c>
      <c r="M28" s="278">
        <v>10102198.234125853</v>
      </c>
      <c r="N28" s="277">
        <v>8.9482679361668899E-3</v>
      </c>
      <c r="O28" s="273">
        <v>322547501.70690805</v>
      </c>
      <c r="P28" s="273">
        <v>-5073078.6329873204</v>
      </c>
      <c r="Q28" s="277">
        <v>-1.5484615245245496E-2</v>
      </c>
    </row>
    <row r="29" spans="1:17">
      <c r="A29" s="311" t="s">
        <v>211</v>
      </c>
      <c r="B29" s="311" t="s">
        <v>233</v>
      </c>
      <c r="C29" s="230" t="s">
        <v>225</v>
      </c>
      <c r="D29" s="273">
        <v>2561723.9361565709</v>
      </c>
      <c r="E29" s="273">
        <v>125746.60340760974</v>
      </c>
      <c r="F29" s="274">
        <v>5.1620596676778895E-2</v>
      </c>
      <c r="G29" s="282">
        <v>1.0174679508898126</v>
      </c>
      <c r="H29" s="282">
        <v>6.1557911248719122E-2</v>
      </c>
      <c r="I29" s="283">
        <v>11.518126755743003</v>
      </c>
      <c r="J29" s="283">
        <v>0.24301563121403369</v>
      </c>
      <c r="K29" s="274">
        <v>2.1553280365047039E-2</v>
      </c>
      <c r="L29" s="275">
        <v>29506261.00987228</v>
      </c>
      <c r="M29" s="275">
        <v>2040345.8862940595</v>
      </c>
      <c r="N29" s="274">
        <v>7.4286470234611504E-2</v>
      </c>
      <c r="O29" s="273">
        <v>4293783.4753171802</v>
      </c>
      <c r="P29" s="273">
        <v>236737.24555585207</v>
      </c>
      <c r="Q29" s="274">
        <v>5.8352119287972494E-2</v>
      </c>
    </row>
    <row r="30" spans="1:17">
      <c r="A30" s="311" t="s">
        <v>211</v>
      </c>
      <c r="B30" s="311" t="s">
        <v>233</v>
      </c>
      <c r="C30" s="230" t="s">
        <v>226</v>
      </c>
      <c r="D30" s="273">
        <v>6210.8381332221161</v>
      </c>
      <c r="E30" s="273">
        <v>-11231.333621100299</v>
      </c>
      <c r="F30" s="277">
        <v>-0.64391830210690459</v>
      </c>
      <c r="G30" s="284">
        <v>2.4668266004489493E-3</v>
      </c>
      <c r="H30" s="284">
        <v>-4.3777145489901238E-3</v>
      </c>
      <c r="I30" s="285">
        <v>7.9111464396410556</v>
      </c>
      <c r="J30" s="285">
        <v>-1.140721441056697</v>
      </c>
      <c r="K30" s="277">
        <v>-0.12602055797667761</v>
      </c>
      <c r="L30" s="278">
        <v>49134.849984827044</v>
      </c>
      <c r="M30" s="278">
        <v>-108749.3842877376</v>
      </c>
      <c r="N30" s="277">
        <v>-0.68879191636067527</v>
      </c>
      <c r="O30" s="273">
        <v>13034.085574030876</v>
      </c>
      <c r="P30" s="273">
        <v>-23679.008544445038</v>
      </c>
      <c r="Q30" s="277">
        <v>-0.64497447335904456</v>
      </c>
    </row>
    <row r="31" spans="1:17">
      <c r="A31" s="311" t="s">
        <v>211</v>
      </c>
      <c r="B31" s="311" t="s">
        <v>233</v>
      </c>
      <c r="C31" s="230" t="s">
        <v>227</v>
      </c>
      <c r="D31" s="273">
        <v>8019251.7089393837</v>
      </c>
      <c r="E31" s="273">
        <v>1376534.9326210096</v>
      </c>
      <c r="F31" s="274">
        <v>0.20722469118786266</v>
      </c>
      <c r="G31" s="282">
        <v>3.185094025473278</v>
      </c>
      <c r="H31" s="282">
        <v>0.57840324407369836</v>
      </c>
      <c r="I31" s="283">
        <v>11.681864518422453</v>
      </c>
      <c r="J31" s="283">
        <v>0.63466923663579422</v>
      </c>
      <c r="K31" s="274">
        <v>5.7450712189560341E-2</v>
      </c>
      <c r="L31" s="275">
        <v>93679812.002957597</v>
      </c>
      <c r="M31" s="275">
        <v>20296422.573368177</v>
      </c>
      <c r="N31" s="274">
        <v>0.27658060946942736</v>
      </c>
      <c r="O31" s="273">
        <v>19803759.181759119</v>
      </c>
      <c r="P31" s="273">
        <v>3286310.5799411256</v>
      </c>
      <c r="Q31" s="274">
        <v>0.19895993982868623</v>
      </c>
    </row>
    <row r="32" spans="1:17">
      <c r="A32" s="311" t="s">
        <v>211</v>
      </c>
      <c r="B32" s="311" t="s">
        <v>233</v>
      </c>
      <c r="C32" s="230" t="s">
        <v>228</v>
      </c>
      <c r="D32" s="273">
        <v>77280.435058536357</v>
      </c>
      <c r="E32" s="273">
        <v>3301.7531186855776</v>
      </c>
      <c r="F32" s="277">
        <v>4.4631142811791459E-2</v>
      </c>
      <c r="G32" s="284">
        <v>3.069431674236282E-2</v>
      </c>
      <c r="H32" s="284">
        <v>1.6640939094123806E-3</v>
      </c>
      <c r="I32" s="285">
        <v>8.7163824838902784</v>
      </c>
      <c r="J32" s="285">
        <v>-2.4624426727331894E-2</v>
      </c>
      <c r="K32" s="277">
        <v>-2.8171155770876761E-3</v>
      </c>
      <c r="L32" s="278">
        <v>673605.83049164654</v>
      </c>
      <c r="M32" s="278">
        <v>26957.660417028703</v>
      </c>
      <c r="N32" s="277">
        <v>4.1688296147065589E-2</v>
      </c>
      <c r="O32" s="273">
        <v>160610.15920543671</v>
      </c>
      <c r="P32" s="273">
        <v>4302.9990948201739</v>
      </c>
      <c r="Q32" s="277">
        <v>2.752912337333106E-2</v>
      </c>
    </row>
    <row r="33" spans="1:17">
      <c r="A33" s="311" t="s">
        <v>211</v>
      </c>
      <c r="B33" s="311" t="s">
        <v>254</v>
      </c>
      <c r="C33" s="230" t="s">
        <v>223</v>
      </c>
      <c r="D33" s="273">
        <v>17338038.721097868</v>
      </c>
      <c r="E33" s="273">
        <v>1971560.6905191988</v>
      </c>
      <c r="F33" s="274">
        <v>0.12830270453619058</v>
      </c>
      <c r="G33" s="282">
        <v>0.51799418282850007</v>
      </c>
      <c r="H33" s="282">
        <v>5.7256745142005905E-2</v>
      </c>
      <c r="I33" s="283">
        <v>11.282417051607116</v>
      </c>
      <c r="J33" s="283">
        <v>0.43052763204420863</v>
      </c>
      <c r="K33" s="274">
        <v>3.9673057418746667E-2</v>
      </c>
      <c r="L33" s="275">
        <v>195614983.70833901</v>
      </c>
      <c r="M33" s="275">
        <v>28859663.352356493</v>
      </c>
      <c r="N33" s="274">
        <v>0.17306592251898201</v>
      </c>
      <c r="O33" s="273">
        <v>31661422.2922616</v>
      </c>
      <c r="P33" s="273">
        <v>2198729.1662822366</v>
      </c>
      <c r="Q33" s="274">
        <v>7.4627569071187852E-2</v>
      </c>
    </row>
    <row r="34" spans="1:17">
      <c r="A34" s="311" t="s">
        <v>211</v>
      </c>
      <c r="B34" s="311" t="s">
        <v>240</v>
      </c>
      <c r="C34" s="230" t="s">
        <v>224</v>
      </c>
      <c r="D34" s="273">
        <v>3199799126.901309</v>
      </c>
      <c r="E34" s="273">
        <v>-7284556.4703388214</v>
      </c>
      <c r="F34" s="277">
        <v>-2.2713958192324044E-3</v>
      </c>
      <c r="G34" s="284">
        <v>95.597740933504951</v>
      </c>
      <c r="H34" s="284">
        <v>-0.56115219622886059</v>
      </c>
      <c r="I34" s="285">
        <v>4.590821057176889</v>
      </c>
      <c r="J34" s="285">
        <v>6.4850329918977323E-3</v>
      </c>
      <c r="K34" s="277">
        <v>1.4146068171454881E-3</v>
      </c>
      <c r="L34" s="278">
        <v>14689705210.514755</v>
      </c>
      <c r="M34" s="278">
        <v>-12644051.741781235</v>
      </c>
      <c r="N34" s="277">
        <v>-8.6000213409707894E-4</v>
      </c>
      <c r="O34" s="273">
        <v>4257414610.3808618</v>
      </c>
      <c r="P34" s="273">
        <v>-7854336.1354284286</v>
      </c>
      <c r="Q34" s="277">
        <v>-1.8414632779120651E-3</v>
      </c>
    </row>
    <row r="35" spans="1:17">
      <c r="A35" s="311" t="s">
        <v>211</v>
      </c>
      <c r="B35" s="311" t="s">
        <v>240</v>
      </c>
      <c r="C35" s="230" t="s">
        <v>225</v>
      </c>
      <c r="D35" s="273">
        <v>32692507.139632974</v>
      </c>
      <c r="E35" s="273">
        <v>1458545.2448548041</v>
      </c>
      <c r="F35" s="274">
        <v>4.6697413852536271E-2</v>
      </c>
      <c r="G35" s="282">
        <v>0.97672688317405998</v>
      </c>
      <c r="H35" s="282">
        <v>4.0230208818305302E-2</v>
      </c>
      <c r="I35" s="283">
        <v>11.323127418628012</v>
      </c>
      <c r="J35" s="283">
        <v>0.13685826932120015</v>
      </c>
      <c r="K35" s="274">
        <v>1.223448743227146E-2</v>
      </c>
      <c r="L35" s="275">
        <v>370181423.97647017</v>
      </c>
      <c r="M35" s="275">
        <v>20789919.622288585</v>
      </c>
      <c r="N35" s="274">
        <v>5.950322020770614E-2</v>
      </c>
      <c r="O35" s="273">
        <v>55060177.192493938</v>
      </c>
      <c r="P35" s="273">
        <v>3272757.8514749631</v>
      </c>
      <c r="Q35" s="274">
        <v>6.3196001907797866E-2</v>
      </c>
    </row>
    <row r="36" spans="1:17">
      <c r="A36" s="311" t="s">
        <v>211</v>
      </c>
      <c r="B36" s="311" t="s">
        <v>240</v>
      </c>
      <c r="C36" s="230" t="s">
        <v>226</v>
      </c>
      <c r="D36" s="273">
        <v>220215.01331677815</v>
      </c>
      <c r="E36" s="273">
        <v>30283.650452908361</v>
      </c>
      <c r="F36" s="277">
        <v>0.15944523324783214</v>
      </c>
      <c r="G36" s="284">
        <v>6.5791810541284031E-3</v>
      </c>
      <c r="H36" s="284">
        <v>8.8441552047360209E-4</v>
      </c>
      <c r="I36" s="285">
        <v>8.8575774090114745</v>
      </c>
      <c r="J36" s="285">
        <v>-0.21800044036077537</v>
      </c>
      <c r="K36" s="277">
        <v>-2.4020557586408042E-2</v>
      </c>
      <c r="L36" s="278">
        <v>1950571.5270798551</v>
      </c>
      <c r="M36" s="278">
        <v>226834.65737143531</v>
      </c>
      <c r="N36" s="277">
        <v>0.13159471225431624</v>
      </c>
      <c r="O36" s="273">
        <v>467180.03143996606</v>
      </c>
      <c r="P36" s="273">
        <v>69977.680473458313</v>
      </c>
      <c r="Q36" s="277">
        <v>0.17617640052528002</v>
      </c>
    </row>
    <row r="37" spans="1:17">
      <c r="A37" s="311" t="s">
        <v>211</v>
      </c>
      <c r="B37" s="311" t="s">
        <v>240</v>
      </c>
      <c r="C37" s="230" t="s">
        <v>227</v>
      </c>
      <c r="D37" s="273">
        <v>96106494.396742597</v>
      </c>
      <c r="E37" s="273">
        <v>15705271.644898802</v>
      </c>
      <c r="F37" s="274">
        <v>0.19533622882045837</v>
      </c>
      <c r="G37" s="282">
        <v>2.8712939122101693</v>
      </c>
      <c r="H37" s="282">
        <v>0.46060141105084051</v>
      </c>
      <c r="I37" s="283">
        <v>11.549690554824345</v>
      </c>
      <c r="J37" s="283">
        <v>0.53645529209002873</v>
      </c>
      <c r="K37" s="274">
        <v>4.8710054701659032E-2</v>
      </c>
      <c r="L37" s="275">
        <v>1110000270.5913367</v>
      </c>
      <c r="M37" s="275">
        <v>224522689.01377404</v>
      </c>
      <c r="N37" s="274">
        <v>0.25356112191317759</v>
      </c>
      <c r="O37" s="273">
        <v>238870755.81174412</v>
      </c>
      <c r="P37" s="273">
        <v>36511110.944871873</v>
      </c>
      <c r="Q37" s="274">
        <v>0.18042683840887194</v>
      </c>
    </row>
    <row r="38" spans="1:17">
      <c r="A38" s="311" t="s">
        <v>211</v>
      </c>
      <c r="B38" s="311" t="s">
        <v>240</v>
      </c>
      <c r="C38" s="230" t="s">
        <v>228</v>
      </c>
      <c r="D38" s="273">
        <v>992928.73774785013</v>
      </c>
      <c r="E38" s="273">
        <v>76234.831052317633</v>
      </c>
      <c r="F38" s="277">
        <v>8.3162798940298835E-2</v>
      </c>
      <c r="G38" s="284">
        <v>2.9664907224527384E-2</v>
      </c>
      <c r="H38" s="284">
        <v>2.1794156972397352E-3</v>
      </c>
      <c r="I38" s="285">
        <v>8.6774357101964039</v>
      </c>
      <c r="J38" s="285">
        <v>0.10897953448666442</v>
      </c>
      <c r="K38" s="277">
        <v>1.2718689604272554E-2</v>
      </c>
      <c r="L38" s="278">
        <v>8616075.2866134346</v>
      </c>
      <c r="M38" s="278">
        <v>761423.7205526121</v>
      </c>
      <c r="N38" s="277">
        <v>9.6939210370915643E-2</v>
      </c>
      <c r="O38" s="273">
        <v>2092005.5572278018</v>
      </c>
      <c r="P38" s="273">
        <v>183752.38581818016</v>
      </c>
      <c r="Q38" s="277">
        <v>9.6293504746250605E-2</v>
      </c>
    </row>
    <row r="39" spans="1:17">
      <c r="A39" s="311" t="s">
        <v>211</v>
      </c>
      <c r="B39" s="311" t="s">
        <v>136</v>
      </c>
      <c r="C39" s="230" t="s">
        <v>223</v>
      </c>
      <c r="D39" s="273">
        <v>14725582.418551741</v>
      </c>
      <c r="E39" s="273">
        <v>1827478.8634746484</v>
      </c>
      <c r="F39" s="274">
        <v>0.14168585758914118</v>
      </c>
      <c r="G39" s="282">
        <v>0.5250593118424568</v>
      </c>
      <c r="H39" s="282">
        <v>6.2511909536217325E-2</v>
      </c>
      <c r="I39" s="283">
        <v>11.340815963598219</v>
      </c>
      <c r="J39" s="283">
        <v>0.52451228087860002</v>
      </c>
      <c r="K39" s="274">
        <v>4.8492747269714066E-2</v>
      </c>
      <c r="L39" s="275">
        <v>167000120.16559285</v>
      </c>
      <c r="M39" s="275">
        <v>27490315.182713479</v>
      </c>
      <c r="N39" s="274">
        <v>0.19704934134261809</v>
      </c>
      <c r="O39" s="273">
        <v>26840885.323751796</v>
      </c>
      <c r="P39" s="273">
        <v>2597159.7951396145</v>
      </c>
      <c r="Q39" s="274">
        <v>0.10712709117558994</v>
      </c>
    </row>
    <row r="40" spans="1:17">
      <c r="A40" s="311" t="s">
        <v>211</v>
      </c>
      <c r="B40" s="311" t="s">
        <v>241</v>
      </c>
      <c r="C40" s="230" t="s">
        <v>224</v>
      </c>
      <c r="D40" s="273">
        <v>2678254238.1582336</v>
      </c>
      <c r="E40" s="273">
        <v>-1569219.4064412117</v>
      </c>
      <c r="F40" s="277">
        <v>-5.8556820301411221E-4</v>
      </c>
      <c r="G40" s="284">
        <v>95.496550646097248</v>
      </c>
      <c r="H40" s="284">
        <v>-0.60636662718995638</v>
      </c>
      <c r="I40" s="285">
        <v>4.5589669686157208</v>
      </c>
      <c r="J40" s="285">
        <v>3.2173963149763729E-2</v>
      </c>
      <c r="K40" s="277">
        <v>7.1074518121139411E-3</v>
      </c>
      <c r="L40" s="278">
        <v>12210072605.318449</v>
      </c>
      <c r="M40" s="278">
        <v>79066521.731082916</v>
      </c>
      <c r="N40" s="277">
        <v>6.5177217113142737E-3</v>
      </c>
      <c r="O40" s="273">
        <v>3546036036.200819</v>
      </c>
      <c r="P40" s="273">
        <v>-2975668.7736830711</v>
      </c>
      <c r="Q40" s="277">
        <v>-8.3844997454141947E-4</v>
      </c>
    </row>
    <row r="41" spans="1:17">
      <c r="A41" s="311" t="s">
        <v>211</v>
      </c>
      <c r="B41" s="311" t="s">
        <v>241</v>
      </c>
      <c r="C41" s="230" t="s">
        <v>225</v>
      </c>
      <c r="D41" s="273">
        <v>27609411.083527707</v>
      </c>
      <c r="E41" s="273">
        <v>1532418.7096167244</v>
      </c>
      <c r="F41" s="274">
        <v>5.8765163084905828E-2</v>
      </c>
      <c r="G41" s="282">
        <v>0.98444855842369416</v>
      </c>
      <c r="H41" s="282">
        <v>4.928432819356654E-2</v>
      </c>
      <c r="I41" s="283">
        <v>11.322414127988335</v>
      </c>
      <c r="J41" s="283">
        <v>0.12696604587832816</v>
      </c>
      <c r="K41" s="274">
        <v>1.134086326399174E-2</v>
      </c>
      <c r="L41" s="275">
        <v>312605186.11757183</v>
      </c>
      <c r="M41" s="275">
        <v>20661571.857872844</v>
      </c>
      <c r="N41" s="274">
        <v>7.0772474028129639E-2</v>
      </c>
      <c r="O41" s="273">
        <v>46519300.520712003</v>
      </c>
      <c r="P41" s="273">
        <v>3384861.0331757218</v>
      </c>
      <c r="Q41" s="274">
        <v>7.8472354651873452E-2</v>
      </c>
    </row>
    <row r="42" spans="1:17">
      <c r="A42" s="311" t="s">
        <v>211</v>
      </c>
      <c r="B42" s="311" t="s">
        <v>241</v>
      </c>
      <c r="C42" s="230" t="s">
        <v>226</v>
      </c>
      <c r="D42" s="273">
        <v>186120.2312659779</v>
      </c>
      <c r="E42" s="273">
        <v>8764.7172563518689</v>
      </c>
      <c r="F42" s="277">
        <v>4.9418916041573765E-2</v>
      </c>
      <c r="G42" s="284">
        <v>6.6363528294376565E-3</v>
      </c>
      <c r="H42" s="284">
        <v>2.7608971482273766E-4</v>
      </c>
      <c r="I42" s="285">
        <v>8.8290789256438522</v>
      </c>
      <c r="J42" s="285">
        <v>-0.36737398390943632</v>
      </c>
      <c r="K42" s="277">
        <v>-3.9947356608307935E-2</v>
      </c>
      <c r="L42" s="278">
        <v>1643270.2115064054</v>
      </c>
      <c r="M42" s="278">
        <v>12228.578667260939</v>
      </c>
      <c r="N42" s="277">
        <v>7.4974043709569362E-3</v>
      </c>
      <c r="O42" s="273">
        <v>395405.60536621523</v>
      </c>
      <c r="P42" s="273">
        <v>23354.952108194993</v>
      </c>
      <c r="Q42" s="277">
        <v>6.2773581778925516E-2</v>
      </c>
    </row>
    <row r="43" spans="1:17">
      <c r="A43" s="311" t="s">
        <v>211</v>
      </c>
      <c r="B43" s="311" t="s">
        <v>241</v>
      </c>
      <c r="C43" s="230" t="s">
        <v>227</v>
      </c>
      <c r="D43" s="273">
        <v>82938352.93254745</v>
      </c>
      <c r="E43" s="273">
        <v>14185987.39266178</v>
      </c>
      <c r="F43" s="274">
        <v>0.20633453527401888</v>
      </c>
      <c r="G43" s="282">
        <v>2.9572721321533351</v>
      </c>
      <c r="H43" s="282">
        <v>0.49169818579087243</v>
      </c>
      <c r="I43" s="283">
        <v>11.613859066164167</v>
      </c>
      <c r="J43" s="283">
        <v>0.54523531684229809</v>
      </c>
      <c r="K43" s="274">
        <v>4.9259540227456239E-2</v>
      </c>
      <c r="L43" s="275">
        <v>963234342.13838971</v>
      </c>
      <c r="M43" s="275">
        <v>202240276.10155272</v>
      </c>
      <c r="N43" s="274">
        <v>0.26575801984211922</v>
      </c>
      <c r="O43" s="273">
        <v>206131565.23202702</v>
      </c>
      <c r="P43" s="273">
        <v>33395524.847011358</v>
      </c>
      <c r="Q43" s="274">
        <v>0.19333269868045627</v>
      </c>
    </row>
    <row r="44" spans="1:17">
      <c r="A44" s="311" t="s">
        <v>211</v>
      </c>
      <c r="B44" s="311" t="s">
        <v>241</v>
      </c>
      <c r="C44" s="230" t="s">
        <v>228</v>
      </c>
      <c r="D44" s="273">
        <v>842292.26477141015</v>
      </c>
      <c r="E44" s="273">
        <v>77216.559492622502</v>
      </c>
      <c r="F44" s="277">
        <v>0.10092669125401831</v>
      </c>
      <c r="G44" s="284">
        <v>3.0032998650969252E-2</v>
      </c>
      <c r="H44" s="284">
        <v>2.5961139544575934E-3</v>
      </c>
      <c r="I44" s="285">
        <v>8.6630400933103129</v>
      </c>
      <c r="J44" s="285">
        <v>5.4997840872577086E-2</v>
      </c>
      <c r="K44" s="277">
        <v>6.389123015399012E-3</v>
      </c>
      <c r="L44" s="278">
        <v>7296811.6599998716</v>
      </c>
      <c r="M44" s="278">
        <v>711007.66264646687</v>
      </c>
      <c r="N44" s="277">
        <v>0.10796064731537637</v>
      </c>
      <c r="O44" s="273">
        <v>1777755.6032219792</v>
      </c>
      <c r="P44" s="273">
        <v>179976.02230419824</v>
      </c>
      <c r="Q44" s="277">
        <v>0.1126413332938065</v>
      </c>
    </row>
    <row r="45" spans="1:17">
      <c r="A45" s="311" t="s">
        <v>212</v>
      </c>
      <c r="B45" s="311" t="s">
        <v>253</v>
      </c>
      <c r="C45" s="230" t="s">
        <v>223</v>
      </c>
      <c r="D45" s="273">
        <v>720955.76966592902</v>
      </c>
      <c r="E45" s="273">
        <v>82047.790500484873</v>
      </c>
      <c r="F45" s="274">
        <v>0.12841879140037901</v>
      </c>
      <c r="G45" s="282">
        <v>0.53871056860658073</v>
      </c>
      <c r="H45" s="282">
        <v>7.2531547037497646E-2</v>
      </c>
      <c r="I45" s="283">
        <v>13.137263417201085</v>
      </c>
      <c r="J45" s="283">
        <v>0.66301656063508396</v>
      </c>
      <c r="K45" s="274">
        <v>5.3150828924480961E-2</v>
      </c>
      <c r="L45" s="275">
        <v>9471385.8582522608</v>
      </c>
      <c r="M45" s="275">
        <v>1501490.0075127827</v>
      </c>
      <c r="N45" s="274">
        <v>0.18839518553727005</v>
      </c>
      <c r="O45" s="273">
        <v>1878107.1572685242</v>
      </c>
      <c r="P45" s="273">
        <v>271638.87120161345</v>
      </c>
      <c r="Q45" s="274">
        <v>0.16909071505336862</v>
      </c>
    </row>
    <row r="46" spans="1:17">
      <c r="A46" s="311" t="s">
        <v>212</v>
      </c>
      <c r="B46" s="311" t="s">
        <v>233</v>
      </c>
      <c r="C46" s="230" t="s">
        <v>224</v>
      </c>
      <c r="D46" s="273">
        <v>126932246.25661315</v>
      </c>
      <c r="E46" s="273">
        <v>-4148609.6318481416</v>
      </c>
      <c r="F46" s="277">
        <v>-3.1649241254407559E-2</v>
      </c>
      <c r="G46" s="284">
        <v>94.845960643460671</v>
      </c>
      <c r="H46" s="284">
        <v>-0.79714781222081399</v>
      </c>
      <c r="I46" s="285">
        <v>5.0731420419264666</v>
      </c>
      <c r="J46" s="285">
        <v>0.11252377355680565</v>
      </c>
      <c r="K46" s="277">
        <v>2.268341716077809E-2</v>
      </c>
      <c r="L46" s="278">
        <v>643945314.9605875</v>
      </c>
      <c r="M46" s="278">
        <v>-6296773.3932443857</v>
      </c>
      <c r="N46" s="277">
        <v>-9.6837370358252954E-3</v>
      </c>
      <c r="O46" s="273">
        <v>185937727.48084629</v>
      </c>
      <c r="P46" s="273">
        <v>-4844329.0351920426</v>
      </c>
      <c r="Q46" s="277">
        <v>-2.539195311999794E-2</v>
      </c>
    </row>
    <row r="47" spans="1:17">
      <c r="A47" s="311" t="s">
        <v>212</v>
      </c>
      <c r="B47" s="311" t="s">
        <v>233</v>
      </c>
      <c r="C47" s="230" t="s">
        <v>225</v>
      </c>
      <c r="D47" s="273">
        <v>1186004.0700814966</v>
      </c>
      <c r="E47" s="273">
        <v>47047.312091435073</v>
      </c>
      <c r="F47" s="274">
        <v>4.1307373402358447E-2</v>
      </c>
      <c r="G47" s="282">
        <v>0.88620266852067298</v>
      </c>
      <c r="H47" s="282">
        <v>5.5163200610363505E-2</v>
      </c>
      <c r="I47" s="283">
        <v>12.530526723611318</v>
      </c>
      <c r="J47" s="283">
        <v>0.43038073399292109</v>
      </c>
      <c r="K47" s="274">
        <v>3.5568226562074236E-2</v>
      </c>
      <c r="L47" s="275">
        <v>14861255.694467984</v>
      </c>
      <c r="M47" s="275">
        <v>1079712.6469257697</v>
      </c>
      <c r="N47" s="274">
        <v>7.8344829980291977E-2</v>
      </c>
      <c r="O47" s="273">
        <v>2416091.3926285505</v>
      </c>
      <c r="P47" s="273">
        <v>104238.81995953713</v>
      </c>
      <c r="Q47" s="274">
        <v>4.5088869935678608E-2</v>
      </c>
    </row>
    <row r="48" spans="1:17">
      <c r="A48" s="311" t="s">
        <v>212</v>
      </c>
      <c r="B48" s="311" t="s">
        <v>233</v>
      </c>
      <c r="C48" s="230" t="s">
        <v>226</v>
      </c>
      <c r="D48" s="273">
        <v>5907.3381332221161</v>
      </c>
      <c r="E48" s="273">
        <v>-8825.2782793171846</v>
      </c>
      <c r="F48" s="277">
        <v>-0.5990299368553279</v>
      </c>
      <c r="G48" s="284">
        <v>4.4140647992511857E-3</v>
      </c>
      <c r="H48" s="284">
        <v>-6.3355844903403595E-3</v>
      </c>
      <c r="I48" s="285">
        <v>8.0249443853943969</v>
      </c>
      <c r="J48" s="285">
        <v>-1.0305485508725507</v>
      </c>
      <c r="K48" s="277">
        <v>-0.11380369441239782</v>
      </c>
      <c r="L48" s="278">
        <v>47406.059984827043</v>
      </c>
      <c r="M48" s="278">
        <v>-86005.043871653092</v>
      </c>
      <c r="N48" s="277">
        <v>-0.64466181138996403</v>
      </c>
      <c r="O48" s="273">
        <v>12427.085574030876</v>
      </c>
      <c r="P48" s="273">
        <v>-18455.019302129745</v>
      </c>
      <c r="Q48" s="277">
        <v>-0.59759590144958219</v>
      </c>
    </row>
    <row r="49" spans="1:17">
      <c r="A49" s="311" t="s">
        <v>212</v>
      </c>
      <c r="B49" s="311" t="s">
        <v>233</v>
      </c>
      <c r="C49" s="230" t="s">
        <v>227</v>
      </c>
      <c r="D49" s="273">
        <v>4915269.8776849126</v>
      </c>
      <c r="E49" s="273">
        <v>803245.00509111909</v>
      </c>
      <c r="F49" s="274">
        <v>0.19534050254526941</v>
      </c>
      <c r="G49" s="282">
        <v>3.6727743116466147</v>
      </c>
      <c r="H49" s="282">
        <v>0.67243655678329706</v>
      </c>
      <c r="I49" s="283">
        <v>12.060103334949771</v>
      </c>
      <c r="J49" s="283">
        <v>0.66248492752320942</v>
      </c>
      <c r="K49" s="274">
        <v>5.8124855898978124E-2</v>
      </c>
      <c r="L49" s="275">
        <v>59278662.644045971</v>
      </c>
      <c r="M49" s="275">
        <v>12411372.264375091</v>
      </c>
      <c r="N49" s="274">
        <v>0.26481949700592544</v>
      </c>
      <c r="O49" s="273">
        <v>12210944.829572678</v>
      </c>
      <c r="P49" s="273">
        <v>1957390.4235758185</v>
      </c>
      <c r="Q49" s="274">
        <v>0.19089872117234058</v>
      </c>
    </row>
    <row r="50" spans="1:17">
      <c r="A50" s="311" t="s">
        <v>212</v>
      </c>
      <c r="B50" s="311" t="s">
        <v>233</v>
      </c>
      <c r="C50" s="230" t="s">
        <v>228</v>
      </c>
      <c r="D50" s="273">
        <v>69508.225078570642</v>
      </c>
      <c r="E50" s="273">
        <v>2920.5871536408813</v>
      </c>
      <c r="F50" s="277">
        <v>4.3860801263644791E-2</v>
      </c>
      <c r="G50" s="284">
        <v>5.1937742966204258E-2</v>
      </c>
      <c r="H50" s="284">
        <v>3.3520922798760538E-3</v>
      </c>
      <c r="I50" s="285">
        <v>8.7915190214519221</v>
      </c>
      <c r="J50" s="285">
        <v>-5.2987593263534194E-2</v>
      </c>
      <c r="K50" s="277">
        <v>-5.9910174271760553E-3</v>
      </c>
      <c r="L50" s="278">
        <v>611082.8829256153</v>
      </c>
      <c r="M50" s="278">
        <v>22148.07884029625</v>
      </c>
      <c r="N50" s="277">
        <v>3.7607013011728301E-2</v>
      </c>
      <c r="O50" s="273">
        <v>143001.49006128311</v>
      </c>
      <c r="P50" s="273">
        <v>1424.3206904889666</v>
      </c>
      <c r="Q50" s="277">
        <v>1.0060384006962558E-2</v>
      </c>
    </row>
    <row r="51" spans="1:17">
      <c r="A51" s="311" t="s">
        <v>212</v>
      </c>
      <c r="B51" s="311" t="s">
        <v>254</v>
      </c>
      <c r="C51" s="230" t="s">
        <v>223</v>
      </c>
      <c r="D51" s="273">
        <v>8921063.5301097613</v>
      </c>
      <c r="E51" s="273">
        <v>233447.73551846482</v>
      </c>
      <c r="F51" s="274">
        <v>2.6871323621816223E-2</v>
      </c>
      <c r="G51" s="282">
        <v>0.49752041141745929</v>
      </c>
      <c r="H51" s="282">
        <v>2.2491029128689888E-2</v>
      </c>
      <c r="I51" s="283">
        <v>12.530636679290993</v>
      </c>
      <c r="J51" s="283">
        <v>0.28795254009764193</v>
      </c>
      <c r="K51" s="274">
        <v>2.3520376481477583E-2</v>
      </c>
      <c r="L51" s="275">
        <v>111786605.88867857</v>
      </c>
      <c r="M51" s="275">
        <v>5426869.7928300649</v>
      </c>
      <c r="N51" s="274">
        <v>5.1023723751434637E-2</v>
      </c>
      <c r="O51" s="273">
        <v>22786953.643852737</v>
      </c>
      <c r="P51" s="273">
        <v>468544.94988865405</v>
      </c>
      <c r="Q51" s="274">
        <v>2.0993653997176332E-2</v>
      </c>
    </row>
    <row r="52" spans="1:17">
      <c r="A52" s="311" t="s">
        <v>212</v>
      </c>
      <c r="B52" s="311" t="s">
        <v>240</v>
      </c>
      <c r="C52" s="230" t="s">
        <v>224</v>
      </c>
      <c r="D52" s="273">
        <v>1707587286.8764827</v>
      </c>
      <c r="E52" s="273">
        <v>-46910647.536626101</v>
      </c>
      <c r="F52" s="277">
        <v>-2.6737362647461894E-2</v>
      </c>
      <c r="G52" s="284">
        <v>95.230745373646968</v>
      </c>
      <c r="H52" s="284">
        <v>-0.70329334501502672</v>
      </c>
      <c r="I52" s="285">
        <v>4.920464268079269</v>
      </c>
      <c r="J52" s="285">
        <v>1.9814575971635051E-2</v>
      </c>
      <c r="K52" s="277">
        <v>4.0432549185357809E-3</v>
      </c>
      <c r="L52" s="278">
        <v>8402122229.702157</v>
      </c>
      <c r="M52" s="278">
        <v>-196057532.38292408</v>
      </c>
      <c r="N52" s="277">
        <v>-2.2802213701959125E-2</v>
      </c>
      <c r="O52" s="273">
        <v>2470887763.6933689</v>
      </c>
      <c r="P52" s="273">
        <v>-58948347.200129509</v>
      </c>
      <c r="Q52" s="277">
        <v>-2.3301251391857902E-2</v>
      </c>
    </row>
    <row r="53" spans="1:17">
      <c r="A53" s="311" t="s">
        <v>212</v>
      </c>
      <c r="B53" s="311" t="s">
        <v>240</v>
      </c>
      <c r="C53" s="230" t="s">
        <v>225</v>
      </c>
      <c r="D53" s="273">
        <v>15931393.979075311</v>
      </c>
      <c r="E53" s="273">
        <v>1007323.1177864559</v>
      </c>
      <c r="F53" s="274">
        <v>6.7496538119456675E-2</v>
      </c>
      <c r="G53" s="282">
        <v>0.88848080278447039</v>
      </c>
      <c r="H53" s="282">
        <v>7.244884072584179E-2</v>
      </c>
      <c r="I53" s="283">
        <v>12.206354879223595</v>
      </c>
      <c r="J53" s="283">
        <v>0.1728500684694616</v>
      </c>
      <c r="K53" s="274">
        <v>1.4364066927117404E-2</v>
      </c>
      <c r="L53" s="275">
        <v>194464248.62931931</v>
      </c>
      <c r="M53" s="275">
        <v>14875370.12396431</v>
      </c>
      <c r="N53" s="274">
        <v>8.283012983747072E-2</v>
      </c>
      <c r="O53" s="273">
        <v>32371494.342704616</v>
      </c>
      <c r="P53" s="273">
        <v>2156500.1801505499</v>
      </c>
      <c r="Q53" s="274">
        <v>7.1371854932314877E-2</v>
      </c>
    </row>
    <row r="54" spans="1:17">
      <c r="A54" s="311" t="s">
        <v>212</v>
      </c>
      <c r="B54" s="311" t="s">
        <v>240</v>
      </c>
      <c r="C54" s="230" t="s">
        <v>226</v>
      </c>
      <c r="D54" s="273">
        <v>192387.86224244905</v>
      </c>
      <c r="E54" s="273">
        <v>16872.921679495979</v>
      </c>
      <c r="F54" s="277">
        <v>9.6133819863865433E-2</v>
      </c>
      <c r="G54" s="284">
        <v>1.0729313612836817E-2</v>
      </c>
      <c r="H54" s="284">
        <v>1.132347567218547E-3</v>
      </c>
      <c r="I54" s="285">
        <v>8.931244602715827</v>
      </c>
      <c r="J54" s="285">
        <v>-0.19871017831600746</v>
      </c>
      <c r="K54" s="277">
        <v>-2.1764639922296523E-2</v>
      </c>
      <c r="L54" s="278">
        <v>1718263.0562809091</v>
      </c>
      <c r="M54" s="278">
        <v>115819.58554565744</v>
      </c>
      <c r="N54" s="277">
        <v>7.2276861967876943E-2</v>
      </c>
      <c r="O54" s="273">
        <v>407516.21942709404</v>
      </c>
      <c r="P54" s="273">
        <v>40996.760196139978</v>
      </c>
      <c r="Q54" s="277">
        <v>0.1118542526559464</v>
      </c>
    </row>
    <row r="55" spans="1:17">
      <c r="A55" s="311" t="s">
        <v>212</v>
      </c>
      <c r="B55" s="311" t="s">
        <v>240</v>
      </c>
      <c r="C55" s="230" t="s">
        <v>227</v>
      </c>
      <c r="D55" s="273">
        <v>59585063.07066898</v>
      </c>
      <c r="E55" s="273">
        <v>9824017.7917698473</v>
      </c>
      <c r="F55" s="274">
        <v>0.19742386311839921</v>
      </c>
      <c r="G55" s="282">
        <v>3.3230101986382508</v>
      </c>
      <c r="H55" s="282">
        <v>0.60213036695930233</v>
      </c>
      <c r="I55" s="283">
        <v>11.858139502419563</v>
      </c>
      <c r="J55" s="283">
        <v>0.47347161080962863</v>
      </c>
      <c r="K55" s="274">
        <v>4.1588530760617012E-2</v>
      </c>
      <c r="L55" s="275">
        <v>706567990.15246093</v>
      </c>
      <c r="M55" s="275">
        <v>140055015.71282983</v>
      </c>
      <c r="N55" s="274">
        <v>0.24722296228319551</v>
      </c>
      <c r="O55" s="273">
        <v>148296382.00062785</v>
      </c>
      <c r="P55" s="273">
        <v>23492864.07743609</v>
      </c>
      <c r="Q55" s="274">
        <v>0.18823879701768007</v>
      </c>
    </row>
    <row r="56" spans="1:17">
      <c r="A56" s="311" t="s">
        <v>212</v>
      </c>
      <c r="B56" s="311" t="s">
        <v>240</v>
      </c>
      <c r="C56" s="230" t="s">
        <v>228</v>
      </c>
      <c r="D56" s="273">
        <v>887836.23042066046</v>
      </c>
      <c r="E56" s="273">
        <v>75399.81969929894</v>
      </c>
      <c r="F56" s="277">
        <v>9.2807041516457287E-2</v>
      </c>
      <c r="G56" s="284">
        <v>4.9513899899867486E-2</v>
      </c>
      <c r="H56" s="284">
        <v>5.0907606337244268E-3</v>
      </c>
      <c r="I56" s="285">
        <v>8.7614027613012393</v>
      </c>
      <c r="J56" s="285">
        <v>1.2302188619923271E-2</v>
      </c>
      <c r="K56" s="277">
        <v>1.4061089500258252E-3</v>
      </c>
      <c r="L56" s="278">
        <v>7778690.8007908575</v>
      </c>
      <c r="M56" s="278">
        <v>670602.93448144104</v>
      </c>
      <c r="N56" s="277">
        <v>9.4343647278184839E-2</v>
      </c>
      <c r="O56" s="273">
        <v>1853570.1449719185</v>
      </c>
      <c r="P56" s="273">
        <v>153224.01151533425</v>
      </c>
      <c r="Q56" s="277">
        <v>9.0113423673243279E-2</v>
      </c>
    </row>
    <row r="57" spans="1:17">
      <c r="A57" s="311" t="s">
        <v>212</v>
      </c>
      <c r="B57" s="311" t="s">
        <v>136</v>
      </c>
      <c r="C57" s="230" t="s">
        <v>223</v>
      </c>
      <c r="D57" s="273">
        <v>7541543.0680723712</v>
      </c>
      <c r="E57" s="273">
        <v>349780.09443895798</v>
      </c>
      <c r="F57" s="274">
        <v>4.8636210025459523E-2</v>
      </c>
      <c r="G57" s="282">
        <v>0.50356380802860568</v>
      </c>
      <c r="H57" s="282">
        <v>3.0983970728425514E-2</v>
      </c>
      <c r="I57" s="283">
        <v>12.525148991311081</v>
      </c>
      <c r="J57" s="283">
        <v>0.25220708752697441</v>
      </c>
      <c r="K57" s="274">
        <v>2.0549847746709499E-2</v>
      </c>
      <c r="L57" s="275">
        <v>94458950.551995739</v>
      </c>
      <c r="M57" s="275">
        <v>6194861.3908072263</v>
      </c>
      <c r="N57" s="274">
        <v>7.0185524483169212E-2</v>
      </c>
      <c r="O57" s="273">
        <v>19281590.059084188</v>
      </c>
      <c r="P57" s="273">
        <v>951991.66389389709</v>
      </c>
      <c r="Q57" s="274">
        <v>5.1937398919973107E-2</v>
      </c>
    </row>
    <row r="58" spans="1:17">
      <c r="A58" s="311" t="s">
        <v>212</v>
      </c>
      <c r="B58" s="311" t="s">
        <v>241</v>
      </c>
      <c r="C58" s="230" t="s">
        <v>224</v>
      </c>
      <c r="D58" s="273">
        <v>1424550419.7170978</v>
      </c>
      <c r="E58" s="273">
        <v>-34485786.894941092</v>
      </c>
      <c r="F58" s="277">
        <v>-2.3636004876821364E-2</v>
      </c>
      <c r="G58" s="284">
        <v>95.120060656876475</v>
      </c>
      <c r="H58" s="284">
        <v>-0.75505308973737328</v>
      </c>
      <c r="I58" s="285">
        <v>4.8732446845584656</v>
      </c>
      <c r="J58" s="285">
        <v>3.5104431073121667E-2</v>
      </c>
      <c r="K58" s="277">
        <v>7.2557696209473903E-3</v>
      </c>
      <c r="L58" s="278">
        <v>6942182760.7718782</v>
      </c>
      <c r="M58" s="278">
        <v>-116839041.73038578</v>
      </c>
      <c r="N58" s="277">
        <v>-1.6551732662019682E-2</v>
      </c>
      <c r="O58" s="273">
        <v>2051424112.4982636</v>
      </c>
      <c r="P58" s="273">
        <v>-45267406.255309343</v>
      </c>
      <c r="Q58" s="277">
        <v>-2.1589921955815231E-2</v>
      </c>
    </row>
    <row r="59" spans="1:17">
      <c r="A59" s="311" t="s">
        <v>212</v>
      </c>
      <c r="B59" s="311" t="s">
        <v>241</v>
      </c>
      <c r="C59" s="230" t="s">
        <v>225</v>
      </c>
      <c r="D59" s="273">
        <v>13463219.193036148</v>
      </c>
      <c r="E59" s="273">
        <v>1167488.976592835</v>
      </c>
      <c r="F59" s="274">
        <v>9.4950763886436765E-2</v>
      </c>
      <c r="G59" s="282">
        <v>0.8989658832382651</v>
      </c>
      <c r="H59" s="282">
        <v>9.0997905639858767E-2</v>
      </c>
      <c r="I59" s="283">
        <v>12.202625348939836</v>
      </c>
      <c r="J59" s="283">
        <v>0.16190770944595556</v>
      </c>
      <c r="K59" s="274">
        <v>1.3446682688986401E-2</v>
      </c>
      <c r="L59" s="275">
        <v>164286619.80327624</v>
      </c>
      <c r="M59" s="275">
        <v>16237204.095689327</v>
      </c>
      <c r="N59" s="274">
        <v>0.10967421936848101</v>
      </c>
      <c r="O59" s="273">
        <v>27362659.495529529</v>
      </c>
      <c r="P59" s="273">
        <v>2456093.2906740606</v>
      </c>
      <c r="Q59" s="274">
        <v>9.8612280411229547E-2</v>
      </c>
    </row>
    <row r="60" spans="1:17">
      <c r="A60" s="311" t="s">
        <v>212</v>
      </c>
      <c r="B60" s="311" t="s">
        <v>241</v>
      </c>
      <c r="C60" s="230" t="s">
        <v>226</v>
      </c>
      <c r="D60" s="273">
        <v>164254.24488646173</v>
      </c>
      <c r="E60" s="273">
        <v>899.15317775239237</v>
      </c>
      <c r="F60" s="277">
        <v>5.5042862046549464E-3</v>
      </c>
      <c r="G60" s="284">
        <v>1.0967582137143618E-2</v>
      </c>
      <c r="H60" s="284">
        <v>2.3331253664594757E-4</v>
      </c>
      <c r="I60" s="285">
        <v>8.9084593134587529</v>
      </c>
      <c r="J60" s="285">
        <v>-0.34754126815864161</v>
      </c>
      <c r="K60" s="277">
        <v>-3.754767138291517E-2</v>
      </c>
      <c r="L60" s="278">
        <v>1463252.2576339347</v>
      </c>
      <c r="M60" s="278">
        <v>-48762.566232041689</v>
      </c>
      <c r="N60" s="277">
        <v>-3.2250058307870109E-2</v>
      </c>
      <c r="O60" s="273">
        <v>348576.96474586439</v>
      </c>
      <c r="P60" s="273">
        <v>6377.2032233978971</v>
      </c>
      <c r="Q60" s="277">
        <v>1.8635907854012965E-2</v>
      </c>
    </row>
    <row r="61" spans="1:17">
      <c r="A61" s="311" t="s">
        <v>212</v>
      </c>
      <c r="B61" s="311" t="s">
        <v>241</v>
      </c>
      <c r="C61" s="230" t="s">
        <v>227</v>
      </c>
      <c r="D61" s="273">
        <v>51162557.521517701</v>
      </c>
      <c r="E61" s="273">
        <v>8718865.0905474499</v>
      </c>
      <c r="F61" s="274">
        <v>0.20542192705612675</v>
      </c>
      <c r="G61" s="282">
        <v>3.4162255736614462</v>
      </c>
      <c r="H61" s="282">
        <v>0.6271968838973403</v>
      </c>
      <c r="I61" s="283">
        <v>11.917461579002627</v>
      </c>
      <c r="J61" s="283">
        <v>0.47040000103383051</v>
      </c>
      <c r="K61" s="274">
        <v>4.1093515382075882E-2</v>
      </c>
      <c r="L61" s="275">
        <v>609727813.54619908</v>
      </c>
      <c r="M61" s="275">
        <v>123872252.69251448</v>
      </c>
      <c r="N61" s="274">
        <v>0.2549569515574992</v>
      </c>
      <c r="O61" s="273">
        <v>127333642.66425838</v>
      </c>
      <c r="P61" s="273">
        <v>20905046.65482606</v>
      </c>
      <c r="Q61" s="274">
        <v>0.19642321179331665</v>
      </c>
    </row>
    <row r="62" spans="1:17">
      <c r="A62" s="311" t="s">
        <v>212</v>
      </c>
      <c r="B62" s="311" t="s">
        <v>241</v>
      </c>
      <c r="C62" s="230" t="s">
        <v>228</v>
      </c>
      <c r="D62" s="273">
        <v>752059.34523066401</v>
      </c>
      <c r="E62" s="273">
        <v>73705.647113109939</v>
      </c>
      <c r="F62" s="277">
        <v>0.1086537116516718</v>
      </c>
      <c r="G62" s="284">
        <v>5.0216496057835514E-2</v>
      </c>
      <c r="H62" s="284">
        <v>5.641016934889935E-3</v>
      </c>
      <c r="I62" s="285">
        <v>8.7387488135478506</v>
      </c>
      <c r="J62" s="285">
        <v>-2.8443557238158945E-2</v>
      </c>
      <c r="K62" s="277">
        <v>-3.2443176829264533E-3</v>
      </c>
      <c r="L62" s="278">
        <v>6572057.710852039</v>
      </c>
      <c r="M62" s="278">
        <v>624800.34402134363</v>
      </c>
      <c r="N62" s="277">
        <v>0.10505688681071841</v>
      </c>
      <c r="O62" s="273">
        <v>1567529.067228284</v>
      </c>
      <c r="P62" s="273">
        <v>143141.17384085059</v>
      </c>
      <c r="Q62" s="277">
        <v>0.10049311322103199</v>
      </c>
    </row>
    <row r="63" spans="1:17" ht="14.5" customHeight="1">
      <c r="A63" s="315" t="s">
        <v>213</v>
      </c>
      <c r="B63" s="315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6"/>
      <c r="B64" s="316"/>
      <c r="C64" s="230" t="s">
        <v>224</v>
      </c>
      <c r="D64" s="273">
        <v>1239805.7118954463</v>
      </c>
      <c r="E64" s="273">
        <v>-380892.65015553357</v>
      </c>
      <c r="F64" s="277">
        <v>-0.23501760665292287</v>
      </c>
      <c r="G64" s="284">
        <v>90.602900779871504</v>
      </c>
      <c r="H64" s="284">
        <v>-2.9874844791796704</v>
      </c>
      <c r="I64" s="285">
        <v>7.1734723385667509</v>
      </c>
      <c r="J64" s="285">
        <v>0.57887335407947926</v>
      </c>
      <c r="K64" s="277">
        <v>8.7779917390152951E-2</v>
      </c>
      <c r="L64" s="278">
        <v>8893711.9794790428</v>
      </c>
      <c r="M64" s="278">
        <v>-1794143.7930625342</v>
      </c>
      <c r="N64" s="277">
        <v>-0.16786751535999497</v>
      </c>
      <c r="O64" s="273">
        <v>2063844.1644423008</v>
      </c>
      <c r="P64" s="273">
        <v>-558201.94817557372</v>
      </c>
      <c r="Q64" s="277">
        <v>-0.21288792195125045</v>
      </c>
    </row>
    <row r="65" spans="1:17">
      <c r="A65" s="316"/>
      <c r="B65" s="316"/>
      <c r="C65" s="230" t="s">
        <v>225</v>
      </c>
      <c r="D65" s="281"/>
      <c r="E65" s="273">
        <v>-36.49415522813797</v>
      </c>
      <c r="F65" s="274">
        <v>-1</v>
      </c>
      <c r="G65" s="281"/>
      <c r="H65" s="282">
        <v>-2.1074261117798388E-3</v>
      </c>
      <c r="I65" s="281"/>
      <c r="J65" s="283">
        <v>-11.821575844264542</v>
      </c>
      <c r="K65" s="274">
        <v>-1</v>
      </c>
      <c r="L65" s="281"/>
      <c r="M65" s="275">
        <v>-431.41842390179636</v>
      </c>
      <c r="N65" s="274">
        <v>-1</v>
      </c>
      <c r="O65" s="281"/>
      <c r="P65" s="273">
        <v>-72.98831045627594</v>
      </c>
      <c r="Q65" s="274">
        <v>-1</v>
      </c>
    </row>
    <row r="66" spans="1:17">
      <c r="A66" s="316"/>
      <c r="B66" s="316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6"/>
      <c r="B67" s="316"/>
      <c r="C67" s="230" t="s">
        <v>227</v>
      </c>
      <c r="D67" s="273">
        <v>128553.21657693374</v>
      </c>
      <c r="E67" s="273">
        <v>17595.721720655594</v>
      </c>
      <c r="F67" s="274">
        <v>0.15858074070117673</v>
      </c>
      <c r="G67" s="282">
        <v>9.3944512553072403</v>
      </c>
      <c r="H67" s="282">
        <v>2.986994485969424</v>
      </c>
      <c r="I67" s="283">
        <v>14.695859728824418</v>
      </c>
      <c r="J67" s="283">
        <v>1.0561296370698248</v>
      </c>
      <c r="K67" s="274">
        <v>7.7430391214872343E-2</v>
      </c>
      <c r="L67" s="275">
        <v>1889200.0385038042</v>
      </c>
      <c r="M67" s="275">
        <v>375769.75700692157</v>
      </c>
      <c r="N67" s="274">
        <v>0.24829010070768534</v>
      </c>
      <c r="O67" s="273">
        <v>444819.94034385681</v>
      </c>
      <c r="P67" s="273">
        <v>49415.175857550988</v>
      </c>
      <c r="Q67" s="274">
        <v>0.12497364800788181</v>
      </c>
    </row>
    <row r="68" spans="1:17">
      <c r="A68" s="316"/>
      <c r="B68" s="317"/>
      <c r="C68" s="230" t="s">
        <v>228</v>
      </c>
      <c r="D68" s="273">
        <v>36.23462253596783</v>
      </c>
      <c r="E68" s="273">
        <v>35.359329550099375</v>
      </c>
      <c r="F68" s="277">
        <v>40.397135725949319</v>
      </c>
      <c r="G68" s="284">
        <v>2.6479648213616584E-3</v>
      </c>
      <c r="H68" s="284">
        <v>2.5974193221619765E-3</v>
      </c>
      <c r="I68" s="285">
        <v>21.728625441978618</v>
      </c>
      <c r="J68" s="285">
        <v>1.1278663640589173</v>
      </c>
      <c r="K68" s="277">
        <v>5.4748776964621007E-2</v>
      </c>
      <c r="L68" s="278">
        <v>787.3285411155224</v>
      </c>
      <c r="M68" s="278">
        <v>769.29684119105343</v>
      </c>
      <c r="N68" s="277">
        <v>42.663578276783461</v>
      </c>
      <c r="O68" s="273">
        <v>331.21227180957794</v>
      </c>
      <c r="P68" s="273">
        <v>323.21142184734344</v>
      </c>
      <c r="Q68" s="277">
        <v>40.397135725949319</v>
      </c>
    </row>
    <row r="69" spans="1:17">
      <c r="A69" s="316"/>
      <c r="B69" s="312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6"/>
      <c r="B70" s="313" t="s">
        <v>240</v>
      </c>
      <c r="C70" s="230" t="s">
        <v>224</v>
      </c>
      <c r="D70" s="273">
        <v>18811354.248000104</v>
      </c>
      <c r="E70" s="273">
        <v>-4432949.1212608926</v>
      </c>
      <c r="F70" s="277">
        <v>-0.19071120570226102</v>
      </c>
      <c r="G70" s="284">
        <v>92.360375584996902</v>
      </c>
      <c r="H70" s="284">
        <v>-1.8762180768253955</v>
      </c>
      <c r="I70" s="285">
        <v>6.7759735359126019</v>
      </c>
      <c r="J70" s="285">
        <v>0.3380529229828273</v>
      </c>
      <c r="K70" s="277">
        <v>5.2509644543284585E-2</v>
      </c>
      <c r="L70" s="278">
        <v>127465238.55912581</v>
      </c>
      <c r="M70" s="278">
        <v>-22179741.235032558</v>
      </c>
      <c r="N70" s="277">
        <v>-0.14821573878082331</v>
      </c>
      <c r="O70" s="273">
        <v>30622059.266309321</v>
      </c>
      <c r="P70" s="273">
        <v>-6147701.5465673655</v>
      </c>
      <c r="Q70" s="277">
        <v>-0.16719449380846813</v>
      </c>
    </row>
    <row r="71" spans="1:17">
      <c r="A71" s="316"/>
      <c r="B71" s="313" t="s">
        <v>240</v>
      </c>
      <c r="C71" s="230" t="s">
        <v>225</v>
      </c>
      <c r="D71" s="273">
        <v>74.70386129617691</v>
      </c>
      <c r="E71" s="273">
        <v>-1014.1848469195393</v>
      </c>
      <c r="F71" s="274">
        <v>-0.93139440171200893</v>
      </c>
      <c r="G71" s="282">
        <v>3.6678256100025017E-4</v>
      </c>
      <c r="H71" s="282">
        <v>-4.0477684414087925E-3</v>
      </c>
      <c r="I71" s="283">
        <v>12.446152025061235</v>
      </c>
      <c r="J71" s="283">
        <v>0.49794391494223511</v>
      </c>
      <c r="K71" s="274">
        <v>4.1675196008724005E-2</v>
      </c>
      <c r="L71" s="275">
        <v>929.77561455130581</v>
      </c>
      <c r="M71" s="275">
        <v>-12080.493279968716</v>
      </c>
      <c r="N71" s="274">
        <v>-0.92853524995606118</v>
      </c>
      <c r="O71" s="273">
        <v>149.40772259235382</v>
      </c>
      <c r="P71" s="273">
        <v>-2028.7607933065947</v>
      </c>
      <c r="Q71" s="274">
        <v>-0.93140672014043324</v>
      </c>
    </row>
    <row r="72" spans="1:17">
      <c r="A72" s="316"/>
      <c r="B72" s="313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6"/>
      <c r="B73" s="313" t="s">
        <v>240</v>
      </c>
      <c r="C73" s="230" t="s">
        <v>227</v>
      </c>
      <c r="D73" s="273">
        <v>1555486.5859646585</v>
      </c>
      <c r="E73" s="273">
        <v>135032.00114867999</v>
      </c>
      <c r="F73" s="274">
        <v>9.5062526174445439E-2</v>
      </c>
      <c r="G73" s="282">
        <v>7.6371601641808411</v>
      </c>
      <c r="H73" s="282">
        <v>1.8783813615691454</v>
      </c>
      <c r="I73" s="283">
        <v>14.682822054426049</v>
      </c>
      <c r="J73" s="283">
        <v>0.4807906112150615</v>
      </c>
      <c r="K73" s="274">
        <v>3.3853650665228906E-2</v>
      </c>
      <c r="L73" s="275">
        <v>22838932.749765769</v>
      </c>
      <c r="M73" s="275">
        <v>2665592.0725560337</v>
      </c>
      <c r="N73" s="274">
        <v>0.13213439039213826</v>
      </c>
      <c r="O73" s="273">
        <v>5580500.8419947708</v>
      </c>
      <c r="P73" s="273">
        <v>-26505.198246598244</v>
      </c>
      <c r="Q73" s="274">
        <v>-4.7271570703457371E-3</v>
      </c>
    </row>
    <row r="74" spans="1:17">
      <c r="A74" s="316"/>
      <c r="B74" s="314" t="s">
        <v>240</v>
      </c>
      <c r="C74" s="230" t="s">
        <v>228</v>
      </c>
      <c r="D74" s="273">
        <v>427.1985495016574</v>
      </c>
      <c r="E74" s="273">
        <v>374.66399140384186</v>
      </c>
      <c r="F74" s="277">
        <v>7.1317625001479001</v>
      </c>
      <c r="G74" s="284">
        <v>2.0974682609857121E-3</v>
      </c>
      <c r="H74" s="284">
        <v>1.8844836975845059E-3</v>
      </c>
      <c r="I74" s="285">
        <v>21.893546808836827</v>
      </c>
      <c r="J74" s="285">
        <v>-2.7649707388471185</v>
      </c>
      <c r="K74" s="277">
        <v>-0.11213045283441293</v>
      </c>
      <c r="L74" s="278">
        <v>9352.8914401817328</v>
      </c>
      <c r="M74" s="278">
        <v>8057.4671174669274</v>
      </c>
      <c r="N74" s="277">
        <v>6.2199442886644185</v>
      </c>
      <c r="O74" s="273">
        <v>3904.9227559566498</v>
      </c>
      <c r="P74" s="273">
        <v>3424.7165576219559</v>
      </c>
      <c r="Q74" s="277">
        <v>7.1317625001479019</v>
      </c>
    </row>
    <row r="75" spans="1:17" ht="14.5" customHeight="1">
      <c r="A75" s="316"/>
      <c r="B75" s="315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6"/>
      <c r="B76" s="316"/>
      <c r="C76" s="230" t="s">
        <v>224</v>
      </c>
      <c r="D76" s="273">
        <v>15382313.753694104</v>
      </c>
      <c r="E76" s="273">
        <v>-3742579.8551482502</v>
      </c>
      <c r="F76" s="277">
        <v>-0.19569153856196495</v>
      </c>
      <c r="G76" s="284">
        <v>91.91882581231647</v>
      </c>
      <c r="H76" s="284">
        <v>-2.0846854213791488</v>
      </c>
      <c r="I76" s="285">
        <v>6.7992980150580493</v>
      </c>
      <c r="J76" s="285">
        <v>0.37401490435870599</v>
      </c>
      <c r="K76" s="277">
        <v>5.8209871520820397E-2</v>
      </c>
      <c r="L76" s="278">
        <v>104588935.37249245</v>
      </c>
      <c r="M76" s="278">
        <v>-18293920.526324153</v>
      </c>
      <c r="N76" s="277">
        <v>-0.14887284635854828</v>
      </c>
      <c r="O76" s="273">
        <v>25076267.640343379</v>
      </c>
      <c r="P76" s="273">
        <v>-5236421.5520391054</v>
      </c>
      <c r="Q76" s="277">
        <v>-0.17274684930807813</v>
      </c>
    </row>
    <row r="77" spans="1:17">
      <c r="A77" s="316"/>
      <c r="B77" s="316"/>
      <c r="C77" s="230" t="s">
        <v>225</v>
      </c>
      <c r="D77" s="273">
        <v>27.668263018131256</v>
      </c>
      <c r="E77" s="273">
        <v>-773.27872894382756</v>
      </c>
      <c r="F77" s="274">
        <v>-0.96545556285771605</v>
      </c>
      <c r="G77" s="282">
        <v>1.6533496128189425E-4</v>
      </c>
      <c r="H77" s="282">
        <v>-3.771514628390055E-3</v>
      </c>
      <c r="I77" s="283">
        <v>13.238602905440299</v>
      </c>
      <c r="J77" s="283">
        <v>1.3022427087617441</v>
      </c>
      <c r="K77" s="274">
        <v>0.10909881130464795</v>
      </c>
      <c r="L77" s="275">
        <v>366.28914718031882</v>
      </c>
      <c r="M77" s="275">
        <v>-9194.1026473238235</v>
      </c>
      <c r="N77" s="274">
        <v>-0.96168680582830468</v>
      </c>
      <c r="O77" s="273">
        <v>55.336526036262512</v>
      </c>
      <c r="P77" s="273">
        <v>-1546.948557355171</v>
      </c>
      <c r="Q77" s="274">
        <v>-0.96546399475982392</v>
      </c>
    </row>
    <row r="78" spans="1:17">
      <c r="A78" s="316"/>
      <c r="B78" s="316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6"/>
      <c r="B79" s="316"/>
      <c r="C79" s="230" t="s">
        <v>227</v>
      </c>
      <c r="D79" s="273">
        <v>1351914.5223963342</v>
      </c>
      <c r="E79" s="273">
        <v>132779.2501526624</v>
      </c>
      <c r="F79" s="274">
        <v>0.10891264749341405</v>
      </c>
      <c r="G79" s="282">
        <v>8.0785243031105605</v>
      </c>
      <c r="H79" s="282">
        <v>2.0861774381446754</v>
      </c>
      <c r="I79" s="283">
        <v>14.791884494502201</v>
      </c>
      <c r="J79" s="283">
        <v>0.50864741231353072</v>
      </c>
      <c r="K79" s="274">
        <v>3.5611494046249415E-2</v>
      </c>
      <c r="L79" s="275">
        <v>19997363.461726684</v>
      </c>
      <c r="M79" s="275">
        <v>2584165.3330116905</v>
      </c>
      <c r="N79" s="274">
        <v>0.14840268363743639</v>
      </c>
      <c r="O79" s="273">
        <v>4837769.5022181245</v>
      </c>
      <c r="P79" s="273">
        <v>32806.896362767555</v>
      </c>
      <c r="Q79" s="274">
        <v>6.8277110674678032E-3</v>
      </c>
    </row>
    <row r="80" spans="1:17">
      <c r="A80" s="317"/>
      <c r="B80" s="317"/>
      <c r="C80" s="230" t="s">
        <v>228</v>
      </c>
      <c r="D80" s="273">
        <v>415.7812212958811</v>
      </c>
      <c r="E80" s="273">
        <v>374.06370643227081</v>
      </c>
      <c r="F80" s="277">
        <v>8.9665865201995167</v>
      </c>
      <c r="G80" s="284">
        <v>2.4845496112150304E-3</v>
      </c>
      <c r="H80" s="284">
        <v>2.2794978625710477E-3</v>
      </c>
      <c r="I80" s="285">
        <v>21.764144679951858</v>
      </c>
      <c r="J80" s="285">
        <v>-2.9697216059755256</v>
      </c>
      <c r="K80" s="277">
        <v>-0.12006701951264218</v>
      </c>
      <c r="L80" s="278">
        <v>9049.122655490637</v>
      </c>
      <c r="M80" s="278">
        <v>8017.2872210729129</v>
      </c>
      <c r="N80" s="277">
        <v>7.7699281820042847</v>
      </c>
      <c r="O80" s="273">
        <v>3800.5596096515656</v>
      </c>
      <c r="P80" s="273">
        <v>3419.2294920682907</v>
      </c>
      <c r="Q80" s="277">
        <v>8.9665865201995221</v>
      </c>
    </row>
    <row r="81" spans="1:17">
      <c r="A81" s="311" t="s">
        <v>214</v>
      </c>
      <c r="B81" s="312" t="s">
        <v>253</v>
      </c>
      <c r="C81" s="230" t="s">
        <v>223</v>
      </c>
      <c r="D81" s="273">
        <v>7146.4246396580593</v>
      </c>
      <c r="E81" s="273">
        <v>-2762.9681157987952</v>
      </c>
      <c r="F81" s="274">
        <v>-0.27882315132552377</v>
      </c>
      <c r="G81" s="282">
        <v>5.737038438974227E-2</v>
      </c>
      <c r="H81" s="282">
        <v>-1.3569496177609337E-2</v>
      </c>
      <c r="I81" s="283">
        <v>10.88877274039602</v>
      </c>
      <c r="J81" s="283">
        <v>-0.18128176431189935</v>
      </c>
      <c r="K81" s="274">
        <v>-1.6375869173435694E-2</v>
      </c>
      <c r="L81" s="275">
        <v>77815.793807603128</v>
      </c>
      <c r="M81" s="275">
        <v>-31881.724103862041</v>
      </c>
      <c r="N81" s="274">
        <v>-0.29063304905032755</v>
      </c>
      <c r="O81" s="273">
        <v>25266.062970757484</v>
      </c>
      <c r="P81" s="273">
        <v>-10536.100845456123</v>
      </c>
      <c r="Q81" s="274">
        <v>-0.29428670567348986</v>
      </c>
    </row>
    <row r="82" spans="1:17">
      <c r="A82" s="311" t="s">
        <v>214</v>
      </c>
      <c r="B82" s="313" t="s">
        <v>233</v>
      </c>
      <c r="C82" s="230" t="s">
        <v>224</v>
      </c>
      <c r="D82" s="273">
        <v>12085758.295312399</v>
      </c>
      <c r="E82" s="273">
        <v>-1521299.5662909318</v>
      </c>
      <c r="F82" s="277">
        <v>-0.11180224129007089</v>
      </c>
      <c r="G82" s="284">
        <v>97.022585978988872</v>
      </c>
      <c r="H82" s="284">
        <v>-0.3883334785758592</v>
      </c>
      <c r="I82" s="285">
        <v>9.0483282259587821</v>
      </c>
      <c r="J82" s="285">
        <v>0.40229303705206654</v>
      </c>
      <c r="K82" s="277">
        <v>4.6529192660264451E-2</v>
      </c>
      <c r="L82" s="278">
        <v>109355907.91559067</v>
      </c>
      <c r="M82" s="278">
        <v>-8291193.1733214855</v>
      </c>
      <c r="N82" s="277">
        <v>-7.0475116654641498E-2</v>
      </c>
      <c r="O82" s="273">
        <v>34637662.84367764</v>
      </c>
      <c r="P82" s="273">
        <v>-3493429.362906754</v>
      </c>
      <c r="Q82" s="277">
        <v>-9.1616294229922846E-2</v>
      </c>
    </row>
    <row r="83" spans="1:17">
      <c r="A83" s="311" t="s">
        <v>214</v>
      </c>
      <c r="B83" s="313" t="s">
        <v>233</v>
      </c>
      <c r="C83" s="230" t="s">
        <v>225</v>
      </c>
      <c r="D83" s="273">
        <v>1580.1823568791151</v>
      </c>
      <c r="E83" s="273">
        <v>-1075.3719702884555</v>
      </c>
      <c r="F83" s="274">
        <v>-0.40495197529453419</v>
      </c>
      <c r="G83" s="282">
        <v>1.2685457944517191E-2</v>
      </c>
      <c r="H83" s="282">
        <v>-6.3252636464342302E-3</v>
      </c>
      <c r="I83" s="283">
        <v>14.879500142090141</v>
      </c>
      <c r="J83" s="283">
        <v>-0.3038119109620947</v>
      </c>
      <c r="K83" s="274">
        <v>-2.0009594079377479E-2</v>
      </c>
      <c r="L83" s="275">
        <v>23512.323603711127</v>
      </c>
      <c r="M83" s="275">
        <v>-16807.786419507269</v>
      </c>
      <c r="N83" s="274">
        <v>-0.41685864472662598</v>
      </c>
      <c r="O83" s="273">
        <v>3192.9484708309174</v>
      </c>
      <c r="P83" s="273">
        <v>-3081.8431466817856</v>
      </c>
      <c r="Q83" s="274">
        <v>-0.49114669211969997</v>
      </c>
    </row>
    <row r="84" spans="1:17">
      <c r="A84" s="311"/>
      <c r="B84" s="313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1" t="s">
        <v>214</v>
      </c>
      <c r="B85" s="313" t="s">
        <v>233</v>
      </c>
      <c r="C85" s="230" t="s">
        <v>227</v>
      </c>
      <c r="D85" s="273">
        <v>329304.1093967472</v>
      </c>
      <c r="E85" s="273">
        <v>19964.734567497857</v>
      </c>
      <c r="F85" s="274">
        <v>6.4539907273421265E-2</v>
      </c>
      <c r="G85" s="282">
        <v>2.6436021213143417</v>
      </c>
      <c r="H85" s="282">
        <v>0.42908718112470456</v>
      </c>
      <c r="I85" s="283">
        <v>25.826331903620215</v>
      </c>
      <c r="J85" s="283">
        <v>1.4403316370360635</v>
      </c>
      <c r="K85" s="274">
        <v>5.9063873586917531E-2</v>
      </c>
      <c r="L85" s="275">
        <v>8504717.226506453</v>
      </c>
      <c r="M85" s="275">
        <v>961167.14945540391</v>
      </c>
      <c r="N85" s="274">
        <v>0.12741575778484746</v>
      </c>
      <c r="O85" s="273">
        <v>2947090.7782502174</v>
      </c>
      <c r="P85" s="273">
        <v>186528.5250796061</v>
      </c>
      <c r="Q85" s="274">
        <v>6.7569034121715943E-2</v>
      </c>
    </row>
    <row r="86" spans="1:17">
      <c r="A86" s="311" t="s">
        <v>214</v>
      </c>
      <c r="B86" s="314" t="s">
        <v>233</v>
      </c>
      <c r="C86" s="230" t="s">
        <v>228</v>
      </c>
      <c r="D86" s="273">
        <v>32855.153529913143</v>
      </c>
      <c r="E86" s="273">
        <v>-6901.916786604248</v>
      </c>
      <c r="F86" s="277">
        <v>-0.17360224814494926</v>
      </c>
      <c r="G86" s="284">
        <v>0.26375605736259516</v>
      </c>
      <c r="H86" s="284">
        <v>-2.085894272491684E-2</v>
      </c>
      <c r="I86" s="285">
        <v>24.735720710088785</v>
      </c>
      <c r="J86" s="285">
        <v>0.39458706588095538</v>
      </c>
      <c r="K86" s="277">
        <v>1.621071030004597E-2</v>
      </c>
      <c r="L86" s="278">
        <v>812695.90160301921</v>
      </c>
      <c r="M86" s="278">
        <v>-155036.2602734986</v>
      </c>
      <c r="N86" s="277">
        <v>-0.16020575359701764</v>
      </c>
      <c r="O86" s="273">
        <v>299783.25556874275</v>
      </c>
      <c r="P86" s="273">
        <v>-63492.242114669876</v>
      </c>
      <c r="Q86" s="277">
        <v>-0.17477711136467042</v>
      </c>
    </row>
    <row r="87" spans="1:17">
      <c r="A87" s="311" t="s">
        <v>214</v>
      </c>
      <c r="B87" s="311" t="s">
        <v>254</v>
      </c>
      <c r="C87" s="230" t="s">
        <v>223</v>
      </c>
      <c r="D87" s="273">
        <v>119788.26633885472</v>
      </c>
      <c r="E87" s="273">
        <v>-9557.7953163024649</v>
      </c>
      <c r="F87" s="274">
        <v>-7.3893207060173244E-2</v>
      </c>
      <c r="G87" s="282">
        <v>7.0458774210059374E-2</v>
      </c>
      <c r="H87" s="282">
        <v>2.4519647214778645E-3</v>
      </c>
      <c r="I87" s="283">
        <v>10.833920865945469</v>
      </c>
      <c r="J87" s="283">
        <v>-2.4355500174589118</v>
      </c>
      <c r="K87" s="274">
        <v>-0.18354537561139389</v>
      </c>
      <c r="L87" s="275">
        <v>1297776.5981839513</v>
      </c>
      <c r="M87" s="275">
        <v>-418577.20083218487</v>
      </c>
      <c r="N87" s="274">
        <v>-0.24387582622657722</v>
      </c>
      <c r="O87" s="273">
        <v>414185.37763507821</v>
      </c>
      <c r="P87" s="273">
        <v>-156418.23772201588</v>
      </c>
      <c r="Q87" s="274">
        <v>-0.2741276667588699</v>
      </c>
    </row>
    <row r="88" spans="1:17">
      <c r="A88" s="311" t="s">
        <v>214</v>
      </c>
      <c r="B88" s="311" t="s">
        <v>240</v>
      </c>
      <c r="C88" s="230" t="s">
        <v>224</v>
      </c>
      <c r="D88" s="273">
        <v>165394881.32364655</v>
      </c>
      <c r="E88" s="273">
        <v>-19754757.060574979</v>
      </c>
      <c r="F88" s="277">
        <v>-0.10669616874746476</v>
      </c>
      <c r="G88" s="284">
        <v>97.284324707706546</v>
      </c>
      <c r="H88" s="284">
        <v>-6.2560256173412654E-2</v>
      </c>
      <c r="I88" s="285">
        <v>8.6562088934615655</v>
      </c>
      <c r="J88" s="285">
        <v>0.27184479715985255</v>
      </c>
      <c r="K88" s="277">
        <v>3.2422828259541049E-2</v>
      </c>
      <c r="L88" s="278">
        <v>1431692642.6467695</v>
      </c>
      <c r="M88" s="278">
        <v>-120669337.86514282</v>
      </c>
      <c r="N88" s="277">
        <v>-7.7732732043173644E-2</v>
      </c>
      <c r="O88" s="273">
        <v>455741589.83234531</v>
      </c>
      <c r="P88" s="273">
        <v>-43423105.610329568</v>
      </c>
      <c r="Q88" s="277">
        <v>-8.6991540080414945E-2</v>
      </c>
    </row>
    <row r="89" spans="1:17">
      <c r="A89" s="311" t="s">
        <v>214</v>
      </c>
      <c r="B89" s="311" t="s">
        <v>240</v>
      </c>
      <c r="C89" s="230" t="s">
        <v>225</v>
      </c>
      <c r="D89" s="273">
        <v>24430.837879158556</v>
      </c>
      <c r="E89" s="273">
        <v>8869.1483506783843</v>
      </c>
      <c r="F89" s="274">
        <v>0.56993479624731902</v>
      </c>
      <c r="G89" s="282">
        <v>1.4370079328311081E-2</v>
      </c>
      <c r="H89" s="282">
        <v>6.1881459818958987E-3</v>
      </c>
      <c r="I89" s="283">
        <v>15.665353682866204</v>
      </c>
      <c r="J89" s="283">
        <v>-0.49226300533497636</v>
      </c>
      <c r="K89" s="274">
        <v>-3.0466312874871136E-2</v>
      </c>
      <c r="L89" s="275">
        <v>382717.71614578366</v>
      </c>
      <c r="M89" s="275">
        <v>131277.90172380686</v>
      </c>
      <c r="N89" s="274">
        <v>0.52210467155170104</v>
      </c>
      <c r="O89" s="273">
        <v>62458.880779623985</v>
      </c>
      <c r="P89" s="273">
        <v>15308.459414482117</v>
      </c>
      <c r="Q89" s="274">
        <v>0.32467280188082487</v>
      </c>
    </row>
    <row r="90" spans="1:17">
      <c r="A90" s="311"/>
      <c r="B90" s="311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1" t="s">
        <v>214</v>
      </c>
      <c r="B91" s="311" t="s">
        <v>240</v>
      </c>
      <c r="C91" s="230" t="s">
        <v>227</v>
      </c>
      <c r="D91" s="273">
        <v>3994193.8407540438</v>
      </c>
      <c r="E91" s="273">
        <v>-392400.74106262205</v>
      </c>
      <c r="F91" s="274">
        <v>-8.9454526454120831E-2</v>
      </c>
      <c r="G91" s="282">
        <v>2.3493620083022706</v>
      </c>
      <c r="H91" s="282">
        <v>4.3004178679434624E-2</v>
      </c>
      <c r="I91" s="283">
        <v>25.386294377385948</v>
      </c>
      <c r="J91" s="283">
        <v>1.9728188967176123</v>
      </c>
      <c r="K91" s="274">
        <v>8.4259976625277094E-2</v>
      </c>
      <c r="L91" s="275">
        <v>101397780.64172396</v>
      </c>
      <c r="M91" s="275">
        <v>-1307644.0432731211</v>
      </c>
      <c r="N91" s="274">
        <v>-1.2731986136893294E-2</v>
      </c>
      <c r="O91" s="273">
        <v>35790347.40408428</v>
      </c>
      <c r="P91" s="273">
        <v>-2702441.1935996711</v>
      </c>
      <c r="Q91" s="274">
        <v>-7.0206428062275353E-2</v>
      </c>
    </row>
    <row r="92" spans="1:17">
      <c r="A92" s="311" t="s">
        <v>214</v>
      </c>
      <c r="B92" s="311" t="s">
        <v>240</v>
      </c>
      <c r="C92" s="230" t="s">
        <v>228</v>
      </c>
      <c r="D92" s="273">
        <v>478556.89093722624</v>
      </c>
      <c r="E92" s="273">
        <v>-36052.828971593815</v>
      </c>
      <c r="F92" s="277">
        <v>-7.0058585325558476E-2</v>
      </c>
      <c r="G92" s="284">
        <v>0.28148443045190841</v>
      </c>
      <c r="H92" s="284">
        <v>1.0915966789558917E-2</v>
      </c>
      <c r="I92" s="285">
        <v>23.883665336153388</v>
      </c>
      <c r="J92" s="285">
        <v>0.50756898852661081</v>
      </c>
      <c r="K92" s="277">
        <v>2.1713162924148412E-2</v>
      </c>
      <c r="L92" s="278">
        <v>11429692.627454769</v>
      </c>
      <c r="M92" s="278">
        <v>-599873.76655903831</v>
      </c>
      <c r="N92" s="277">
        <v>-4.9866615878819166E-2</v>
      </c>
      <c r="O92" s="273">
        <v>4349180.0965296887</v>
      </c>
      <c r="P92" s="273">
        <v>-352063.92076919321</v>
      </c>
      <c r="Q92" s="277">
        <v>-7.4887395649688673E-2</v>
      </c>
    </row>
    <row r="93" spans="1:17">
      <c r="A93" s="311" t="s">
        <v>214</v>
      </c>
      <c r="B93" s="311" t="s">
        <v>136</v>
      </c>
      <c r="C93" s="230" t="s">
        <v>223</v>
      </c>
      <c r="D93" s="273">
        <v>100233.58438524282</v>
      </c>
      <c r="E93" s="273">
        <v>-3172.5782673678041</v>
      </c>
      <c r="F93" s="274">
        <v>-3.0680746543375461E-2</v>
      </c>
      <c r="G93" s="282">
        <v>7.0791347235462695E-2</v>
      </c>
      <c r="H93" s="282">
        <v>5.7579459332827848E-3</v>
      </c>
      <c r="I93" s="283">
        <v>10.741369132707865</v>
      </c>
      <c r="J93" s="283">
        <v>-2.8570411066884418</v>
      </c>
      <c r="K93" s="274">
        <v>-0.21010111155576364</v>
      </c>
      <c r="L93" s="275">
        <v>1076645.9293763163</v>
      </c>
      <c r="M93" s="275">
        <v>-329513.49165562401</v>
      </c>
      <c r="N93" s="274">
        <v>-0.23433579914701524</v>
      </c>
      <c r="O93" s="273">
        <v>341795.76570962759</v>
      </c>
      <c r="P93" s="273">
        <v>-125939.76243853779</v>
      </c>
      <c r="Q93" s="274">
        <v>-0.26925421495594332</v>
      </c>
    </row>
    <row r="94" spans="1:17">
      <c r="A94" s="311" t="s">
        <v>214</v>
      </c>
      <c r="B94" s="311" t="s">
        <v>241</v>
      </c>
      <c r="C94" s="230" t="s">
        <v>224</v>
      </c>
      <c r="D94" s="273">
        <v>137664052.25367913</v>
      </c>
      <c r="E94" s="273">
        <v>-17009306.045391321</v>
      </c>
      <c r="F94" s="277">
        <v>-0.10996920369765802</v>
      </c>
      <c r="G94" s="284">
        <v>97.227129855748018</v>
      </c>
      <c r="H94" s="284">
        <v>-4.8838258569730897E-2</v>
      </c>
      <c r="I94" s="285">
        <v>8.6869896018545969</v>
      </c>
      <c r="J94" s="285">
        <v>0.27311824539799723</v>
      </c>
      <c r="K94" s="277">
        <v>3.2460473167136426E-2</v>
      </c>
      <c r="L94" s="278">
        <v>1195886190.4768784</v>
      </c>
      <c r="M94" s="278">
        <v>-105515548.52261901</v>
      </c>
      <c r="N94" s="277">
        <v>-8.1078382916360742E-2</v>
      </c>
      <c r="O94" s="273">
        <v>380783987.1655252</v>
      </c>
      <c r="P94" s="273">
        <v>-38232525.955769658</v>
      </c>
      <c r="Q94" s="277">
        <v>-9.1243482675591583E-2</v>
      </c>
    </row>
    <row r="95" spans="1:17">
      <c r="A95" s="311" t="s">
        <v>214</v>
      </c>
      <c r="B95" s="311" t="s">
        <v>241</v>
      </c>
      <c r="C95" s="230" t="s">
        <v>225</v>
      </c>
      <c r="D95" s="273">
        <v>20795.170569978654</v>
      </c>
      <c r="E95" s="273">
        <v>6094.40841832757</v>
      </c>
      <c r="F95" s="274">
        <v>0.41456411276221417</v>
      </c>
      <c r="G95" s="282">
        <v>1.4686875159347995E-2</v>
      </c>
      <c r="H95" s="282">
        <v>5.4413859164292016E-3</v>
      </c>
      <c r="I95" s="283">
        <v>15.527086921525912</v>
      </c>
      <c r="J95" s="283">
        <v>-0.49233432441098479</v>
      </c>
      <c r="K95" s="274">
        <v>-3.0733589987582011E-2</v>
      </c>
      <c r="L95" s="275">
        <v>322888.42098801612</v>
      </c>
      <c r="M95" s="275">
        <v>87390.719444391725</v>
      </c>
      <c r="N95" s="274">
        <v>0.37108947930943254</v>
      </c>
      <c r="O95" s="273">
        <v>50833.612134695053</v>
      </c>
      <c r="P95" s="273">
        <v>7645.2134871482849</v>
      </c>
      <c r="Q95" s="274">
        <v>0.17702007313444479</v>
      </c>
    </row>
    <row r="96" spans="1:17">
      <c r="A96" s="311"/>
      <c r="B96" s="311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1" t="s">
        <v>214</v>
      </c>
      <c r="B97" s="311" t="s">
        <v>241</v>
      </c>
      <c r="C97" s="230" t="s">
        <v>227</v>
      </c>
      <c r="D97" s="273">
        <v>3402865.3441136973</v>
      </c>
      <c r="E97" s="273">
        <v>-367454.75265467586</v>
      </c>
      <c r="F97" s="274">
        <v>-9.7459829198488918E-2</v>
      </c>
      <c r="G97" s="282">
        <v>2.4033204404305555</v>
      </c>
      <c r="H97" s="282">
        <v>3.2119985825724839E-2</v>
      </c>
      <c r="I97" s="283">
        <v>25.556488645050639</v>
      </c>
      <c r="J97" s="283">
        <v>1.8693724690145324</v>
      </c>
      <c r="K97" s="274">
        <v>7.8919377737748764E-2</v>
      </c>
      <c r="L97" s="275">
        <v>86965289.527478039</v>
      </c>
      <c r="M97" s="275">
        <v>-2342720.6255181134</v>
      </c>
      <c r="N97" s="274">
        <v>-2.6231920535512217E-2</v>
      </c>
      <c r="O97" s="273">
        <v>30508312.543917041</v>
      </c>
      <c r="P97" s="273">
        <v>-3032045.4455770291</v>
      </c>
      <c r="Q97" s="274">
        <v>-9.0399913039889562E-2</v>
      </c>
    </row>
    <row r="98" spans="1:17">
      <c r="A98" s="311" t="s">
        <v>214</v>
      </c>
      <c r="B98" s="311" t="s">
        <v>241</v>
      </c>
      <c r="C98" s="230" t="s">
        <v>228</v>
      </c>
      <c r="D98" s="273">
        <v>402217.27537166723</v>
      </c>
      <c r="E98" s="273">
        <v>-40694.347530329134</v>
      </c>
      <c r="F98" s="277">
        <v>-9.1879159241060659E-2</v>
      </c>
      <c r="G98" s="284">
        <v>0.28407148142583544</v>
      </c>
      <c r="H98" s="284">
        <v>5.5189408934931405E-3</v>
      </c>
      <c r="I98" s="285">
        <v>24.053774992402232</v>
      </c>
      <c r="J98" s="285">
        <v>0.46369346645564846</v>
      </c>
      <c r="K98" s="277">
        <v>1.9656289273338665E-2</v>
      </c>
      <c r="L98" s="278">
        <v>9674843.8398471717</v>
      </c>
      <c r="M98" s="278">
        <v>-773477.45320023224</v>
      </c>
      <c r="N98" s="277">
        <v>-7.4028873299955375E-2</v>
      </c>
      <c r="O98" s="273">
        <v>3651817.6858111788</v>
      </c>
      <c r="P98" s="273">
        <v>-394272.79591028765</v>
      </c>
      <c r="Q98" s="277">
        <v>-9.744537293257434E-2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750849.41389738338</v>
      </c>
      <c r="E99" s="273">
        <v>166860.02813472506</v>
      </c>
      <c r="F99" s="274">
        <v>0.2857244193176815</v>
      </c>
      <c r="G99" s="282">
        <v>0.6440827312823838</v>
      </c>
      <c r="H99" s="282">
        <v>0.1408586275105288</v>
      </c>
      <c r="I99" s="283">
        <v>18.902455334101717</v>
      </c>
      <c r="J99" s="283">
        <v>10.089898751735204</v>
      </c>
      <c r="K99" s="274">
        <v>1.144945698496233</v>
      </c>
      <c r="L99" s="275">
        <v>14192897.508831743</v>
      </c>
      <c r="M99" s="275">
        <v>9046458.0032968521</v>
      </c>
      <c r="N99" s="274">
        <v>1.7578090626670284</v>
      </c>
      <c r="O99" s="273">
        <v>1247120.520460844</v>
      </c>
      <c r="P99" s="273">
        <v>671813.57511745999</v>
      </c>
      <c r="Q99" s="274">
        <v>1.1677480700610592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111466488.2181592</v>
      </c>
      <c r="E100" s="273">
        <v>-272269.65157347918</v>
      </c>
      <c r="F100" s="277">
        <v>-2.4366625937519075E-3</v>
      </c>
      <c r="G100" s="284">
        <v>95.616562854265581</v>
      </c>
      <c r="H100" s="284">
        <v>-0.66881091523144676</v>
      </c>
      <c r="I100" s="285">
        <v>4.3620584800725162</v>
      </c>
      <c r="J100" s="285">
        <v>0.17348702360442925</v>
      </c>
      <c r="K100" s="277">
        <v>4.1419139056712677E-2</v>
      </c>
      <c r="L100" s="278">
        <v>486223340.17592454</v>
      </c>
      <c r="M100" s="278">
        <v>18197568.381563425</v>
      </c>
      <c r="N100" s="277">
        <v>3.8881551996155853E-2</v>
      </c>
      <c r="O100" s="273">
        <v>134547428.75596505</v>
      </c>
      <c r="P100" s="273">
        <v>330951.04472577572</v>
      </c>
      <c r="Q100" s="277">
        <v>2.4658004022263349E-3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1375719.8660750755</v>
      </c>
      <c r="E101" s="273">
        <v>78735.785471403971</v>
      </c>
      <c r="F101" s="274">
        <v>6.0706824893916191E-2</v>
      </c>
      <c r="G101" s="282">
        <v>1.1801000206176731</v>
      </c>
      <c r="H101" s="282">
        <v>6.2487838821269737E-2</v>
      </c>
      <c r="I101" s="283">
        <v>10.64533970653957</v>
      </c>
      <c r="J101" s="283">
        <v>9.4754805572224043E-2</v>
      </c>
      <c r="K101" s="274">
        <v>8.9810002442173905E-3</v>
      </c>
      <c r="L101" s="275">
        <v>14645005.3154043</v>
      </c>
      <c r="M101" s="275">
        <v>961064.65779218823</v>
      </c>
      <c r="N101" s="274">
        <v>7.0233033147331467E-2</v>
      </c>
      <c r="O101" s="273">
        <v>1877692.0826886296</v>
      </c>
      <c r="P101" s="273">
        <v>132571.41390677169</v>
      </c>
      <c r="Q101" s="274">
        <v>7.5966903766780877E-2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303.5</v>
      </c>
      <c r="E102" s="273">
        <v>-2406.0553417831179</v>
      </c>
      <c r="F102" s="277">
        <v>-0.88798900125056268</v>
      </c>
      <c r="G102" s="284">
        <v>2.603439588898968E-4</v>
      </c>
      <c r="H102" s="284">
        <v>-2.074481967284048E-3</v>
      </c>
      <c r="I102" s="285">
        <v>5.6961779242174657</v>
      </c>
      <c r="J102" s="285">
        <v>-3.3359795071856944</v>
      </c>
      <c r="K102" s="277">
        <v>-0.36934470335814823</v>
      </c>
      <c r="L102" s="278">
        <v>1728.7900000000009</v>
      </c>
      <c r="M102" s="278">
        <v>-22744.340416084517</v>
      </c>
      <c r="N102" s="277">
        <v>-0.92935967035652356</v>
      </c>
      <c r="O102" s="273">
        <v>607</v>
      </c>
      <c r="P102" s="273">
        <v>-5223.9892423152924</v>
      </c>
      <c r="Q102" s="277">
        <v>-0.89590102557641138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2975447.0508717988</v>
      </c>
      <c r="E103" s="273">
        <v>555712.64200350875</v>
      </c>
      <c r="F103" s="274">
        <v>0.22965852779827006</v>
      </c>
      <c r="G103" s="282">
        <v>2.5523547436284426</v>
      </c>
      <c r="H103" s="282">
        <v>0.46726773870205074</v>
      </c>
      <c r="I103" s="283">
        <v>10.926907350270771</v>
      </c>
      <c r="J103" s="283">
        <v>0.59409203104097585</v>
      </c>
      <c r="K103" s="274">
        <v>5.7495659477755895E-2</v>
      </c>
      <c r="L103" s="275">
        <v>32512434.250512544</v>
      </c>
      <c r="M103" s="275">
        <v>7509765.4820908271</v>
      </c>
      <c r="N103" s="274">
        <v>0.30035855578647808</v>
      </c>
      <c r="O103" s="273">
        <v>7148162.932814002</v>
      </c>
      <c r="P103" s="273">
        <v>1279673.5014791796</v>
      </c>
      <c r="Q103" s="274">
        <v>0.21805841459752112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7739.8740294978415</v>
      </c>
      <c r="E104" s="273">
        <v>349.70530756266817</v>
      </c>
      <c r="F104" s="277">
        <v>4.7320341486208325E-2</v>
      </c>
      <c r="G104" s="284">
        <v>6.6393062476064772E-3</v>
      </c>
      <c r="H104" s="284">
        <v>2.7119216457065654E-4</v>
      </c>
      <c r="I104" s="285">
        <v>7.9886211868182695</v>
      </c>
      <c r="J104" s="285">
        <v>0.18158234098991333</v>
      </c>
      <c r="K104" s="277">
        <v>2.3258798191703726E-2</v>
      </c>
      <c r="L104" s="278">
        <v>61830.921655350947</v>
      </c>
      <c r="M104" s="278">
        <v>4135.5873659773497</v>
      </c>
      <c r="N104" s="277">
        <v>7.1679753950902189E-2</v>
      </c>
      <c r="O104" s="273">
        <v>17313.093728542328</v>
      </c>
      <c r="P104" s="273">
        <v>2591.1038386822329</v>
      </c>
      <c r="Q104" s="277">
        <v>0.17600228352737013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8416975.1909880936</v>
      </c>
      <c r="E105" s="273">
        <v>1738112.9550007237</v>
      </c>
      <c r="F105" s="274">
        <v>0.26024087540469676</v>
      </c>
      <c r="G105" s="282">
        <v>0.54880965652599767</v>
      </c>
      <c r="H105" s="282">
        <v>9.8043041057348956E-2</v>
      </c>
      <c r="I105" s="283">
        <v>9.9594421888535383</v>
      </c>
      <c r="J105" s="283">
        <v>0.91664685543467783</v>
      </c>
      <c r="K105" s="274">
        <v>0.10136764370272616</v>
      </c>
      <c r="L105" s="275">
        <v>83828377.81966038</v>
      </c>
      <c r="M105" s="275">
        <v>23432793.559526339</v>
      </c>
      <c r="N105" s="274">
        <v>0.38798852344233176</v>
      </c>
      <c r="O105" s="273">
        <v>8874468.6484088618</v>
      </c>
      <c r="P105" s="273">
        <v>1730184.2163935956</v>
      </c>
      <c r="Q105" s="274">
        <v>0.24217739829061419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1473401916.2503953</v>
      </c>
      <c r="E106" s="273">
        <v>44060470.661101818</v>
      </c>
      <c r="F106" s="277">
        <v>3.0825714035694549E-2</v>
      </c>
      <c r="G106" s="284">
        <v>96.069809074392694</v>
      </c>
      <c r="H106" s="284">
        <v>-0.39862866425478671</v>
      </c>
      <c r="I106" s="285">
        <v>4.1808910113954347</v>
      </c>
      <c r="J106" s="285">
        <v>1.4969328545065608E-2</v>
      </c>
      <c r="K106" s="277">
        <v>3.5932813155583449E-3</v>
      </c>
      <c r="L106" s="278">
        <v>6160132827.8240871</v>
      </c>
      <c r="M106" s="278">
        <v>205608307.44695854</v>
      </c>
      <c r="N106" s="277">
        <v>3.4529760813536189E-2</v>
      </c>
      <c r="O106" s="273">
        <v>1755910338.0716438</v>
      </c>
      <c r="P106" s="273">
        <v>57247263.261734724</v>
      </c>
      <c r="Q106" s="277">
        <v>3.3701364391017355E-2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16761038.456696365</v>
      </c>
      <c r="E107" s="273">
        <v>452236.31191526726</v>
      </c>
      <c r="F107" s="274">
        <v>2.7729584791117552E-2</v>
      </c>
      <c r="G107" s="282">
        <v>1.0928652573774209</v>
      </c>
      <c r="H107" s="282">
        <v>-7.8407139988565522E-3</v>
      </c>
      <c r="I107" s="283">
        <v>10.483613293144977</v>
      </c>
      <c r="J107" s="283">
        <v>7.2694448668986666E-2</v>
      </c>
      <c r="K107" s="274">
        <v>6.9825199634092026E-3</v>
      </c>
      <c r="L107" s="275">
        <v>175716245.57153618</v>
      </c>
      <c r="M107" s="275">
        <v>5926629.9916042089</v>
      </c>
      <c r="N107" s="274">
        <v>3.490572713390782E-2</v>
      </c>
      <c r="O107" s="273">
        <v>22688533.442066733</v>
      </c>
      <c r="P107" s="273">
        <v>1118286.4321177416</v>
      </c>
      <c r="Q107" s="274">
        <v>5.1843932598544036E-2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27827.151074329042</v>
      </c>
      <c r="E108" s="273">
        <v>13410.728773412266</v>
      </c>
      <c r="F108" s="277">
        <v>0.93023972893465001</v>
      </c>
      <c r="G108" s="284">
        <v>1.8144058734485546E-3</v>
      </c>
      <c r="H108" s="284">
        <v>8.4141950868484039E-4</v>
      </c>
      <c r="I108" s="285">
        <v>8.3482664171559566</v>
      </c>
      <c r="J108" s="285">
        <v>-6.5291152217863413E-2</v>
      </c>
      <c r="K108" s="277">
        <v>-7.7602312314982731E-3</v>
      </c>
      <c r="L108" s="278">
        <v>232308.47079894645</v>
      </c>
      <c r="M108" s="278">
        <v>111015.07182577858</v>
      </c>
      <c r="N108" s="277">
        <v>0.91526062230589289</v>
      </c>
      <c r="O108" s="273">
        <v>59663.812012872018</v>
      </c>
      <c r="P108" s="273">
        <v>28980.920277318277</v>
      </c>
      <c r="Q108" s="277">
        <v>0.94453027853749172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34965977.393367954</v>
      </c>
      <c r="E109" s="273">
        <v>5746254.5052394643</v>
      </c>
      <c r="F109" s="274">
        <v>0.1966567077737098</v>
      </c>
      <c r="G109" s="282">
        <v>2.2798767500106334</v>
      </c>
      <c r="H109" s="282">
        <v>0.30779301391507796</v>
      </c>
      <c r="I109" s="283">
        <v>10.884700767665089</v>
      </c>
      <c r="J109" s="283">
        <v>0.65902999026986109</v>
      </c>
      <c r="K109" s="274">
        <v>6.4448582847660862E-2</v>
      </c>
      <c r="L109" s="275">
        <v>380594200.97575235</v>
      </c>
      <c r="M109" s="275">
        <v>81802934.515030384</v>
      </c>
      <c r="N109" s="274">
        <v>0.27377953674487304</v>
      </c>
      <c r="O109" s="273">
        <v>84994171.444969058</v>
      </c>
      <c r="P109" s="273">
        <v>13045050.541529745</v>
      </c>
      <c r="Q109" s="274">
        <v>0.18130938054180123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104671.33983727294</v>
      </c>
      <c r="E110" s="273">
        <v>466.37842119857669</v>
      </c>
      <c r="F110" s="277">
        <v>4.4755874850948745E-3</v>
      </c>
      <c r="G110" s="284">
        <v>6.8248558134892329E-3</v>
      </c>
      <c r="H110" s="284">
        <v>-2.0809622427964396E-4</v>
      </c>
      <c r="I110" s="285">
        <v>7.9121491491387568</v>
      </c>
      <c r="J110" s="285">
        <v>0.76020297209488241</v>
      </c>
      <c r="K110" s="277">
        <v>0.1062931617879007</v>
      </c>
      <c r="L110" s="278">
        <v>828175.2524326928</v>
      </c>
      <c r="M110" s="278">
        <v>82906.977003995329</v>
      </c>
      <c r="N110" s="277">
        <v>0.11124447361764474</v>
      </c>
      <c r="O110" s="273">
        <v>234585.61801529117</v>
      </c>
      <c r="P110" s="273">
        <v>27158.786260587163</v>
      </c>
      <c r="Q110" s="277">
        <v>0.13093188586471893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7184039.350479356</v>
      </c>
      <c r="E111" s="273">
        <v>1477698.7690356802</v>
      </c>
      <c r="F111" s="274">
        <v>0.25895733841071045</v>
      </c>
      <c r="G111" s="282">
        <v>0.55682080611778839</v>
      </c>
      <c r="H111" s="282">
        <v>9.8972752560709809E-2</v>
      </c>
      <c r="I111" s="283">
        <v>10.097546251435364</v>
      </c>
      <c r="J111" s="283">
        <v>1.1170595296410681</v>
      </c>
      <c r="K111" s="274">
        <v>0.12438741509746147</v>
      </c>
      <c r="L111" s="275">
        <v>72541169.613596976</v>
      </c>
      <c r="M111" s="275">
        <v>21295453.791906103</v>
      </c>
      <c r="N111" s="274">
        <v>0.41555578745359895</v>
      </c>
      <c r="O111" s="273">
        <v>7559295.2646675967</v>
      </c>
      <c r="P111" s="273">
        <v>1645168.1312457081</v>
      </c>
      <c r="Q111" s="274">
        <v>0.27817598339212923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1238322935.1610079</v>
      </c>
      <c r="E112" s="273">
        <v>36660577.817193747</v>
      </c>
      <c r="F112" s="277">
        <v>3.0508218546704956E-2</v>
      </c>
      <c r="G112" s="284">
        <v>95.979983036213397</v>
      </c>
      <c r="H112" s="284">
        <v>-0.43535766949040067</v>
      </c>
      <c r="I112" s="285">
        <v>4.1696037827752477</v>
      </c>
      <c r="J112" s="285">
        <v>5.1058007466300737E-2</v>
      </c>
      <c r="K112" s="277">
        <v>1.2397096026563087E-2</v>
      </c>
      <c r="L112" s="278">
        <v>5163315994.7446861</v>
      </c>
      <c r="M112" s="278">
        <v>214214569.55853081</v>
      </c>
      <c r="N112" s="277">
        <v>4.3283527888191009E-2</v>
      </c>
      <c r="O112" s="273">
        <v>1469541206.7126713</v>
      </c>
      <c r="P112" s="273">
        <v>47533709.684126854</v>
      </c>
      <c r="Q112" s="277">
        <v>3.342718641318998E-2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14146164.22222854</v>
      </c>
      <c r="E113" s="273">
        <v>365703.01175282709</v>
      </c>
      <c r="F113" s="274">
        <v>2.6537791890072941E-2</v>
      </c>
      <c r="G113" s="282">
        <v>1.0964414560410678</v>
      </c>
      <c r="H113" s="282">
        <v>-9.2334072596593764E-3</v>
      </c>
      <c r="I113" s="283">
        <v>10.484693779539823</v>
      </c>
      <c r="J113" s="283">
        <v>4.3487497493293503E-2</v>
      </c>
      <c r="K113" s="274">
        <v>4.1649878681230051E-3</v>
      </c>
      <c r="L113" s="275">
        <v>148318200.02514836</v>
      </c>
      <c r="M113" s="275">
        <v>4433561.8648308218</v>
      </c>
      <c r="N113" s="274">
        <v>3.0813309339464773E-2</v>
      </c>
      <c r="O113" s="273">
        <v>19156585.688656438</v>
      </c>
      <c r="P113" s="273">
        <v>930314.69105902314</v>
      </c>
      <c r="Q113" s="274">
        <v>5.104251391750167E-2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21865.986379516107</v>
      </c>
      <c r="E114" s="273">
        <v>7865.5640785993892</v>
      </c>
      <c r="F114" s="277">
        <v>0.5618090590084821</v>
      </c>
      <c r="G114" s="284">
        <v>1.6947897371400577E-3</v>
      </c>
      <c r="H114" s="284">
        <v>5.714663028016675E-4</v>
      </c>
      <c r="I114" s="285">
        <v>8.2327845059443607</v>
      </c>
      <c r="J114" s="285">
        <v>-0.26887397369836918</v>
      </c>
      <c r="K114" s="277">
        <v>-3.162606147285138E-2</v>
      </c>
      <c r="L114" s="278">
        <v>180017.95387247065</v>
      </c>
      <c r="M114" s="278">
        <v>60991.144899302861</v>
      </c>
      <c r="N114" s="277">
        <v>0.5124151896994239</v>
      </c>
      <c r="O114" s="273">
        <v>46828.640620350838</v>
      </c>
      <c r="P114" s="273">
        <v>16977.748884797096</v>
      </c>
      <c r="Q114" s="277">
        <v>0.56875181603288061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30423913.54189213</v>
      </c>
      <c r="E115" s="273">
        <v>5334375.7052205205</v>
      </c>
      <c r="F115" s="274">
        <v>0.21261354991655684</v>
      </c>
      <c r="G115" s="282">
        <v>2.3580978941219057</v>
      </c>
      <c r="H115" s="282">
        <v>0.34503963038599483</v>
      </c>
      <c r="I115" s="283">
        <v>10.962101176033183</v>
      </c>
      <c r="J115" s="283">
        <v>0.68987899592833202</v>
      </c>
      <c r="K115" s="274">
        <v>6.7159664562599072E-2</v>
      </c>
      <c r="L115" s="275">
        <v>333510018.41710758</v>
      </c>
      <c r="M115" s="275">
        <v>75784711.362669587</v>
      </c>
      <c r="N115" s="274">
        <v>0.29405226917301519</v>
      </c>
      <c r="O115" s="273">
        <v>73960451.541398019</v>
      </c>
      <c r="P115" s="273">
        <v>12457969.771670043</v>
      </c>
      <c r="Q115" s="274">
        <v>0.20256044005368834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89823.169379034603</v>
      </c>
      <c r="E116" s="273">
        <v>3142.879732663685</v>
      </c>
      <c r="F116" s="277">
        <v>3.6258297537833266E-2</v>
      </c>
      <c r="G116" s="284">
        <v>6.9620177648875769E-3</v>
      </c>
      <c r="H116" s="284">
        <v>7.2275048371940251E-6</v>
      </c>
      <c r="I116" s="285">
        <v>7.9695304618110585</v>
      </c>
      <c r="J116" s="285">
        <v>0.61474660392174929</v>
      </c>
      <c r="K116" s="277">
        <v>8.3584591444155712E-2</v>
      </c>
      <c r="L116" s="278">
        <v>715848.48454263061</v>
      </c>
      <c r="M116" s="278">
        <v>78333.689454331994</v>
      </c>
      <c r="N116" s="277">
        <v>0.12287352396814953</v>
      </c>
      <c r="O116" s="273">
        <v>206481.1048994041</v>
      </c>
      <c r="P116" s="273">
        <v>33470.747486636974</v>
      </c>
      <c r="Q116" s="277">
        <v>0.19346094642636136</v>
      </c>
    </row>
  </sheetData>
  <mergeCells count="24">
    <mergeCell ref="B69:B74"/>
    <mergeCell ref="B63:B68"/>
    <mergeCell ref="A63:A80"/>
    <mergeCell ref="A81:A98"/>
    <mergeCell ref="B81:B86"/>
    <mergeCell ref="B87:B92"/>
    <mergeCell ref="B93:B98"/>
    <mergeCell ref="B75:B80"/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207</v>
      </c>
      <c r="D9" s="273">
        <v>12670390.336002441</v>
      </c>
      <c r="E9" s="273">
        <v>-582141.2295763623</v>
      </c>
      <c r="F9" s="274">
        <v>-4.3926794416274027E-2</v>
      </c>
      <c r="G9" s="282">
        <v>4.7951857947018111</v>
      </c>
      <c r="H9" s="282">
        <v>-0.13503399941643313</v>
      </c>
      <c r="I9" s="283">
        <v>8.5531696002233488</v>
      </c>
      <c r="J9" s="283">
        <v>0.18499640022093011</v>
      </c>
      <c r="K9" s="274">
        <v>2.2107142837444693E-2</v>
      </c>
      <c r="L9" s="275">
        <v>108371997.44485979</v>
      </c>
      <c r="M9" s="275">
        <v>-2527482.0344028622</v>
      </c>
      <c r="N9" s="274">
        <v>-2.2790747497381011E-2</v>
      </c>
      <c r="O9" s="273">
        <v>41415807.338553488</v>
      </c>
      <c r="P9" s="273">
        <v>-2516080.5591132715</v>
      </c>
      <c r="Q9" s="274">
        <v>-5.7272306734782993E-2</v>
      </c>
    </row>
    <row r="10" spans="1:17">
      <c r="A10" s="311" t="s">
        <v>206</v>
      </c>
      <c r="B10" s="311" t="s">
        <v>195</v>
      </c>
      <c r="C10" s="230" t="s">
        <v>208</v>
      </c>
      <c r="D10" s="273">
        <v>205652983.94871852</v>
      </c>
      <c r="E10" s="273">
        <v>-4721628.1121641397</v>
      </c>
      <c r="F10" s="277">
        <v>-2.2443906448168256E-2</v>
      </c>
      <c r="G10" s="284">
        <v>77.830614615466317</v>
      </c>
      <c r="H10" s="284">
        <v>-0.43315494660308218</v>
      </c>
      <c r="I10" s="285">
        <v>4.0457146882842858</v>
      </c>
      <c r="J10" s="285">
        <v>0.15049224560866747</v>
      </c>
      <c r="K10" s="277">
        <v>3.8635083829845346E-2</v>
      </c>
      <c r="L10" s="278">
        <v>832013297.85082293</v>
      </c>
      <c r="M10" s="278">
        <v>12557387.582095981</v>
      </c>
      <c r="N10" s="277">
        <v>1.5324055174582844E-2</v>
      </c>
      <c r="O10" s="273">
        <v>258058889.24501675</v>
      </c>
      <c r="P10" s="273">
        <v>-4449746.7011335194</v>
      </c>
      <c r="Q10" s="277">
        <v>-1.6950858340699766E-2</v>
      </c>
    </row>
    <row r="11" spans="1:17">
      <c r="A11" s="311" t="s">
        <v>206</v>
      </c>
      <c r="B11" s="311" t="s">
        <v>195</v>
      </c>
      <c r="C11" s="230" t="s">
        <v>209</v>
      </c>
      <c r="D11" s="273">
        <v>3055043.3326049987</v>
      </c>
      <c r="E11" s="273">
        <v>111979.77058956074</v>
      </c>
      <c r="F11" s="274">
        <v>3.8048709526638941E-2</v>
      </c>
      <c r="G11" s="282">
        <v>1.1561996120261555</v>
      </c>
      <c r="H11" s="282">
        <v>6.131821846028096E-2</v>
      </c>
      <c r="I11" s="283">
        <v>15.057674513539627</v>
      </c>
      <c r="J11" s="283">
        <v>0.62597228223791923</v>
      </c>
      <c r="K11" s="274">
        <v>4.3374805841005622E-2</v>
      </c>
      <c r="L11" s="275">
        <v>46001848.127125457</v>
      </c>
      <c r="M11" s="275">
        <v>3528431.1523245052</v>
      </c>
      <c r="N11" s="274">
        <v>8.307387075586331E-2</v>
      </c>
      <c r="O11" s="273">
        <v>10281249.166130841</v>
      </c>
      <c r="P11" s="273">
        <v>706589.64297248051</v>
      </c>
      <c r="Q11" s="274">
        <v>7.3797887148200153E-2</v>
      </c>
    </row>
    <row r="12" spans="1:17">
      <c r="A12" s="311" t="s">
        <v>206</v>
      </c>
      <c r="B12" s="311" t="s">
        <v>195</v>
      </c>
      <c r="C12" s="230" t="s">
        <v>210</v>
      </c>
      <c r="D12" s="273">
        <v>39148965.830310062</v>
      </c>
      <c r="E12" s="273">
        <v>1225874.7568321079</v>
      </c>
      <c r="F12" s="277">
        <v>3.2325285785826691E-2</v>
      </c>
      <c r="G12" s="284">
        <v>14.816162710737601</v>
      </c>
      <c r="H12" s="284">
        <v>0.70797716600510974</v>
      </c>
      <c r="I12" s="285">
        <v>9.5874375233201228</v>
      </c>
      <c r="J12" s="285">
        <v>0.38403814867439756</v>
      </c>
      <c r="K12" s="277">
        <v>4.1727858701033571E-2</v>
      </c>
      <c r="L12" s="278">
        <v>375338264.00069201</v>
      </c>
      <c r="M12" s="278">
        <v>26316911.330412149</v>
      </c>
      <c r="N12" s="277">
        <v>7.5402009444601834E-2</v>
      </c>
      <c r="O12" s="273">
        <v>66400849.45044452</v>
      </c>
      <c r="P12" s="273">
        <v>3766063.2936757877</v>
      </c>
      <c r="Q12" s="277">
        <v>6.0127343362356186E-2</v>
      </c>
    </row>
    <row r="13" spans="1:17">
      <c r="A13" s="311" t="s">
        <v>206</v>
      </c>
      <c r="B13" s="311" t="s">
        <v>254</v>
      </c>
      <c r="C13" s="230" t="s">
        <v>207</v>
      </c>
      <c r="D13" s="273">
        <v>167460621.41499981</v>
      </c>
      <c r="E13" s="273">
        <v>-653243.6750972569</v>
      </c>
      <c r="F13" s="274">
        <v>-3.8857215896331023E-3</v>
      </c>
      <c r="G13" s="282">
        <v>4.7612419149512206</v>
      </c>
      <c r="H13" s="282">
        <v>-7.4212324422244791E-3</v>
      </c>
      <c r="I13" s="283">
        <v>8.3355163111882433</v>
      </c>
      <c r="J13" s="283">
        <v>-0.14436987213411356</v>
      </c>
      <c r="K13" s="274">
        <v>-1.7024977577888966E-2</v>
      </c>
      <c r="L13" s="275">
        <v>1395870741.2864501</v>
      </c>
      <c r="M13" s="275">
        <v>-29715700.515982628</v>
      </c>
      <c r="N13" s="274">
        <v>-2.0844544844584617E-2</v>
      </c>
      <c r="O13" s="273">
        <v>540490511.69311512</v>
      </c>
      <c r="P13" s="273">
        <v>-17878637.13047421</v>
      </c>
      <c r="Q13" s="274">
        <v>-3.2019385684438614E-2</v>
      </c>
    </row>
    <row r="14" spans="1:17">
      <c r="A14" s="311" t="s">
        <v>206</v>
      </c>
      <c r="B14" s="311" t="s">
        <v>199</v>
      </c>
      <c r="C14" s="230" t="s">
        <v>208</v>
      </c>
      <c r="D14" s="273">
        <v>2757045249.9710417</v>
      </c>
      <c r="E14" s="273">
        <v>-35139966.509585381</v>
      </c>
      <c r="F14" s="277">
        <v>-1.2585113015488666E-2</v>
      </c>
      <c r="G14" s="284">
        <v>78.388335685487192</v>
      </c>
      <c r="H14" s="284">
        <v>-0.81388083241910181</v>
      </c>
      <c r="I14" s="285">
        <v>3.8962653699259153</v>
      </c>
      <c r="J14" s="285">
        <v>-2.800776755666945E-2</v>
      </c>
      <c r="K14" s="277">
        <v>-7.1370586540355826E-3</v>
      </c>
      <c r="L14" s="278">
        <v>10742179930.780909</v>
      </c>
      <c r="M14" s="278">
        <v>-215117509.13001251</v>
      </c>
      <c r="N14" s="277">
        <v>-1.9632350979765074E-2</v>
      </c>
      <c r="O14" s="273">
        <v>3434111189.6017942</v>
      </c>
      <c r="P14" s="273">
        <v>-45313517.060511112</v>
      </c>
      <c r="Q14" s="277">
        <v>-1.3023278524678534E-2</v>
      </c>
    </row>
    <row r="15" spans="1:17">
      <c r="A15" s="311" t="s">
        <v>206</v>
      </c>
      <c r="B15" s="311" t="s">
        <v>199</v>
      </c>
      <c r="C15" s="230" t="s">
        <v>209</v>
      </c>
      <c r="D15" s="273">
        <v>39733248.533311076</v>
      </c>
      <c r="E15" s="273">
        <v>2117824.6560786739</v>
      </c>
      <c r="F15" s="274">
        <v>5.6302028204992152E-2</v>
      </c>
      <c r="G15" s="282">
        <v>1.1296960845806916</v>
      </c>
      <c r="H15" s="282">
        <v>6.2709221118779856E-2</v>
      </c>
      <c r="I15" s="283">
        <v>14.661871242573035</v>
      </c>
      <c r="J15" s="283">
        <v>0.21622875402523611</v>
      </c>
      <c r="K15" s="274">
        <v>1.4968441465767805E-2</v>
      </c>
      <c r="L15" s="275">
        <v>582563774.04456091</v>
      </c>
      <c r="M15" s="275">
        <v>39184808.658877134</v>
      </c>
      <c r="N15" s="274">
        <v>7.2113223284350422E-2</v>
      </c>
      <c r="O15" s="273">
        <v>130824471.34230022</v>
      </c>
      <c r="P15" s="273">
        <v>4252665.1433592439</v>
      </c>
      <c r="Q15" s="274">
        <v>3.3598834298651459E-2</v>
      </c>
    </row>
    <row r="16" spans="1:17">
      <c r="A16" s="311" t="s">
        <v>206</v>
      </c>
      <c r="B16" s="311" t="s">
        <v>199</v>
      </c>
      <c r="C16" s="230" t="s">
        <v>210</v>
      </c>
      <c r="D16" s="273">
        <v>512958023.02142251</v>
      </c>
      <c r="E16" s="273">
        <v>25112074.226863086</v>
      </c>
      <c r="F16" s="277">
        <v>5.1475418190749855E-2</v>
      </c>
      <c r="G16" s="284">
        <v>14.584427187616697</v>
      </c>
      <c r="H16" s="284">
        <v>0.74634788121900719</v>
      </c>
      <c r="I16" s="285">
        <v>9.2948181177052831</v>
      </c>
      <c r="J16" s="285">
        <v>0.21413110981228556</v>
      </c>
      <c r="K16" s="277">
        <v>2.3580937172062121E-2</v>
      </c>
      <c r="L16" s="278">
        <v>4767851526.0018015</v>
      </c>
      <c r="M16" s="278">
        <v>337875156.92981339</v>
      </c>
      <c r="N16" s="277">
        <v>7.6270193965073688E-2</v>
      </c>
      <c r="O16" s="273">
        <v>850628316.23242235</v>
      </c>
      <c r="P16" s="273">
        <v>45624914.857354999</v>
      </c>
      <c r="Q16" s="277">
        <v>5.667667338972824E-2</v>
      </c>
    </row>
    <row r="17" spans="1:17">
      <c r="A17" s="311" t="s">
        <v>206</v>
      </c>
      <c r="B17" s="311" t="s">
        <v>136</v>
      </c>
      <c r="C17" s="230" t="s">
        <v>207</v>
      </c>
      <c r="D17" s="273">
        <v>141656419.82323724</v>
      </c>
      <c r="E17" s="273">
        <v>-281497.6064401567</v>
      </c>
      <c r="F17" s="274">
        <v>-1.9832445870542211E-3</v>
      </c>
      <c r="G17" s="282">
        <v>4.8081914968140822</v>
      </c>
      <c r="H17" s="282">
        <v>-7.3474842780649752E-3</v>
      </c>
      <c r="I17" s="283">
        <v>8.3401535991826794</v>
      </c>
      <c r="J17" s="283">
        <v>-0.13509197989082189</v>
      </c>
      <c r="K17" s="274">
        <v>-1.5939594744532454E-2</v>
      </c>
      <c r="L17" s="275">
        <v>1181436299.6361048</v>
      </c>
      <c r="M17" s="275">
        <v>-21522407.562668085</v>
      </c>
      <c r="N17" s="274">
        <v>-1.7891227216589565E-2</v>
      </c>
      <c r="O17" s="273">
        <v>456950907.24564141</v>
      </c>
      <c r="P17" s="273">
        <v>-14784834.809755564</v>
      </c>
      <c r="Q17" s="274">
        <v>-3.1341349598265858E-2</v>
      </c>
    </row>
    <row r="18" spans="1:17">
      <c r="A18" s="311" t="s">
        <v>206</v>
      </c>
      <c r="B18" s="311" t="s">
        <v>200</v>
      </c>
      <c r="C18" s="230" t="s">
        <v>208</v>
      </c>
      <c r="D18" s="273">
        <v>2315069750.9290967</v>
      </c>
      <c r="E18" s="273">
        <v>-25527152.642620564</v>
      </c>
      <c r="F18" s="277">
        <v>-1.0906257546383358E-2</v>
      </c>
      <c r="G18" s="284">
        <v>78.579556823748035</v>
      </c>
      <c r="H18" s="284">
        <v>-0.83005994590389776</v>
      </c>
      <c r="I18" s="285">
        <v>3.8986572132053356</v>
      </c>
      <c r="J18" s="285">
        <v>5.8662979841708207E-3</v>
      </c>
      <c r="K18" s="277">
        <v>1.5069645691046659E-3</v>
      </c>
      <c r="L18" s="278">
        <v>9025663383.5332031</v>
      </c>
      <c r="M18" s="278">
        <v>-85790978.885566711</v>
      </c>
      <c r="N18" s="277">
        <v>-9.4157283209825825E-3</v>
      </c>
      <c r="O18" s="273">
        <v>2884420510.6608515</v>
      </c>
      <c r="P18" s="273">
        <v>-34791286.813112259</v>
      </c>
      <c r="Q18" s="277">
        <v>-1.1918041316227094E-2</v>
      </c>
    </row>
    <row r="19" spans="1:17">
      <c r="A19" s="311" t="s">
        <v>206</v>
      </c>
      <c r="B19" s="311" t="s">
        <v>200</v>
      </c>
      <c r="C19" s="230" t="s">
        <v>209</v>
      </c>
      <c r="D19" s="273">
        <v>33996796.704439014</v>
      </c>
      <c r="E19" s="273">
        <v>1778175.625082586</v>
      </c>
      <c r="F19" s="274">
        <v>5.5190928894903075E-2</v>
      </c>
      <c r="G19" s="282">
        <v>1.1539407041147478</v>
      </c>
      <c r="H19" s="282">
        <v>6.0856991642028735E-2</v>
      </c>
      <c r="I19" s="283">
        <v>14.706564759200436</v>
      </c>
      <c r="J19" s="283">
        <v>0.18751970900198422</v>
      </c>
      <c r="K19" s="274">
        <v>1.2915429930387958E-2</v>
      </c>
      <c r="L19" s="275">
        <v>499976092.33920431</v>
      </c>
      <c r="M19" s="275">
        <v>32192481.432754874</v>
      </c>
      <c r="N19" s="274">
        <v>6.8819173400226169E-2</v>
      </c>
      <c r="O19" s="273">
        <v>111977615.49577658</v>
      </c>
      <c r="P19" s="273">
        <v>3158006.2471672148</v>
      </c>
      <c r="Q19" s="274">
        <v>2.9020562277084005E-2</v>
      </c>
    </row>
    <row r="20" spans="1:17">
      <c r="A20" s="311" t="s">
        <v>206</v>
      </c>
      <c r="B20" s="311" t="s">
        <v>200</v>
      </c>
      <c r="C20" s="230" t="s">
        <v>210</v>
      </c>
      <c r="D20" s="273">
        <v>435173066.09893209</v>
      </c>
      <c r="E20" s="273">
        <v>23188373.902382672</v>
      </c>
      <c r="F20" s="277">
        <v>5.6284552172923878E-2</v>
      </c>
      <c r="G20" s="284">
        <v>14.770918527168385</v>
      </c>
      <c r="H20" s="284">
        <v>0.7934812023699358</v>
      </c>
      <c r="I20" s="285">
        <v>9.3086991817255385</v>
      </c>
      <c r="J20" s="285">
        <v>0.19465690566176264</v>
      </c>
      <c r="K20" s="277">
        <v>2.1357911206204342E-2</v>
      </c>
      <c r="L20" s="278">
        <v>4050895164.3041229</v>
      </c>
      <c r="M20" s="278">
        <v>296049262.53364944</v>
      </c>
      <c r="N20" s="277">
        <v>7.8844583846718497E-2</v>
      </c>
      <c r="O20" s="273">
        <v>722008879.09435081</v>
      </c>
      <c r="P20" s="273">
        <v>41806231.925030947</v>
      </c>
      <c r="Q20" s="277">
        <v>6.1461436674803624E-2</v>
      </c>
    </row>
    <row r="21" spans="1:17">
      <c r="A21" s="311" t="s">
        <v>211</v>
      </c>
      <c r="B21" s="311" t="s">
        <v>253</v>
      </c>
      <c r="C21" s="230" t="s">
        <v>207</v>
      </c>
      <c r="D21" s="273">
        <v>10042004.11599444</v>
      </c>
      <c r="E21" s="273">
        <v>-326181.48095275275</v>
      </c>
      <c r="F21" s="274">
        <v>-3.1459842023737847E-2</v>
      </c>
      <c r="G21" s="282">
        <v>3.9884927515091309</v>
      </c>
      <c r="H21" s="282">
        <v>-8.012175148361278E-2</v>
      </c>
      <c r="I21" s="283">
        <v>6.5488567759468088</v>
      </c>
      <c r="J21" s="283">
        <v>0.29322394506586313</v>
      </c>
      <c r="K21" s="274">
        <v>4.6873586253074584E-2</v>
      </c>
      <c r="L21" s="275">
        <v>65763646.699115932</v>
      </c>
      <c r="M21" s="275">
        <v>904084.48218611628</v>
      </c>
      <c r="N21" s="274">
        <v>1.3939108610728947E-2</v>
      </c>
      <c r="O21" s="273">
        <v>24109704.351146042</v>
      </c>
      <c r="P21" s="273">
        <v>-797297.86259357259</v>
      </c>
      <c r="Q21" s="274">
        <v>-3.2010992561511631E-2</v>
      </c>
    </row>
    <row r="22" spans="1:17">
      <c r="A22" s="311" t="s">
        <v>211</v>
      </c>
      <c r="B22" s="311" t="s">
        <v>195</v>
      </c>
      <c r="C22" s="230" t="s">
        <v>208</v>
      </c>
      <c r="D22" s="273">
        <v>196331919.75227222</v>
      </c>
      <c r="E22" s="273">
        <v>-3461729.7076894045</v>
      </c>
      <c r="F22" s="277">
        <v>-1.7326525227635579E-2</v>
      </c>
      <c r="G22" s="284">
        <v>77.979298731273659</v>
      </c>
      <c r="H22" s="284">
        <v>-0.4223977080718555</v>
      </c>
      <c r="I22" s="285">
        <v>3.9139424737358994</v>
      </c>
      <c r="J22" s="285">
        <v>0.15651805650708539</v>
      </c>
      <c r="K22" s="277">
        <v>4.1655676635678283E-2</v>
      </c>
      <c r="L22" s="278">
        <v>768431839.66852641</v>
      </c>
      <c r="M22" s="278">
        <v>17722302.780412197</v>
      </c>
      <c r="N22" s="277">
        <v>2.360740327594044E-2</v>
      </c>
      <c r="O22" s="273">
        <v>241414273.03958052</v>
      </c>
      <c r="P22" s="273">
        <v>-2633679.6164529324</v>
      </c>
      <c r="Q22" s="277">
        <v>-1.0791648066660482E-2</v>
      </c>
    </row>
    <row r="23" spans="1:17">
      <c r="A23" s="311" t="s">
        <v>211</v>
      </c>
      <c r="B23" s="311" t="s">
        <v>195</v>
      </c>
      <c r="C23" s="230" t="s">
        <v>209</v>
      </c>
      <c r="D23" s="273">
        <v>2710985.0573086841</v>
      </c>
      <c r="E23" s="273">
        <v>98831.524421708193</v>
      </c>
      <c r="F23" s="274">
        <v>3.7835266257293339E-2</v>
      </c>
      <c r="G23" s="282">
        <v>1.0767516250369995</v>
      </c>
      <c r="H23" s="282">
        <v>5.1707691498913189E-2</v>
      </c>
      <c r="I23" s="283">
        <v>13.426256845347055</v>
      </c>
      <c r="J23" s="283">
        <v>0.46020828360348531</v>
      </c>
      <c r="K23" s="274">
        <v>3.5493333332202191E-2</v>
      </c>
      <c r="L23" s="275">
        <v>36398381.6833243</v>
      </c>
      <c r="M23" s="275">
        <v>2529072.125181742</v>
      </c>
      <c r="N23" s="274">
        <v>7.4671499306478331E-2</v>
      </c>
      <c r="O23" s="273">
        <v>7075601.1490259767</v>
      </c>
      <c r="P23" s="273">
        <v>544188.62176445872</v>
      </c>
      <c r="Q23" s="274">
        <v>8.3318672567850402E-2</v>
      </c>
    </row>
    <row r="24" spans="1:17">
      <c r="A24" s="311" t="s">
        <v>211</v>
      </c>
      <c r="B24" s="311" t="s">
        <v>195</v>
      </c>
      <c r="C24" s="230" t="s">
        <v>210</v>
      </c>
      <c r="D24" s="273">
        <v>39050792.118562423</v>
      </c>
      <c r="E24" s="273">
        <v>1226779.0596144572</v>
      </c>
      <c r="F24" s="277">
        <v>3.243386833920945E-2</v>
      </c>
      <c r="G24" s="284">
        <v>15.510230777290626</v>
      </c>
      <c r="H24" s="284">
        <v>0.6675828854228012</v>
      </c>
      <c r="I24" s="285">
        <v>9.5687725514393875</v>
      </c>
      <c r="J24" s="285">
        <v>0.38324844617461729</v>
      </c>
      <c r="K24" s="277">
        <v>4.1723089698818036E-2</v>
      </c>
      <c r="L24" s="278">
        <v>373668147.73606569</v>
      </c>
      <c r="M24" s="278">
        <v>26234764.02524972</v>
      </c>
      <c r="N24" s="277">
        <v>7.5510199236024089E-2</v>
      </c>
      <c r="O24" s="273">
        <v>65956746.653207839</v>
      </c>
      <c r="P24" s="273">
        <v>3762030.9554204121</v>
      </c>
      <c r="Q24" s="277">
        <v>6.0487951640467844E-2</v>
      </c>
    </row>
    <row r="25" spans="1:17">
      <c r="A25" s="311" t="s">
        <v>211</v>
      </c>
      <c r="B25" s="311" t="s">
        <v>254</v>
      </c>
      <c r="C25" s="230" t="s">
        <v>207</v>
      </c>
      <c r="D25" s="273">
        <v>133493795.37342252</v>
      </c>
      <c r="E25" s="273">
        <v>2064304.3147723377</v>
      </c>
      <c r="F25" s="274">
        <v>1.5706553362906547E-2</v>
      </c>
      <c r="G25" s="282">
        <v>3.9882832516106199</v>
      </c>
      <c r="H25" s="282">
        <v>4.7595813259326381E-2</v>
      </c>
      <c r="I25" s="283">
        <v>6.3843839362811243</v>
      </c>
      <c r="J25" s="283">
        <v>-6.0631523118697572E-2</v>
      </c>
      <c r="K25" s="274">
        <v>-9.4075062349569215E-3</v>
      </c>
      <c r="L25" s="275">
        <v>852275642.77527821</v>
      </c>
      <c r="M25" s="275">
        <v>5210541.0812271833</v>
      </c>
      <c r="N25" s="274">
        <v>6.1512876292584692E-3</v>
      </c>
      <c r="O25" s="273">
        <v>317951348.94506401</v>
      </c>
      <c r="P25" s="273">
        <v>1768509.2146322131</v>
      </c>
      <c r="Q25" s="274">
        <v>5.5933118196420531E-3</v>
      </c>
    </row>
    <row r="26" spans="1:17">
      <c r="A26" s="311" t="s">
        <v>211</v>
      </c>
      <c r="B26" s="311" t="s">
        <v>199</v>
      </c>
      <c r="C26" s="230" t="s">
        <v>208</v>
      </c>
      <c r="D26" s="273">
        <v>2627361347.6913452</v>
      </c>
      <c r="E26" s="273">
        <v>-18098443.156585217</v>
      </c>
      <c r="F26" s="277">
        <v>-6.8413223361766728E-3</v>
      </c>
      <c r="G26" s="284">
        <v>78.495492840056826</v>
      </c>
      <c r="H26" s="284">
        <v>-0.82407297798147283</v>
      </c>
      <c r="I26" s="285">
        <v>3.7646553997124448</v>
      </c>
      <c r="J26" s="285">
        <v>-2.1585589385592741E-2</v>
      </c>
      <c r="K26" s="277">
        <v>-5.701060615989708E-3</v>
      </c>
      <c r="L26" s="278">
        <v>9891110084.5819893</v>
      </c>
      <c r="M26" s="278">
        <v>-125238210.5371666</v>
      </c>
      <c r="N26" s="277">
        <v>-1.2503380158834298E-2</v>
      </c>
      <c r="O26" s="273">
        <v>3208799745.0503173</v>
      </c>
      <c r="P26" s="273">
        <v>-20883153.947465897</v>
      </c>
      <c r="Q26" s="277">
        <v>-6.4660075309394115E-3</v>
      </c>
    </row>
    <row r="27" spans="1:17">
      <c r="A27" s="311" t="s">
        <v>211</v>
      </c>
      <c r="B27" s="311" t="s">
        <v>199</v>
      </c>
      <c r="C27" s="230" t="s">
        <v>209</v>
      </c>
      <c r="D27" s="273">
        <v>35440752.970769756</v>
      </c>
      <c r="E27" s="273">
        <v>2397978.2068291344</v>
      </c>
      <c r="F27" s="274">
        <v>7.2571938160775576E-2</v>
      </c>
      <c r="G27" s="282">
        <v>1.0588339413258712</v>
      </c>
      <c r="H27" s="282">
        <v>6.8103121388164989E-2</v>
      </c>
      <c r="I27" s="283">
        <v>13.15505516201571</v>
      </c>
      <c r="J27" s="283">
        <v>0.16408653169802001</v>
      </c>
      <c r="K27" s="274">
        <v>1.2630815789600389E-2</v>
      </c>
      <c r="L27" s="275">
        <v>466225060.31384832</v>
      </c>
      <c r="M27" s="275">
        <v>36967409.896842718</v>
      </c>
      <c r="N27" s="274">
        <v>8.611939673277913E-2</v>
      </c>
      <c r="O27" s="273">
        <v>91030556.516864508</v>
      </c>
      <c r="P27" s="273">
        <v>6128645.8701331168</v>
      </c>
      <c r="Q27" s="274">
        <v>7.2185017079695851E-2</v>
      </c>
    </row>
    <row r="28" spans="1:17">
      <c r="A28" s="311" t="s">
        <v>211</v>
      </c>
      <c r="B28" s="311" t="s">
        <v>199</v>
      </c>
      <c r="C28" s="230" t="s">
        <v>210</v>
      </c>
      <c r="D28" s="273">
        <v>511746883.14115196</v>
      </c>
      <c r="E28" s="273">
        <v>25266157.52806741</v>
      </c>
      <c r="F28" s="277">
        <v>5.1936605497013018E-2</v>
      </c>
      <c r="G28" s="284">
        <v>15.289036598191869</v>
      </c>
      <c r="H28" s="284">
        <v>0.70274801880433913</v>
      </c>
      <c r="I28" s="285">
        <v>9.2785536590016537</v>
      </c>
      <c r="J28" s="285">
        <v>0.21530134717487037</v>
      </c>
      <c r="K28" s="277">
        <v>2.375541800749828E-2</v>
      </c>
      <c r="L28" s="278">
        <v>4748270915.0520277</v>
      </c>
      <c r="M28" s="278">
        <v>339173353.98006821</v>
      </c>
      <c r="N28" s="277">
        <v>7.6925799277983514E-2</v>
      </c>
      <c r="O28" s="273">
        <v>845459596.61757791</v>
      </c>
      <c r="P28" s="273">
        <v>46316780.206323743</v>
      </c>
      <c r="Q28" s="277">
        <v>5.7958076147540873E-2</v>
      </c>
    </row>
    <row r="29" spans="1:17">
      <c r="A29" s="311" t="s">
        <v>211</v>
      </c>
      <c r="B29" s="311" t="s">
        <v>136</v>
      </c>
      <c r="C29" s="230" t="s">
        <v>207</v>
      </c>
      <c r="D29" s="273">
        <v>113143805.16953734</v>
      </c>
      <c r="E29" s="273">
        <v>2198178.8605871201</v>
      </c>
      <c r="F29" s="274">
        <v>1.9813118675501933E-2</v>
      </c>
      <c r="G29" s="282">
        <v>4.0342858294495185</v>
      </c>
      <c r="H29" s="282">
        <v>5.5591517738591723E-2</v>
      </c>
      <c r="I29" s="283">
        <v>6.3958570903447169</v>
      </c>
      <c r="J29" s="283">
        <v>-2.2263242927931692E-2</v>
      </c>
      <c r="K29" s="274">
        <v>-3.4688104572479237E-3</v>
      </c>
      <c r="L29" s="275">
        <v>723651608.52216661</v>
      </c>
      <c r="M29" s="275">
        <v>11589228.421024323</v>
      </c>
      <c r="N29" s="274">
        <v>1.6275580265001744E-2</v>
      </c>
      <c r="O29" s="273">
        <v>269991304.8033694</v>
      </c>
      <c r="P29" s="273">
        <v>2938276.3683047593</v>
      </c>
      <c r="Q29" s="274">
        <v>1.1002595198126415E-2</v>
      </c>
    </row>
    <row r="30" spans="1:17">
      <c r="A30" s="311" t="s">
        <v>211</v>
      </c>
      <c r="B30" s="311" t="s">
        <v>200</v>
      </c>
      <c r="C30" s="230" t="s">
        <v>208</v>
      </c>
      <c r="D30" s="273">
        <v>2207058080.4443083</v>
      </c>
      <c r="E30" s="273">
        <v>-10995013.905272961</v>
      </c>
      <c r="F30" s="277">
        <v>-4.9570562279516233E-3</v>
      </c>
      <c r="G30" s="284">
        <v>78.695454208621584</v>
      </c>
      <c r="H30" s="284">
        <v>-0.84761137367232209</v>
      </c>
      <c r="I30" s="285">
        <v>3.7668972599396247</v>
      </c>
      <c r="J30" s="285">
        <v>1.4136760162429152E-2</v>
      </c>
      <c r="K30" s="277">
        <v>3.7670296740941671E-3</v>
      </c>
      <c r="L30" s="278">
        <v>8313761035.753273</v>
      </c>
      <c r="M30" s="278">
        <v>-10061003.13041687</v>
      </c>
      <c r="N30" s="277">
        <v>-1.2086999317642974E-3</v>
      </c>
      <c r="O30" s="273">
        <v>2695962582.194149</v>
      </c>
      <c r="P30" s="273">
        <v>-13652077.54655838</v>
      </c>
      <c r="Q30" s="277">
        <v>-5.0383834090507893E-3</v>
      </c>
    </row>
    <row r="31" spans="1:17">
      <c r="A31" s="311" t="s">
        <v>211</v>
      </c>
      <c r="B31" s="311" t="s">
        <v>200</v>
      </c>
      <c r="C31" s="230" t="s">
        <v>209</v>
      </c>
      <c r="D31" s="273">
        <v>30349742.01388225</v>
      </c>
      <c r="E31" s="273">
        <v>2098426.543156717</v>
      </c>
      <c r="F31" s="274">
        <v>7.427712685914184E-2</v>
      </c>
      <c r="G31" s="282">
        <v>1.0821585322376914</v>
      </c>
      <c r="H31" s="282">
        <v>6.9019466721786937E-2</v>
      </c>
      <c r="I31" s="283">
        <v>13.188047757399431</v>
      </c>
      <c r="J31" s="283">
        <v>0.1623064301821131</v>
      </c>
      <c r="K31" s="274">
        <v>1.2460437076465922E-2</v>
      </c>
      <c r="L31" s="275">
        <v>400253847.10383111</v>
      </c>
      <c r="M31" s="275">
        <v>32259519.628547549</v>
      </c>
      <c r="N31" s="274">
        <v>8.7663089401056785E-2</v>
      </c>
      <c r="O31" s="273">
        <v>78116858.271169141</v>
      </c>
      <c r="P31" s="273">
        <v>5678062.8134015501</v>
      </c>
      <c r="Q31" s="274">
        <v>7.8384279825744849E-2</v>
      </c>
    </row>
    <row r="32" spans="1:17">
      <c r="A32" s="311" t="s">
        <v>211</v>
      </c>
      <c r="B32" s="311" t="s">
        <v>200</v>
      </c>
      <c r="C32" s="230" t="s">
        <v>210</v>
      </c>
      <c r="D32" s="273">
        <v>434145109.49767709</v>
      </c>
      <c r="E32" s="273">
        <v>23278650.476252794</v>
      </c>
      <c r="F32" s="277">
        <v>5.6657461238613656E-2</v>
      </c>
      <c r="G32" s="284">
        <v>15.479994335941337</v>
      </c>
      <c r="H32" s="284">
        <v>0.74564114179946195</v>
      </c>
      <c r="I32" s="285">
        <v>9.2920363271558308</v>
      </c>
      <c r="J32" s="285">
        <v>0.19573881222667566</v>
      </c>
      <c r="K32" s="277">
        <v>2.1518514747942492E-2</v>
      </c>
      <c r="L32" s="278">
        <v>4034092128.7094612</v>
      </c>
      <c r="M32" s="278">
        <v>296728578.54513788</v>
      </c>
      <c r="N32" s="277">
        <v>7.9395160401800197E-2</v>
      </c>
      <c r="O32" s="273">
        <v>717564291.15075612</v>
      </c>
      <c r="P32" s="273">
        <v>42313748.43066287</v>
      </c>
      <c r="Q32" s="277">
        <v>6.266377552280307E-2</v>
      </c>
    </row>
    <row r="33" spans="1:17">
      <c r="A33" s="311" t="s">
        <v>212</v>
      </c>
      <c r="B33" s="311" t="s">
        <v>253</v>
      </c>
      <c r="C33" s="230" t="s">
        <v>207</v>
      </c>
      <c r="D33" s="273">
        <v>5572418.6981743388</v>
      </c>
      <c r="E33" s="273">
        <v>-324803.49690902885</v>
      </c>
      <c r="F33" s="274">
        <v>-5.5077371373224507E-2</v>
      </c>
      <c r="G33" s="282">
        <v>4.1638072288379728</v>
      </c>
      <c r="H33" s="282">
        <v>-0.13909923426561832</v>
      </c>
      <c r="I33" s="283">
        <v>6.8912970784581526</v>
      </c>
      <c r="J33" s="283">
        <v>0.28872964492376063</v>
      </c>
      <c r="K33" s="274">
        <v>4.372990474240443E-2</v>
      </c>
      <c r="L33" s="275">
        <v>38401192.694674402</v>
      </c>
      <c r="M33" s="275">
        <v>-535614.5188992396</v>
      </c>
      <c r="N33" s="274">
        <v>-1.3755994834433179E-2</v>
      </c>
      <c r="O33" s="273">
        <v>14013557.49643147</v>
      </c>
      <c r="P33" s="273">
        <v>-694085.24608053267</v>
      </c>
      <c r="Q33" s="274">
        <v>-4.7192147527101672E-2</v>
      </c>
    </row>
    <row r="34" spans="1:17">
      <c r="A34" s="311" t="s">
        <v>212</v>
      </c>
      <c r="B34" s="311" t="s">
        <v>195</v>
      </c>
      <c r="C34" s="230" t="s">
        <v>208</v>
      </c>
      <c r="D34" s="273">
        <v>102911703.39542221</v>
      </c>
      <c r="E34" s="273">
        <v>-3065806.1653202623</v>
      </c>
      <c r="F34" s="277">
        <v>-2.8928837618731298E-2</v>
      </c>
      <c r="G34" s="284">
        <v>76.897397295410883</v>
      </c>
      <c r="H34" s="284">
        <v>-0.42906179794448462</v>
      </c>
      <c r="I34" s="285">
        <v>4.1391799364161388</v>
      </c>
      <c r="J34" s="285">
        <v>0.10440621451715426</v>
      </c>
      <c r="K34" s="277">
        <v>2.5876597230343565E-2</v>
      </c>
      <c r="L34" s="278">
        <v>425970057.91674024</v>
      </c>
      <c r="M34" s="278">
        <v>-1625212.7712418437</v>
      </c>
      <c r="N34" s="277">
        <v>-3.800820267789556E-3</v>
      </c>
      <c r="O34" s="273">
        <v>136360691.9885205</v>
      </c>
      <c r="P34" s="273">
        <v>-2582511.9285703301</v>
      </c>
      <c r="Q34" s="277">
        <v>-1.8586817172514227E-2</v>
      </c>
    </row>
    <row r="35" spans="1:17">
      <c r="A35" s="311" t="s">
        <v>212</v>
      </c>
      <c r="B35" s="311" t="s">
        <v>195</v>
      </c>
      <c r="C35" s="230" t="s">
        <v>209</v>
      </c>
      <c r="D35" s="273">
        <v>1508759.7267238572</v>
      </c>
      <c r="E35" s="273">
        <v>73769.061454700772</v>
      </c>
      <c r="F35" s="274">
        <v>5.1407345873475875E-2</v>
      </c>
      <c r="G35" s="282">
        <v>1.1273712542043188</v>
      </c>
      <c r="H35" s="282">
        <v>8.0330731765146046E-2</v>
      </c>
      <c r="I35" s="283">
        <v>13.70895186636999</v>
      </c>
      <c r="J35" s="283">
        <v>0.67957255380961357</v>
      </c>
      <c r="K35" s="274">
        <v>5.2156939905380048E-2</v>
      </c>
      <c r="L35" s="275">
        <v>20683514.471574899</v>
      </c>
      <c r="M35" s="275">
        <v>1986476.7837997004</v>
      </c>
      <c r="N35" s="274">
        <v>0.10624553562827393</v>
      </c>
      <c r="O35" s="273">
        <v>4189383.1649438143</v>
      </c>
      <c r="P35" s="273">
        <v>244819.73090732563</v>
      </c>
      <c r="Q35" s="274">
        <v>6.2065101753681406E-2</v>
      </c>
    </row>
    <row r="36" spans="1:17">
      <c r="A36" s="311" t="s">
        <v>212</v>
      </c>
      <c r="B36" s="311" t="s">
        <v>195</v>
      </c>
      <c r="C36" s="230" t="s">
        <v>210</v>
      </c>
      <c r="D36" s="273">
        <v>21567984.239785578</v>
      </c>
      <c r="E36" s="273">
        <v>561534.93679159507</v>
      </c>
      <c r="F36" s="277">
        <v>2.6731549377626673E-2</v>
      </c>
      <c r="G36" s="284">
        <v>16.115969304048342</v>
      </c>
      <c r="H36" s="284">
        <v>0.78861966677849615</v>
      </c>
      <c r="I36" s="285">
        <v>10.000213548427338</v>
      </c>
      <c r="J36" s="285">
        <v>0.34382985028038426</v>
      </c>
      <c r="K36" s="277">
        <v>3.5606481787417453E-2</v>
      </c>
      <c r="L36" s="278">
        <v>215684448.20697105</v>
      </c>
      <c r="M36" s="278">
        <v>12838113.601589531</v>
      </c>
      <c r="N36" s="277">
        <v>6.3289847591108186E-2</v>
      </c>
      <c r="O36" s="273">
        <v>40679990.710007668</v>
      </c>
      <c r="P36" s="273">
        <v>1635624.9471122175</v>
      </c>
      <c r="Q36" s="277">
        <v>4.1891446183166862E-2</v>
      </c>
    </row>
    <row r="37" spans="1:17">
      <c r="A37" s="311" t="s">
        <v>212</v>
      </c>
      <c r="B37" s="311" t="s">
        <v>254</v>
      </c>
      <c r="C37" s="230" t="s">
        <v>207</v>
      </c>
      <c r="D37" s="273">
        <v>73840887.471455812</v>
      </c>
      <c r="E37" s="273">
        <v>-721450.24507829547</v>
      </c>
      <c r="F37" s="274">
        <v>-9.6757997022713354E-3</v>
      </c>
      <c r="G37" s="282">
        <v>4.1180458574513716</v>
      </c>
      <c r="H37" s="282">
        <v>4.1058331190940045E-2</v>
      </c>
      <c r="I37" s="283">
        <v>6.8304239852624979</v>
      </c>
      <c r="J37" s="283">
        <v>-1.2390437225158202E-2</v>
      </c>
      <c r="K37" s="274">
        <v>-1.8107223811943956E-3</v>
      </c>
      <c r="L37" s="275">
        <v>504364568.87810087</v>
      </c>
      <c r="M37" s="275">
        <v>-5851671.0229940414</v>
      </c>
      <c r="N37" s="274">
        <v>-1.1469001896388841E-2</v>
      </c>
      <c r="O37" s="273">
        <v>184135509.07377607</v>
      </c>
      <c r="P37" s="273">
        <v>-2843831.1500039697</v>
      </c>
      <c r="Q37" s="274">
        <v>-1.5209333537065777E-2</v>
      </c>
    </row>
    <row r="38" spans="1:17">
      <c r="A38" s="311" t="s">
        <v>212</v>
      </c>
      <c r="B38" s="311" t="s">
        <v>199</v>
      </c>
      <c r="C38" s="230" t="s">
        <v>208</v>
      </c>
      <c r="D38" s="273">
        <v>1389686369.0104561</v>
      </c>
      <c r="E38" s="273">
        <v>-44766475.676939964</v>
      </c>
      <c r="F38" s="277">
        <v>-3.1208049705318631E-2</v>
      </c>
      <c r="G38" s="284">
        <v>77.501671377830718</v>
      </c>
      <c r="H38" s="284">
        <v>-0.93264994177114602</v>
      </c>
      <c r="I38" s="285">
        <v>4.0211974711412077</v>
      </c>
      <c r="J38" s="285">
        <v>-2.581651501955573E-2</v>
      </c>
      <c r="K38" s="277">
        <v>-6.3791514207359587E-3</v>
      </c>
      <c r="L38" s="278">
        <v>5588203312.7442532</v>
      </c>
      <c r="M38" s="278">
        <v>-217047412.19373226</v>
      </c>
      <c r="N38" s="277">
        <v>-3.7388120251438554E-2</v>
      </c>
      <c r="O38" s="273">
        <v>1823490774.4212375</v>
      </c>
      <c r="P38" s="273">
        <v>-54673211.764045715</v>
      </c>
      <c r="Q38" s="277">
        <v>-2.910992446143738E-2</v>
      </c>
    </row>
    <row r="39" spans="1:17">
      <c r="A39" s="311" t="s">
        <v>212</v>
      </c>
      <c r="B39" s="311" t="s">
        <v>199</v>
      </c>
      <c r="C39" s="230" t="s">
        <v>209</v>
      </c>
      <c r="D39" s="273">
        <v>19835500.217375454</v>
      </c>
      <c r="E39" s="273">
        <v>1542324.1201859675</v>
      </c>
      <c r="F39" s="274">
        <v>8.4311445535306798E-2</v>
      </c>
      <c r="G39" s="282">
        <v>1.1062096122858032</v>
      </c>
      <c r="H39" s="282">
        <v>0.10595864044175962</v>
      </c>
      <c r="I39" s="283">
        <v>13.314519591612681</v>
      </c>
      <c r="J39" s="283">
        <v>0.31642026905647924</v>
      </c>
      <c r="K39" s="274">
        <v>2.4343579873049633E-2</v>
      </c>
      <c r="L39" s="275">
        <v>264100156.25368309</v>
      </c>
      <c r="M39" s="275">
        <v>26323636.417403132</v>
      </c>
      <c r="N39" s="274">
        <v>0.11070746781695755</v>
      </c>
      <c r="O39" s="273">
        <v>54785137.113549262</v>
      </c>
      <c r="P39" s="273">
        <v>3305822.3378441334</v>
      </c>
      <c r="Q39" s="274">
        <v>6.421651788194091E-2</v>
      </c>
    </row>
    <row r="40" spans="1:17">
      <c r="A40" s="311" t="s">
        <v>212</v>
      </c>
      <c r="B40" s="311" t="s">
        <v>199</v>
      </c>
      <c r="C40" s="230" t="s">
        <v>210</v>
      </c>
      <c r="D40" s="273">
        <v>282896024.36484331</v>
      </c>
      <c r="E40" s="273">
        <v>8764486.6956888437</v>
      </c>
      <c r="F40" s="277">
        <v>3.1971829181750629E-2</v>
      </c>
      <c r="G40" s="284">
        <v>15.776879735843416</v>
      </c>
      <c r="H40" s="284">
        <v>0.78766542391202954</v>
      </c>
      <c r="I40" s="285">
        <v>9.7934890704038171</v>
      </c>
      <c r="J40" s="285">
        <v>0.27113429398952071</v>
      </c>
      <c r="K40" s="277">
        <v>2.8473450145029996E-2</v>
      </c>
      <c r="L40" s="278">
        <v>2770539122.6777849</v>
      </c>
      <c r="M40" s="278">
        <v>160161365.58811617</v>
      </c>
      <c r="N40" s="277">
        <v>6.1355627611032575E-2</v>
      </c>
      <c r="O40" s="273">
        <v>529053990.07883978</v>
      </c>
      <c r="P40" s="273">
        <v>22781750.31076622</v>
      </c>
      <c r="Q40" s="277">
        <v>4.499901144333468E-2</v>
      </c>
    </row>
    <row r="41" spans="1:17">
      <c r="A41" s="311" t="s">
        <v>212</v>
      </c>
      <c r="B41" s="311" t="s">
        <v>136</v>
      </c>
      <c r="C41" s="230" t="s">
        <v>207</v>
      </c>
      <c r="D41" s="273">
        <v>62477971.951319098</v>
      </c>
      <c r="E41" s="273">
        <v>-373698.45746216923</v>
      </c>
      <c r="F41" s="274">
        <v>-5.9457203767484638E-3</v>
      </c>
      <c r="G41" s="282">
        <v>4.1717782673556094</v>
      </c>
      <c r="H41" s="282">
        <v>4.1715543553103807E-2</v>
      </c>
      <c r="I41" s="283">
        <v>6.8268331877739472</v>
      </c>
      <c r="J41" s="283">
        <v>-3.0816157800250821E-3</v>
      </c>
      <c r="K41" s="274">
        <v>-4.5119388289024509E-4</v>
      </c>
      <c r="L41" s="275">
        <v>426526692.42207503</v>
      </c>
      <c r="M41" s="275">
        <v>-2744861.7309553027</v>
      </c>
      <c r="N41" s="274">
        <v>-6.3942315869753418E-3</v>
      </c>
      <c r="O41" s="273">
        <v>156201563.59541366</v>
      </c>
      <c r="P41" s="273">
        <v>-2380643.6157559454</v>
      </c>
      <c r="Q41" s="274">
        <v>-1.5012047427148352E-2</v>
      </c>
    </row>
    <row r="42" spans="1:17">
      <c r="A42" s="311" t="s">
        <v>212</v>
      </c>
      <c r="B42" s="311" t="s">
        <v>200</v>
      </c>
      <c r="C42" s="230" t="s">
        <v>208</v>
      </c>
      <c r="D42" s="273">
        <v>1165215654.4886582</v>
      </c>
      <c r="E42" s="273">
        <v>-33092650.168997288</v>
      </c>
      <c r="F42" s="277">
        <v>-2.7616140220651748E-2</v>
      </c>
      <c r="G42" s="284">
        <v>77.803763348238704</v>
      </c>
      <c r="H42" s="284">
        <v>-0.93859033148308413</v>
      </c>
      <c r="I42" s="285">
        <v>4.0181910006452943</v>
      </c>
      <c r="J42" s="285">
        <v>1.5487316180111677E-3</v>
      </c>
      <c r="K42" s="277">
        <v>3.8557867847818734E-4</v>
      </c>
      <c r="L42" s="278">
        <v>4682059056.6773434</v>
      </c>
      <c r="M42" s="278">
        <v>-131116731.13701916</v>
      </c>
      <c r="N42" s="277">
        <v>-2.7241209737024496E-2</v>
      </c>
      <c r="O42" s="273">
        <v>1529611667.9471953</v>
      </c>
      <c r="P42" s="273">
        <v>-41689274.782705784</v>
      </c>
      <c r="Q42" s="277">
        <v>-2.6531693356128767E-2</v>
      </c>
    </row>
    <row r="43" spans="1:17">
      <c r="A43" s="311" t="s">
        <v>212</v>
      </c>
      <c r="B43" s="311" t="s">
        <v>200</v>
      </c>
      <c r="C43" s="230" t="s">
        <v>209</v>
      </c>
      <c r="D43" s="273">
        <v>16938641.647406746</v>
      </c>
      <c r="E43" s="273">
        <v>1332280.3154054917</v>
      </c>
      <c r="F43" s="274">
        <v>8.5367773247285769E-2</v>
      </c>
      <c r="G43" s="282">
        <v>1.1310267426451595</v>
      </c>
      <c r="H43" s="282">
        <v>0.10551300892447402</v>
      </c>
      <c r="I43" s="283">
        <v>13.372335321670741</v>
      </c>
      <c r="J43" s="283">
        <v>0.32324143909293213</v>
      </c>
      <c r="K43" s="274">
        <v>2.4771178903425648E-2</v>
      </c>
      <c r="L43" s="275">
        <v>226509196.00274029</v>
      </c>
      <c r="M43" s="275">
        <v>22860321.816023856</v>
      </c>
      <c r="N43" s="274">
        <v>0.11225361253440695</v>
      </c>
      <c r="O43" s="273">
        <v>46854810.424116701</v>
      </c>
      <c r="P43" s="273">
        <v>2942976.863021493</v>
      </c>
      <c r="Q43" s="274">
        <v>6.7020131576306971E-2</v>
      </c>
    </row>
    <row r="44" spans="1:17">
      <c r="A44" s="311" t="s">
        <v>212</v>
      </c>
      <c r="B44" s="311" t="s">
        <v>200</v>
      </c>
      <c r="C44" s="230" t="s">
        <v>210</v>
      </c>
      <c r="D44" s="273">
        <v>239286372.65701485</v>
      </c>
      <c r="E44" s="273">
        <v>8624124.8414168358</v>
      </c>
      <c r="F44" s="277">
        <v>3.7388540704378102E-2</v>
      </c>
      <c r="G44" s="284">
        <v>15.977626320884667</v>
      </c>
      <c r="H44" s="284">
        <v>0.82051839844194951</v>
      </c>
      <c r="I44" s="285">
        <v>9.8114921575832774</v>
      </c>
      <c r="J44" s="285">
        <v>0.25024234076501095</v>
      </c>
      <c r="K44" s="277">
        <v>2.6172555425215849E-2</v>
      </c>
      <c r="L44" s="278">
        <v>2347756368.7408509</v>
      </c>
      <c r="M44" s="278">
        <v>142336994.06707478</v>
      </c>
      <c r="N44" s="277">
        <v>6.453964978344727E-2</v>
      </c>
      <c r="O44" s="273">
        <v>447908396.97954762</v>
      </c>
      <c r="P44" s="273">
        <v>21368493.505291581</v>
      </c>
      <c r="Q44" s="277">
        <v>5.009729061980079E-2</v>
      </c>
    </row>
    <row r="45" spans="1:17">
      <c r="A45" s="311" t="s">
        <v>213</v>
      </c>
      <c r="B45" s="311" t="s">
        <v>253</v>
      </c>
      <c r="C45" s="230" t="s">
        <v>207</v>
      </c>
      <c r="D45" s="273">
        <v>41799.030527752511</v>
      </c>
      <c r="E45" s="273">
        <v>-10598.213050329701</v>
      </c>
      <c r="F45" s="274">
        <v>-0.20226661416905026</v>
      </c>
      <c r="G45" s="282">
        <v>3.0546023294334934</v>
      </c>
      <c r="H45" s="282">
        <v>2.8821389679074993E-2</v>
      </c>
      <c r="I45" s="283">
        <v>14.129915713847483</v>
      </c>
      <c r="J45" s="283">
        <v>-0.30304408812694383</v>
      </c>
      <c r="K45" s="274">
        <v>-2.0996669587168632E-2</v>
      </c>
      <c r="L45" s="275">
        <v>590616.77827768086</v>
      </c>
      <c r="M45" s="275">
        <v>-165630.53201904241</v>
      </c>
      <c r="N45" s="274">
        <v>-0.21901635848999604</v>
      </c>
      <c r="O45" s="273">
        <v>225840.71559858322</v>
      </c>
      <c r="P45" s="273">
        <v>-67058.224071820616</v>
      </c>
      <c r="Q45" s="274">
        <v>-0.22894662625709927</v>
      </c>
    </row>
    <row r="46" spans="1:17">
      <c r="A46" s="311" t="s">
        <v>213</v>
      </c>
      <c r="B46" s="311" t="s">
        <v>195</v>
      </c>
      <c r="C46" s="230" t="s">
        <v>208</v>
      </c>
      <c r="D46" s="273">
        <v>1067141.5773971807</v>
      </c>
      <c r="E46" s="273">
        <v>-360823.82384270383</v>
      </c>
      <c r="F46" s="277">
        <v>-0.25268387002192422</v>
      </c>
      <c r="G46" s="284">
        <v>77.984898381518306</v>
      </c>
      <c r="H46" s="284">
        <v>-4.4757464663676956</v>
      </c>
      <c r="I46" s="285">
        <v>6.215569247555754</v>
      </c>
      <c r="J46" s="285">
        <v>0.47997112391718133</v>
      </c>
      <c r="K46" s="277">
        <v>8.3682837181189268E-2</v>
      </c>
      <c r="L46" s="278">
        <v>6632892.3712580549</v>
      </c>
      <c r="M46" s="278">
        <v>-1557343.304714229</v>
      </c>
      <c r="N46" s="277">
        <v>-0.19014633599409247</v>
      </c>
      <c r="O46" s="273">
        <v>1510701.2297176123</v>
      </c>
      <c r="P46" s="273">
        <v>-480165.70395837957</v>
      </c>
      <c r="Q46" s="277">
        <v>-0.24118422775337794</v>
      </c>
    </row>
    <row r="47" spans="1:17">
      <c r="A47" s="311" t="s">
        <v>213</v>
      </c>
      <c r="B47" s="311" t="s">
        <v>195</v>
      </c>
      <c r="C47" s="230" t="s">
        <v>209</v>
      </c>
      <c r="D47" s="273">
        <v>48220.566503845839</v>
      </c>
      <c r="E47" s="273">
        <v>4720.0663487190322</v>
      </c>
      <c r="F47" s="274">
        <v>0.10850602480171122</v>
      </c>
      <c r="G47" s="282">
        <v>3.5238772983371884</v>
      </c>
      <c r="H47" s="282">
        <v>1.0118561451056709</v>
      </c>
      <c r="I47" s="283">
        <v>18.218580219694903</v>
      </c>
      <c r="J47" s="283">
        <v>1.673179030137451</v>
      </c>
      <c r="K47" s="274">
        <v>0.10112653123174006</v>
      </c>
      <c r="L47" s="275">
        <v>878510.25908944849</v>
      </c>
      <c r="M47" s="275">
        <v>158777.03207646927</v>
      </c>
      <c r="N47" s="274">
        <v>0.22060539393939357</v>
      </c>
      <c r="O47" s="273">
        <v>247141.19503307343</v>
      </c>
      <c r="P47" s="273">
        <v>25346.456310634385</v>
      </c>
      <c r="Q47" s="274">
        <v>0.1142788889251054</v>
      </c>
    </row>
    <row r="48" spans="1:17">
      <c r="A48" s="311" t="s">
        <v>213</v>
      </c>
      <c r="B48" s="311" t="s">
        <v>195</v>
      </c>
      <c r="C48" s="230" t="s">
        <v>210</v>
      </c>
      <c r="D48" s="273">
        <v>210051.76461178949</v>
      </c>
      <c r="E48" s="273">
        <v>5274.5424374149879</v>
      </c>
      <c r="F48" s="277">
        <v>2.5757466486792866E-2</v>
      </c>
      <c r="G48" s="284">
        <v>15.350227059902281</v>
      </c>
      <c r="H48" s="284">
        <v>3.5249673050120123</v>
      </c>
      <c r="I48" s="285">
        <v>12.653069490528013</v>
      </c>
      <c r="J48" s="285">
        <v>0.52379872095429292</v>
      </c>
      <c r="K48" s="277">
        <v>4.318468363887483E-2</v>
      </c>
      <c r="L48" s="278">
        <v>2657799.5742410053</v>
      </c>
      <c r="M48" s="278">
        <v>174001.19904686138</v>
      </c>
      <c r="N48" s="277">
        <v>7.0054478167238809E-2</v>
      </c>
      <c r="O48" s="273">
        <v>520032.22122216225</v>
      </c>
      <c r="P48" s="273">
        <v>20219.475511566328</v>
      </c>
      <c r="Q48" s="277">
        <v>4.0454101431166602E-2</v>
      </c>
    </row>
    <row r="49" spans="1:17">
      <c r="A49" s="311" t="s">
        <v>213</v>
      </c>
      <c r="B49" s="311" t="s">
        <v>254</v>
      </c>
      <c r="C49" s="230" t="s">
        <v>207</v>
      </c>
      <c r="D49" s="273">
        <v>606980.02014520089</v>
      </c>
      <c r="E49" s="273">
        <v>-106276.50304246938</v>
      </c>
      <c r="F49" s="274">
        <v>-0.14900179611046638</v>
      </c>
      <c r="G49" s="282">
        <v>2.9801630384564022</v>
      </c>
      <c r="H49" s="282">
        <v>8.8492589809284983E-2</v>
      </c>
      <c r="I49" s="283">
        <v>14.212978078335624</v>
      </c>
      <c r="J49" s="283">
        <v>0.26915043624827639</v>
      </c>
      <c r="K49" s="274">
        <v>1.9302478713655803E-2</v>
      </c>
      <c r="L49" s="275">
        <v>8626993.7203114554</v>
      </c>
      <c r="M49" s="275">
        <v>-1318532.3036118969</v>
      </c>
      <c r="N49" s="274">
        <v>-0.13257542139452941</v>
      </c>
      <c r="O49" s="273">
        <v>3338799.1626527449</v>
      </c>
      <c r="P49" s="273">
        <v>-501376.32029815763</v>
      </c>
      <c r="Q49" s="274">
        <v>-0.13056078362150406</v>
      </c>
    </row>
    <row r="50" spans="1:17">
      <c r="A50" s="311" t="s">
        <v>213</v>
      </c>
      <c r="B50" s="311" t="s">
        <v>199</v>
      </c>
      <c r="C50" s="230" t="s">
        <v>208</v>
      </c>
      <c r="D50" s="273">
        <v>16443389.455990406</v>
      </c>
      <c r="E50" s="273">
        <v>-4280026.3804107737</v>
      </c>
      <c r="F50" s="277">
        <v>-0.2065309316861173</v>
      </c>
      <c r="G50" s="284">
        <v>80.734093145213691</v>
      </c>
      <c r="H50" s="284">
        <v>-3.2823682834602437</v>
      </c>
      <c r="I50" s="285">
        <v>5.8817851335055344</v>
      </c>
      <c r="J50" s="285">
        <v>0.20777196594543046</v>
      </c>
      <c r="K50" s="277">
        <v>3.6618167742951326E-2</v>
      </c>
      <c r="L50" s="278">
        <v>96716483.646686032</v>
      </c>
      <c r="M50" s="278">
        <v>-20868450.685877845</v>
      </c>
      <c r="N50" s="277">
        <v>-0.17747554824375619</v>
      </c>
      <c r="O50" s="273">
        <v>22964990.13917252</v>
      </c>
      <c r="P50" s="273">
        <v>-5681736.2697730884</v>
      </c>
      <c r="Q50" s="277">
        <v>-0.19833806448470265</v>
      </c>
    </row>
    <row r="51" spans="1:17">
      <c r="A51" s="311" t="s">
        <v>213</v>
      </c>
      <c r="B51" s="311" t="s">
        <v>199</v>
      </c>
      <c r="C51" s="230" t="s">
        <v>209</v>
      </c>
      <c r="D51" s="273">
        <v>613841.95657926425</v>
      </c>
      <c r="E51" s="273">
        <v>-9620.7747654169798</v>
      </c>
      <c r="F51" s="274">
        <v>-1.5431194651630486E-2</v>
      </c>
      <c r="G51" s="282">
        <v>3.0138539156752948</v>
      </c>
      <c r="H51" s="282">
        <v>0.4862236768308188</v>
      </c>
      <c r="I51" s="283">
        <v>17.893478600790012</v>
      </c>
      <c r="J51" s="283">
        <v>0.85198726046562712</v>
      </c>
      <c r="K51" s="274">
        <v>4.9994876824519134E-2</v>
      </c>
      <c r="L51" s="275">
        <v>10983767.914318137</v>
      </c>
      <c r="M51" s="275">
        <v>359033.17709276266</v>
      </c>
      <c r="N51" s="274">
        <v>3.3792201497025172E-2</v>
      </c>
      <c r="O51" s="273">
        <v>3196856.8484515431</v>
      </c>
      <c r="P51" s="273">
        <v>-217446.69666193379</v>
      </c>
      <c r="Q51" s="274">
        <v>-6.3686984413890702E-2</v>
      </c>
    </row>
    <row r="52" spans="1:17">
      <c r="A52" s="311" t="s">
        <v>213</v>
      </c>
      <c r="B52" s="311" t="s">
        <v>199</v>
      </c>
      <c r="C52" s="230" t="s">
        <v>210</v>
      </c>
      <c r="D52" s="273">
        <v>2661411.3875262314</v>
      </c>
      <c r="E52" s="273">
        <v>95370.004295616411</v>
      </c>
      <c r="F52" s="277">
        <v>3.7166198845767148E-2</v>
      </c>
      <c r="G52" s="284">
        <v>13.067052594804185</v>
      </c>
      <c r="H52" s="284">
        <v>2.663858517122863</v>
      </c>
      <c r="I52" s="285">
        <v>12.474159615961387</v>
      </c>
      <c r="J52" s="285">
        <v>0.40813232212886419</v>
      </c>
      <c r="K52" s="277">
        <v>3.3824912888890828E-2</v>
      </c>
      <c r="L52" s="278">
        <v>33198870.451739475</v>
      </c>
      <c r="M52" s="278">
        <v>2236945.0845751166</v>
      </c>
      <c r="N52" s="277">
        <v>7.224825517302727E-2</v>
      </c>
      <c r="O52" s="273">
        <v>6533693.1753713265</v>
      </c>
      <c r="P52" s="273">
        <v>221787.0101540545</v>
      </c>
      <c r="Q52" s="277">
        <v>3.5137881386172354E-2</v>
      </c>
    </row>
    <row r="53" spans="1:17">
      <c r="A53" s="311" t="s">
        <v>213</v>
      </c>
      <c r="B53" s="311" t="s">
        <v>136</v>
      </c>
      <c r="C53" s="230" t="s">
        <v>207</v>
      </c>
      <c r="D53" s="273">
        <v>502667.5021249635</v>
      </c>
      <c r="E53" s="273">
        <v>-89581.044867086166</v>
      </c>
      <c r="F53" s="274">
        <v>-0.15125582886113639</v>
      </c>
      <c r="G53" s="282">
        <v>3.0037488058804271</v>
      </c>
      <c r="H53" s="282">
        <v>9.2702915692231436E-2</v>
      </c>
      <c r="I53" s="283">
        <v>14.218323858641416</v>
      </c>
      <c r="J53" s="283">
        <v>6.6124968253099325E-2</v>
      </c>
      <c r="K53" s="274">
        <v>4.6724165456725683E-3</v>
      </c>
      <c r="L53" s="275">
        <v>7147089.3384270528</v>
      </c>
      <c r="M53" s="275">
        <v>-1234529.8911479255</v>
      </c>
      <c r="N53" s="274">
        <v>-0.1472901425528641</v>
      </c>
      <c r="O53" s="273">
        <v>2768336.3429893455</v>
      </c>
      <c r="P53" s="273">
        <v>-469722.77041706489</v>
      </c>
      <c r="Q53" s="274">
        <v>-0.145063062151117</v>
      </c>
    </row>
    <row r="54" spans="1:17">
      <c r="A54" s="311" t="s">
        <v>213</v>
      </c>
      <c r="B54" s="311" t="s">
        <v>200</v>
      </c>
      <c r="C54" s="230" t="s">
        <v>208</v>
      </c>
      <c r="D54" s="273">
        <v>13433704.861741547</v>
      </c>
      <c r="E54" s="273">
        <v>-3608036.3762758896</v>
      </c>
      <c r="F54" s="277">
        <v>-0.21171758952817155</v>
      </c>
      <c r="G54" s="284">
        <v>80.274684093213679</v>
      </c>
      <c r="H54" s="284">
        <v>-3.4896257468699048</v>
      </c>
      <c r="I54" s="285">
        <v>5.909658219612222</v>
      </c>
      <c r="J54" s="285">
        <v>0.25551563541966882</v>
      </c>
      <c r="K54" s="277">
        <v>4.5190872287872809E-2</v>
      </c>
      <c r="L54" s="278">
        <v>79388604.356035605</v>
      </c>
      <c r="M54" s="278">
        <v>-16967830.486629099</v>
      </c>
      <c r="N54" s="277">
        <v>-0.17609441978976254</v>
      </c>
      <c r="O54" s="273">
        <v>18796291.531510826</v>
      </c>
      <c r="P54" s="273">
        <v>-4784720.2756372876</v>
      </c>
      <c r="Q54" s="277">
        <v>-0.20290563928163993</v>
      </c>
    </row>
    <row r="55" spans="1:17">
      <c r="A55" s="311" t="s">
        <v>213</v>
      </c>
      <c r="B55" s="311" t="s">
        <v>200</v>
      </c>
      <c r="C55" s="230" t="s">
        <v>209</v>
      </c>
      <c r="D55" s="273">
        <v>529419.49472466158</v>
      </c>
      <c r="E55" s="273">
        <v>-1431.2868145952234</v>
      </c>
      <c r="F55" s="274">
        <v>-2.6962130684729502E-3</v>
      </c>
      <c r="G55" s="282">
        <v>3.1636084854629924</v>
      </c>
      <c r="H55" s="282">
        <v>0.55434757000516255</v>
      </c>
      <c r="I55" s="283">
        <v>18.072993211609134</v>
      </c>
      <c r="J55" s="283">
        <v>0.9176847960140897</v>
      </c>
      <c r="K55" s="274">
        <v>5.3492760012397549E-2</v>
      </c>
      <c r="L55" s="275">
        <v>9568194.9342523459</v>
      </c>
      <c r="M55" s="275">
        <v>461286.05428672768</v>
      </c>
      <c r="N55" s="274">
        <v>5.0652319065310467E-2</v>
      </c>
      <c r="O55" s="273">
        <v>2751750.8065677541</v>
      </c>
      <c r="P55" s="273">
        <v>-160636.49330912018</v>
      </c>
      <c r="Q55" s="274">
        <v>-5.5156295083387895E-2</v>
      </c>
    </row>
    <row r="56" spans="1:17">
      <c r="A56" s="311" t="s">
        <v>213</v>
      </c>
      <c r="B56" s="311" t="s">
        <v>200</v>
      </c>
      <c r="C56" s="230" t="s">
        <v>210</v>
      </c>
      <c r="D56" s="273">
        <v>2263914.1558903661</v>
      </c>
      <c r="E56" s="273">
        <v>89481.945153401233</v>
      </c>
      <c r="F56" s="277">
        <v>4.1151867007651506E-2</v>
      </c>
      <c r="G56" s="284">
        <v>13.528285424508985</v>
      </c>
      <c r="H56" s="284">
        <v>2.8404213804226988</v>
      </c>
      <c r="I56" s="285">
        <v>12.54483164345678</v>
      </c>
      <c r="J56" s="285">
        <v>0.4186945393766468</v>
      </c>
      <c r="K56" s="277">
        <v>3.452827027955728E-2</v>
      </c>
      <c r="L56" s="278">
        <v>28400421.940883208</v>
      </c>
      <c r="M56" s="278">
        <v>2032958.8299587071</v>
      </c>
      <c r="N56" s="277">
        <v>7.7101040073757288E-2</v>
      </c>
      <c r="O56" s="273">
        <v>5576118.5647561979</v>
      </c>
      <c r="P56" s="273">
        <v>211018.12740605231</v>
      </c>
      <c r="Q56" s="277">
        <v>3.9331626662011829E-2</v>
      </c>
    </row>
    <row r="57" spans="1:17">
      <c r="A57" s="311" t="s">
        <v>214</v>
      </c>
      <c r="B57" s="311" t="s">
        <v>253</v>
      </c>
      <c r="C57" s="230" t="s">
        <v>207</v>
      </c>
      <c r="D57" s="273">
        <v>2628262.9736529752</v>
      </c>
      <c r="E57" s="273">
        <v>-256082.99497865746</v>
      </c>
      <c r="F57" s="274">
        <v>-8.8783730441374969E-2</v>
      </c>
      <c r="G57" s="282">
        <v>21.099285961687965</v>
      </c>
      <c r="H57" s="282">
        <v>0.45067876858083977</v>
      </c>
      <c r="I57" s="283">
        <v>16.210745588634968</v>
      </c>
      <c r="J57" s="283">
        <v>0.24875012656673334</v>
      </c>
      <c r="K57" s="274">
        <v>1.5583899090678114E-2</v>
      </c>
      <c r="L57" s="275">
        <v>42606102.405917592</v>
      </c>
      <c r="M57" s="275">
        <v>-3433814.8564153314</v>
      </c>
      <c r="N57" s="274">
        <v>-7.4583428046789108E-2</v>
      </c>
      <c r="O57" s="273">
        <v>17305220.738517046</v>
      </c>
      <c r="P57" s="273">
        <v>-1719664.9454100952</v>
      </c>
      <c r="Q57" s="274">
        <v>-9.0390290589915379E-2</v>
      </c>
    </row>
    <row r="58" spans="1:17">
      <c r="A58" s="311" t="s">
        <v>214</v>
      </c>
      <c r="B58" s="311" t="s">
        <v>195</v>
      </c>
      <c r="C58" s="230" t="s">
        <v>208</v>
      </c>
      <c r="D58" s="273">
        <v>9320791.2138355896</v>
      </c>
      <c r="E58" s="273">
        <v>-1260171.387085503</v>
      </c>
      <c r="F58" s="277">
        <v>-0.11909799085536912</v>
      </c>
      <c r="G58" s="284">
        <v>74.82586072297353</v>
      </c>
      <c r="H58" s="284">
        <v>-0.92168927534628153</v>
      </c>
      <c r="I58" s="285">
        <v>6.8212538655262911</v>
      </c>
      <c r="J58" s="285">
        <v>0.32407813837378274</v>
      </c>
      <c r="K58" s="277">
        <v>4.9879848103756799E-2</v>
      </c>
      <c r="L58" s="278">
        <v>63579483.097139508</v>
      </c>
      <c r="M58" s="278">
        <v>-5166890.2834734917</v>
      </c>
      <c r="N58" s="277">
        <v>-7.5158732444940785E-2</v>
      </c>
      <c r="O58" s="273">
        <v>16644050.669730783</v>
      </c>
      <c r="P58" s="273">
        <v>-1816632.620385956</v>
      </c>
      <c r="Q58" s="277">
        <v>-9.840549192231271E-2</v>
      </c>
    </row>
    <row r="59" spans="1:17">
      <c r="A59" s="311" t="s">
        <v>214</v>
      </c>
      <c r="B59" s="311" t="s">
        <v>195</v>
      </c>
      <c r="C59" s="230" t="s">
        <v>209</v>
      </c>
      <c r="D59" s="273">
        <v>344033.66833013709</v>
      </c>
      <c r="E59" s="273">
        <v>13123.639201676939</v>
      </c>
      <c r="F59" s="274">
        <v>3.9659236790862896E-2</v>
      </c>
      <c r="G59" s="282">
        <v>2.76184872720598</v>
      </c>
      <c r="H59" s="282">
        <v>0.39291265572118972</v>
      </c>
      <c r="I59" s="283">
        <v>27.912138565227465</v>
      </c>
      <c r="J59" s="283">
        <v>1.9107887744108893</v>
      </c>
      <c r="K59" s="274">
        <v>7.3488060803895708E-2</v>
      </c>
      <c r="L59" s="275">
        <v>9602715.4215342943</v>
      </c>
      <c r="M59" s="275">
        <v>998608.00487590022</v>
      </c>
      <c r="N59" s="274">
        <v>0.11606177799948167</v>
      </c>
      <c r="O59" s="273">
        <v>3205406.527136445</v>
      </c>
      <c r="P59" s="273">
        <v>162159.53123959899</v>
      </c>
      <c r="Q59" s="274">
        <v>5.3285037809364701E-2</v>
      </c>
    </row>
    <row r="60" spans="1:17">
      <c r="A60" s="311" t="s">
        <v>214</v>
      </c>
      <c r="B60" s="311" t="s">
        <v>195</v>
      </c>
      <c r="C60" s="230" t="s">
        <v>210</v>
      </c>
      <c r="D60" s="273">
        <v>98173.569086863485</v>
      </c>
      <c r="E60" s="273">
        <v>-904.44544313578808</v>
      </c>
      <c r="F60" s="277">
        <v>-9.1286189718904412E-3</v>
      </c>
      <c r="G60" s="284">
        <v>0.78812212811576898</v>
      </c>
      <c r="H60" s="284">
        <v>7.8837241437116568E-2</v>
      </c>
      <c r="I60" s="285">
        <v>17.011835689784345</v>
      </c>
      <c r="J60" s="285">
        <v>0.98437523857409559</v>
      </c>
      <c r="K60" s="277">
        <v>6.1418041964331566E-2</v>
      </c>
      <c r="L60" s="278">
        <v>1670112.6263854133</v>
      </c>
      <c r="M60" s="278">
        <v>82143.666921415599</v>
      </c>
      <c r="N60" s="277">
        <v>5.1728761089349207E-2</v>
      </c>
      <c r="O60" s="273">
        <v>444101.4932076931</v>
      </c>
      <c r="P60" s="273">
        <v>4031.034226380114</v>
      </c>
      <c r="Q60" s="277">
        <v>9.1599745997749116E-3</v>
      </c>
    </row>
    <row r="61" spans="1:17">
      <c r="A61" s="311" t="s">
        <v>214</v>
      </c>
      <c r="B61" s="311" t="s">
        <v>254</v>
      </c>
      <c r="C61" s="230" t="s">
        <v>207</v>
      </c>
      <c r="D61" s="273">
        <v>33966321.746589743</v>
      </c>
      <c r="E61" s="273">
        <v>-2718052.2848570123</v>
      </c>
      <c r="F61" s="274">
        <v>-7.4092917123978475E-2</v>
      </c>
      <c r="G61" s="282">
        <v>19.9787964867885</v>
      </c>
      <c r="H61" s="282">
        <v>0.6911026518135337</v>
      </c>
      <c r="I61" s="283">
        <v>16.003708844758989</v>
      </c>
      <c r="J61" s="283">
        <v>0.23347000648801419</v>
      </c>
      <c r="K61" s="274">
        <v>1.4804468650242172E-2</v>
      </c>
      <c r="L61" s="275">
        <v>543587123.75982785</v>
      </c>
      <c r="M61" s="275">
        <v>-34934216.348552942</v>
      </c>
      <c r="N61" s="274">
        <v>-6.0385354742503242E-2</v>
      </c>
      <c r="O61" s="273">
        <v>222535695.30982003</v>
      </c>
      <c r="P61" s="273">
        <v>-19650613.783337533</v>
      </c>
      <c r="Q61" s="274">
        <v>-8.1138417183519967E-2</v>
      </c>
    </row>
    <row r="62" spans="1:17">
      <c r="A62" s="311" t="s">
        <v>214</v>
      </c>
      <c r="B62" s="311" t="s">
        <v>199</v>
      </c>
      <c r="C62" s="230" t="s">
        <v>208</v>
      </c>
      <c r="D62" s="273">
        <v>129682984.14042884</v>
      </c>
      <c r="E62" s="273">
        <v>-17042441.492260158</v>
      </c>
      <c r="F62" s="277">
        <v>-0.11615193085160332</v>
      </c>
      <c r="G62" s="284">
        <v>76.278790717195605</v>
      </c>
      <c r="H62" s="284">
        <v>-0.86563827002798632</v>
      </c>
      <c r="I62" s="285">
        <v>6.5626431795010234</v>
      </c>
      <c r="J62" s="285">
        <v>0.14965006168010664</v>
      </c>
      <c r="K62" s="277">
        <v>2.3335447104137316E-2</v>
      </c>
      <c r="L62" s="278">
        <v>851063151.3665247</v>
      </c>
      <c r="M62" s="278">
        <v>-89885993.425254583</v>
      </c>
      <c r="N62" s="277">
        <v>-9.5526940985897035E-2</v>
      </c>
      <c r="O62" s="273">
        <v>225309453.14751264</v>
      </c>
      <c r="P62" s="273">
        <v>-24432354.517010421</v>
      </c>
      <c r="Q62" s="277">
        <v>-9.7830454362011668E-2</v>
      </c>
    </row>
    <row r="63" spans="1:17">
      <c r="A63" s="311" t="s">
        <v>214</v>
      </c>
      <c r="B63" s="311" t="s">
        <v>199</v>
      </c>
      <c r="C63" s="230" t="s">
        <v>209</v>
      </c>
      <c r="D63" s="273">
        <v>4292452.5528905233</v>
      </c>
      <c r="E63" s="273">
        <v>-280196.56040124223</v>
      </c>
      <c r="F63" s="274">
        <v>-6.1276637121962303E-2</v>
      </c>
      <c r="G63" s="282">
        <v>2.5247960795756672</v>
      </c>
      <c r="H63" s="282">
        <v>0.12061559563616608</v>
      </c>
      <c r="I63" s="283">
        <v>27.102774369234876</v>
      </c>
      <c r="J63" s="283">
        <v>2.1454001773358193</v>
      </c>
      <c r="K63" s="274">
        <v>8.5962576064279927E-2</v>
      </c>
      <c r="L63" s="275">
        <v>116337373.03163809</v>
      </c>
      <c r="M63" s="275">
        <v>2216058.0629600734</v>
      </c>
      <c r="N63" s="274">
        <v>1.9418441362757673E-2</v>
      </c>
      <c r="O63" s="273">
        <v>39793487.587531276</v>
      </c>
      <c r="P63" s="273">
        <v>-1876407.9646783248</v>
      </c>
      <c r="Q63" s="274">
        <v>-4.5030301607723269E-2</v>
      </c>
    </row>
    <row r="64" spans="1:17">
      <c r="A64" s="311" t="s">
        <v>214</v>
      </c>
      <c r="B64" s="311" t="s">
        <v>199</v>
      </c>
      <c r="C64" s="230" t="s">
        <v>210</v>
      </c>
      <c r="D64" s="273">
        <v>1211139.2346858846</v>
      </c>
      <c r="E64" s="273">
        <v>-154083.94678969355</v>
      </c>
      <c r="F64" s="277">
        <v>-0.11286355877956493</v>
      </c>
      <c r="G64" s="284">
        <v>0.71238518163608577</v>
      </c>
      <c r="H64" s="284">
        <v>-5.4138114212571864E-3</v>
      </c>
      <c r="I64" s="285">
        <v>16.167087371026728</v>
      </c>
      <c r="J64" s="285">
        <v>0.87375783829728171</v>
      </c>
      <c r="K64" s="277">
        <v>5.7133264305025376E-2</v>
      </c>
      <c r="L64" s="278">
        <v>19580593.825645141</v>
      </c>
      <c r="M64" s="278">
        <v>-1298214.1743821688</v>
      </c>
      <c r="N64" s="277">
        <v>-6.2178558008698134E-2</v>
      </c>
      <c r="O64" s="273">
        <v>5168713.7137056096</v>
      </c>
      <c r="P64" s="273">
        <v>-691871.25010758452</v>
      </c>
      <c r="Q64" s="277">
        <v>-0.11805498160671968</v>
      </c>
    </row>
    <row r="65" spans="1:17">
      <c r="A65" s="311" t="s">
        <v>214</v>
      </c>
      <c r="B65" s="311" t="s">
        <v>136</v>
      </c>
      <c r="C65" s="230" t="s">
        <v>207</v>
      </c>
      <c r="D65" s="273">
        <v>28512110.358713165</v>
      </c>
      <c r="E65" s="273">
        <v>-2480180.762013901</v>
      </c>
      <c r="F65" s="274">
        <v>-8.0025731313397561E-2</v>
      </c>
      <c r="G65" s="282">
        <v>20.137069997036473</v>
      </c>
      <c r="H65" s="282">
        <v>0.64563878998795587</v>
      </c>
      <c r="I65" s="283">
        <v>16.055518535922751</v>
      </c>
      <c r="J65" s="283">
        <v>0.21621433006724899</v>
      </c>
      <c r="K65" s="274">
        <v>1.3650494191993516E-2</v>
      </c>
      <c r="L65" s="275">
        <v>457776716.36259431</v>
      </c>
      <c r="M65" s="275">
        <v>-33119610.735036016</v>
      </c>
      <c r="N65" s="274">
        <v>-6.7467627901907537E-2</v>
      </c>
      <c r="O65" s="273">
        <v>186956135.00404075</v>
      </c>
      <c r="P65" s="273">
        <v>-17726578.616291374</v>
      </c>
      <c r="Q65" s="274">
        <v>-8.660515733230198E-2</v>
      </c>
    </row>
    <row r="66" spans="1:17">
      <c r="A66" s="311" t="s">
        <v>214</v>
      </c>
      <c r="B66" s="311" t="s">
        <v>200</v>
      </c>
      <c r="C66" s="230" t="s">
        <v>208</v>
      </c>
      <c r="D66" s="273">
        <v>108010752.34551948</v>
      </c>
      <c r="E66" s="273">
        <v>-14533056.87661089</v>
      </c>
      <c r="F66" s="277">
        <v>-0.11859478637772215</v>
      </c>
      <c r="G66" s="284">
        <v>76.284079047471195</v>
      </c>
      <c r="H66" s="284">
        <v>-0.78522241199436849</v>
      </c>
      <c r="I66" s="285">
        <v>6.5909702273921829</v>
      </c>
      <c r="J66" s="285">
        <v>0.16361719720051937</v>
      </c>
      <c r="K66" s="277">
        <v>2.5456388723623651E-2</v>
      </c>
      <c r="L66" s="278">
        <v>711895652.94754934</v>
      </c>
      <c r="M66" s="278">
        <v>-75736670.587539434</v>
      </c>
      <c r="N66" s="277">
        <v>-9.6157392636724862E-2</v>
      </c>
      <c r="O66" s="273">
        <v>188455937.06273577</v>
      </c>
      <c r="P66" s="273">
        <v>-21141200.670523733</v>
      </c>
      <c r="Q66" s="277">
        <v>-0.10086588442552469</v>
      </c>
    </row>
    <row r="67" spans="1:17">
      <c r="A67" s="311" t="s">
        <v>214</v>
      </c>
      <c r="B67" s="311" t="s">
        <v>200</v>
      </c>
      <c r="C67" s="230" t="s">
        <v>209</v>
      </c>
      <c r="D67" s="273">
        <v>3647011.6809061952</v>
      </c>
      <c r="E67" s="273">
        <v>-320293.92772471905</v>
      </c>
      <c r="F67" s="274">
        <v>-8.0733363980812642E-2</v>
      </c>
      <c r="G67" s="282">
        <v>2.5757521479280729</v>
      </c>
      <c r="H67" s="282">
        <v>8.0665093965438306E-2</v>
      </c>
      <c r="I67" s="283">
        <v>27.343182106705065</v>
      </c>
      <c r="J67" s="283">
        <v>2.1902714728296644</v>
      </c>
      <c r="K67" s="274">
        <v>8.707825128913127E-2</v>
      </c>
      <c r="L67" s="275">
        <v>99720904.536298633</v>
      </c>
      <c r="M67" s="275">
        <v>-68378.894867405295</v>
      </c>
      <c r="N67" s="274">
        <v>-6.8523284781950148E-4</v>
      </c>
      <c r="O67" s="273">
        <v>33860329.986702986</v>
      </c>
      <c r="P67" s="273">
        <v>-2520483.8041387647</v>
      </c>
      <c r="Q67" s="274">
        <v>-6.9280577906513277E-2</v>
      </c>
    </row>
    <row r="68" spans="1:17">
      <c r="A68" s="311" t="s">
        <v>214</v>
      </c>
      <c r="B68" s="311" t="s">
        <v>200</v>
      </c>
      <c r="C68" s="230" t="s">
        <v>210</v>
      </c>
      <c r="D68" s="273">
        <v>1027955.9556707089</v>
      </c>
      <c r="E68" s="273">
        <v>-90277.219455063227</v>
      </c>
      <c r="F68" s="277">
        <v>-8.0732016777189053E-2</v>
      </c>
      <c r="G68" s="284">
        <v>0.72600802861601432</v>
      </c>
      <c r="H68" s="284">
        <v>2.2737498486452901E-2</v>
      </c>
      <c r="I68" s="285">
        <v>16.34604904795799</v>
      </c>
      <c r="J68" s="285">
        <v>0.71214370957614825</v>
      </c>
      <c r="K68" s="277">
        <v>4.5551235866051198E-2</v>
      </c>
      <c r="L68" s="278">
        <v>16803018.470533937</v>
      </c>
      <c r="M68" s="278">
        <v>-679333.13562054932</v>
      </c>
      <c r="N68" s="277">
        <v>-3.8858224049297632E-2</v>
      </c>
      <c r="O68" s="273">
        <v>4444582.0424552476</v>
      </c>
      <c r="P68" s="273">
        <v>-507522.40677158907</v>
      </c>
      <c r="Q68" s="277">
        <v>-0.10248620803037134</v>
      </c>
    </row>
    <row r="69" spans="1:17" customFormat="1" ht="14.5">
      <c r="A69" s="310" t="s">
        <v>167</v>
      </c>
      <c r="B69" s="311" t="s">
        <v>253</v>
      </c>
      <c r="C69" s="223" t="s">
        <v>207</v>
      </c>
      <c r="D69" s="273">
        <v>4427909.6336473823</v>
      </c>
      <c r="E69" s="273">
        <v>9343.4753616601229</v>
      </c>
      <c r="F69" s="274">
        <v>2.1145944242883363E-3</v>
      </c>
      <c r="G69" s="282">
        <v>3.7982850860971071</v>
      </c>
      <c r="H69" s="282">
        <v>-9.1967777319301725E-3</v>
      </c>
      <c r="I69" s="283">
        <v>6.0466648556997677</v>
      </c>
      <c r="J69" s="283">
        <v>0.35103718112777926</v>
      </c>
      <c r="K69" s="274">
        <v>6.1632747290518562E-2</v>
      </c>
      <c r="L69" s="275">
        <v>26774085.565990061</v>
      </c>
      <c r="M69" s="275">
        <v>1607577.8729306683</v>
      </c>
      <c r="N69" s="274">
        <v>6.387766997858102E-2</v>
      </c>
      <c r="O69" s="273">
        <v>9871188.3880063891</v>
      </c>
      <c r="P69" s="273">
        <v>-35272.143550828099</v>
      </c>
      <c r="Q69" s="274">
        <v>-3.5605192630070062E-3</v>
      </c>
    </row>
    <row r="70" spans="1:17" customFormat="1" ht="14.5">
      <c r="A70" s="310" t="s">
        <v>167</v>
      </c>
      <c r="B70" s="311" t="s">
        <v>195</v>
      </c>
      <c r="C70" s="223" t="s">
        <v>208</v>
      </c>
      <c r="D70" s="273">
        <v>92353347.762063578</v>
      </c>
      <c r="E70" s="273">
        <v>-34826.735915720463</v>
      </c>
      <c r="F70" s="277">
        <v>-3.7696097043764178E-4</v>
      </c>
      <c r="G70" s="284">
        <v>79.221206501189528</v>
      </c>
      <c r="H70" s="284">
        <v>-0.38975466405052828</v>
      </c>
      <c r="I70" s="285">
        <v>3.6363691474499511</v>
      </c>
      <c r="J70" s="285">
        <v>0.22766416723576866</v>
      </c>
      <c r="K70" s="277">
        <v>6.678904996391434E-2</v>
      </c>
      <c r="L70" s="278">
        <v>335830864.465684</v>
      </c>
      <c r="M70" s="278">
        <v>20906833.941525042</v>
      </c>
      <c r="N70" s="277">
        <v>6.6386912128387751E-2</v>
      </c>
      <c r="O70" s="273">
        <v>103543445.35704786</v>
      </c>
      <c r="P70" s="273">
        <v>429563.55178111792</v>
      </c>
      <c r="Q70" s="277">
        <v>4.1659138833737234E-3</v>
      </c>
    </row>
    <row r="71" spans="1:17" customFormat="1" ht="14.5">
      <c r="A71" s="310" t="s">
        <v>167</v>
      </c>
      <c r="B71" s="311" t="s">
        <v>195</v>
      </c>
      <c r="C71" s="223" t="s">
        <v>209</v>
      </c>
      <c r="D71" s="273">
        <v>1154029.3710471615</v>
      </c>
      <c r="E71" s="273">
        <v>20367.003584468272</v>
      </c>
      <c r="F71" s="274">
        <v>1.7965669646468629E-2</v>
      </c>
      <c r="G71" s="282">
        <v>0.98993270225250629</v>
      </c>
      <c r="H71" s="282">
        <v>1.3054966536009904E-2</v>
      </c>
      <c r="I71" s="283">
        <v>12.856785405265462</v>
      </c>
      <c r="J71" s="283">
        <v>0.10824663555985303</v>
      </c>
      <c r="K71" s="274">
        <v>8.4909053119938595E-3</v>
      </c>
      <c r="L71" s="275">
        <v>14837107.974926827</v>
      </c>
      <c r="M71" s="275">
        <v>384569.3315724358</v>
      </c>
      <c r="N71" s="274">
        <v>2.6609119758297245E-2</v>
      </c>
      <c r="O71" s="273">
        <v>2639318.279017508</v>
      </c>
      <c r="P71" s="273">
        <v>274263.92451491905</v>
      </c>
      <c r="Q71" s="274">
        <v>0.11596516756275625</v>
      </c>
    </row>
    <row r="72" spans="1:17" customFormat="1" ht="14.5">
      <c r="A72" s="310" t="s">
        <v>167</v>
      </c>
      <c r="B72" s="311" t="s">
        <v>195</v>
      </c>
      <c r="C72" s="223" t="s">
        <v>210</v>
      </c>
      <c r="D72" s="273">
        <v>17272756.25682582</v>
      </c>
      <c r="E72" s="273">
        <v>659969.7230461929</v>
      </c>
      <c r="F72" s="277">
        <v>3.9726611890440099E-2</v>
      </c>
      <c r="G72" s="284">
        <v>14.816664727651627</v>
      </c>
      <c r="H72" s="284">
        <v>0.50141376860080733</v>
      </c>
      <c r="I72" s="285">
        <v>8.992537223566341</v>
      </c>
      <c r="J72" s="285">
        <v>0.43868923176228769</v>
      </c>
      <c r="K72" s="277">
        <v>5.1285600607191256E-2</v>
      </c>
      <c r="L72" s="278">
        <v>155325903.59309459</v>
      </c>
      <c r="M72" s="278">
        <v>13222652.862854302</v>
      </c>
      <c r="N72" s="277">
        <v>9.3049615648521225E-2</v>
      </c>
      <c r="O72" s="273">
        <v>24756725.026006997</v>
      </c>
      <c r="P72" s="273">
        <v>2106187.8368256316</v>
      </c>
      <c r="Q72" s="277">
        <v>9.2986220116298854E-2</v>
      </c>
    </row>
    <row r="73" spans="1:17" customFormat="1" ht="14.5">
      <c r="A73" s="310" t="s">
        <v>167</v>
      </c>
      <c r="B73" s="311" t="s">
        <v>254</v>
      </c>
      <c r="C73" s="223" t="s">
        <v>207</v>
      </c>
      <c r="D73" s="273">
        <v>59046432.176809117</v>
      </c>
      <c r="E73" s="273">
        <v>2892535.3578805104</v>
      </c>
      <c r="F73" s="274">
        <v>5.1510857157565627E-2</v>
      </c>
      <c r="G73" s="282">
        <v>3.8499878432261458</v>
      </c>
      <c r="H73" s="282">
        <v>6.0075561751737006E-2</v>
      </c>
      <c r="I73" s="283">
        <v>5.7461906235457523</v>
      </c>
      <c r="J73" s="283">
        <v>-7.5370377343491057E-2</v>
      </c>
      <c r="K73" s="274">
        <v>-1.2946764163766082E-2</v>
      </c>
      <c r="L73" s="275">
        <v>339292054.92821074</v>
      </c>
      <c r="M73" s="275">
        <v>12388719.159177423</v>
      </c>
      <c r="N73" s="274">
        <v>3.789719407430707E-2</v>
      </c>
      <c r="O73" s="273">
        <v>130480508.14686647</v>
      </c>
      <c r="P73" s="273">
        <v>5117184.1231656969</v>
      </c>
      <c r="Q73" s="274">
        <v>4.0818829294908127E-2</v>
      </c>
    </row>
    <row r="74" spans="1:17" customFormat="1" ht="14.5">
      <c r="A74" s="310" t="s">
        <v>167</v>
      </c>
      <c r="B74" s="311" t="s">
        <v>199</v>
      </c>
      <c r="C74" s="223" t="s">
        <v>208</v>
      </c>
      <c r="D74" s="273">
        <v>1221232507.3641648</v>
      </c>
      <c r="E74" s="273">
        <v>30948977.040024996</v>
      </c>
      <c r="F74" s="277">
        <v>2.6001348629596615E-2</v>
      </c>
      <c r="G74" s="284">
        <v>79.627678316375153</v>
      </c>
      <c r="H74" s="284">
        <v>-0.70637551711701008</v>
      </c>
      <c r="I74" s="285">
        <v>3.4442229122297428</v>
      </c>
      <c r="J74" s="285">
        <v>5.1157318305974364E-3</v>
      </c>
      <c r="K74" s="277">
        <v>1.4875174172395817E-3</v>
      </c>
      <c r="L74" s="278">
        <v>4206196983.0234346</v>
      </c>
      <c r="M74" s="278">
        <v>112684347.1748414</v>
      </c>
      <c r="N74" s="277">
        <v>2.7527543505794436E-2</v>
      </c>
      <c r="O74" s="273">
        <v>1362345971.8938723</v>
      </c>
      <c r="P74" s="273">
        <v>39473785.490321636</v>
      </c>
      <c r="Q74" s="277">
        <v>2.9839455312487693E-2</v>
      </c>
    </row>
    <row r="75" spans="1:17" customFormat="1" ht="14.5">
      <c r="A75" s="310" t="s">
        <v>167</v>
      </c>
      <c r="B75" s="311" t="s">
        <v>199</v>
      </c>
      <c r="C75" s="223" t="s">
        <v>209</v>
      </c>
      <c r="D75" s="273">
        <v>14991453.806465805</v>
      </c>
      <c r="E75" s="273">
        <v>865317.87105932459</v>
      </c>
      <c r="F75" s="274">
        <v>6.1256515937273902E-2</v>
      </c>
      <c r="G75" s="282">
        <v>0.9774835291377415</v>
      </c>
      <c r="H75" s="282">
        <v>2.4089034646887608E-2</v>
      </c>
      <c r="I75" s="283">
        <v>12.750096108923211</v>
      </c>
      <c r="J75" s="283">
        <v>-5.2866900245648552E-2</v>
      </c>
      <c r="K75" s="274">
        <v>-4.1292707170822764E-3</v>
      </c>
      <c r="L75" s="275">
        <v>191142476.84492171</v>
      </c>
      <c r="M75" s="275">
        <v>10286081.001421601</v>
      </c>
      <c r="N75" s="274">
        <v>5.6874300482701326E-2</v>
      </c>
      <c r="O75" s="273">
        <v>33048989.792768195</v>
      </c>
      <c r="P75" s="273">
        <v>3040697.4668553993</v>
      </c>
      <c r="Q75" s="274">
        <v>0.10132857390987533</v>
      </c>
    </row>
    <row r="76" spans="1:17" customFormat="1" ht="14.5">
      <c r="A76" s="310" t="s">
        <v>167</v>
      </c>
      <c r="B76" s="311" t="s">
        <v>199</v>
      </c>
      <c r="C76" s="223" t="s">
        <v>210</v>
      </c>
      <c r="D76" s="273">
        <v>226189448.03436688</v>
      </c>
      <c r="E76" s="273">
        <v>16406301.473668188</v>
      </c>
      <c r="F76" s="277">
        <v>7.8206003402285632E-2</v>
      </c>
      <c r="G76" s="284">
        <v>14.748166707020234</v>
      </c>
      <c r="H76" s="284">
        <v>0.58958166419671088</v>
      </c>
      <c r="I76" s="285">
        <v>8.5969215449483762</v>
      </c>
      <c r="J76" s="285">
        <v>0.1703252830620805</v>
      </c>
      <c r="K76" s="277">
        <v>2.0212821140187527E-2</v>
      </c>
      <c r="L76" s="278">
        <v>1944532939.0466299</v>
      </c>
      <c r="M76" s="278">
        <v>176775060.43150139</v>
      </c>
      <c r="N76" s="277">
        <v>9.9999588501332531E-2</v>
      </c>
      <c r="O76" s="273">
        <v>309871919.26450628</v>
      </c>
      <c r="P76" s="273">
        <v>23313248.786542594</v>
      </c>
      <c r="Q76" s="277">
        <v>8.1355935758835748E-2</v>
      </c>
    </row>
    <row r="77" spans="1:17" customFormat="1" ht="14.5">
      <c r="A77" s="310" t="s">
        <v>167</v>
      </c>
      <c r="B77" s="311" t="s">
        <v>136</v>
      </c>
      <c r="C77" s="223" t="s">
        <v>207</v>
      </c>
      <c r="D77" s="273">
        <v>50163670.011080116</v>
      </c>
      <c r="E77" s="273">
        <v>2661962.657903105</v>
      </c>
      <c r="F77" s="274">
        <v>5.6039304821431171E-2</v>
      </c>
      <c r="G77" s="282">
        <v>3.8880877192762835</v>
      </c>
      <c r="H77" s="282">
        <v>7.6789753113214676E-2</v>
      </c>
      <c r="I77" s="283">
        <v>5.7807931805817905</v>
      </c>
      <c r="J77" s="283">
        <v>3.964893583714435E-3</v>
      </c>
      <c r="K77" s="274">
        <v>6.863443721597598E-4</v>
      </c>
      <c r="L77" s="275">
        <v>289985801.51300722</v>
      </c>
      <c r="M77" s="275">
        <v>15576594.794469774</v>
      </c>
      <c r="N77" s="274">
        <v>5.6764111455074998E-2</v>
      </c>
      <c r="O77" s="273">
        <v>111024872.30319777</v>
      </c>
      <c r="P77" s="273">
        <v>5792110.1927089095</v>
      </c>
      <c r="Q77" s="274">
        <v>5.5040940449966512E-2</v>
      </c>
    </row>
    <row r="78" spans="1:17" customFormat="1" ht="14.5">
      <c r="A78" s="310" t="s">
        <v>167</v>
      </c>
      <c r="B78" s="311" t="s">
        <v>200</v>
      </c>
      <c r="C78" s="223" t="s">
        <v>208</v>
      </c>
      <c r="D78" s="273">
        <v>1028409639.2331773</v>
      </c>
      <c r="E78" s="273">
        <v>25706590.779261351</v>
      </c>
      <c r="F78" s="277">
        <v>2.5637291936928645E-2</v>
      </c>
      <c r="G78" s="284">
        <v>79.710014993015349</v>
      </c>
      <c r="H78" s="284">
        <v>-0.7418319442784167</v>
      </c>
      <c r="I78" s="285">
        <v>3.45418783919706</v>
      </c>
      <c r="J78" s="285">
        <v>4.9102134619618543E-2</v>
      </c>
      <c r="K78" s="277">
        <v>1.4420234578416269E-2</v>
      </c>
      <c r="L78" s="278">
        <v>3552320069.5522766</v>
      </c>
      <c r="M78" s="278">
        <v>138030253.3256259</v>
      </c>
      <c r="N78" s="277">
        <v>4.0427222279030763E-2</v>
      </c>
      <c r="O78" s="273">
        <v>1147556614.1194096</v>
      </c>
      <c r="P78" s="273">
        <v>32823908.915752888</v>
      </c>
      <c r="Q78" s="277">
        <v>2.9445542202653961E-2</v>
      </c>
    </row>
    <row r="79" spans="1:17" customFormat="1" ht="14.5">
      <c r="A79" s="310" t="s">
        <v>167</v>
      </c>
      <c r="B79" s="311" t="s">
        <v>200</v>
      </c>
      <c r="C79" s="223" t="s">
        <v>209</v>
      </c>
      <c r="D79" s="273">
        <v>12881723.88140142</v>
      </c>
      <c r="E79" s="273">
        <v>767620.52421642095</v>
      </c>
      <c r="F79" s="274">
        <v>6.3365855613336616E-2</v>
      </c>
      <c r="G79" s="282">
        <v>0.99843716409349803</v>
      </c>
      <c r="H79" s="282">
        <v>2.6462469713583014E-2</v>
      </c>
      <c r="I79" s="283">
        <v>12.745017544037905</v>
      </c>
      <c r="J79" s="283">
        <v>-6.9677842932463818E-2</v>
      </c>
      <c r="K79" s="274">
        <v>-5.4373389946756239E-3</v>
      </c>
      <c r="L79" s="275">
        <v>164177796.86591315</v>
      </c>
      <c r="M79" s="275">
        <v>8939252.4573122859</v>
      </c>
      <c r="N79" s="274">
        <v>5.758397498100358E-2</v>
      </c>
      <c r="O79" s="273">
        <v>28510724.278389081</v>
      </c>
      <c r="P79" s="273">
        <v>2896149.6815935299</v>
      </c>
      <c r="Q79" s="274">
        <v>0.11306647591000187</v>
      </c>
    </row>
    <row r="80" spans="1:17" customFormat="1" ht="14.5">
      <c r="A80" s="310" t="s">
        <v>167</v>
      </c>
      <c r="B80" s="311" t="s">
        <v>200</v>
      </c>
      <c r="C80" s="223" t="s">
        <v>210</v>
      </c>
      <c r="D80" s="273">
        <v>192594823.33035603</v>
      </c>
      <c r="E80" s="273">
        <v>14565044.335267246</v>
      </c>
      <c r="F80" s="277">
        <v>8.1812404741956363E-2</v>
      </c>
      <c r="G80" s="284">
        <v>14.927647184138296</v>
      </c>
      <c r="H80" s="284">
        <v>0.64343357565499382</v>
      </c>
      <c r="I80" s="285">
        <v>8.6084107894635107</v>
      </c>
      <c r="J80" s="285">
        <v>0.15152946950662383</v>
      </c>
      <c r="K80" s="277">
        <v>1.7917890032231921E-2</v>
      </c>
      <c r="L80" s="278">
        <v>1657935355.1518555</v>
      </c>
      <c r="M80" s="278">
        <v>152358642.77223611</v>
      </c>
      <c r="N80" s="277">
        <v>0.10119620044562702</v>
      </c>
      <c r="O80" s="273">
        <v>264079781.50759095</v>
      </c>
      <c r="P80" s="273">
        <v>20734242.69910422</v>
      </c>
      <c r="Q80" s="277">
        <v>8.5204942735449513E-2</v>
      </c>
    </row>
  </sheetData>
  <mergeCells count="24">
    <mergeCell ref="A57:A68"/>
    <mergeCell ref="B57:B60"/>
    <mergeCell ref="B61:B64"/>
    <mergeCell ref="B65:B68"/>
    <mergeCell ref="A69:A80"/>
    <mergeCell ref="B69:B72"/>
    <mergeCell ref="B73:B76"/>
    <mergeCell ref="B77:B80"/>
    <mergeCell ref="A33:A44"/>
    <mergeCell ref="B33:B36"/>
    <mergeCell ref="B37:B40"/>
    <mergeCell ref="B41:B44"/>
    <mergeCell ref="A45:A56"/>
    <mergeCell ref="B45:B48"/>
    <mergeCell ref="B49:B52"/>
    <mergeCell ref="B53:B56"/>
    <mergeCell ref="A9:A20"/>
    <mergeCell ref="B9:B12"/>
    <mergeCell ref="B13:B16"/>
    <mergeCell ref="B17:B20"/>
    <mergeCell ref="A21:A32"/>
    <mergeCell ref="B21:B24"/>
    <mergeCell ref="B25:B28"/>
    <mergeCell ref="B29:B3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zoomScale="65" zoomScaleNormal="65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27925278.318474259</v>
      </c>
      <c r="E2" s="273">
        <v>-2175717.6591150798</v>
      </c>
      <c r="F2" s="274">
        <v>-7.2280587018945672E-2</v>
      </c>
      <c r="G2" s="282">
        <v>100.00000000000011</v>
      </c>
      <c r="H2" s="282">
        <v>1.8474111129762605E-13</v>
      </c>
      <c r="I2" s="283">
        <v>8.5785942168301119</v>
      </c>
      <c r="J2" s="283">
        <v>0.14059674092034591</v>
      </c>
      <c r="K2" s="274">
        <v>1.6662335029341436E-2</v>
      </c>
      <c r="L2" s="275">
        <v>239559631.08623457</v>
      </c>
      <c r="M2" s="275">
        <v>-14432496.995034277</v>
      </c>
      <c r="N2" s="274">
        <v>-5.6822615346631411E-2</v>
      </c>
      <c r="O2" s="273">
        <v>60080376.838884234</v>
      </c>
      <c r="P2" s="273">
        <v>-4428947.3509240597</v>
      </c>
      <c r="Q2" s="274">
        <v>-6.8655925427037426E-2</v>
      </c>
    </row>
    <row r="3" spans="1:17">
      <c r="A3" s="310" t="s">
        <v>57</v>
      </c>
      <c r="B3" s="310" t="s">
        <v>233</v>
      </c>
      <c r="C3" s="223" t="s">
        <v>243</v>
      </c>
      <c r="D3" s="273">
        <v>232849.53024880058</v>
      </c>
      <c r="E3" s="273">
        <v>27390.828596484556</v>
      </c>
      <c r="F3" s="277">
        <v>0.13331549540713158</v>
      </c>
      <c r="G3" s="284">
        <v>0.8338306519035007</v>
      </c>
      <c r="H3" s="284">
        <v>0.15126618857051632</v>
      </c>
      <c r="I3" s="285">
        <v>15.468839352785155</v>
      </c>
      <c r="J3" s="285">
        <v>0.94737881842101856</v>
      </c>
      <c r="K3" s="277">
        <v>6.5239912760779492E-2</v>
      </c>
      <c r="L3" s="278">
        <v>3601911.9767901837</v>
      </c>
      <c r="M3" s="278">
        <v>618351.54930438101</v>
      </c>
      <c r="N3" s="277">
        <v>0.20725289945793246</v>
      </c>
      <c r="O3" s="273">
        <v>676253.37523394823</v>
      </c>
      <c r="P3" s="273">
        <v>111163.62432523607</v>
      </c>
      <c r="Q3" s="277">
        <v>0.19671852859917482</v>
      </c>
    </row>
    <row r="4" spans="1:17">
      <c r="A4" s="310" t="s">
        <v>57</v>
      </c>
      <c r="B4" s="310" t="s">
        <v>233</v>
      </c>
      <c r="C4" s="223" t="s">
        <v>244</v>
      </c>
      <c r="D4" s="273">
        <v>17566939.21636438</v>
      </c>
      <c r="E4" s="273">
        <v>-2055627.5933524407</v>
      </c>
      <c r="F4" s="274">
        <v>-0.10475834345660236</v>
      </c>
      <c r="G4" s="282">
        <v>62.906944081351575</v>
      </c>
      <c r="H4" s="282">
        <v>-2.2821507390527458</v>
      </c>
      <c r="I4" s="283">
        <v>6.9657467867184213</v>
      </c>
      <c r="J4" s="283">
        <v>0.13737484137587241</v>
      </c>
      <c r="K4" s="274">
        <v>2.0118242309511588E-2</v>
      </c>
      <c r="L4" s="275">
        <v>122366850.39886799</v>
      </c>
      <c r="M4" s="275">
        <v>-11623334.30021219</v>
      </c>
      <c r="N4" s="274">
        <v>-8.6747654884693812E-2</v>
      </c>
      <c r="O4" s="273">
        <v>31199912.995142579</v>
      </c>
      <c r="P4" s="273">
        <v>-3557749.4882108048</v>
      </c>
      <c r="Q4" s="274">
        <v>-0.10235870982160354</v>
      </c>
    </row>
    <row r="5" spans="1:17">
      <c r="A5" s="310" t="s">
        <v>57</v>
      </c>
      <c r="B5" s="310" t="s">
        <v>233</v>
      </c>
      <c r="C5" s="223" t="s">
        <v>245</v>
      </c>
      <c r="D5" s="273">
        <v>122557.81422940081</v>
      </c>
      <c r="E5" s="273">
        <v>-39134.854790019177</v>
      </c>
      <c r="F5" s="277">
        <v>-0.24203233843161381</v>
      </c>
      <c r="G5" s="284">
        <v>0.4388776821906249</v>
      </c>
      <c r="H5" s="284">
        <v>-9.8289490416562597E-2</v>
      </c>
      <c r="I5" s="285">
        <v>11.219565915351215</v>
      </c>
      <c r="J5" s="285">
        <v>0.8307225253446564</v>
      </c>
      <c r="K5" s="277">
        <v>7.9962946225925535E-2</v>
      </c>
      <c r="L5" s="278">
        <v>1375045.4751881314</v>
      </c>
      <c r="M5" s="278">
        <v>-304754.3405667881</v>
      </c>
      <c r="N5" s="277">
        <v>-0.1814230110686304</v>
      </c>
      <c r="O5" s="273">
        <v>285511.8022814393</v>
      </c>
      <c r="P5" s="273">
        <v>-72392.532425339217</v>
      </c>
      <c r="Q5" s="277">
        <v>-0.20226782803468554</v>
      </c>
    </row>
    <row r="6" spans="1:17">
      <c r="A6" s="310" t="s">
        <v>57</v>
      </c>
      <c r="B6" s="310" t="s">
        <v>233</v>
      </c>
      <c r="C6" s="223" t="s">
        <v>246</v>
      </c>
      <c r="D6" s="273">
        <v>2224703.0580326337</v>
      </c>
      <c r="E6" s="273">
        <v>25111.745962056797</v>
      </c>
      <c r="F6" s="274">
        <v>1.1416550803893633E-2</v>
      </c>
      <c r="G6" s="282">
        <v>7.966628058853976</v>
      </c>
      <c r="H6" s="282">
        <v>0.65925751965917545</v>
      </c>
      <c r="I6" s="283">
        <v>15.50971611727646</v>
      </c>
      <c r="J6" s="283">
        <v>-1.236875398629218</v>
      </c>
      <c r="K6" s="274">
        <v>-7.3858336931097363E-2</v>
      </c>
      <c r="L6" s="275">
        <v>34504512.875322968</v>
      </c>
      <c r="M6" s="275">
        <v>-2331144.3298579901</v>
      </c>
      <c r="N6" s="274">
        <v>-6.3284993583068563E-2</v>
      </c>
      <c r="O6" s="273">
        <v>10624528.741434753</v>
      </c>
      <c r="P6" s="273">
        <v>-874166.84440251626</v>
      </c>
      <c r="Q6" s="274">
        <v>-7.6023131308842667E-2</v>
      </c>
    </row>
    <row r="7" spans="1:17">
      <c r="A7" s="310"/>
      <c r="B7" s="310"/>
      <c r="C7" s="223"/>
      <c r="D7" s="273"/>
      <c r="E7" s="273"/>
      <c r="F7" s="274"/>
      <c r="G7" s="282"/>
      <c r="H7" s="282"/>
      <c r="I7" s="283"/>
      <c r="J7" s="283"/>
      <c r="K7" s="274"/>
      <c r="L7" s="275"/>
      <c r="M7" s="275"/>
      <c r="N7" s="274"/>
      <c r="O7" s="273"/>
      <c r="P7" s="273"/>
      <c r="Q7" s="274"/>
    </row>
    <row r="8" spans="1:17">
      <c r="A8" s="310" t="s">
        <v>57</v>
      </c>
      <c r="B8" s="310" t="s">
        <v>233</v>
      </c>
      <c r="C8" s="223" t="s">
        <v>247</v>
      </c>
      <c r="D8" s="273">
        <v>141829.11224368532</v>
      </c>
      <c r="E8" s="273">
        <v>9534.3153734653897</v>
      </c>
      <c r="F8" s="277">
        <v>7.2068710176247316E-2</v>
      </c>
      <c r="G8" s="284">
        <v>0.50788790939231909</v>
      </c>
      <c r="H8" s="284">
        <v>6.8384854514283278E-2</v>
      </c>
      <c r="I8" s="285">
        <v>25.235187300816822</v>
      </c>
      <c r="J8" s="285">
        <v>1.5574212311553595</v>
      </c>
      <c r="K8" s="277">
        <v>6.5775682831451632E-2</v>
      </c>
      <c r="L8" s="278">
        <v>3579084.2121779714</v>
      </c>
      <c r="M8" s="278">
        <v>446638.95965152234</v>
      </c>
      <c r="N8" s="277">
        <v>0.14258476163032352</v>
      </c>
      <c r="O8" s="273">
        <v>534866.28202986717</v>
      </c>
      <c r="P8" s="273">
        <v>35315.763493919978</v>
      </c>
      <c r="Q8" s="277">
        <v>7.0695079243279155E-2</v>
      </c>
    </row>
    <row r="9" spans="1:17">
      <c r="A9" s="310" t="s">
        <v>57</v>
      </c>
      <c r="B9" s="310" t="s">
        <v>233</v>
      </c>
      <c r="C9" s="223" t="s">
        <v>248</v>
      </c>
      <c r="D9" s="273">
        <v>115136.02849926038</v>
      </c>
      <c r="E9" s="273">
        <v>8936.40002834794</v>
      </c>
      <c r="F9" s="274">
        <v>8.414718730203069E-2</v>
      </c>
      <c r="G9" s="282">
        <v>0.412300379556436</v>
      </c>
      <c r="H9" s="282">
        <v>5.9489367754767875E-2</v>
      </c>
      <c r="I9" s="283">
        <v>8.1534076178817134</v>
      </c>
      <c r="J9" s="283">
        <v>0.15512680031113923</v>
      </c>
      <c r="K9" s="274">
        <v>1.9395017985659822E-2</v>
      </c>
      <c r="L9" s="275">
        <v>938750.97185851575</v>
      </c>
      <c r="M9" s="275">
        <v>89336.520626494894</v>
      </c>
      <c r="N9" s="274">
        <v>0.10517424149885611</v>
      </c>
      <c r="O9" s="273">
        <v>238442.30546832085</v>
      </c>
      <c r="P9" s="273">
        <v>6439.5078796651796</v>
      </c>
      <c r="Q9" s="274">
        <v>2.7756164781609749E-2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4912246.3928127568</v>
      </c>
      <c r="E10" s="273">
        <v>-61607.60652898252</v>
      </c>
      <c r="F10" s="277">
        <v>-1.2386291704005773E-2</v>
      </c>
      <c r="G10" s="284">
        <v>17.590680160072083</v>
      </c>
      <c r="H10" s="284">
        <v>1.0667950266869681</v>
      </c>
      <c r="I10" s="285">
        <v>10.377655549127134</v>
      </c>
      <c r="J10" s="285">
        <v>2.3084239973968579E-2</v>
      </c>
      <c r="K10" s="277">
        <v>2.2293766960262977E-3</v>
      </c>
      <c r="L10" s="278">
        <v>50977601.037053049</v>
      </c>
      <c r="M10" s="278">
        <v>-524524.88044765592</v>
      </c>
      <c r="N10" s="277">
        <v>-1.0184528718054715E-2</v>
      </c>
      <c r="O10" s="273">
        <v>11536382.602107704</v>
      </c>
      <c r="P10" s="273">
        <v>121575.81599654071</v>
      </c>
      <c r="Q10" s="277">
        <v>1.0650711683045455E-2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310928.46199967066</v>
      </c>
      <c r="E11" s="273">
        <v>-47720.383041786728</v>
      </c>
      <c r="F11" s="274">
        <v>-0.13305600645743212</v>
      </c>
      <c r="G11" s="282">
        <v>1.1134301275485339</v>
      </c>
      <c r="H11" s="282">
        <v>-7.8054849588025998E-2</v>
      </c>
      <c r="I11" s="283">
        <v>13.31895553147209</v>
      </c>
      <c r="J11" s="283">
        <v>-0.73851951155783624</v>
      </c>
      <c r="K11" s="274">
        <v>-5.2535715645749201E-2</v>
      </c>
      <c r="L11" s="275">
        <v>4141242.3588426234</v>
      </c>
      <c r="M11" s="275">
        <v>-900454.82953917142</v>
      </c>
      <c r="N11" s="274">
        <v>-0.17860152958297468</v>
      </c>
      <c r="O11" s="273">
        <v>833973.81702500582</v>
      </c>
      <c r="P11" s="273">
        <v>-129991.6946209179</v>
      </c>
      <c r="Q11" s="274">
        <v>-0.13485098071502941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127892.20969871353</v>
      </c>
      <c r="E12" s="273">
        <v>-23168.57230055207</v>
      </c>
      <c r="F12" s="277">
        <v>-0.15337251663813514</v>
      </c>
      <c r="G12" s="284">
        <v>0.45798007181939254</v>
      </c>
      <c r="H12" s="284">
        <v>-4.3866385725509327E-2</v>
      </c>
      <c r="I12" s="285">
        <v>10.629957923405497</v>
      </c>
      <c r="J12" s="285">
        <v>0.30897964263673394</v>
      </c>
      <c r="K12" s="277">
        <v>2.9937049980277592E-2</v>
      </c>
      <c r="L12" s="278">
        <v>1359488.8078286774</v>
      </c>
      <c r="M12" s="278">
        <v>-199606.24226168776</v>
      </c>
      <c r="N12" s="277">
        <v>-0.12802698735405427</v>
      </c>
      <c r="O12" s="273">
        <v>296955.87581324577</v>
      </c>
      <c r="P12" s="273">
        <v>-47391.609427720192</v>
      </c>
      <c r="Q12" s="277">
        <v>-0.13762728481828959</v>
      </c>
    </row>
    <row r="13" spans="1:17">
      <c r="A13" s="310" t="s">
        <v>57</v>
      </c>
      <c r="B13" s="310" t="s">
        <v>233</v>
      </c>
      <c r="C13" s="223" t="s">
        <v>252</v>
      </c>
      <c r="D13" s="273">
        <v>2170196.494344614</v>
      </c>
      <c r="E13" s="273">
        <v>-19431.939061679412</v>
      </c>
      <c r="F13" s="274">
        <v>-8.8745372343608693E-3</v>
      </c>
      <c r="G13" s="282">
        <v>7.7714408773104333</v>
      </c>
      <c r="H13" s="282">
        <v>0.49716850759713793</v>
      </c>
      <c r="I13" s="283">
        <v>7.7021334316330305</v>
      </c>
      <c r="J13" s="283">
        <v>0.20398999160893805</v>
      </c>
      <c r="K13" s="274">
        <v>2.720540000876305E-2</v>
      </c>
      <c r="L13" s="275">
        <v>16715142.972304454</v>
      </c>
      <c r="M13" s="275">
        <v>296994.89826882444</v>
      </c>
      <c r="N13" s="274">
        <v>1.8089427439048684E-2</v>
      </c>
      <c r="O13" s="273">
        <v>3853549.0423473716</v>
      </c>
      <c r="P13" s="273">
        <v>-21749.893532125279</v>
      </c>
      <c r="Q13" s="274">
        <v>-5.6124427797694925E-3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387967955.77838141</v>
      </c>
      <c r="E14" s="273">
        <v>-20652756.299085319</v>
      </c>
      <c r="F14" s="277">
        <v>-5.0542607578761077E-2</v>
      </c>
      <c r="G14" s="284">
        <v>100.00000000000006</v>
      </c>
      <c r="H14" s="284">
        <v>7.1054273576010019E-14</v>
      </c>
      <c r="I14" s="285">
        <v>8.4740560998700456</v>
      </c>
      <c r="J14" s="285">
        <v>0.18455693882908619</v>
      </c>
      <c r="K14" s="277">
        <v>2.2263943242369584E-2</v>
      </c>
      <c r="L14" s="278">
        <v>3287662222.217905</v>
      </c>
      <c r="M14" s="278">
        <v>-99598827.732214928</v>
      </c>
      <c r="N14" s="277">
        <v>-2.9403942082846433E-2</v>
      </c>
      <c r="O14" s="273">
        <v>832938453.24812055</v>
      </c>
      <c r="P14" s="273">
        <v>-22079543.642085433</v>
      </c>
      <c r="Q14" s="277">
        <v>-2.5823484093190026E-2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3174333.2345957835</v>
      </c>
      <c r="E15" s="273">
        <v>29476.586195774842</v>
      </c>
      <c r="F15" s="274">
        <v>9.3729506592205025E-3</v>
      </c>
      <c r="G15" s="282">
        <v>0.81819469554569513</v>
      </c>
      <c r="H15" s="282">
        <v>4.8567372346326021E-2</v>
      </c>
      <c r="I15" s="283">
        <v>14.867683792569762</v>
      </c>
      <c r="J15" s="283">
        <v>0.82290792513167865</v>
      </c>
      <c r="K15" s="274">
        <v>5.8591744923430084E-2</v>
      </c>
      <c r="L15" s="275">
        <v>47194982.784215279</v>
      </c>
      <c r="M15" s="275">
        <v>3026176.0222146213</v>
      </c>
      <c r="N15" s="274">
        <v>6.8513873116855473E-2</v>
      </c>
      <c r="O15" s="273">
        <v>8672504.103457164</v>
      </c>
      <c r="P15" s="273">
        <v>445532.19518650882</v>
      </c>
      <c r="Q15" s="274">
        <v>5.4155064603856364E-2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249741220.95339581</v>
      </c>
      <c r="E16" s="273">
        <v>-23148904.048332542</v>
      </c>
      <c r="F16" s="277">
        <v>-8.4828661528833005E-2</v>
      </c>
      <c r="G16" s="284">
        <v>64.371610395590352</v>
      </c>
      <c r="H16" s="284">
        <v>-2.4116232820000079</v>
      </c>
      <c r="I16" s="285">
        <v>6.8590681459496317</v>
      </c>
      <c r="J16" s="285">
        <v>3.8965966161086385E-3</v>
      </c>
      <c r="K16" s="277">
        <v>5.6841708308342414E-4</v>
      </c>
      <c r="L16" s="278">
        <v>1712992053.3720059</v>
      </c>
      <c r="M16" s="278">
        <v>-157716567.63391089</v>
      </c>
      <c r="N16" s="277">
        <v>-8.4308462506097609E-2</v>
      </c>
      <c r="O16" s="273">
        <v>443183678.54775918</v>
      </c>
      <c r="P16" s="273">
        <v>-40205107.483689725</v>
      </c>
      <c r="Q16" s="277">
        <v>-8.3173438535402877E-2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1868658.9025206133</v>
      </c>
      <c r="E17" s="273">
        <v>-490077.38342495542</v>
      </c>
      <c r="F17" s="274">
        <v>-0.20777116388341543</v>
      </c>
      <c r="G17" s="282">
        <v>0.48165289805224187</v>
      </c>
      <c r="H17" s="282">
        <v>-9.5590549533546842E-2</v>
      </c>
      <c r="I17" s="283">
        <v>10.694528177788618</v>
      </c>
      <c r="J17" s="283">
        <v>0.47874146193457712</v>
      </c>
      <c r="K17" s="274">
        <v>4.6862906915588858E-2</v>
      </c>
      <c r="L17" s="275">
        <v>19984425.287682254</v>
      </c>
      <c r="M17" s="275">
        <v>-4111921.5284833834</v>
      </c>
      <c r="N17" s="274">
        <v>-0.17064501768063853</v>
      </c>
      <c r="O17" s="273">
        <v>4260848.4013385661</v>
      </c>
      <c r="P17" s="273">
        <v>-933140.03891384788</v>
      </c>
      <c r="Q17" s="274">
        <v>-0.17965770421862928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29253808.852024458</v>
      </c>
      <c r="E18" s="273">
        <v>3195921.6653727069</v>
      </c>
      <c r="F18" s="277">
        <v>0.12264699906329433</v>
      </c>
      <c r="G18" s="284">
        <v>7.5402641935549699</v>
      </c>
      <c r="H18" s="284">
        <v>1.1632288606735406</v>
      </c>
      <c r="I18" s="285">
        <v>16.047253014829614</v>
      </c>
      <c r="J18" s="285">
        <v>0.19350863133778518</v>
      </c>
      <c r="K18" s="277">
        <v>1.2205862959370132E-2</v>
      </c>
      <c r="L18" s="278">
        <v>469443272.2958988</v>
      </c>
      <c r="M18" s="278">
        <v>56328189.664854884</v>
      </c>
      <c r="N18" s="277">
        <v>0.13634987448560915</v>
      </c>
      <c r="O18" s="273">
        <v>147508500.308685</v>
      </c>
      <c r="P18" s="273">
        <v>16784318.014829099</v>
      </c>
      <c r="Q18" s="277">
        <v>0.1283948977175432</v>
      </c>
    </row>
    <row r="19" spans="1:17">
      <c r="A19" s="310"/>
      <c r="B19" s="310"/>
      <c r="C19" s="223"/>
      <c r="D19" s="273"/>
      <c r="E19" s="273"/>
      <c r="F19" s="277"/>
      <c r="G19" s="284"/>
      <c r="H19" s="284"/>
      <c r="I19" s="285"/>
      <c r="J19" s="285"/>
      <c r="K19" s="277"/>
      <c r="L19" s="278"/>
      <c r="M19" s="278"/>
      <c r="N19" s="277"/>
      <c r="O19" s="273"/>
      <c r="P19" s="273"/>
      <c r="Q19" s="277"/>
    </row>
    <row r="20" spans="1:17">
      <c r="A20" s="310" t="s">
        <v>57</v>
      </c>
      <c r="B20" s="310" t="s">
        <v>240</v>
      </c>
      <c r="C20" s="223" t="s">
        <v>247</v>
      </c>
      <c r="D20" s="273">
        <v>1796025.5554688049</v>
      </c>
      <c r="E20" s="273">
        <v>96187.190427287249</v>
      </c>
      <c r="F20" s="274">
        <v>5.6586080421204006E-2</v>
      </c>
      <c r="G20" s="282">
        <v>0.4629314170716583</v>
      </c>
      <c r="H20" s="282">
        <v>4.6937240858862639E-2</v>
      </c>
      <c r="I20" s="283">
        <v>24.729478063877089</v>
      </c>
      <c r="J20" s="283">
        <v>1.5444144730531981</v>
      </c>
      <c r="K20" s="274">
        <v>6.6612475182705189E-2</v>
      </c>
      <c r="L20" s="275">
        <v>44414774.576128475</v>
      </c>
      <c r="M20" s="275">
        <v>5003913.9885187745</v>
      </c>
      <c r="N20" s="274">
        <v>0.12696789448165324</v>
      </c>
      <c r="O20" s="273">
        <v>6796977.4701275453</v>
      </c>
      <c r="P20" s="273">
        <v>380888.1377438549</v>
      </c>
      <c r="Q20" s="274">
        <v>5.9364531572434986E-2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1403964.126694279</v>
      </c>
      <c r="E21" s="273">
        <v>32867.79741880158</v>
      </c>
      <c r="F21" s="277">
        <v>2.3971909717072738E-2</v>
      </c>
      <c r="G21" s="284">
        <v>0.36187631111891749</v>
      </c>
      <c r="H21" s="284">
        <v>2.6333767936342956E-2</v>
      </c>
      <c r="I21" s="285">
        <v>7.8605857899721014</v>
      </c>
      <c r="J21" s="285">
        <v>1.5355357151110915E-2</v>
      </c>
      <c r="K21" s="277">
        <v>1.9572856760039655E-3</v>
      </c>
      <c r="L21" s="278">
        <v>11035980.463923641</v>
      </c>
      <c r="M21" s="278">
        <v>279413.81516251527</v>
      </c>
      <c r="N21" s="277">
        <v>2.5976115268592365E-2</v>
      </c>
      <c r="O21" s="273">
        <v>2895268.2163119125</v>
      </c>
      <c r="P21" s="273">
        <v>-36262.112917958293</v>
      </c>
      <c r="Q21" s="277">
        <v>-1.2369687107240179E-2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65833411.106797896</v>
      </c>
      <c r="E22" s="273">
        <v>684516.2705707401</v>
      </c>
      <c r="F22" s="274">
        <v>1.0506951381009507E-2</v>
      </c>
      <c r="G22" s="282">
        <v>16.968775417216129</v>
      </c>
      <c r="H22" s="282">
        <v>1.025164897572143</v>
      </c>
      <c r="I22" s="283">
        <v>10.336383412941114</v>
      </c>
      <c r="J22" s="283">
        <v>-6.4642152229991368E-2</v>
      </c>
      <c r="K22" s="274">
        <v>-6.2149786888758551E-3</v>
      </c>
      <c r="L22" s="275">
        <v>680479378.58163905</v>
      </c>
      <c r="M22" s="275">
        <v>2864057.8473966122</v>
      </c>
      <c r="N22" s="274">
        <v>4.2266722132156195E-3</v>
      </c>
      <c r="O22" s="273">
        <v>152098841.14186341</v>
      </c>
      <c r="P22" s="273">
        <v>3552900.3295989335</v>
      </c>
      <c r="Q22" s="274">
        <v>2.3917855379765405E-2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4409993.4943702398</v>
      </c>
      <c r="E23" s="273">
        <v>-339773.42324191984</v>
      </c>
      <c r="F23" s="277">
        <v>-7.1534757207145944E-2</v>
      </c>
      <c r="G23" s="284">
        <v>1.1366901386281909</v>
      </c>
      <c r="H23" s="284">
        <v>-2.5700013712323333E-2</v>
      </c>
      <c r="I23" s="285">
        <v>14.041998389508469</v>
      </c>
      <c r="J23" s="285">
        <v>-5.5048265925444539E-2</v>
      </c>
      <c r="K23" s="277">
        <v>-3.9049502545432362E-3</v>
      </c>
      <c r="L23" s="278">
        <v>61925121.545689732</v>
      </c>
      <c r="M23" s="278">
        <v>-5032564.2943254113</v>
      </c>
      <c r="N23" s="277">
        <v>-7.5160367793324454E-2</v>
      </c>
      <c r="O23" s="273">
        <v>11853654.375424892</v>
      </c>
      <c r="P23" s="273">
        <v>-909852.18444279023</v>
      </c>
      <c r="Q23" s="277">
        <v>-7.1285440264796843E-2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1862363.8902895481</v>
      </c>
      <c r="E24" s="273">
        <v>-305038.0347991155</v>
      </c>
      <c r="F24" s="274">
        <v>-0.14073902549783748</v>
      </c>
      <c r="G24" s="282">
        <v>0.48003033821519664</v>
      </c>
      <c r="H24" s="282">
        <v>-5.038866919864321E-2</v>
      </c>
      <c r="I24" s="283">
        <v>10.475213310543975</v>
      </c>
      <c r="J24" s="283">
        <v>0.17824892833128381</v>
      </c>
      <c r="K24" s="274">
        <v>1.7310823045983997E-2</v>
      </c>
      <c r="L24" s="275">
        <v>19508659.012637533</v>
      </c>
      <c r="M24" s="275">
        <v>-2809001.4119396545</v>
      </c>
      <c r="N24" s="274">
        <v>-0.12586451081791078</v>
      </c>
      <c r="O24" s="273">
        <v>4264494.2087813038</v>
      </c>
      <c r="P24" s="273">
        <v>-663530.18497659545</v>
      </c>
      <c r="Q24" s="274">
        <v>-0.13464425740608316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28624175.662263073</v>
      </c>
      <c r="E25" s="273">
        <v>-407932.91926515102</v>
      </c>
      <c r="F25" s="277">
        <v>-1.4051095121788698E-2</v>
      </c>
      <c r="G25" s="284">
        <v>7.3779741950167788</v>
      </c>
      <c r="H25" s="284">
        <v>0.27307037505958487</v>
      </c>
      <c r="I25" s="285">
        <v>7.709691866830747</v>
      </c>
      <c r="J25" s="285">
        <v>0.1968342358640669</v>
      </c>
      <c r="K25" s="277">
        <v>2.6199649392096923E-2</v>
      </c>
      <c r="L25" s="278">
        <v>220683574.29808423</v>
      </c>
      <c r="M25" s="278">
        <v>2569475.7982966602</v>
      </c>
      <c r="N25" s="277">
        <v>1.1780420504542317E-2</v>
      </c>
      <c r="O25" s="273">
        <v>51403686.474371597</v>
      </c>
      <c r="P25" s="273">
        <v>-495290.31450285763</v>
      </c>
      <c r="Q25" s="277">
        <v>-9.5433541304234849E-3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330231334.4030593</v>
      </c>
      <c r="E26" s="273">
        <v>-18022175.787558496</v>
      </c>
      <c r="F26" s="274">
        <v>-5.1750162626340773E-2</v>
      </c>
      <c r="G26" s="282">
        <v>99.999999999999943</v>
      </c>
      <c r="H26" s="282">
        <v>-1.1368683772161603E-13</v>
      </c>
      <c r="I26" s="283">
        <v>8.4476475994661904</v>
      </c>
      <c r="J26" s="283">
        <v>0.17113902145651139</v>
      </c>
      <c r="K26" s="274">
        <v>2.0677683088642023E-2</v>
      </c>
      <c r="L26" s="275">
        <v>2789677939.3385205</v>
      </c>
      <c r="M26" s="275">
        <v>-92645225.076108932</v>
      </c>
      <c r="N26" s="274">
        <v>-3.2142553000272002E-2</v>
      </c>
      <c r="O26" s="273">
        <v>706266729.80502927</v>
      </c>
      <c r="P26" s="273">
        <v>-20769459.9556849</v>
      </c>
      <c r="Q26" s="274">
        <v>-2.8567298640966757E-2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2759954.8739612349</v>
      </c>
      <c r="E27" s="273">
        <v>122991.28675703658</v>
      </c>
      <c r="F27" s="277">
        <v>4.6641253354368944E-2</v>
      </c>
      <c r="G27" s="284">
        <v>0.83576408003506064</v>
      </c>
      <c r="H27" s="284">
        <v>7.8567523491855029E-2</v>
      </c>
      <c r="I27" s="285">
        <v>14.840191414813106</v>
      </c>
      <c r="J27" s="285">
        <v>0.70141673639971991</v>
      </c>
      <c r="K27" s="277">
        <v>4.9609442993007014E-2</v>
      </c>
      <c r="L27" s="278">
        <v>40958258.625831105</v>
      </c>
      <c r="M27" s="278">
        <v>3674824.6311702579</v>
      </c>
      <c r="N27" s="277">
        <v>9.8564542946781922E-2</v>
      </c>
      <c r="O27" s="273">
        <v>7506168.4043414248</v>
      </c>
      <c r="P27" s="273">
        <v>533184.49694466591</v>
      </c>
      <c r="Q27" s="277">
        <v>7.6464323455425989E-2</v>
      </c>
    </row>
    <row r="28" spans="1:17">
      <c r="A28" s="310" t="s">
        <v>57</v>
      </c>
      <c r="B28" s="310" t="s">
        <v>241</v>
      </c>
      <c r="C28" s="223" t="s">
        <v>244</v>
      </c>
      <c r="D28" s="273">
        <v>212493290.83933589</v>
      </c>
      <c r="E28" s="273">
        <v>-19915951.59902522</v>
      </c>
      <c r="F28" s="274">
        <v>-8.5693457756127189E-2</v>
      </c>
      <c r="G28" s="282">
        <v>64.346798350752508</v>
      </c>
      <c r="H28" s="282">
        <v>-2.3888512945737261</v>
      </c>
      <c r="I28" s="283">
        <v>6.8489651007367796</v>
      </c>
      <c r="J28" s="283">
        <v>1.3576411684939949E-2</v>
      </c>
      <c r="K28" s="274">
        <v>1.9861945388248551E-3</v>
      </c>
      <c r="L28" s="275">
        <v>1455359133.0993218</v>
      </c>
      <c r="M28" s="275">
        <v>-133248373.8949585</v>
      </c>
      <c r="N28" s="274">
        <v>-8.3877467095110639E-2</v>
      </c>
      <c r="O28" s="273">
        <v>376767439.50125086</v>
      </c>
      <c r="P28" s="273">
        <v>-33790740.046203375</v>
      </c>
      <c r="Q28" s="274">
        <v>-8.2304388828520911E-2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1556352.2428662807</v>
      </c>
      <c r="E29" s="273">
        <v>-442305.49940699455</v>
      </c>
      <c r="F29" s="277">
        <v>-0.22130127137421529</v>
      </c>
      <c r="G29" s="284">
        <v>0.4712915101407959</v>
      </c>
      <c r="H29" s="284">
        <v>-0.10261734757015833</v>
      </c>
      <c r="I29" s="285">
        <v>10.7681778499594</v>
      </c>
      <c r="J29" s="285">
        <v>0.56931773944011965</v>
      </c>
      <c r="K29" s="277">
        <v>5.5821702942362696E-2</v>
      </c>
      <c r="L29" s="278">
        <v>16759077.748367317</v>
      </c>
      <c r="M29" s="278">
        <v>-3624952.9738841169</v>
      </c>
      <c r="N29" s="277">
        <v>-0.17783298226327132</v>
      </c>
      <c r="O29" s="273">
        <v>3562037.4758753781</v>
      </c>
      <c r="P29" s="273">
        <v>-843597.94411518844</v>
      </c>
      <c r="Q29" s="277">
        <v>-0.19148156025061983</v>
      </c>
    </row>
    <row r="30" spans="1:17">
      <c r="A30" s="310" t="s">
        <v>57</v>
      </c>
      <c r="B30" s="310" t="s">
        <v>241</v>
      </c>
      <c r="C30" s="223" t="s">
        <v>246</v>
      </c>
      <c r="D30" s="273">
        <v>25015727.297588628</v>
      </c>
      <c r="E30" s="273">
        <v>2466515.9606063664</v>
      </c>
      <c r="F30" s="274">
        <v>0.10938369079725241</v>
      </c>
      <c r="G30" s="282">
        <v>7.5752130980568957</v>
      </c>
      <c r="H30" s="282">
        <v>1.1002715175284239</v>
      </c>
      <c r="I30" s="283">
        <v>15.803443362852789</v>
      </c>
      <c r="J30" s="283">
        <v>-2.4416859783821465E-2</v>
      </c>
      <c r="K30" s="274">
        <v>-1.5426507083314447E-3</v>
      </c>
      <c r="L30" s="275">
        <v>395334629.52801234</v>
      </c>
      <c r="M30" s="275">
        <v>38428864.355564296</v>
      </c>
      <c r="N30" s="274">
        <v>0.10767229926083267</v>
      </c>
      <c r="O30" s="273">
        <v>123272215.60538262</v>
      </c>
      <c r="P30" s="273">
        <v>11380258.148601845</v>
      </c>
      <c r="Q30" s="274">
        <v>0.1017075615376339</v>
      </c>
    </row>
    <row r="31" spans="1:17">
      <c r="A31" s="310"/>
      <c r="B31" s="310"/>
      <c r="C31" s="223"/>
      <c r="D31" s="273"/>
      <c r="E31" s="273"/>
      <c r="F31" s="274"/>
      <c r="G31" s="282"/>
      <c r="H31" s="282"/>
      <c r="I31" s="283"/>
      <c r="J31" s="283"/>
      <c r="K31" s="274"/>
      <c r="L31" s="275"/>
      <c r="M31" s="275"/>
      <c r="N31" s="274"/>
      <c r="O31" s="273"/>
      <c r="P31" s="273"/>
      <c r="Q31" s="274"/>
    </row>
    <row r="32" spans="1:17">
      <c r="A32" s="310" t="s">
        <v>57</v>
      </c>
      <c r="B32" s="310" t="s">
        <v>241</v>
      </c>
      <c r="C32" s="223" t="s">
        <v>247</v>
      </c>
      <c r="D32" s="273">
        <v>1534785.2831574616</v>
      </c>
      <c r="E32" s="273">
        <v>94773.22365935077</v>
      </c>
      <c r="F32" s="277">
        <v>6.5814187481445255E-2</v>
      </c>
      <c r="G32" s="284">
        <v>0.46476064602767214</v>
      </c>
      <c r="H32" s="284">
        <v>5.126529928732898E-2</v>
      </c>
      <c r="I32" s="285">
        <v>24.877090665530069</v>
      </c>
      <c r="J32" s="285">
        <v>1.5012158694121567</v>
      </c>
      <c r="K32" s="277">
        <v>6.4220735373782339E-2</v>
      </c>
      <c r="L32" s="278">
        <v>38180992.641229413</v>
      </c>
      <c r="M32" s="278">
        <v>4519451.0335016772</v>
      </c>
      <c r="N32" s="277">
        <v>0.13426155837331405</v>
      </c>
      <c r="O32" s="273">
        <v>5811491.7764125643</v>
      </c>
      <c r="P32" s="273">
        <v>376058.63517067116</v>
      </c>
      <c r="Q32" s="277">
        <v>6.9186507385637516E-2</v>
      </c>
    </row>
    <row r="33" spans="1:17">
      <c r="A33" s="310" t="s">
        <v>57</v>
      </c>
      <c r="B33" s="310" t="s">
        <v>241</v>
      </c>
      <c r="C33" s="223" t="s">
        <v>248</v>
      </c>
      <c r="D33" s="273">
        <v>1209406.7935492354</v>
      </c>
      <c r="E33" s="273">
        <v>22712.751683413982</v>
      </c>
      <c r="F33" s="274">
        <v>1.9139517754469433E-2</v>
      </c>
      <c r="G33" s="282">
        <v>0.36623017489706472</v>
      </c>
      <c r="H33" s="282">
        <v>2.5474372833136971E-2</v>
      </c>
      <c r="I33" s="283">
        <v>7.881113542080544</v>
      </c>
      <c r="J33" s="283">
        <v>3.4390653696737772E-2</v>
      </c>
      <c r="K33" s="274">
        <v>4.3828046671113207E-3</v>
      </c>
      <c r="L33" s="275">
        <v>9531472.2585250884</v>
      </c>
      <c r="M33" s="275">
        <v>219812.95870785601</v>
      </c>
      <c r="N33" s="274">
        <v>2.3606207189321292E-2</v>
      </c>
      <c r="O33" s="273">
        <v>2490139.6516779857</v>
      </c>
      <c r="P33" s="273">
        <v>-40021.468638003338</v>
      </c>
      <c r="Q33" s="274">
        <v>-1.5817754970879127E-2</v>
      </c>
    </row>
    <row r="34" spans="1:17">
      <c r="A34" s="310" t="s">
        <v>57</v>
      </c>
      <c r="B34" s="310" t="s">
        <v>241</v>
      </c>
      <c r="C34" s="223" t="s">
        <v>249</v>
      </c>
      <c r="D34" s="273">
        <v>56034093.04152222</v>
      </c>
      <c r="E34" s="273">
        <v>428389.63464085758</v>
      </c>
      <c r="F34" s="277">
        <v>7.7040592671981769E-3</v>
      </c>
      <c r="G34" s="284">
        <v>16.968133306553685</v>
      </c>
      <c r="H34" s="284">
        <v>1.0011145171535709</v>
      </c>
      <c r="I34" s="285">
        <v>10.295579380315319</v>
      </c>
      <c r="J34" s="285">
        <v>-6.6327121903876574E-2</v>
      </c>
      <c r="K34" s="277">
        <v>-6.401053888072758E-3</v>
      </c>
      <c r="L34" s="278">
        <v>576903452.91296625</v>
      </c>
      <c r="M34" s="278">
        <v>722353.22073018551</v>
      </c>
      <c r="N34" s="277">
        <v>1.2536912805991493E-3</v>
      </c>
      <c r="O34" s="273">
        <v>129525207.43485728</v>
      </c>
      <c r="P34" s="273">
        <v>2930602.3161803484</v>
      </c>
      <c r="Q34" s="277">
        <v>2.3149503988997289E-2</v>
      </c>
    </row>
    <row r="35" spans="1:17">
      <c r="A35" s="310" t="s">
        <v>57</v>
      </c>
      <c r="B35" s="310" t="s">
        <v>241</v>
      </c>
      <c r="C35" s="223" t="s">
        <v>250</v>
      </c>
      <c r="D35" s="273">
        <v>3721192.7368631652</v>
      </c>
      <c r="E35" s="273">
        <v>-346387.69521553023</v>
      </c>
      <c r="F35" s="274">
        <v>-8.5158167367451992E-2</v>
      </c>
      <c r="G35" s="282">
        <v>1.1268442298456489</v>
      </c>
      <c r="H35" s="282">
        <v>-4.1149864414102399E-2</v>
      </c>
      <c r="I35" s="283">
        <v>13.95796378466258</v>
      </c>
      <c r="J35" s="283">
        <v>-0.16257490373602224</v>
      </c>
      <c r="K35" s="274">
        <v>-1.1513364137417319E-2</v>
      </c>
      <c r="L35" s="275">
        <v>51940273.456885487</v>
      </c>
      <c r="M35" s="275">
        <v>-5496153.4024548307</v>
      </c>
      <c r="N35" s="274">
        <v>-9.5691074514692692E-2</v>
      </c>
      <c r="O35" s="273">
        <v>10001812.768638987</v>
      </c>
      <c r="P35" s="273">
        <v>-930744.94296797551</v>
      </c>
      <c r="Q35" s="274">
        <v>-8.5135150210989968E-2</v>
      </c>
    </row>
    <row r="36" spans="1:17">
      <c r="A36" s="310" t="s">
        <v>57</v>
      </c>
      <c r="B36" s="310" t="s">
        <v>241</v>
      </c>
      <c r="C36" s="223" t="s">
        <v>251</v>
      </c>
      <c r="D36" s="273">
        <v>1561764.974370606</v>
      </c>
      <c r="E36" s="273">
        <v>-251641.35782326409</v>
      </c>
      <c r="F36" s="277">
        <v>-0.13876722130931726</v>
      </c>
      <c r="G36" s="284">
        <v>0.47293058279697175</v>
      </c>
      <c r="H36" s="284">
        <v>-4.778386203412166E-2</v>
      </c>
      <c r="I36" s="285">
        <v>10.485877602556043</v>
      </c>
      <c r="J36" s="285">
        <v>0.1787593157518117</v>
      </c>
      <c r="K36" s="277">
        <v>1.734328750070422E-2</v>
      </c>
      <c r="L36" s="278">
        <v>16376476.36520925</v>
      </c>
      <c r="M36" s="278">
        <v>-2314517.2027527783</v>
      </c>
      <c r="N36" s="277">
        <v>-0.12383061362345446</v>
      </c>
      <c r="O36" s="273">
        <v>3574976.828436404</v>
      </c>
      <c r="P36" s="273">
        <v>-547658.33934932668</v>
      </c>
      <c r="Q36" s="277">
        <v>-0.13284181526144459</v>
      </c>
    </row>
    <row r="37" spans="1:17">
      <c r="A37" s="310" t="s">
        <v>57</v>
      </c>
      <c r="B37" s="310" t="s">
        <v>241</v>
      </c>
      <c r="C37" s="223" t="s">
        <v>252</v>
      </c>
      <c r="D37" s="273">
        <v>24344766.319875743</v>
      </c>
      <c r="E37" s="273">
        <v>-201272.49342621863</v>
      </c>
      <c r="F37" s="274">
        <v>-8.1997952890527186E-3</v>
      </c>
      <c r="G37" s="282">
        <v>7.3720340209030732</v>
      </c>
      <c r="H37" s="282">
        <v>0.3237091383005648</v>
      </c>
      <c r="I37" s="283">
        <v>7.7361257129180707</v>
      </c>
      <c r="J37" s="283">
        <v>0.24568263563148296</v>
      </c>
      <c r="K37" s="274">
        <v>3.2799479696531048E-2</v>
      </c>
      <c r="L37" s="275">
        <v>188334172.70217258</v>
      </c>
      <c r="M37" s="275">
        <v>4473466.1982670128</v>
      </c>
      <c r="N37" s="274">
        <v>2.4330735388379397E-2</v>
      </c>
      <c r="O37" s="273">
        <v>43755240.358155824</v>
      </c>
      <c r="P37" s="273">
        <v>163199.18869143724</v>
      </c>
      <c r="Q37" s="274">
        <v>3.7437840558325582E-3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27797285.321583927</v>
      </c>
      <c r="E38" s="273">
        <v>-2093751.740711946</v>
      </c>
      <c r="F38" s="277">
        <v>-7.0046139126868051E-2</v>
      </c>
      <c r="G38" s="284">
        <v>99.999999999999986</v>
      </c>
      <c r="H38" s="284">
        <v>-1.4210854715202004E-14</v>
      </c>
      <c r="I38" s="285">
        <v>8.4755675616623005</v>
      </c>
      <c r="J38" s="285">
        <v>0.20466714765863614</v>
      </c>
      <c r="K38" s="277">
        <v>2.4745449396550486E-2</v>
      </c>
      <c r="L38" s="278">
        <v>235597769.77388832</v>
      </c>
      <c r="M38" s="278">
        <v>-11628021.03965348</v>
      </c>
      <c r="N38" s="277">
        <v>-4.7034012921505254E-2</v>
      </c>
      <c r="O38" s="273">
        <v>59057689.799306154</v>
      </c>
      <c r="P38" s="273">
        <v>-3672687.3530663252</v>
      </c>
      <c r="Q38" s="277">
        <v>-5.8547190687939663E-2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230386.68637157718</v>
      </c>
      <c r="E39" s="273">
        <v>26242.230667390249</v>
      </c>
      <c r="F39" s="274">
        <v>0.12854735915736179</v>
      </c>
      <c r="G39" s="282">
        <v>0.8288100212170264</v>
      </c>
      <c r="H39" s="282">
        <v>0.14584791696239741</v>
      </c>
      <c r="I39" s="283">
        <v>15.382198650224066</v>
      </c>
      <c r="J39" s="283">
        <v>0.92316632462141079</v>
      </c>
      <c r="K39" s="274">
        <v>6.3847033731763453E-2</v>
      </c>
      <c r="L39" s="275">
        <v>3543853.7761344695</v>
      </c>
      <c r="M39" s="275">
        <v>592122.49201507168</v>
      </c>
      <c r="N39" s="274">
        <v>0.20060176046537448</v>
      </c>
      <c r="O39" s="273">
        <v>658302.10921829939</v>
      </c>
      <c r="P39" s="273">
        <v>103213.80872031092</v>
      </c>
      <c r="Q39" s="274">
        <v>0.18594124327195208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17540187.335288744</v>
      </c>
      <c r="E40" s="273">
        <v>-2042500.2993684635</v>
      </c>
      <c r="F40" s="277">
        <v>-0.1043013266347399</v>
      </c>
      <c r="G40" s="284">
        <v>63.100360817137791</v>
      </c>
      <c r="H40" s="284">
        <v>-2.413216359341412</v>
      </c>
      <c r="I40" s="285">
        <v>6.9485950688865765</v>
      </c>
      <c r="J40" s="285">
        <v>0.14677020974897381</v>
      </c>
      <c r="K40" s="277">
        <v>2.1578063650345546E-2</v>
      </c>
      <c r="L40" s="278">
        <v>121879659.22533415</v>
      </c>
      <c r="M40" s="278">
        <v>-11318352.336803779</v>
      </c>
      <c r="N40" s="277">
        <v>-8.4973883649334198E-2</v>
      </c>
      <c r="O40" s="273">
        <v>31089163.141517878</v>
      </c>
      <c r="P40" s="273">
        <v>-3466002.2910549119</v>
      </c>
      <c r="Q40" s="277">
        <v>-0.10030344950360877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122557.81422940081</v>
      </c>
      <c r="E41" s="273">
        <v>-39134.854790019177</v>
      </c>
      <c r="F41" s="274">
        <v>-0.24203233843161381</v>
      </c>
      <c r="G41" s="282">
        <v>0.44089850074042147</v>
      </c>
      <c r="H41" s="282">
        <v>-0.10004181084005836</v>
      </c>
      <c r="I41" s="283">
        <v>11.219565915351215</v>
      </c>
      <c r="J41" s="283">
        <v>0.8307225253446564</v>
      </c>
      <c r="K41" s="274">
        <v>7.9962946225925535E-2</v>
      </c>
      <c r="L41" s="275">
        <v>1375045.4751881314</v>
      </c>
      <c r="M41" s="275">
        <v>-304754.3405667881</v>
      </c>
      <c r="N41" s="274">
        <v>-0.1814230110686304</v>
      </c>
      <c r="O41" s="273">
        <v>285511.8022814393</v>
      </c>
      <c r="P41" s="273">
        <v>-72392.532425339217</v>
      </c>
      <c r="Q41" s="274">
        <v>-0.20226782803468554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2134055.5462874398</v>
      </c>
      <c r="E42" s="273">
        <v>93800.755517990328</v>
      </c>
      <c r="F42" s="277">
        <v>4.5975020346657229E-2</v>
      </c>
      <c r="G42" s="284">
        <v>7.6772084813274777</v>
      </c>
      <c r="H42" s="284">
        <v>0.85156778335718997</v>
      </c>
      <c r="I42" s="285">
        <v>14.629169463432355</v>
      </c>
      <c r="J42" s="285">
        <v>-0.58314684001179273</v>
      </c>
      <c r="K42" s="277">
        <v>-3.8333862403305753E-2</v>
      </c>
      <c r="L42" s="278">
        <v>31219460.231016666</v>
      </c>
      <c r="M42" s="278">
        <v>182459.01421454176</v>
      </c>
      <c r="N42" s="277">
        <v>5.8787578393935218E-3</v>
      </c>
      <c r="O42" s="273">
        <v>9761240.2125342488</v>
      </c>
      <c r="P42" s="273">
        <v>-207139.14537326805</v>
      </c>
      <c r="Q42" s="277">
        <v>-2.0779621033277875E-2</v>
      </c>
    </row>
    <row r="43" spans="1:17">
      <c r="A43" s="310"/>
      <c r="B43" s="310"/>
      <c r="C43" s="223"/>
      <c r="D43" s="273"/>
      <c r="E43" s="273"/>
      <c r="F43" s="277"/>
      <c r="G43" s="284"/>
      <c r="H43" s="284"/>
      <c r="I43" s="285"/>
      <c r="J43" s="285"/>
      <c r="K43" s="277"/>
      <c r="L43" s="278"/>
      <c r="M43" s="278"/>
      <c r="N43" s="277"/>
      <c r="O43" s="273"/>
      <c r="P43" s="273"/>
      <c r="Q43" s="277"/>
    </row>
    <row r="44" spans="1:17">
      <c r="A44" s="310" t="s">
        <v>58</v>
      </c>
      <c r="B44" s="310" t="s">
        <v>233</v>
      </c>
      <c r="C44" s="223" t="s">
        <v>247</v>
      </c>
      <c r="D44" s="273">
        <v>141829.11224368532</v>
      </c>
      <c r="E44" s="273">
        <v>9541.735910937161</v>
      </c>
      <c r="F44" s="274">
        <v>7.2128846874522784E-2</v>
      </c>
      <c r="G44" s="282">
        <v>0.510226486517942</v>
      </c>
      <c r="H44" s="282">
        <v>6.7661124677038997E-2</v>
      </c>
      <c r="I44" s="283">
        <v>25.235187300816822</v>
      </c>
      <c r="J44" s="283">
        <v>1.5581101916566844</v>
      </c>
      <c r="K44" s="274">
        <v>6.5806694993356507E-2</v>
      </c>
      <c r="L44" s="275">
        <v>3579084.2121779714</v>
      </c>
      <c r="M44" s="275">
        <v>446905.80217900733</v>
      </c>
      <c r="N44" s="274">
        <v>0.1426821028943735</v>
      </c>
      <c r="O44" s="273">
        <v>534866.28202986717</v>
      </c>
      <c r="P44" s="273">
        <v>35345.445643807063</v>
      </c>
      <c r="Q44" s="274">
        <v>7.0758701277657918E-2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114373.47034565717</v>
      </c>
      <c r="E45" s="273">
        <v>9940.1671589533653</v>
      </c>
      <c r="F45" s="277">
        <v>9.5181966438258964E-2</v>
      </c>
      <c r="G45" s="284">
        <v>0.41145553971361687</v>
      </c>
      <c r="H45" s="284">
        <v>6.207554674430471E-2</v>
      </c>
      <c r="I45" s="285">
        <v>8.0497145894480511</v>
      </c>
      <c r="J45" s="285">
        <v>0.29552580933799</v>
      </c>
      <c r="K45" s="277">
        <v>3.811176355365898E-2</v>
      </c>
      <c r="L45" s="278">
        <v>920673.79288724065</v>
      </c>
      <c r="M45" s="278">
        <v>110878.24504706974</v>
      </c>
      <c r="N45" s="277">
        <v>0.13692128259138533</v>
      </c>
      <c r="O45" s="273">
        <v>232520.2876611948</v>
      </c>
      <c r="P45" s="273">
        <v>13974.49363725452</v>
      </c>
      <c r="Q45" s="277">
        <v>6.3943091193618226E-2</v>
      </c>
    </row>
    <row r="46" spans="1:17">
      <c r="A46" s="310" t="s">
        <v>58</v>
      </c>
      <c r="B46" s="310" t="s">
        <v>233</v>
      </c>
      <c r="C46" s="223" t="s">
        <v>249</v>
      </c>
      <c r="D46" s="273">
        <v>4906312.8888058709</v>
      </c>
      <c r="E46" s="273">
        <v>-61022.229286326095</v>
      </c>
      <c r="F46" s="274">
        <v>-1.2284701522164038E-2</v>
      </c>
      <c r="G46" s="282">
        <v>17.65033107386294</v>
      </c>
      <c r="H46" s="282">
        <v>1.0321886262128963</v>
      </c>
      <c r="I46" s="283">
        <v>10.372850434796202</v>
      </c>
      <c r="J46" s="283">
        <v>2.1412733355202107E-2</v>
      </c>
      <c r="K46" s="274">
        <v>2.0685757836538289E-3</v>
      </c>
      <c r="L46" s="275">
        <v>50892449.781896189</v>
      </c>
      <c r="M46" s="275">
        <v>-526610.23521526158</v>
      </c>
      <c r="N46" s="274">
        <v>-1.0241537574588374E-2</v>
      </c>
      <c r="O46" s="273">
        <v>11520755.587990463</v>
      </c>
      <c r="P46" s="273">
        <v>122313.21222157963</v>
      </c>
      <c r="Q46" s="274">
        <v>1.0730695316896664E-2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310928.46199967066</v>
      </c>
      <c r="E47" s="273">
        <v>-47698.182525085984</v>
      </c>
      <c r="F47" s="277">
        <v>-0.13300233893188404</v>
      </c>
      <c r="G47" s="284">
        <v>1.1185569324578688</v>
      </c>
      <c r="H47" s="284">
        <v>-8.1222933919277374E-2</v>
      </c>
      <c r="I47" s="285">
        <v>13.31895553147209</v>
      </c>
      <c r="J47" s="285">
        <v>-0.73812027912897804</v>
      </c>
      <c r="K47" s="277">
        <v>-5.2508806886587933E-2</v>
      </c>
      <c r="L47" s="278">
        <v>4141242.3588426234</v>
      </c>
      <c r="M47" s="278">
        <v>-899999.57094336115</v>
      </c>
      <c r="N47" s="277">
        <v>-0.1785273516880331</v>
      </c>
      <c r="O47" s="273">
        <v>833973.81702500582</v>
      </c>
      <c r="P47" s="273">
        <v>-129932.49324304925</v>
      </c>
      <c r="Q47" s="277">
        <v>-0.13479784483091101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126807.55602782103</v>
      </c>
      <c r="E48" s="273">
        <v>-23579.366648171766</v>
      </c>
      <c r="F48" s="274">
        <v>-0.15679133683035251</v>
      </c>
      <c r="G48" s="282">
        <v>0.45618683465236792</v>
      </c>
      <c r="H48" s="282">
        <v>-4.6930278221874622E-2</v>
      </c>
      <c r="I48" s="283">
        <v>10.528705571839538</v>
      </c>
      <c r="J48" s="283">
        <v>0.26230859545770535</v>
      </c>
      <c r="K48" s="274">
        <v>2.5550209685165543E-2</v>
      </c>
      <c r="L48" s="275">
        <v>1335119.4217014736</v>
      </c>
      <c r="M48" s="275">
        <v>-208812.42654670728</v>
      </c>
      <c r="N48" s="274">
        <v>-0.13524717867801994</v>
      </c>
      <c r="O48" s="273">
        <v>288541.65360033512</v>
      </c>
      <c r="P48" s="273">
        <v>-50578.98924365628</v>
      </c>
      <c r="Q48" s="274">
        <v>-0.14914747984517288</v>
      </c>
    </row>
    <row r="49" spans="1:17">
      <c r="A49" s="310" t="s">
        <v>58</v>
      </c>
      <c r="B49" s="310" t="s">
        <v>233</v>
      </c>
      <c r="C49" s="223" t="s">
        <v>252</v>
      </c>
      <c r="D49" s="273">
        <v>2169846.4499837616</v>
      </c>
      <c r="E49" s="273">
        <v>-19341.697349152993</v>
      </c>
      <c r="F49" s="277">
        <v>-8.8351005246931208E-3</v>
      </c>
      <c r="G49" s="284">
        <v>7.8059653123714465</v>
      </c>
      <c r="H49" s="284">
        <v>0.48207038436867933</v>
      </c>
      <c r="I49" s="285">
        <v>7.7015502635379809</v>
      </c>
      <c r="J49" s="285">
        <v>0.20423250136269022</v>
      </c>
      <c r="K49" s="277">
        <v>2.7240742334953893E-2</v>
      </c>
      <c r="L49" s="278">
        <v>16711181.498709392</v>
      </c>
      <c r="M49" s="278">
        <v>298142.31696671434</v>
      </c>
      <c r="N49" s="277">
        <v>1.8164967113364232E-2</v>
      </c>
      <c r="O49" s="273">
        <v>3852814.9054474235</v>
      </c>
      <c r="P49" s="273">
        <v>-21488.861949054524</v>
      </c>
      <c r="Q49" s="277">
        <v>-5.546509318626552E-3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385844269.22757119</v>
      </c>
      <c r="E50" s="273">
        <v>-20735309.953986466</v>
      </c>
      <c r="F50" s="274">
        <v>-5.0999388596265766E-2</v>
      </c>
      <c r="G50" s="282">
        <v>100.00000000000003</v>
      </c>
      <c r="H50" s="282">
        <v>5.6843418860808015E-14</v>
      </c>
      <c r="I50" s="283">
        <v>8.3458425083445533</v>
      </c>
      <c r="J50" s="283">
        <v>0.16512318674659987</v>
      </c>
      <c r="K50" s="274">
        <v>2.018443369773822E-2</v>
      </c>
      <c r="L50" s="275">
        <v>3220195503.7206039</v>
      </c>
      <c r="M50" s="275">
        <v>-105917915.45712996</v>
      </c>
      <c r="N50" s="274">
        <v>-3.1844348676274087E-2</v>
      </c>
      <c r="O50" s="273">
        <v>815712800.44166887</v>
      </c>
      <c r="P50" s="273">
        <v>-22890074.172697544</v>
      </c>
      <c r="Q50" s="274">
        <v>-2.7295487370256871E-2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3144517.8026125911</v>
      </c>
      <c r="E51" s="273">
        <v>24719.929079584777</v>
      </c>
      <c r="F51" s="277">
        <v>7.9235675135552169E-3</v>
      </c>
      <c r="G51" s="284">
        <v>0.81497071575215052</v>
      </c>
      <c r="H51" s="284">
        <v>4.7642981335891621E-2</v>
      </c>
      <c r="I51" s="285">
        <v>14.780425021157267</v>
      </c>
      <c r="J51" s="285">
        <v>0.82020403080188053</v>
      </c>
      <c r="K51" s="277">
        <v>5.8752940327272032E-2</v>
      </c>
      <c r="L51" s="278">
        <v>46477309.609209612</v>
      </c>
      <c r="M51" s="278">
        <v>2924241.8494480401</v>
      </c>
      <c r="N51" s="277">
        <v>6.7142040730130387E-2</v>
      </c>
      <c r="O51" s="273">
        <v>8449443.1453311518</v>
      </c>
      <c r="P51" s="273">
        <v>410979.61487478949</v>
      </c>
      <c r="Q51" s="277">
        <v>5.1126637984691733E-2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249296304.33702809</v>
      </c>
      <c r="E52" s="273">
        <v>-23031531.946103573</v>
      </c>
      <c r="F52" s="274">
        <v>-8.4572815840090368E-2</v>
      </c>
      <c r="G52" s="282">
        <v>64.610601794371362</v>
      </c>
      <c r="H52" s="282">
        <v>-2.3696033677585149</v>
      </c>
      <c r="I52" s="283">
        <v>6.8387285343240194</v>
      </c>
      <c r="J52" s="283">
        <v>1.0330183721804609E-2</v>
      </c>
      <c r="K52" s="274">
        <v>1.5128267554709316E-3</v>
      </c>
      <c r="L52" s="275">
        <v>1704869749.9711587</v>
      </c>
      <c r="M52" s="275">
        <v>-154693198.1276474</v>
      </c>
      <c r="N52" s="274">
        <v>-8.3187933103207823E-2</v>
      </c>
      <c r="O52" s="273">
        <v>441237309.63924581</v>
      </c>
      <c r="P52" s="273">
        <v>-39332627.717318952</v>
      </c>
      <c r="Q52" s="274">
        <v>-8.1845793213102355E-2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1868658.9025206133</v>
      </c>
      <c r="E53" s="273">
        <v>-490075.90200497024</v>
      </c>
      <c r="F53" s="277">
        <v>-0.20777066631852242</v>
      </c>
      <c r="G53" s="284">
        <v>0.4843039152198676</v>
      </c>
      <c r="H53" s="284">
        <v>-9.5837076925803455E-2</v>
      </c>
      <c r="I53" s="285">
        <v>10.694528177788618</v>
      </c>
      <c r="J53" s="285">
        <v>0.47877850095674646</v>
      </c>
      <c r="K53" s="277">
        <v>4.6866702503738936E-2</v>
      </c>
      <c r="L53" s="278">
        <v>19984425.287682254</v>
      </c>
      <c r="M53" s="278">
        <v>-4111819.0293820612</v>
      </c>
      <c r="N53" s="277">
        <v>-0.17064148982213717</v>
      </c>
      <c r="O53" s="273">
        <v>4260848.4013385661</v>
      </c>
      <c r="P53" s="273">
        <v>-933124.24552381225</v>
      </c>
      <c r="Q53" s="277">
        <v>-0.17965520979158456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27716722.954582512</v>
      </c>
      <c r="E54" s="273">
        <v>2979772.4049528092</v>
      </c>
      <c r="F54" s="274">
        <v>0.12045835637559676</v>
      </c>
      <c r="G54" s="282">
        <v>7.1833962987370894</v>
      </c>
      <c r="H54" s="282">
        <v>1.0992366861404514</v>
      </c>
      <c r="I54" s="283">
        <v>14.884125767990623</v>
      </c>
      <c r="J54" s="283">
        <v>0.10054679275644141</v>
      </c>
      <c r="K54" s="274">
        <v>6.80124839356423E-3</v>
      </c>
      <c r="L54" s="275">
        <v>412539190.33255875</v>
      </c>
      <c r="M54" s="275">
        <v>46838528.275645435</v>
      </c>
      <c r="N54" s="274">
        <v>0.12807887197195186</v>
      </c>
      <c r="O54" s="273">
        <v>132868183.00913115</v>
      </c>
      <c r="P54" s="273">
        <v>15071665.170648158</v>
      </c>
      <c r="Q54" s="274">
        <v>0.12794661036851457</v>
      </c>
    </row>
    <row r="55" spans="1:17">
      <c r="A55" s="310"/>
      <c r="B55" s="310"/>
      <c r="C55" s="223"/>
      <c r="D55" s="273"/>
      <c r="E55" s="273"/>
      <c r="F55" s="274"/>
      <c r="G55" s="282"/>
      <c r="H55" s="282"/>
      <c r="I55" s="283"/>
      <c r="J55" s="283"/>
      <c r="K55" s="274"/>
      <c r="L55" s="275"/>
      <c r="M55" s="275"/>
      <c r="N55" s="274"/>
      <c r="O55" s="273"/>
      <c r="P55" s="273"/>
      <c r="Q55" s="274"/>
    </row>
    <row r="56" spans="1:17">
      <c r="A56" s="310" t="s">
        <v>58</v>
      </c>
      <c r="B56" s="310" t="s">
        <v>240</v>
      </c>
      <c r="C56" s="223" t="s">
        <v>247</v>
      </c>
      <c r="D56" s="273">
        <v>1795937.2306306434</v>
      </c>
      <c r="E56" s="273">
        <v>96326.862781031756</v>
      </c>
      <c r="F56" s="277">
        <v>5.6675850302623676E-2</v>
      </c>
      <c r="G56" s="284">
        <v>0.46545649990499122</v>
      </c>
      <c r="H56" s="284">
        <v>4.7430004016801919E-2</v>
      </c>
      <c r="I56" s="285">
        <v>24.728889819862999</v>
      </c>
      <c r="J56" s="285">
        <v>1.545440868011422</v>
      </c>
      <c r="K56" s="277">
        <v>6.6661387234533687E-2</v>
      </c>
      <c r="L56" s="278">
        <v>44411533.899655066</v>
      </c>
      <c r="M56" s="278">
        <v>5008703.6985759139</v>
      </c>
      <c r="N56" s="277">
        <v>0.12711532834102707</v>
      </c>
      <c r="O56" s="273">
        <v>6796624.1707748994</v>
      </c>
      <c r="P56" s="273">
        <v>381446.82715883292</v>
      </c>
      <c r="Q56" s="277">
        <v>5.9460059594209344E-2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1395065.9754321678</v>
      </c>
      <c r="E57" s="273">
        <v>41871.366892582737</v>
      </c>
      <c r="F57" s="274">
        <v>3.0942605467347954E-2</v>
      </c>
      <c r="G57" s="282">
        <v>0.36156192710208618</v>
      </c>
      <c r="H57" s="282">
        <v>2.8737880389371862E-2</v>
      </c>
      <c r="I57" s="283">
        <v>7.7611387895370063</v>
      </c>
      <c r="J57" s="283">
        <v>0.12433751798404735</v>
      </c>
      <c r="K57" s="274">
        <v>1.6281360947181366E-2</v>
      </c>
      <c r="L57" s="275">
        <v>10827300.655889878</v>
      </c>
      <c r="M57" s="275">
        <v>493222.34873616695</v>
      </c>
      <c r="N57" s="274">
        <v>4.7727754142789527E-2</v>
      </c>
      <c r="O57" s="273">
        <v>2827013.5324334907</v>
      </c>
      <c r="P57" s="273">
        <v>31267.830763759091</v>
      </c>
      <c r="Q57" s="274">
        <v>1.1184075413255464E-2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65752071.252431653</v>
      </c>
      <c r="E58" s="273">
        <v>701520.2168533504</v>
      </c>
      <c r="F58" s="277">
        <v>1.0784231734942041E-2</v>
      </c>
      <c r="G58" s="284">
        <v>17.041090537397888</v>
      </c>
      <c r="H58" s="284">
        <v>1.0416271195536684</v>
      </c>
      <c r="I58" s="285">
        <v>10.332647808752226</v>
      </c>
      <c r="J58" s="285">
        <v>-6.4551960680095277E-2</v>
      </c>
      <c r="K58" s="277">
        <v>-6.208590977531998E-3</v>
      </c>
      <c r="L58" s="278">
        <v>679392994.94735813</v>
      </c>
      <c r="M58" s="278">
        <v>3049420.7187979221</v>
      </c>
      <c r="N58" s="277">
        <v>4.5086858735607889E-3</v>
      </c>
      <c r="O58" s="273">
        <v>151886305.57206172</v>
      </c>
      <c r="P58" s="273">
        <v>3606346.3912838399</v>
      </c>
      <c r="Q58" s="277">
        <v>2.4321198975291766E-2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4409681.7223594366</v>
      </c>
      <c r="E59" s="273">
        <v>-339828.02385360654</v>
      </c>
      <c r="F59" s="274">
        <v>-7.1550126647190015E-2</v>
      </c>
      <c r="G59" s="282">
        <v>1.1428656776961497</v>
      </c>
      <c r="H59" s="282">
        <v>-2.5296716434361821E-2</v>
      </c>
      <c r="I59" s="283">
        <v>14.041671702792007</v>
      </c>
      <c r="J59" s="283">
        <v>-5.5032916244972085E-2</v>
      </c>
      <c r="K59" s="274">
        <v>-3.9039561182726747E-3</v>
      </c>
      <c r="L59" s="275">
        <v>61919303.059173621</v>
      </c>
      <c r="M59" s="275">
        <v>-5033132.9184289351</v>
      </c>
      <c r="N59" s="274">
        <v>-7.5174754210775199E-2</v>
      </c>
      <c r="O59" s="273">
        <v>11852822.983396083</v>
      </c>
      <c r="P59" s="273">
        <v>-909997.78607395478</v>
      </c>
      <c r="Q59" s="274">
        <v>-7.1300678941661685E-2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1846815.1398098862</v>
      </c>
      <c r="E60" s="273">
        <v>-313598.98573342641</v>
      </c>
      <c r="F60" s="277">
        <v>-0.1451568854441557</v>
      </c>
      <c r="G60" s="284">
        <v>0.47864262530244661</v>
      </c>
      <c r="H60" s="284">
        <v>-5.2720541015993105E-2</v>
      </c>
      <c r="I60" s="285">
        <v>10.374224946947837</v>
      </c>
      <c r="J60" s="285">
        <v>0.11629607817344656</v>
      </c>
      <c r="K60" s="277">
        <v>1.1337188984362838E-2</v>
      </c>
      <c r="L60" s="278">
        <v>19159275.695816681</v>
      </c>
      <c r="M60" s="278">
        <v>-3002098.7311020456</v>
      </c>
      <c r="N60" s="277">
        <v>-0.13546536750245466</v>
      </c>
      <c r="O60" s="273">
        <v>4143921.0160953486</v>
      </c>
      <c r="P60" s="273">
        <v>-729857.53542519733</v>
      </c>
      <c r="Q60" s="277">
        <v>-0.14975188710564058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28618493.910202466</v>
      </c>
      <c r="E61" s="273">
        <v>-404485.87684381008</v>
      </c>
      <c r="F61" s="274">
        <v>-1.3936745289825232E-2</v>
      </c>
      <c r="G61" s="282">
        <v>7.4171100085260742</v>
      </c>
      <c r="H61" s="282">
        <v>0.27878303070063559</v>
      </c>
      <c r="I61" s="283">
        <v>7.7088060942107317</v>
      </c>
      <c r="J61" s="283">
        <v>0.19730295416526644</v>
      </c>
      <c r="K61" s="274">
        <v>2.6266773838301585E-2</v>
      </c>
      <c r="L61" s="275">
        <v>220614420.26210147</v>
      </c>
      <c r="M61" s="275">
        <v>2608216.4582273066</v>
      </c>
      <c r="N61" s="274">
        <v>1.196395521190648E-2</v>
      </c>
      <c r="O61" s="273">
        <v>51390328.971860692</v>
      </c>
      <c r="P61" s="273">
        <v>-486172.72308494896</v>
      </c>
      <c r="Q61" s="274">
        <v>-9.3717330043540138E-3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328482071.85808027</v>
      </c>
      <c r="E62" s="273">
        <v>-17922932.287240565</v>
      </c>
      <c r="F62" s="277">
        <v>-5.1739819208043804E-2</v>
      </c>
      <c r="G62" s="284">
        <v>99.999999999999972</v>
      </c>
      <c r="H62" s="284">
        <v>-7.1054273576010019E-14</v>
      </c>
      <c r="I62" s="285">
        <v>8.3235543343618819</v>
      </c>
      <c r="J62" s="285">
        <v>0.16620608688300642</v>
      </c>
      <c r="K62" s="277">
        <v>2.037501426206419E-2</v>
      </c>
      <c r="L62" s="278">
        <v>2734138372.9744949</v>
      </c>
      <c r="M62" s="278">
        <v>-91607880.508250237</v>
      </c>
      <c r="N62" s="277">
        <v>-3.2419004500260099E-2</v>
      </c>
      <c r="O62" s="273">
        <v>692115910.44473112</v>
      </c>
      <c r="P62" s="273">
        <v>-19790056.359797835</v>
      </c>
      <c r="Q62" s="277">
        <v>-2.7798694325639323E-2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2735114.4088111366</v>
      </c>
      <c r="E63" s="273">
        <v>119775.7812359971</v>
      </c>
      <c r="F63" s="274">
        <v>4.5797427519758495E-2</v>
      </c>
      <c r="G63" s="282">
        <v>0.83265256862871784</v>
      </c>
      <c r="H63" s="282">
        <v>7.7658097914323543E-2</v>
      </c>
      <c r="I63" s="283">
        <v>14.75644938396262</v>
      </c>
      <c r="J63" s="283">
        <v>0.70385306358962652</v>
      </c>
      <c r="K63" s="274">
        <v>5.0087047798363309E-2</v>
      </c>
      <c r="L63" s="275">
        <v>40360577.332968384</v>
      </c>
      <c r="M63" s="275">
        <v>3608279.3585766256</v>
      </c>
      <c r="N63" s="274">
        <v>9.8178333259346121E-2</v>
      </c>
      <c r="O63" s="273">
        <v>7321253.7892680392</v>
      </c>
      <c r="P63" s="273">
        <v>511636.96567243058</v>
      </c>
      <c r="Q63" s="274">
        <v>7.5134472162895719E-2</v>
      </c>
    </row>
    <row r="64" spans="1:17">
      <c r="A64" s="310" t="s">
        <v>58</v>
      </c>
      <c r="B64" s="310" t="s">
        <v>241</v>
      </c>
      <c r="C64" s="223" t="s">
        <v>244</v>
      </c>
      <c r="D64" s="273">
        <v>212127360.57911316</v>
      </c>
      <c r="E64" s="273">
        <v>-19806220.86333999</v>
      </c>
      <c r="F64" s="277">
        <v>-8.5396089432845962E-2</v>
      </c>
      <c r="G64" s="284">
        <v>64.578063386899885</v>
      </c>
      <c r="H64" s="284">
        <v>-2.3763912736784363</v>
      </c>
      <c r="I64" s="285">
        <v>6.8293699397068277</v>
      </c>
      <c r="J64" s="285">
        <v>2.1520376201293878E-2</v>
      </c>
      <c r="K64" s="277">
        <v>3.1611121838909279E-3</v>
      </c>
      <c r="L64" s="278">
        <v>1448696219.7283466</v>
      </c>
      <c r="M64" s="278">
        <v>-130272711.45693326</v>
      </c>
      <c r="N64" s="277">
        <v>-8.2504923867717794E-2</v>
      </c>
      <c r="O64" s="273">
        <v>375190070.71002424</v>
      </c>
      <c r="P64" s="273">
        <v>-32936454.677914858</v>
      </c>
      <c r="Q64" s="277">
        <v>-8.0701578135867452E-2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1556352.2428662807</v>
      </c>
      <c r="E65" s="273">
        <v>-442304.01798700914</v>
      </c>
      <c r="F65" s="274">
        <v>-0.22130069419649756</v>
      </c>
      <c r="G65" s="282">
        <v>0.47380127446915821</v>
      </c>
      <c r="H65" s="282">
        <v>-0.10316968060827825</v>
      </c>
      <c r="I65" s="283">
        <v>10.7681778499594</v>
      </c>
      <c r="J65" s="283">
        <v>0.5693614639703668</v>
      </c>
      <c r="K65" s="274">
        <v>5.5826229478211434E-2</v>
      </c>
      <c r="L65" s="275">
        <v>16759077.748367317</v>
      </c>
      <c r="M65" s="275">
        <v>-3624850.4747827873</v>
      </c>
      <c r="N65" s="274">
        <v>-0.17782884805618726</v>
      </c>
      <c r="O65" s="273">
        <v>3562037.4758753781</v>
      </c>
      <c r="P65" s="273">
        <v>-843582.15072515281</v>
      </c>
      <c r="Q65" s="274">
        <v>-0.19147866185081408</v>
      </c>
    </row>
    <row r="66" spans="1:17">
      <c r="A66" s="310" t="s">
        <v>58</v>
      </c>
      <c r="B66" s="310" t="s">
        <v>241</v>
      </c>
      <c r="C66" s="223" t="s">
        <v>246</v>
      </c>
      <c r="D66" s="273">
        <v>23753029.516110126</v>
      </c>
      <c r="E66" s="273">
        <v>2446753.4779664353</v>
      </c>
      <c r="F66" s="277">
        <v>0.11483721855410678</v>
      </c>
      <c r="G66" s="284">
        <v>7.2311494450061033</v>
      </c>
      <c r="H66" s="284">
        <v>1.0804657703541416</v>
      </c>
      <c r="I66" s="285">
        <v>14.673624331181063</v>
      </c>
      <c r="J66" s="285">
        <v>2.5034194465444415E-2</v>
      </c>
      <c r="K66" s="277">
        <v>1.7089832012364139E-3</v>
      </c>
      <c r="L66" s="278">
        <v>348543031.84685552</v>
      </c>
      <c r="M66" s="278">
        <v>36436126.82436353</v>
      </c>
      <c r="N66" s="277">
        <v>0.11674245663272896</v>
      </c>
      <c r="O66" s="273">
        <v>111245617.03304173</v>
      </c>
      <c r="P66" s="273">
        <v>11494136.868306443</v>
      </c>
      <c r="Q66" s="277">
        <v>0.11522773245393822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1534728.5436345276</v>
      </c>
      <c r="E68" s="273">
        <v>94907.186159922974</v>
      </c>
      <c r="F68" s="274">
        <v>6.5915945521454689E-2</v>
      </c>
      <c r="G68" s="282">
        <v>0.46721835835765257</v>
      </c>
      <c r="H68" s="282">
        <v>5.1571546029680559E-2</v>
      </c>
      <c r="I68" s="283">
        <v>24.876638889035551</v>
      </c>
      <c r="J68" s="283">
        <v>1.5023656915985306</v>
      </c>
      <c r="K68" s="274">
        <v>6.4274327544150744E-2</v>
      </c>
      <c r="L68" s="275">
        <v>38178887.772691585</v>
      </c>
      <c r="M68" s="275">
        <v>4524110.0075755492</v>
      </c>
      <c r="N68" s="274">
        <v>0.13442697613843391</v>
      </c>
      <c r="O68" s="273">
        <v>5811264.8183208285</v>
      </c>
      <c r="P68" s="273">
        <v>376594.48517295998</v>
      </c>
      <c r="Q68" s="274">
        <v>6.9294816812711615E-2</v>
      </c>
    </row>
    <row r="69" spans="1:17">
      <c r="A69" s="310" t="s">
        <v>58</v>
      </c>
      <c r="B69" s="310" t="s">
        <v>241</v>
      </c>
      <c r="C69" s="223" t="s">
        <v>248</v>
      </c>
      <c r="D69" s="273">
        <v>1201418.7954503801</v>
      </c>
      <c r="E69" s="273">
        <v>29193.048075057333</v>
      </c>
      <c r="F69" s="277">
        <v>2.4903947162414883E-2</v>
      </c>
      <c r="G69" s="284">
        <v>0.36574866587222743</v>
      </c>
      <c r="H69" s="284">
        <v>2.7351202398067764E-2</v>
      </c>
      <c r="I69" s="285">
        <v>7.7803633311861295</v>
      </c>
      <c r="J69" s="285">
        <v>0.12225798583576797</v>
      </c>
      <c r="K69" s="277">
        <v>1.5964521291156854E-2</v>
      </c>
      <c r="L69" s="278">
        <v>9347474.7415199466</v>
      </c>
      <c r="M69" s="278">
        <v>370446.47958766483</v>
      </c>
      <c r="N69" s="277">
        <v>4.1266048048279977E-2</v>
      </c>
      <c r="O69" s="273">
        <v>2428836.9354496198</v>
      </c>
      <c r="P69" s="273">
        <v>8400.0908614988439</v>
      </c>
      <c r="Q69" s="277">
        <v>3.4704854540124406E-3</v>
      </c>
    </row>
    <row r="70" spans="1:17">
      <c r="A70" s="310" t="s">
        <v>58</v>
      </c>
      <c r="B70" s="310" t="s">
        <v>241</v>
      </c>
      <c r="C70" s="223" t="s">
        <v>249</v>
      </c>
      <c r="D70" s="273">
        <v>55965452.336602934</v>
      </c>
      <c r="E70" s="273">
        <v>439285.28076851368</v>
      </c>
      <c r="F70" s="274">
        <v>7.9113200867401805E-3</v>
      </c>
      <c r="G70" s="282">
        <v>17.037597218024928</v>
      </c>
      <c r="H70" s="282">
        <v>1.0083348253429243</v>
      </c>
      <c r="I70" s="283">
        <v>10.291725200692554</v>
      </c>
      <c r="J70" s="283">
        <v>-6.6526741733397898E-2</v>
      </c>
      <c r="K70" s="274">
        <v>-6.4225838590499683E-3</v>
      </c>
      <c r="L70" s="275">
        <v>575981056.18077433</v>
      </c>
      <c r="M70" s="275">
        <v>827028.41920959949</v>
      </c>
      <c r="N70" s="274">
        <v>1.4379251109973127E-3</v>
      </c>
      <c r="O70" s="273">
        <v>129345274.58114803</v>
      </c>
      <c r="P70" s="273">
        <v>2965184.5289346725</v>
      </c>
      <c r="Q70" s="274">
        <v>2.3462434056738053E-2</v>
      </c>
    </row>
    <row r="71" spans="1:17">
      <c r="A71" s="310" t="s">
        <v>58</v>
      </c>
      <c r="B71" s="310" t="s">
        <v>241</v>
      </c>
      <c r="C71" s="223" t="s">
        <v>250</v>
      </c>
      <c r="D71" s="273">
        <v>3720927.6487345984</v>
      </c>
      <c r="E71" s="273">
        <v>-346395.61194498045</v>
      </c>
      <c r="F71" s="277">
        <v>-8.516549822673887E-2</v>
      </c>
      <c r="G71" s="284">
        <v>1.1327643020780183</v>
      </c>
      <c r="H71" s="284">
        <v>-4.1388268470094358E-2</v>
      </c>
      <c r="I71" s="285">
        <v>13.9576457507833</v>
      </c>
      <c r="J71" s="285">
        <v>-0.16249501897985397</v>
      </c>
      <c r="K71" s="277">
        <v>-1.1508031090442138E-2</v>
      </c>
      <c r="L71" s="278">
        <v>51935389.985332564</v>
      </c>
      <c r="M71" s="278">
        <v>-5495787.0115951672</v>
      </c>
      <c r="N71" s="277">
        <v>-9.5693442115754715E-2</v>
      </c>
      <c r="O71" s="273">
        <v>10001105.866962809</v>
      </c>
      <c r="P71" s="273">
        <v>-930766.05424650945</v>
      </c>
      <c r="Q71" s="277">
        <v>-8.5142422172061555E-2</v>
      </c>
    </row>
    <row r="72" spans="1:17">
      <c r="A72" s="310" t="s">
        <v>58</v>
      </c>
      <c r="B72" s="310" t="s">
        <v>241</v>
      </c>
      <c r="C72" s="223" t="s">
        <v>251</v>
      </c>
      <c r="D72" s="273">
        <v>1547812.4782007204</v>
      </c>
      <c r="E72" s="273">
        <v>-259007.76536989305</v>
      </c>
      <c r="F72" s="274">
        <v>-0.1433500461883499</v>
      </c>
      <c r="G72" s="282">
        <v>0.47120150863802635</v>
      </c>
      <c r="H72" s="282">
        <v>-5.0390333843739032E-2</v>
      </c>
      <c r="I72" s="283">
        <v>10.377522333696742</v>
      </c>
      <c r="J72" s="283">
        <v>0.11379797157230342</v>
      </c>
      <c r="K72" s="274">
        <v>1.1087395525959831E-2</v>
      </c>
      <c r="L72" s="275">
        <v>16062458.560902478</v>
      </c>
      <c r="M72" s="275">
        <v>-2482246.3910128381</v>
      </c>
      <c r="N72" s="274">
        <v>-0.13385202932314483</v>
      </c>
      <c r="O72" s="273">
        <v>3466781.3485183618</v>
      </c>
      <c r="P72" s="273">
        <v>-604731.13206217345</v>
      </c>
      <c r="Q72" s="274">
        <v>-0.14852739244850555</v>
      </c>
    </row>
    <row r="73" spans="1:17">
      <c r="A73" s="310" t="s">
        <v>58</v>
      </c>
      <c r="B73" s="310" t="s">
        <v>241</v>
      </c>
      <c r="C73" s="223" t="s">
        <v>252</v>
      </c>
      <c r="D73" s="273">
        <v>24339875.308587112</v>
      </c>
      <c r="E73" s="273">
        <v>-198918.80279732868</v>
      </c>
      <c r="F73" s="277">
        <v>-8.1062990257146743E-3</v>
      </c>
      <c r="G73" s="284">
        <v>7.4098032720346092</v>
      </c>
      <c r="H73" s="284">
        <v>0.32595811456391921</v>
      </c>
      <c r="I73" s="285">
        <v>7.7352162527436246</v>
      </c>
      <c r="J73" s="285">
        <v>0.24615731586960621</v>
      </c>
      <c r="K73" s="277">
        <v>3.2868924913595866E-2</v>
      </c>
      <c r="L73" s="278">
        <v>188274199.07673627</v>
      </c>
      <c r="M73" s="278">
        <v>4501723.7367610931</v>
      </c>
      <c r="N73" s="277">
        <v>2.4496180553877832E-2</v>
      </c>
      <c r="O73" s="273">
        <v>43743667.886122085</v>
      </c>
      <c r="P73" s="273">
        <v>169524.71620279551</v>
      </c>
      <c r="Q73" s="277">
        <v>3.8904888052927722E-3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15966401.293285629</v>
      </c>
      <c r="E74" s="273">
        <v>-1234229.7496446613</v>
      </c>
      <c r="F74" s="274">
        <v>-7.1754911000893054E-2</v>
      </c>
      <c r="G74" s="282">
        <v>99.999999999999972</v>
      </c>
      <c r="H74" s="282">
        <v>-2.8421709430404007E-14</v>
      </c>
      <c r="I74" s="283">
        <v>9.0271401549264265</v>
      </c>
      <c r="J74" s="283">
        <v>0.21327631556478899</v>
      </c>
      <c r="K74" s="274">
        <v>2.4197822822304454E-2</v>
      </c>
      <c r="L74" s="275">
        <v>144130942.24428794</v>
      </c>
      <c r="M74" s="275">
        <v>-7473077.7191965878</v>
      </c>
      <c r="N74" s="274">
        <v>-4.9293400801618321E-2</v>
      </c>
      <c r="O74" s="273">
        <v>37602746.78319478</v>
      </c>
      <c r="P74" s="273">
        <v>-2112684.8275839239</v>
      </c>
      <c r="Q74" s="274">
        <v>-5.3195565096428275E-2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153205.68725977934</v>
      </c>
      <c r="E75" s="273">
        <v>4495.497990921227</v>
      </c>
      <c r="F75" s="277">
        <v>3.0229925824340566E-2</v>
      </c>
      <c r="G75" s="284">
        <v>0.95955052391303153</v>
      </c>
      <c r="H75" s="284">
        <v>9.4988119791351577E-2</v>
      </c>
      <c r="I75" s="285">
        <v>13.840550157328083</v>
      </c>
      <c r="J75" s="285">
        <v>1.1382876885629436</v>
      </c>
      <c r="K75" s="277">
        <v>8.9612987557294826E-2</v>
      </c>
      <c r="L75" s="278">
        <v>2120450.998906896</v>
      </c>
      <c r="M75" s="278">
        <v>231495.14303411916</v>
      </c>
      <c r="N75" s="277">
        <v>0.12255190734838993</v>
      </c>
      <c r="O75" s="273">
        <v>441693.02835655212</v>
      </c>
      <c r="P75" s="273">
        <v>32170.777786632825</v>
      </c>
      <c r="Q75" s="277">
        <v>7.8556849455339139E-2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9587124.1091616545</v>
      </c>
      <c r="E76" s="273">
        <v>-1120461.5881773811</v>
      </c>
      <c r="F76" s="274">
        <v>-0.10464185109962083</v>
      </c>
      <c r="G76" s="282">
        <v>60.045616623661694</v>
      </c>
      <c r="H76" s="282">
        <v>-2.205504690518282</v>
      </c>
      <c r="I76" s="283">
        <v>7.5057057372693681</v>
      </c>
      <c r="J76" s="283">
        <v>0.20078747314780987</v>
      </c>
      <c r="K76" s="274">
        <v>2.7486614618809191E-2</v>
      </c>
      <c r="L76" s="275">
        <v>71958132.430048108</v>
      </c>
      <c r="M76" s="275">
        <v>-6259905.89509058</v>
      </c>
      <c r="N76" s="274">
        <v>-8.0031486714985708E-2</v>
      </c>
      <c r="O76" s="273">
        <v>19447160.502614856</v>
      </c>
      <c r="P76" s="273">
        <v>-1977102.583154425</v>
      </c>
      <c r="Q76" s="274">
        <v>-9.2283341333111404E-2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96728.657535934661</v>
      </c>
      <c r="E77" s="273">
        <v>-20979.267824607421</v>
      </c>
      <c r="F77" s="277">
        <v>-0.17823156563457762</v>
      </c>
      <c r="G77" s="284">
        <v>0.60582629585172743</v>
      </c>
      <c r="H77" s="284">
        <v>-7.8497000582921417E-2</v>
      </c>
      <c r="I77" s="285">
        <v>12.036309364188247</v>
      </c>
      <c r="J77" s="285">
        <v>0.79406234316738988</v>
      </c>
      <c r="K77" s="277">
        <v>7.0631995692911287E-2</v>
      </c>
      <c r="L77" s="278">
        <v>1164256.0464851283</v>
      </c>
      <c r="M77" s="278">
        <v>-159045.52674997132</v>
      </c>
      <c r="N77" s="277">
        <v>-0.12018842111790874</v>
      </c>
      <c r="O77" s="273">
        <v>233354.46061313152</v>
      </c>
      <c r="P77" s="273">
        <v>-36057.157355285133</v>
      </c>
      <c r="Q77" s="277">
        <v>-0.13383668316602496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1084395.4272738656</v>
      </c>
      <c r="E78" s="273">
        <v>18442.928866072791</v>
      </c>
      <c r="F78" s="274">
        <v>1.7301829953605709E-2</v>
      </c>
      <c r="G78" s="282">
        <v>6.7917335118583502</v>
      </c>
      <c r="H78" s="282">
        <v>0.59456263046842128</v>
      </c>
      <c r="I78" s="283">
        <v>15.619497080978599</v>
      </c>
      <c r="J78" s="283">
        <v>-0.25434439327176328</v>
      </c>
      <c r="K78" s="274">
        <v>-1.6022863380886487E-2</v>
      </c>
      <c r="L78" s="275">
        <v>16937711.210930683</v>
      </c>
      <c r="M78" s="275">
        <v>16950.232124269009</v>
      </c>
      <c r="N78" s="274">
        <v>1.0017417151332324E-3</v>
      </c>
      <c r="O78" s="273">
        <v>5600107.0563921928</v>
      </c>
      <c r="P78" s="273">
        <v>2219.1088488092646</v>
      </c>
      <c r="Q78" s="274">
        <v>3.964189475752393E-4</v>
      </c>
    </row>
    <row r="79" spans="1:17">
      <c r="A79" s="310"/>
      <c r="B79" s="310"/>
      <c r="C79" s="223"/>
      <c r="D79" s="273"/>
      <c r="E79" s="273"/>
      <c r="F79" s="274"/>
      <c r="G79" s="282"/>
      <c r="H79" s="282"/>
      <c r="I79" s="283"/>
      <c r="J79" s="283"/>
      <c r="K79" s="274"/>
      <c r="L79" s="275"/>
      <c r="M79" s="275"/>
      <c r="N79" s="274"/>
      <c r="O79" s="273"/>
      <c r="P79" s="273"/>
      <c r="Q79" s="274"/>
    </row>
    <row r="80" spans="1:17">
      <c r="A80" s="310" t="s">
        <v>59</v>
      </c>
      <c r="B80" s="310" t="s">
        <v>233</v>
      </c>
      <c r="C80" s="223" t="s">
        <v>247</v>
      </c>
      <c r="D80" s="273">
        <v>88125.020761046006</v>
      </c>
      <c r="E80" s="273">
        <v>7564.5947064011852</v>
      </c>
      <c r="F80" s="277">
        <v>9.389963629623875E-2</v>
      </c>
      <c r="G80" s="284">
        <v>0.55194041000400818</v>
      </c>
      <c r="H80" s="284">
        <v>8.3583023268732959E-2</v>
      </c>
      <c r="I80" s="285">
        <v>27.224625158320112</v>
      </c>
      <c r="J80" s="285">
        <v>1.2562276343595009</v>
      </c>
      <c r="K80" s="277">
        <v>4.8375246612749223E-2</v>
      </c>
      <c r="L80" s="278">
        <v>2399170.6572886552</v>
      </c>
      <c r="M80" s="278">
        <v>307145.48880200484</v>
      </c>
      <c r="N80" s="277">
        <v>0.14681730097166601</v>
      </c>
      <c r="O80" s="273">
        <v>320147.91609930992</v>
      </c>
      <c r="P80" s="273">
        <v>27520.880825663218</v>
      </c>
      <c r="Q80" s="277">
        <v>9.4047635755621126E-2</v>
      </c>
    </row>
    <row r="81" spans="1:17">
      <c r="A81" s="310" t="s">
        <v>59</v>
      </c>
      <c r="B81" s="310" t="s">
        <v>233</v>
      </c>
      <c r="C81" s="223" t="s">
        <v>248</v>
      </c>
      <c r="D81" s="273">
        <v>79023.754995475305</v>
      </c>
      <c r="E81" s="273">
        <v>7331.4689512031619</v>
      </c>
      <c r="F81" s="274">
        <v>0.10226300981218202</v>
      </c>
      <c r="G81" s="282">
        <v>0.49493779809171679</v>
      </c>
      <c r="H81" s="282">
        <v>7.8137473351661824E-2</v>
      </c>
      <c r="I81" s="283">
        <v>7.9527361653708315</v>
      </c>
      <c r="J81" s="283">
        <v>2.0519298070115433E-2</v>
      </c>
      <c r="K81" s="274">
        <v>2.5868301905237773E-3</v>
      </c>
      <c r="L81" s="275">
        <v>628455.0742759204</v>
      </c>
      <c r="M81" s="275">
        <v>59776.313660197193</v>
      </c>
      <c r="N81" s="274">
        <v>0.10511437704386187</v>
      </c>
      <c r="O81" s="273">
        <v>155704.107614398</v>
      </c>
      <c r="P81" s="273">
        <v>8232.3494626787142</v>
      </c>
      <c r="Q81" s="274">
        <v>5.582322721215037E-2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3391739.1120563219</v>
      </c>
      <c r="E82" s="273">
        <v>-55896.917887613177</v>
      </c>
      <c r="F82" s="277">
        <v>-1.6213114552153629E-2</v>
      </c>
      <c r="G82" s="284">
        <v>21.242977987047421</v>
      </c>
      <c r="H82" s="284">
        <v>1.199317836794016</v>
      </c>
      <c r="I82" s="285">
        <v>10.318379983412761</v>
      </c>
      <c r="J82" s="285">
        <v>-0.10395991410923955</v>
      </c>
      <c r="K82" s="277">
        <v>-9.9747192215403468E-3</v>
      </c>
      <c r="L82" s="278">
        <v>34997252.962800123</v>
      </c>
      <c r="M82" s="278">
        <v>-935181.58421890438</v>
      </c>
      <c r="N82" s="277">
        <v>-2.6026112508329539E-2</v>
      </c>
      <c r="O82" s="273">
        <v>8136969.5054852962</v>
      </c>
      <c r="P82" s="273">
        <v>7386.7150517012924</v>
      </c>
      <c r="Q82" s="277">
        <v>9.0862166511097408E-4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189551.92935571171</v>
      </c>
      <c r="E83" s="273">
        <v>-43137.605758489808</v>
      </c>
      <c r="F83" s="274">
        <v>-0.18538696094484153</v>
      </c>
      <c r="G83" s="282">
        <v>1.1871925669025003</v>
      </c>
      <c r="H83" s="282">
        <v>-0.16560393535048146</v>
      </c>
      <c r="I83" s="283">
        <v>13.567293655124033</v>
      </c>
      <c r="J83" s="283">
        <v>-0.66658309694096829</v>
      </c>
      <c r="K83" s="274">
        <v>-4.6830748119570637E-2</v>
      </c>
      <c r="L83" s="275">
        <v>2571706.6884642662</v>
      </c>
      <c r="M83" s="275">
        <v>-740367.4758465793</v>
      </c>
      <c r="N83" s="274">
        <v>-0.22353589899175161</v>
      </c>
      <c r="O83" s="273">
        <v>509006.39256370068</v>
      </c>
      <c r="P83" s="273">
        <v>-115879.71577083645</v>
      </c>
      <c r="Q83" s="274">
        <v>-0.18544133758979234</v>
      </c>
    </row>
    <row r="84" spans="1:17">
      <c r="A84" s="310" t="s">
        <v>59</v>
      </c>
      <c r="B84" s="310" t="s">
        <v>233</v>
      </c>
      <c r="C84" s="223" t="s">
        <v>251</v>
      </c>
      <c r="D84" s="273">
        <v>76099.931337283473</v>
      </c>
      <c r="E84" s="273">
        <v>-15828.434594246559</v>
      </c>
      <c r="F84" s="277">
        <v>-0.17218226859417771</v>
      </c>
      <c r="G84" s="284">
        <v>0.4766254457683326</v>
      </c>
      <c r="H84" s="284">
        <v>-5.7822189914859046E-2</v>
      </c>
      <c r="I84" s="285">
        <v>11.778701000049564</v>
      </c>
      <c r="J84" s="285">
        <v>0.3402413035872538</v>
      </c>
      <c r="K84" s="277">
        <v>2.9745377665883085E-2</v>
      </c>
      <c r="L84" s="278">
        <v>896358.33734616404</v>
      </c>
      <c r="M84" s="278">
        <v>-155160.57132328115</v>
      </c>
      <c r="N84" s="277">
        <v>-0.14755851753499691</v>
      </c>
      <c r="O84" s="273">
        <v>181246.5321944952</v>
      </c>
      <c r="P84" s="273">
        <v>-40696.480681320536</v>
      </c>
      <c r="Q84" s="277">
        <v>-0.183364549998659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1220407.663548552</v>
      </c>
      <c r="E85" s="273">
        <v>-15760.425916909706</v>
      </c>
      <c r="F85" s="274">
        <v>-1.2749419800768972E-2</v>
      </c>
      <c r="G85" s="282">
        <v>7.6435988369011563</v>
      </c>
      <c r="H85" s="282">
        <v>0.45683873269239417</v>
      </c>
      <c r="I85" s="283">
        <v>8.568815282046895</v>
      </c>
      <c r="J85" s="283">
        <v>0.23966347083803008</v>
      </c>
      <c r="K85" s="274">
        <v>2.8774054822185566E-2</v>
      </c>
      <c r="L85" s="275">
        <v>10457447.837741978</v>
      </c>
      <c r="M85" s="275">
        <v>161216.1564121265</v>
      </c>
      <c r="N85" s="274">
        <v>1.5657782517118336E-2</v>
      </c>
      <c r="O85" s="273">
        <v>2577357.281260848</v>
      </c>
      <c r="P85" s="273">
        <v>-20478.722597540356</v>
      </c>
      <c r="Q85" s="274">
        <v>-7.882992832159038E-3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222858131.45039394</v>
      </c>
      <c r="E86" s="273">
        <v>-14237633.441577762</v>
      </c>
      <c r="F86" s="277">
        <v>-6.0050138171235896E-2</v>
      </c>
      <c r="G86" s="284">
        <v>99.999999999999986</v>
      </c>
      <c r="H86" s="284">
        <v>0</v>
      </c>
      <c r="I86" s="285">
        <v>8.8573618738614304</v>
      </c>
      <c r="J86" s="285">
        <v>0.12911948846178589</v>
      </c>
      <c r="K86" s="277">
        <v>1.4793297752337091E-2</v>
      </c>
      <c r="L86" s="278">
        <v>1973935116.7887182</v>
      </c>
      <c r="M86" s="278">
        <v>-95494187.740138292</v>
      </c>
      <c r="N86" s="277">
        <v>-4.6145179992934958E-2</v>
      </c>
      <c r="O86" s="273">
        <v>517790948.80422372</v>
      </c>
      <c r="P86" s="273">
        <v>-20774157.680413306</v>
      </c>
      <c r="Q86" s="277">
        <v>-3.8573159364170398E-2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2146319.5876380038</v>
      </c>
      <c r="E87" s="273">
        <v>-143484.79636031017</v>
      </c>
      <c r="F87" s="274">
        <v>-6.2662469057625764E-2</v>
      </c>
      <c r="G87" s="282">
        <v>0.96308785040484535</v>
      </c>
      <c r="H87" s="282">
        <v>-2.6840962352056019E-3</v>
      </c>
      <c r="I87" s="283">
        <v>13.05088000561002</v>
      </c>
      <c r="J87" s="283">
        <v>1.4511318361423768</v>
      </c>
      <c r="K87" s="274">
        <v>0.12510028794952494</v>
      </c>
      <c r="L87" s="275">
        <v>28011359.391953968</v>
      </c>
      <c r="M87" s="275">
        <v>1450205.1802305393</v>
      </c>
      <c r="N87" s="274">
        <v>5.4598725969161953E-2</v>
      </c>
      <c r="O87" s="273">
        <v>5989371.6786116622</v>
      </c>
      <c r="P87" s="273">
        <v>12648.725915679708</v>
      </c>
      <c r="Q87" s="274">
        <v>2.1163313099487263E-3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136894977.00599754</v>
      </c>
      <c r="E88" s="273">
        <v>-13901386.903973192</v>
      </c>
      <c r="F88" s="277">
        <v>-9.2186486089761918E-2</v>
      </c>
      <c r="G88" s="284">
        <v>61.426960782209115</v>
      </c>
      <c r="H88" s="284">
        <v>-2.1744974634403889</v>
      </c>
      <c r="I88" s="285">
        <v>7.3524802973202226</v>
      </c>
      <c r="J88" s="285">
        <v>5.2911575128525179E-2</v>
      </c>
      <c r="K88" s="277">
        <v>7.2485892170131476E-3</v>
      </c>
      <c r="L88" s="278">
        <v>1006517621.2387018</v>
      </c>
      <c r="M88" s="278">
        <v>-94230800.178757429</v>
      </c>
      <c r="N88" s="277">
        <v>-8.5606118841773354E-2</v>
      </c>
      <c r="O88" s="273">
        <v>275553385.89753705</v>
      </c>
      <c r="P88" s="273">
        <v>-24693222.127879441</v>
      </c>
      <c r="Q88" s="277">
        <v>-8.2243134369694895E-2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1461630.0272293363</v>
      </c>
      <c r="E89" s="273">
        <v>-257286.0995700371</v>
      </c>
      <c r="F89" s="274">
        <v>-0.14967926332106996</v>
      </c>
      <c r="G89" s="282">
        <v>0.65585671822555003</v>
      </c>
      <c r="H89" s="282">
        <v>-6.9131401061424791E-2</v>
      </c>
      <c r="I89" s="283">
        <v>11.404707983472191</v>
      </c>
      <c r="J89" s="283">
        <v>0.38650181398384831</v>
      </c>
      <c r="K89" s="274">
        <v>3.5078469946782313E-2</v>
      </c>
      <c r="L89" s="275">
        <v>16669463.640425088</v>
      </c>
      <c r="M89" s="275">
        <v>-2269908.6327087749</v>
      </c>
      <c r="N89" s="274">
        <v>-0.11985131291435233</v>
      </c>
      <c r="O89" s="273">
        <v>3438444.4541918412</v>
      </c>
      <c r="P89" s="273">
        <v>-462138.97265652055</v>
      </c>
      <c r="Q89" s="274">
        <v>-0.1184794483500959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14621549.455988102</v>
      </c>
      <c r="E90" s="273">
        <v>606043.07858792692</v>
      </c>
      <c r="F90" s="277">
        <v>4.3240897779131524E-2</v>
      </c>
      <c r="G90" s="284">
        <v>6.5609225747469369</v>
      </c>
      <c r="H90" s="284">
        <v>0.64959540119490011</v>
      </c>
      <c r="I90" s="285">
        <v>15.522176180523978</v>
      </c>
      <c r="J90" s="285">
        <v>0.27898944742212173</v>
      </c>
      <c r="K90" s="277">
        <v>1.8302567062061424E-2</v>
      </c>
      <c r="L90" s="278">
        <v>226958266.68809184</v>
      </c>
      <c r="M90" s="278">
        <v>13317285.818401039</v>
      </c>
      <c r="N90" s="277">
        <v>6.2334884272619247E-2</v>
      </c>
      <c r="O90" s="273">
        <v>74979568.516573429</v>
      </c>
      <c r="P90" s="273">
        <v>4728621.7480774671</v>
      </c>
      <c r="Q90" s="277">
        <v>6.7310434458059398E-2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1094460.5580476543</v>
      </c>
      <c r="E92" s="273">
        <v>53780.793169761891</v>
      </c>
      <c r="F92" s="274">
        <v>5.167852300469418E-2</v>
      </c>
      <c r="G92" s="282">
        <v>0.49110191803401637</v>
      </c>
      <c r="H92" s="282">
        <v>5.2173890217045993E-2</v>
      </c>
      <c r="I92" s="283">
        <v>26.852334226884167</v>
      </c>
      <c r="J92" s="283">
        <v>1.4917032469066598</v>
      </c>
      <c r="K92" s="274">
        <v>5.8819642464115959E-2</v>
      </c>
      <c r="L92" s="275">
        <v>29388820.702837776</v>
      </c>
      <c r="M92" s="275">
        <v>2996525.2174397893</v>
      </c>
      <c r="N92" s="274">
        <v>0.11353787771501993</v>
      </c>
      <c r="O92" s="273">
        <v>3991314.9049494886</v>
      </c>
      <c r="P92" s="273">
        <v>211617.97322029853</v>
      </c>
      <c r="Q92" s="274">
        <v>5.5988079743601163E-2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975308.94616288086</v>
      </c>
      <c r="E93" s="273">
        <v>23737.391449201619</v>
      </c>
      <c r="F93" s="277">
        <v>2.4945461359807065E-2</v>
      </c>
      <c r="G93" s="284">
        <v>0.43763668833415442</v>
      </c>
      <c r="H93" s="284">
        <v>3.6291875132937967E-2</v>
      </c>
      <c r="I93" s="285">
        <v>7.8358234310789276</v>
      </c>
      <c r="J93" s="285">
        <v>0.1735505098059269</v>
      </c>
      <c r="K93" s="277">
        <v>2.265000367242119E-2</v>
      </c>
      <c r="L93" s="278">
        <v>7642348.6928839982</v>
      </c>
      <c r="M93" s="278">
        <v>351147.73654772434</v>
      </c>
      <c r="N93" s="277">
        <v>4.8160479823638157E-2</v>
      </c>
      <c r="O93" s="273">
        <v>1915829.8354948384</v>
      </c>
      <c r="P93" s="273">
        <v>4656.6568815589417</v>
      </c>
      <c r="Q93" s="277">
        <v>2.4365436547920511E-3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45446314.477875076</v>
      </c>
      <c r="E94" s="273">
        <v>-91723.653243772686</v>
      </c>
      <c r="F94" s="274">
        <v>-2.0142205726928859E-3</v>
      </c>
      <c r="G94" s="282">
        <v>20.392486548327263</v>
      </c>
      <c r="H94" s="282">
        <v>1.1858853035233281</v>
      </c>
      <c r="I94" s="283">
        <v>10.297446330387373</v>
      </c>
      <c r="J94" s="283">
        <v>-0.24577938896162443</v>
      </c>
      <c r="K94" s="274">
        <v>-2.3311593197760005E-2</v>
      </c>
      <c r="L94" s="275">
        <v>467980984.24982524</v>
      </c>
      <c r="M94" s="275">
        <v>-12136830.582882404</v>
      </c>
      <c r="N94" s="274">
        <v>-2.5278859079851817E-2</v>
      </c>
      <c r="O94" s="273">
        <v>107506706.33969289</v>
      </c>
      <c r="P94" s="273">
        <v>881312.19035714865</v>
      </c>
      <c r="Q94" s="274">
        <v>8.26549995325517E-3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2776005.397843272</v>
      </c>
      <c r="E95" s="273">
        <v>-168514.37358423322</v>
      </c>
      <c r="F95" s="277">
        <v>-5.7229832592544404E-2</v>
      </c>
      <c r="G95" s="284">
        <v>1.2456379221061464</v>
      </c>
      <c r="H95" s="284">
        <v>3.7263372370026637E-3</v>
      </c>
      <c r="I95" s="285">
        <v>14.542148119607544</v>
      </c>
      <c r="J95" s="285">
        <v>-0.21096627474592466</v>
      </c>
      <c r="K95" s="277">
        <v>-1.4299778955599288E-2</v>
      </c>
      <c r="L95" s="278">
        <v>40369081.676266931</v>
      </c>
      <c r="M95" s="278">
        <v>-3071755.348038584</v>
      </c>
      <c r="N95" s="277">
        <v>-7.0711237592404372E-2</v>
      </c>
      <c r="O95" s="273">
        <v>7461849.5689446554</v>
      </c>
      <c r="P95" s="273">
        <v>-449752.05387329496</v>
      </c>
      <c r="Q95" s="277">
        <v>-5.6847156279476889E-2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1093784.4085655059</v>
      </c>
      <c r="E96" s="273">
        <v>-226377.55364958756</v>
      </c>
      <c r="F96" s="274">
        <v>-0.17147710669511318</v>
      </c>
      <c r="G96" s="282">
        <v>0.49079851897123689</v>
      </c>
      <c r="H96" s="282">
        <v>-6.6006855775376849E-2</v>
      </c>
      <c r="I96" s="283">
        <v>11.650534473556149</v>
      </c>
      <c r="J96" s="283">
        <v>0.35895359915028813</v>
      </c>
      <c r="K96" s="274">
        <v>3.178949016465115E-2</v>
      </c>
      <c r="L96" s="275">
        <v>12743172.958630649</v>
      </c>
      <c r="M96" s="275">
        <v>-2163542.6050354131</v>
      </c>
      <c r="N96" s="274">
        <v>-0.14513878632720925</v>
      </c>
      <c r="O96" s="273">
        <v>2615030.3257122864</v>
      </c>
      <c r="P96" s="273">
        <v>-565273.59689187631</v>
      </c>
      <c r="Q96" s="274">
        <v>-0.17774200537067136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16347781.5850468</v>
      </c>
      <c r="E97" s="273">
        <v>-132421.3244076632</v>
      </c>
      <c r="F97" s="277">
        <v>-8.0351756064662855E-3</v>
      </c>
      <c r="G97" s="284">
        <v>7.3355104786408276</v>
      </c>
      <c r="H97" s="284">
        <v>0.38464700920544548</v>
      </c>
      <c r="I97" s="285">
        <v>8.4203472399589661</v>
      </c>
      <c r="J97" s="285">
        <v>8.3646979089191831E-2</v>
      </c>
      <c r="K97" s="277">
        <v>1.0033583608830009E-2</v>
      </c>
      <c r="L97" s="278">
        <v>137653997.54910085</v>
      </c>
      <c r="M97" s="278">
        <v>263485.65466502309</v>
      </c>
      <c r="N97" s="277">
        <v>1.9177863961047953E-3</v>
      </c>
      <c r="O97" s="273">
        <v>34339447.282515593</v>
      </c>
      <c r="P97" s="273">
        <v>-442628.22356427461</v>
      </c>
      <c r="Q97" s="277">
        <v>-1.2725756503142076E-2</v>
      </c>
    </row>
    <row r="98" spans="1:17">
      <c r="A98" s="310" t="s">
        <v>59</v>
      </c>
      <c r="B98" s="310" t="s">
        <v>136</v>
      </c>
      <c r="C98" s="223" t="s">
        <v>242</v>
      </c>
      <c r="D98" s="273">
        <v>189380141.6951417</v>
      </c>
      <c r="E98" s="273">
        <v>-12069542.698732287</v>
      </c>
      <c r="F98" s="274">
        <v>-5.9913435630576335E-2</v>
      </c>
      <c r="G98" s="282">
        <v>100.00000000000006</v>
      </c>
      <c r="H98" s="282">
        <v>-1.4210854715202004E-14</v>
      </c>
      <c r="I98" s="283">
        <v>8.8158066678537033</v>
      </c>
      <c r="J98" s="283">
        <v>0.12785413300947113</v>
      </c>
      <c r="K98" s="274">
        <v>1.4716255929886183E-2</v>
      </c>
      <c r="L98" s="275">
        <v>1669538715.9151094</v>
      </c>
      <c r="M98" s="275">
        <v>-80646580.258218765</v>
      </c>
      <c r="N98" s="274">
        <v>-4.6078881153068491E-2</v>
      </c>
      <c r="O98" s="273">
        <v>438642304.98080814</v>
      </c>
      <c r="P98" s="273">
        <v>-17345749.129327595</v>
      </c>
      <c r="Q98" s="274">
        <v>-3.8039920065840234E-2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1847191.4446062583</v>
      </c>
      <c r="E99" s="273">
        <v>-54860.30872301152</v>
      </c>
      <c r="F99" s="277">
        <v>-2.8842700324523973E-2</v>
      </c>
      <c r="G99" s="284">
        <v>0.97538814158234755</v>
      </c>
      <c r="H99" s="284">
        <v>3.1206094808631235E-2</v>
      </c>
      <c r="I99" s="285">
        <v>13.013287078137317</v>
      </c>
      <c r="J99" s="285">
        <v>1.264737712252634</v>
      </c>
      <c r="K99" s="277">
        <v>0.10765054245123797</v>
      </c>
      <c r="L99" s="278">
        <v>24038032.556940425</v>
      </c>
      <c r="M99" s="278">
        <v>1691683.6364839822</v>
      </c>
      <c r="N99" s="277">
        <v>7.5702909791020484E-2</v>
      </c>
      <c r="O99" s="273">
        <v>5137459.0098420726</v>
      </c>
      <c r="P99" s="273">
        <v>109066.88450297154</v>
      </c>
      <c r="Q99" s="277">
        <v>2.1690210664629974E-2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116386986.5468477</v>
      </c>
      <c r="E100" s="273">
        <v>-11651080.830723032</v>
      </c>
      <c r="F100" s="274">
        <v>-9.0997006354096438E-2</v>
      </c>
      <c r="G100" s="282">
        <v>61.456806138736518</v>
      </c>
      <c r="H100" s="282">
        <v>-2.1015299106916174</v>
      </c>
      <c r="I100" s="283">
        <v>7.3347732549161808</v>
      </c>
      <c r="J100" s="283">
        <v>7.0482601682972934E-2</v>
      </c>
      <c r="K100" s="274">
        <v>9.7026131039515007E-3</v>
      </c>
      <c r="L100" s="275">
        <v>853672156.14410782</v>
      </c>
      <c r="M100" s="275">
        <v>-76433579.964823008</v>
      </c>
      <c r="N100" s="274">
        <v>-8.2177301996416638E-2</v>
      </c>
      <c r="O100" s="273">
        <v>234346033.42617214</v>
      </c>
      <c r="P100" s="273">
        <v>-20117035.536888212</v>
      </c>
      <c r="Q100" s="274">
        <v>-7.9056798374967888E-2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1230148.4772124593</v>
      </c>
      <c r="E101" s="273">
        <v>-226748.05477281893</v>
      </c>
      <c r="F101" s="277">
        <v>-0.15563772017758512</v>
      </c>
      <c r="G101" s="284">
        <v>0.64956571803220786</v>
      </c>
      <c r="H101" s="284">
        <v>-7.3640444523380033E-2</v>
      </c>
      <c r="I101" s="285">
        <v>11.460744351847644</v>
      </c>
      <c r="J101" s="285">
        <v>0.47093433691893338</v>
      </c>
      <c r="K101" s="277">
        <v>4.2851908839116382E-2</v>
      </c>
      <c r="L101" s="278">
        <v>14098417.212146673</v>
      </c>
      <c r="M101" s="278">
        <v>-1912598.8857800458</v>
      </c>
      <c r="N101" s="277">
        <v>-0.11945518473544661</v>
      </c>
      <c r="O101" s="273">
        <v>2902141.2890359247</v>
      </c>
      <c r="P101" s="273">
        <v>-409352.60556604993</v>
      </c>
      <c r="Q101" s="277">
        <v>-0.12361569086185861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12354307.920564404</v>
      </c>
      <c r="E102" s="273">
        <v>393048.79947067425</v>
      </c>
      <c r="F102" s="274">
        <v>3.286015255513787E-2</v>
      </c>
      <c r="G102" s="282">
        <v>6.5235498347297636</v>
      </c>
      <c r="H102" s="282">
        <v>0.58595844207852998</v>
      </c>
      <c r="I102" s="283">
        <v>15.318063925560866</v>
      </c>
      <c r="J102" s="283">
        <v>0.23192043721733313</v>
      </c>
      <c r="K102" s="274">
        <v>1.5373076452343761E-2</v>
      </c>
      <c r="L102" s="275">
        <v>189244078.48326847</v>
      </c>
      <c r="M102" s="275">
        <v>8794807.0811906159</v>
      </c>
      <c r="N102" s="274">
        <v>4.8738390644947456E-2</v>
      </c>
      <c r="O102" s="273">
        <v>62159814.606193155</v>
      </c>
      <c r="P102" s="273">
        <v>3283775.340427734</v>
      </c>
      <c r="Q102" s="274">
        <v>5.5774392798483417E-2</v>
      </c>
    </row>
    <row r="103" spans="1:17">
      <c r="A103" s="310"/>
      <c r="B103" s="310"/>
      <c r="C103" s="223"/>
      <c r="D103" s="273"/>
      <c r="E103" s="273"/>
      <c r="F103" s="274"/>
      <c r="G103" s="282"/>
      <c r="H103" s="282"/>
      <c r="I103" s="283"/>
      <c r="J103" s="283"/>
      <c r="K103" s="274"/>
      <c r="L103" s="275"/>
      <c r="M103" s="275"/>
      <c r="N103" s="274"/>
      <c r="O103" s="273"/>
      <c r="P103" s="273"/>
      <c r="Q103" s="274"/>
    </row>
    <row r="104" spans="1:17">
      <c r="A104" s="310" t="s">
        <v>59</v>
      </c>
      <c r="B104" s="310" t="s">
        <v>241</v>
      </c>
      <c r="C104" s="223" t="s">
        <v>247</v>
      </c>
      <c r="D104" s="273">
        <v>928084.62105153862</v>
      </c>
      <c r="E104" s="273">
        <v>45941.158730195137</v>
      </c>
      <c r="F104" s="277">
        <v>5.2079010605941424E-2</v>
      </c>
      <c r="G104" s="284">
        <v>0.49006438201189062</v>
      </c>
      <c r="H104" s="284">
        <v>5.2166717900102244E-2</v>
      </c>
      <c r="I104" s="285">
        <v>27.001715487409918</v>
      </c>
      <c r="J104" s="285">
        <v>1.5127174441204829</v>
      </c>
      <c r="K104" s="277">
        <v>5.934785830150513E-2</v>
      </c>
      <c r="L104" s="278">
        <v>25059876.885874294</v>
      </c>
      <c r="M104" s="278">
        <v>2574923.9008650035</v>
      </c>
      <c r="N104" s="277">
        <v>0.11451764664937054</v>
      </c>
      <c r="O104" s="273">
        <v>3385254.5524954177</v>
      </c>
      <c r="P104" s="273">
        <v>181118.79996059462</v>
      </c>
      <c r="Q104" s="277">
        <v>5.6526568768913668E-2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840699.32038953586</v>
      </c>
      <c r="E105" s="273">
        <v>18877.42638081091</v>
      </c>
      <c r="F105" s="274">
        <v>2.2970215953641283E-2</v>
      </c>
      <c r="G105" s="282">
        <v>0.44392158167400048</v>
      </c>
      <c r="H105" s="282">
        <v>3.5967656860744768E-2</v>
      </c>
      <c r="I105" s="283">
        <v>7.8475271509951705</v>
      </c>
      <c r="J105" s="283">
        <v>0.16792514284569471</v>
      </c>
      <c r="K105" s="274">
        <v>2.186638613140305E-2</v>
      </c>
      <c r="L105" s="275">
        <v>6597410.7425800702</v>
      </c>
      <c r="M105" s="275">
        <v>286145.67500946019</v>
      </c>
      <c r="N105" s="274">
        <v>4.5338877696608298E-2</v>
      </c>
      <c r="O105" s="273">
        <v>1645783.0136798632</v>
      </c>
      <c r="P105" s="273">
        <v>-4302.1551907986868</v>
      </c>
      <c r="Q105" s="274">
        <v>-2.6072322035008253E-3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38654770.459154487</v>
      </c>
      <c r="E106" s="273">
        <v>-197520.19916403294</v>
      </c>
      <c r="F106" s="277">
        <v>-5.0838752572171086E-3</v>
      </c>
      <c r="G106" s="284">
        <v>20.41120579652948</v>
      </c>
      <c r="H106" s="284">
        <v>1.1248560684481816</v>
      </c>
      <c r="I106" s="285">
        <v>10.225079176942169</v>
      </c>
      <c r="J106" s="285">
        <v>-0.25599462557106101</v>
      </c>
      <c r="K106" s="277">
        <v>-2.4424465507501408E-2</v>
      </c>
      <c r="L106" s="278">
        <v>395248088.51137984</v>
      </c>
      <c r="M106" s="278">
        <v>-11965637.275151849</v>
      </c>
      <c r="N106" s="277">
        <v>-2.9384169828854046E-2</v>
      </c>
      <c r="O106" s="273">
        <v>91437759.741798937</v>
      </c>
      <c r="P106" s="273">
        <v>642214.22608044744</v>
      </c>
      <c r="Q106" s="277">
        <v>7.0731908975563956E-3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2338882.8767934646</v>
      </c>
      <c r="E107" s="273">
        <v>-203000.73723468604</v>
      </c>
      <c r="F107" s="274">
        <v>-7.9862325762818293E-2</v>
      </c>
      <c r="G107" s="282">
        <v>1.2350201324479559</v>
      </c>
      <c r="H107" s="282">
        <v>-2.6775646322422908E-2</v>
      </c>
      <c r="I107" s="283">
        <v>14.462351418395722</v>
      </c>
      <c r="J107" s="283">
        <v>-0.25585042991053264</v>
      </c>
      <c r="K107" s="274">
        <v>-1.7383266824810905E-2</v>
      </c>
      <c r="L107" s="275">
        <v>33825746.090655431</v>
      </c>
      <c r="M107" s="275">
        <v>-3586210.0155130774</v>
      </c>
      <c r="N107" s="274">
        <v>-9.5857324469644095E-2</v>
      </c>
      <c r="O107" s="273">
        <v>6287378.8935663439</v>
      </c>
      <c r="P107" s="273">
        <v>-542335.22752799839</v>
      </c>
      <c r="Q107" s="274">
        <v>-7.9408188675560348E-2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914709.5469040192</v>
      </c>
      <c r="E108" s="273">
        <v>-186383.51546862547</v>
      </c>
      <c r="F108" s="277">
        <v>-0.16927135574444968</v>
      </c>
      <c r="G108" s="284">
        <v>0.48300182834190231</v>
      </c>
      <c r="H108" s="284">
        <v>-6.3582826623250543E-2</v>
      </c>
      <c r="I108" s="285">
        <v>11.656299450452719</v>
      </c>
      <c r="J108" s="285">
        <v>0.33333759954300746</v>
      </c>
      <c r="K108" s="277">
        <v>2.9439081746639142E-2</v>
      </c>
      <c r="L108" s="278">
        <v>10662128.388901174</v>
      </c>
      <c r="M108" s="278">
        <v>-1805506.3506456297</v>
      </c>
      <c r="N108" s="277">
        <v>-0.14481546727693592</v>
      </c>
      <c r="O108" s="273">
        <v>2178301.7636440229</v>
      </c>
      <c r="P108" s="273">
        <v>-472120.34226262663</v>
      </c>
      <c r="Q108" s="277">
        <v>-0.17813024620134041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13884360.481617341</v>
      </c>
      <c r="E109" s="273">
        <v>-7816.4372314792126</v>
      </c>
      <c r="F109" s="274">
        <v>-5.626502798761452E-4</v>
      </c>
      <c r="G109" s="282">
        <v>7.3314764459137232</v>
      </c>
      <c r="H109" s="282">
        <v>0.43537384806260171</v>
      </c>
      <c r="I109" s="283">
        <v>8.4334299051284312</v>
      </c>
      <c r="J109" s="283">
        <v>0.12779216144565453</v>
      </c>
      <c r="K109" s="274">
        <v>1.5386194942447683E-2</v>
      </c>
      <c r="L109" s="275">
        <v>117092780.89925507</v>
      </c>
      <c r="M109" s="275">
        <v>1709391.9401456118</v>
      </c>
      <c r="N109" s="274">
        <v>1.4814887615680975E-2</v>
      </c>
      <c r="O109" s="273">
        <v>29162378.684380304</v>
      </c>
      <c r="P109" s="273">
        <v>-16778.512863643467</v>
      </c>
      <c r="Q109" s="274">
        <v>-5.750170489923624E-4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69936.029053582984</v>
      </c>
      <c r="E110" s="273">
        <v>-17055.231996715753</v>
      </c>
      <c r="F110" s="277">
        <v>-0.19605684284602268</v>
      </c>
      <c r="G110" s="284">
        <v>100.00000000000007</v>
      </c>
      <c r="H110" s="284">
        <v>8.5265128291212022E-14</v>
      </c>
      <c r="I110" s="285">
        <v>14.001191176840072</v>
      </c>
      <c r="J110" s="285">
        <v>-0.33936295923368753</v>
      </c>
      <c r="K110" s="277">
        <v>-2.3664563866469968E-2</v>
      </c>
      <c r="L110" s="278">
        <v>979187.71292825695</v>
      </c>
      <c r="M110" s="278">
        <v>-268315.17552887672</v>
      </c>
      <c r="N110" s="277">
        <v>-0.21508180703350449</v>
      </c>
      <c r="O110" s="273">
        <v>191490.59512913227</v>
      </c>
      <c r="P110" s="273">
        <v>-64395.30682319944</v>
      </c>
      <c r="Q110" s="277">
        <v>-0.25165632937134408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6</v>
      </c>
      <c r="E111" s="273">
        <v>-10</v>
      </c>
      <c r="F111" s="274">
        <v>-0.625</v>
      </c>
      <c r="G111" s="282">
        <v>8.5792689135995633E-3</v>
      </c>
      <c r="H111" s="282">
        <v>-9.8133831836596363E-3</v>
      </c>
      <c r="I111" s="283">
        <v>13.335000000000001</v>
      </c>
      <c r="J111" s="283">
        <v>-1.7068749999999984</v>
      </c>
      <c r="K111" s="274">
        <v>-0.11347488261935421</v>
      </c>
      <c r="L111" s="275">
        <v>80.010000000000005</v>
      </c>
      <c r="M111" s="275">
        <v>-160.65999999999997</v>
      </c>
      <c r="N111" s="274">
        <v>-0.66755308098225774</v>
      </c>
      <c r="O111" s="273">
        <v>24</v>
      </c>
      <c r="P111" s="273">
        <v>-40</v>
      </c>
      <c r="Q111" s="274">
        <v>-0.625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49025.922968821906</v>
      </c>
      <c r="E112" s="273">
        <v>-10962.057653959069</v>
      </c>
      <c r="F112" s="277">
        <v>-0.182737567428568</v>
      </c>
      <c r="G112" s="284">
        <v>70.101096147823426</v>
      </c>
      <c r="H112" s="284">
        <v>1.1424675470773735</v>
      </c>
      <c r="I112" s="285">
        <v>11.928852961407177</v>
      </c>
      <c r="J112" s="285">
        <v>-0.38453829645804127</v>
      </c>
      <c r="K112" s="277">
        <v>-3.1229276192488092E-2</v>
      </c>
      <c r="L112" s="278">
        <v>584823.02639235137</v>
      </c>
      <c r="M112" s="278">
        <v>-153832.44978518796</v>
      </c>
      <c r="N112" s="277">
        <v>-0.20826008165708582</v>
      </c>
      <c r="O112" s="273">
        <v>111433.48833060265</v>
      </c>
      <c r="P112" s="273">
        <v>-28440.514614343178</v>
      </c>
      <c r="Q112" s="277">
        <v>-0.20332952525522072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9.5036545395851135</v>
      </c>
      <c r="E113" s="273">
        <v>-51.520128846168518</v>
      </c>
      <c r="F113" s="274">
        <v>-0.84426310509938329</v>
      </c>
      <c r="G113" s="282">
        <v>1.3589067992841989E-2</v>
      </c>
      <c r="H113" s="282">
        <v>-5.6560258099200067E-2</v>
      </c>
      <c r="I113" s="283">
        <v>11.790552782618619</v>
      </c>
      <c r="J113" s="283">
        <v>0.57468065732480333</v>
      </c>
      <c r="K113" s="274">
        <v>5.1238160608910184E-2</v>
      </c>
      <c r="L113" s="275">
        <v>112.05334047675133</v>
      </c>
      <c r="M113" s="275">
        <v>-572.3816105794906</v>
      </c>
      <c r="N113" s="274">
        <v>-0.8362834330657325</v>
      </c>
      <c r="O113" s="273">
        <v>19.007309079170227</v>
      </c>
      <c r="P113" s="273">
        <v>-103.04025769233704</v>
      </c>
      <c r="Q113" s="274">
        <v>-0.84426310509938329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3705.2040088773856</v>
      </c>
      <c r="E114" s="273">
        <v>-4318.1116575523165</v>
      </c>
      <c r="F114" s="277">
        <v>-0.53819540911492447</v>
      </c>
      <c r="G114" s="284">
        <v>5.2979902619843724</v>
      </c>
      <c r="H114" s="284">
        <v>-3.9251380954613069</v>
      </c>
      <c r="I114" s="285">
        <v>34.841184989972803</v>
      </c>
      <c r="J114" s="285">
        <v>6.8840985875807981</v>
      </c>
      <c r="K114" s="277">
        <v>0.24623805530006143</v>
      </c>
      <c r="L114" s="278">
        <v>129093.69829888582</v>
      </c>
      <c r="M114" s="278">
        <v>-95214.83102115475</v>
      </c>
      <c r="N114" s="277">
        <v>-0.42448154472674304</v>
      </c>
      <c r="O114" s="273">
        <v>32944.455199837685</v>
      </c>
      <c r="P114" s="273">
        <v>-27390.752881722103</v>
      </c>
      <c r="Q114" s="277">
        <v>-0.45397627277088187</v>
      </c>
    </row>
    <row r="115" spans="1:17">
      <c r="A115" s="310"/>
      <c r="B115" s="310"/>
      <c r="C115" s="223"/>
      <c r="D115" s="273"/>
      <c r="E115" s="273"/>
      <c r="F115" s="277"/>
      <c r="G115" s="284"/>
      <c r="H115" s="284"/>
      <c r="I115" s="285"/>
      <c r="J115" s="285"/>
      <c r="K115" s="277"/>
      <c r="L115" s="278"/>
      <c r="M115" s="278"/>
      <c r="N115" s="277"/>
      <c r="O115" s="273"/>
      <c r="P115" s="273"/>
      <c r="Q115" s="277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16644.582327864628</v>
      </c>
      <c r="E118" s="273">
        <v>-1267.3215369010613</v>
      </c>
      <c r="F118" s="274">
        <v>-7.0753033651213132E-2</v>
      </c>
      <c r="G118" s="282">
        <v>23.799724624216275</v>
      </c>
      <c r="H118" s="282">
        <v>3.2092611127045352</v>
      </c>
      <c r="I118" s="283">
        <v>15.579305660995136</v>
      </c>
      <c r="J118" s="283">
        <v>0.37170652026733286</v>
      </c>
      <c r="K118" s="274">
        <v>2.4442156636799921E-2</v>
      </c>
      <c r="L118" s="275">
        <v>259311.03568540097</v>
      </c>
      <c r="M118" s="275">
        <v>-13086.018137208739</v>
      </c>
      <c r="N118" s="274">
        <v>-4.804023374544502E-2</v>
      </c>
      <c r="O118" s="273">
        <v>45962.198526620865</v>
      </c>
      <c r="P118" s="273">
        <v>-7543.3706065604492</v>
      </c>
      <c r="Q118" s="274">
        <v>-0.14098290568191435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3.0937347758650775</v>
      </c>
      <c r="E120" s="273">
        <v>3.0937347758650775</v>
      </c>
      <c r="F120" s="281"/>
      <c r="G120" s="282">
        <v>4.423663764916862E-3</v>
      </c>
      <c r="H120" s="282">
        <v>4.423663764916862E-3</v>
      </c>
      <c r="I120" s="283">
        <v>21.647916269407688</v>
      </c>
      <c r="J120" s="283">
        <v>21.647916269407688</v>
      </c>
      <c r="K120" s="281"/>
      <c r="L120" s="275">
        <v>66.972911387681961</v>
      </c>
      <c r="M120" s="275">
        <v>66.972911387681961</v>
      </c>
      <c r="N120" s="281"/>
      <c r="O120" s="273">
        <v>24.00104558467865</v>
      </c>
      <c r="P120" s="273">
        <v>24.00104558467865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541.72235870361328</v>
      </c>
      <c r="E121" s="273">
        <v>-449.31475423302493</v>
      </c>
      <c r="F121" s="277">
        <v>-0.45337833302893854</v>
      </c>
      <c r="G121" s="284">
        <v>0.77459696530462352</v>
      </c>
      <c r="H121" s="284">
        <v>-0.36464058680261158</v>
      </c>
      <c r="I121" s="285">
        <v>10.523686549318636</v>
      </c>
      <c r="J121" s="285">
        <v>-0.79448109492879837</v>
      </c>
      <c r="K121" s="277">
        <v>-7.019520472756037E-2</v>
      </c>
      <c r="L121" s="278">
        <v>5700.9162997543808</v>
      </c>
      <c r="M121" s="278">
        <v>-5515.8078861334689</v>
      </c>
      <c r="N121" s="277">
        <v>-0.49174855285049252</v>
      </c>
      <c r="O121" s="273">
        <v>1083.4447174072266</v>
      </c>
      <c r="P121" s="273">
        <v>-901.62950846604986</v>
      </c>
      <c r="Q121" s="277">
        <v>-0.45420443060228838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1038654.2741291028</v>
      </c>
      <c r="E122" s="273">
        <v>-242235.27945253451</v>
      </c>
      <c r="F122" s="274">
        <v>-0.1891148840859804</v>
      </c>
      <c r="G122" s="282">
        <v>100.00000000000004</v>
      </c>
      <c r="H122" s="282">
        <v>1.4210854715202004E-14</v>
      </c>
      <c r="I122" s="283">
        <v>14.193248843836244</v>
      </c>
      <c r="J122" s="283">
        <v>1.118191130530553</v>
      </c>
      <c r="K122" s="274">
        <v>8.5520932683351591E-2</v>
      </c>
      <c r="L122" s="275">
        <v>14741878.575428462</v>
      </c>
      <c r="M122" s="275">
        <v>-2005826.262021808</v>
      </c>
      <c r="N122" s="274">
        <v>-0.11976723267396573</v>
      </c>
      <c r="O122" s="273">
        <v>2935147.097358421</v>
      </c>
      <c r="P122" s="273">
        <v>-545487.41054256586</v>
      </c>
      <c r="Q122" s="274">
        <v>-0.15672068104373435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221.1644649989903</v>
      </c>
      <c r="E123" s="273">
        <v>-180.34553500078619</v>
      </c>
      <c r="F123" s="277">
        <v>-0.44916822744361679</v>
      </c>
      <c r="G123" s="284">
        <v>2.1293366860155052E-2</v>
      </c>
      <c r="H123" s="284">
        <v>-1.0052817428495751E-2</v>
      </c>
      <c r="I123" s="285">
        <v>14.553740002284066</v>
      </c>
      <c r="J123" s="285">
        <v>-1.658159078671499</v>
      </c>
      <c r="K123" s="277">
        <v>-0.10228037260726419</v>
      </c>
      <c r="L123" s="278">
        <v>3218.7701213395594</v>
      </c>
      <c r="M123" s="278">
        <v>-3290.4694786512855</v>
      </c>
      <c r="N123" s="277">
        <v>-0.5055075063846034</v>
      </c>
      <c r="O123" s="273">
        <v>884.65785999596119</v>
      </c>
      <c r="P123" s="273">
        <v>-721.38214000314474</v>
      </c>
      <c r="Q123" s="277">
        <v>-0.44916822744361679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711924.48657077784</v>
      </c>
      <c r="E124" s="273">
        <v>-268164.14261696825</v>
      </c>
      <c r="F124" s="274">
        <v>-0.27361213530169287</v>
      </c>
      <c r="G124" s="282">
        <v>68.54296990860766</v>
      </c>
      <c r="H124" s="282">
        <v>-7.9732782290410427</v>
      </c>
      <c r="I124" s="283">
        <v>12.185113985821932</v>
      </c>
      <c r="J124" s="283">
        <v>0.22608810448914873</v>
      </c>
      <c r="K124" s="274">
        <v>1.8905227460211178E-2</v>
      </c>
      <c r="L124" s="275">
        <v>8674881.0181626827</v>
      </c>
      <c r="M124" s="275">
        <v>-3046024.2642935421</v>
      </c>
      <c r="N124" s="274">
        <v>-0.25987960749523431</v>
      </c>
      <c r="O124" s="273">
        <v>1646451.0019573388</v>
      </c>
      <c r="P124" s="273">
        <v>-745080.83715482522</v>
      </c>
      <c r="Q124" s="274">
        <v>-0.3115496206111269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365.03409832569321</v>
      </c>
      <c r="E125" s="273">
        <v>-1324.8219356172654</v>
      </c>
      <c r="F125" s="277">
        <v>-0.78398509044941822</v>
      </c>
      <c r="G125" s="284">
        <v>3.5144908890089477E-2</v>
      </c>
      <c r="H125" s="284">
        <v>-9.6783408365505696E-2</v>
      </c>
      <c r="I125" s="285">
        <v>11.162733059022971</v>
      </c>
      <c r="J125" s="285">
        <v>-0.1692096104696148</v>
      </c>
      <c r="K125" s="277">
        <v>-1.4932091999119827E-2</v>
      </c>
      <c r="L125" s="278">
        <v>4074.7781970508572</v>
      </c>
      <c r="M125" s="278">
        <v>-15074.573499286866</v>
      </c>
      <c r="N125" s="277">
        <v>-0.78721064495200899</v>
      </c>
      <c r="O125" s="273">
        <v>744.42268266975805</v>
      </c>
      <c r="P125" s="273">
        <v>-2655.608351281136</v>
      </c>
      <c r="Q125" s="277">
        <v>-0.78105415061322947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76474.38580632236</v>
      </c>
      <c r="E126" s="273">
        <v>20682.830313670529</v>
      </c>
      <c r="F126" s="274">
        <v>0.37071614388658897</v>
      </c>
      <c r="G126" s="282">
        <v>7.362833592577771</v>
      </c>
      <c r="H126" s="282">
        <v>3.0071453650762745</v>
      </c>
      <c r="I126" s="283">
        <v>30.213829692905332</v>
      </c>
      <c r="J126" s="283">
        <v>4.9668131728515519</v>
      </c>
      <c r="K126" s="274">
        <v>0.19672871718947058</v>
      </c>
      <c r="L126" s="275">
        <v>2310584.0686217607</v>
      </c>
      <c r="M126" s="275">
        <v>902013.7454192827</v>
      </c>
      <c r="N126" s="274">
        <v>0.64037537250429544</v>
      </c>
      <c r="O126" s="273">
        <v>602717.26363432454</v>
      </c>
      <c r="P126" s="273">
        <v>219959.08238166547</v>
      </c>
      <c r="Q126" s="274">
        <v>0.57466853265370244</v>
      </c>
    </row>
    <row r="127" spans="1:17">
      <c r="A127" s="310"/>
      <c r="B127" s="310"/>
      <c r="C127" s="223"/>
      <c r="D127" s="273"/>
      <c r="E127" s="273"/>
      <c r="F127" s="274"/>
      <c r="G127" s="282"/>
      <c r="H127" s="282"/>
      <c r="I127" s="283"/>
      <c r="J127" s="283"/>
      <c r="K127" s="274"/>
      <c r="L127" s="275"/>
      <c r="M127" s="275"/>
      <c r="N127" s="274"/>
      <c r="O127" s="273"/>
      <c r="P127" s="273"/>
      <c r="Q127" s="274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81"/>
      <c r="E129" s="273">
        <v>-580.94968911594708</v>
      </c>
      <c r="F129" s="274">
        <v>-1</v>
      </c>
      <c r="G129" s="281"/>
      <c r="H129" s="282">
        <v>-4.5355174260847821E-2</v>
      </c>
      <c r="I129" s="281"/>
      <c r="J129" s="283">
        <v>-11.188239990928686</v>
      </c>
      <c r="K129" s="274">
        <v>-1</v>
      </c>
      <c r="L129" s="281"/>
      <c r="M129" s="275">
        <v>-6499.8045444846266</v>
      </c>
      <c r="N129" s="274">
        <v>-1</v>
      </c>
      <c r="O129" s="281"/>
      <c r="P129" s="273">
        <v>-4647.5975129275766</v>
      </c>
      <c r="Q129" s="274">
        <v>-1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240348.31893136783</v>
      </c>
      <c r="E130" s="273">
        <v>13414.496957516501</v>
      </c>
      <c r="F130" s="277">
        <v>5.9111933341792482E-2</v>
      </c>
      <c r="G130" s="284">
        <v>23.140358145918832</v>
      </c>
      <c r="H130" s="284">
        <v>5.4234659018298252</v>
      </c>
      <c r="I130" s="285">
        <v>15.16708002054113</v>
      </c>
      <c r="J130" s="285">
        <v>0.13151215930007254</v>
      </c>
      <c r="K130" s="277">
        <v>8.7467371045616988E-3</v>
      </c>
      <c r="L130" s="278">
        <v>3645382.1860345965</v>
      </c>
      <c r="M130" s="278">
        <v>233303.30573595781</v>
      </c>
      <c r="N130" s="277">
        <v>6.8375706987037238E-2</v>
      </c>
      <c r="O130" s="273">
        <v>665680.7465669713</v>
      </c>
      <c r="P130" s="273">
        <v>35.583478338317946</v>
      </c>
      <c r="Q130" s="277">
        <v>5.3457127477962133E-5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-114.10263691842556</v>
      </c>
      <c r="F131" s="274">
        <v>-1</v>
      </c>
      <c r="G131" s="281"/>
      <c r="H131" s="282">
        <v>-8.9080777182834036E-3</v>
      </c>
      <c r="I131" s="281"/>
      <c r="J131" s="283">
        <v>-16.772767454083773</v>
      </c>
      <c r="K131" s="274">
        <v>-1</v>
      </c>
      <c r="L131" s="281"/>
      <c r="M131" s="275">
        <v>-1913.8169949305056</v>
      </c>
      <c r="N131" s="274">
        <v>-1</v>
      </c>
      <c r="O131" s="281"/>
      <c r="P131" s="273">
        <v>-304.27369844913483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4.6328850492477409</v>
      </c>
      <c r="E132" s="273">
        <v>4.6328850492477409</v>
      </c>
      <c r="F132" s="280"/>
      <c r="G132" s="284">
        <v>4.4604688630702963E-4</v>
      </c>
      <c r="H132" s="284">
        <v>4.4604688630702963E-4</v>
      </c>
      <c r="I132" s="285">
        <v>21.156450912315471</v>
      </c>
      <c r="J132" s="285">
        <v>21.156450912315471</v>
      </c>
      <c r="K132" s="280"/>
      <c r="L132" s="278">
        <v>98.01540512681008</v>
      </c>
      <c r="M132" s="278">
        <v>98.01540512681008</v>
      </c>
      <c r="N132" s="280"/>
      <c r="O132" s="273">
        <v>35.001912593841553</v>
      </c>
      <c r="P132" s="273">
        <v>35.001912593841553</v>
      </c>
      <c r="Q132" s="280"/>
    </row>
    <row r="133" spans="1:17">
      <c r="A133" s="310" t="s">
        <v>60</v>
      </c>
      <c r="B133" s="310" t="s">
        <v>240</v>
      </c>
      <c r="C133" s="223" t="s">
        <v>252</v>
      </c>
      <c r="D133" s="273">
        <v>9316.2513722633976</v>
      </c>
      <c r="E133" s="273">
        <v>-5972.8771951471826</v>
      </c>
      <c r="F133" s="274">
        <v>-0.39066171553286699</v>
      </c>
      <c r="G133" s="282">
        <v>0.89695403025948639</v>
      </c>
      <c r="H133" s="282">
        <v>-0.29667960697792861</v>
      </c>
      <c r="I133" s="283">
        <v>11.124618126391844</v>
      </c>
      <c r="J133" s="283">
        <v>-0.13031624730265712</v>
      </c>
      <c r="K133" s="274">
        <v>-1.1578587930929002E-2</v>
      </c>
      <c r="L133" s="275">
        <v>103639.73888590428</v>
      </c>
      <c r="M133" s="275">
        <v>-68438.399771279626</v>
      </c>
      <c r="N133" s="274">
        <v>-0.39771699243925118</v>
      </c>
      <c r="O133" s="273">
        <v>18634.002744526792</v>
      </c>
      <c r="P133" s="273">
        <v>-12107.37945767742</v>
      </c>
      <c r="Q133" s="274">
        <v>-0.39384629415945061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861863.94487795339</v>
      </c>
      <c r="E134" s="273">
        <v>-192706.125383529</v>
      </c>
      <c r="F134" s="277">
        <v>-0.18273430170054722</v>
      </c>
      <c r="G134" s="284">
        <v>100.00000000000004</v>
      </c>
      <c r="H134" s="284">
        <v>5.6843418860808015E-14</v>
      </c>
      <c r="I134" s="285">
        <v>14.179653244822253</v>
      </c>
      <c r="J134" s="285">
        <v>0.95593078847670121</v>
      </c>
      <c r="K134" s="277">
        <v>7.2289084380925364E-2</v>
      </c>
      <c r="L134" s="278">
        <v>12220931.88258398</v>
      </c>
      <c r="M134" s="278">
        <v>-1724410.0373226926</v>
      </c>
      <c r="N134" s="277">
        <v>-0.12365491267454223</v>
      </c>
      <c r="O134" s="273">
        <v>2428558.1615458345</v>
      </c>
      <c r="P134" s="273">
        <v>-486971.47114095464</v>
      </c>
      <c r="Q134" s="277">
        <v>-0.16702676099785993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184.64446499943733</v>
      </c>
      <c r="E135" s="273">
        <v>-151.36553500033915</v>
      </c>
      <c r="F135" s="274">
        <v>-0.45047925657105398</v>
      </c>
      <c r="G135" s="282">
        <v>2.1423853045109631E-2</v>
      </c>
      <c r="H135" s="282">
        <v>-1.0438420451469137E-2</v>
      </c>
      <c r="I135" s="283">
        <v>14.229674966760033</v>
      </c>
      <c r="J135" s="283">
        <v>-1.7593122657461997</v>
      </c>
      <c r="K135" s="274">
        <v>-0.11003275192874315</v>
      </c>
      <c r="L135" s="275">
        <v>2627.4307213532925</v>
      </c>
      <c r="M135" s="275">
        <v>-2745.0288786375527</v>
      </c>
      <c r="N135" s="274">
        <v>-0.51094453621246971</v>
      </c>
      <c r="O135" s="273">
        <v>738.57785999774933</v>
      </c>
      <c r="P135" s="273">
        <v>-605.4621400013566</v>
      </c>
      <c r="Q135" s="274">
        <v>-0.45047925657105398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594639.89419061074</v>
      </c>
      <c r="E136" s="273">
        <v>-202799.05542723194</v>
      </c>
      <c r="F136" s="277">
        <v>-0.25431295464614501</v>
      </c>
      <c r="G136" s="284">
        <v>68.994636302463789</v>
      </c>
      <c r="H136" s="284">
        <v>-6.6228093377406907</v>
      </c>
      <c r="I136" s="285">
        <v>12.166787975120533</v>
      </c>
      <c r="J136" s="285">
        <v>0.20049299655212849</v>
      </c>
      <c r="K136" s="277">
        <v>1.675480981466785E-2</v>
      </c>
      <c r="L136" s="278">
        <v>7234857.5141652692</v>
      </c>
      <c r="M136" s="278">
        <v>-2307532.1843615845</v>
      </c>
      <c r="N136" s="277">
        <v>-0.24181911001997952</v>
      </c>
      <c r="O136" s="273">
        <v>1375752.3493886914</v>
      </c>
      <c r="P136" s="273">
        <v>-576167.19887619023</v>
      </c>
      <c r="Q136" s="277">
        <v>-0.29517978821840385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288.62410563740394</v>
      </c>
      <c r="E137" s="273">
        <v>-1068.5280946806834</v>
      </c>
      <c r="F137" s="274">
        <v>-0.78733107047996775</v>
      </c>
      <c r="G137" s="282">
        <v>3.3488360587850728E-2</v>
      </c>
      <c r="H137" s="282">
        <v>-9.5204102681240438E-2</v>
      </c>
      <c r="I137" s="283">
        <v>11.267098033606363</v>
      </c>
      <c r="J137" s="283">
        <v>-0.17088723944387141</v>
      </c>
      <c r="K137" s="274">
        <v>-1.4940326933844698E-2</v>
      </c>
      <c r="L137" s="275">
        <v>3251.9560930785892</v>
      </c>
      <c r="M137" s="275">
        <v>-12271.130787447415</v>
      </c>
      <c r="N137" s="274">
        <v>-0.79050841381566783</v>
      </c>
      <c r="O137" s="273">
        <v>588.3507241879397</v>
      </c>
      <c r="P137" s="273">
        <v>-2145.4599557533115</v>
      </c>
      <c r="Q137" s="274">
        <v>-0.78478731958111192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61990.419861902636</v>
      </c>
      <c r="E138" s="273">
        <v>8683.4578313642851</v>
      </c>
      <c r="F138" s="277">
        <v>0.162895379901592</v>
      </c>
      <c r="G138" s="284">
        <v>7.1925992762907587</v>
      </c>
      <c r="H138" s="284">
        <v>2.1377467317537429</v>
      </c>
      <c r="I138" s="285">
        <v>30.689688927412938</v>
      </c>
      <c r="J138" s="285">
        <v>5.0169518434372407</v>
      </c>
      <c r="K138" s="277">
        <v>0.19541943763248762</v>
      </c>
      <c r="L138" s="278">
        <v>1902466.7020415124</v>
      </c>
      <c r="M138" s="278">
        <v>533931.08108602604</v>
      </c>
      <c r="N138" s="277">
        <v>0.39014774106737915</v>
      </c>
      <c r="O138" s="273">
        <v>492719.59398195846</v>
      </c>
      <c r="P138" s="273">
        <v>121330.17921795818</v>
      </c>
      <c r="Q138" s="277">
        <v>0.32669261533761684</v>
      </c>
    </row>
    <row r="139" spans="1:17">
      <c r="A139" s="310"/>
      <c r="B139" s="310"/>
      <c r="C139" s="223"/>
      <c r="D139" s="273"/>
      <c r="E139" s="273"/>
      <c r="F139" s="277"/>
      <c r="G139" s="284"/>
      <c r="H139" s="284"/>
      <c r="I139" s="285"/>
      <c r="J139" s="285"/>
      <c r="K139" s="277"/>
      <c r="L139" s="278"/>
      <c r="M139" s="278"/>
      <c r="N139" s="277"/>
      <c r="O139" s="273"/>
      <c r="P139" s="273"/>
      <c r="Q139" s="277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80"/>
      <c r="E141" s="273">
        <v>-168.12750322473227</v>
      </c>
      <c r="F141" s="277">
        <v>-1</v>
      </c>
      <c r="G141" s="280"/>
      <c r="H141" s="284">
        <v>-1.5942753162247886E-2</v>
      </c>
      <c r="I141" s="280"/>
      <c r="J141" s="285">
        <v>-11.907687915660038</v>
      </c>
      <c r="K141" s="277">
        <v>-1</v>
      </c>
      <c r="L141" s="280"/>
      <c r="M141" s="278">
        <v>-2002.0098384392384</v>
      </c>
      <c r="N141" s="277">
        <v>-1</v>
      </c>
      <c r="O141" s="280"/>
      <c r="P141" s="273">
        <v>-1345.0200257978581</v>
      </c>
      <c r="Q141" s="277">
        <v>-1</v>
      </c>
    </row>
    <row r="142" spans="1:17">
      <c r="A142" s="310" t="s">
        <v>60</v>
      </c>
      <c r="B142" s="310" t="s">
        <v>241</v>
      </c>
      <c r="C142" s="223" t="s">
        <v>249</v>
      </c>
      <c r="D142" s="273">
        <v>197206.06167034296</v>
      </c>
      <c r="E142" s="273">
        <v>6916.4750933103205</v>
      </c>
      <c r="F142" s="274">
        <v>3.6347102422813915E-2</v>
      </c>
      <c r="G142" s="282">
        <v>22.881344885388948</v>
      </c>
      <c r="H142" s="282">
        <v>4.8370639084169795</v>
      </c>
      <c r="I142" s="283">
        <v>15.183071542875313</v>
      </c>
      <c r="J142" s="283">
        <v>4.1306653604092247E-2</v>
      </c>
      <c r="K142" s="274">
        <v>2.7279946496435365E-3</v>
      </c>
      <c r="L142" s="275">
        <v>2994193.743029498</v>
      </c>
      <c r="M142" s="275">
        <v>112873.5622034492</v>
      </c>
      <c r="N142" s="274">
        <v>3.917425177339693E-2</v>
      </c>
      <c r="O142" s="273">
        <v>543624.95243860688</v>
      </c>
      <c r="P142" s="273">
        <v>-19606.405333180097</v>
      </c>
      <c r="Q142" s="274">
        <v>-3.4810571291246047E-2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73">
        <v>-86.439772993326187</v>
      </c>
      <c r="F143" s="277">
        <v>-1</v>
      </c>
      <c r="G143" s="280"/>
      <c r="H143" s="284">
        <v>-8.1966836942274756E-3</v>
      </c>
      <c r="I143" s="280"/>
      <c r="J143" s="285">
        <v>-17.101067844073874</v>
      </c>
      <c r="K143" s="277">
        <v>-1</v>
      </c>
      <c r="L143" s="280"/>
      <c r="M143" s="278">
        <v>-1478.2124223852159</v>
      </c>
      <c r="N143" s="277">
        <v>-1</v>
      </c>
      <c r="O143" s="280"/>
      <c r="P143" s="273">
        <v>-230.5060613155365</v>
      </c>
      <c r="Q143" s="277">
        <v>-1</v>
      </c>
    </row>
    <row r="144" spans="1:17">
      <c r="A144" s="310" t="s">
        <v>60</v>
      </c>
      <c r="B144" s="310" t="s">
        <v>241</v>
      </c>
      <c r="C144" s="223" t="s">
        <v>251</v>
      </c>
      <c r="D144" s="273">
        <v>4.3828055366516105</v>
      </c>
      <c r="E144" s="273">
        <v>4.3828055366516105</v>
      </c>
      <c r="F144" s="281"/>
      <c r="G144" s="282">
        <v>5.0852638200014867E-4</v>
      </c>
      <c r="H144" s="282">
        <v>5.0852638200014867E-4</v>
      </c>
      <c r="I144" s="283">
        <v>21.678910958081421</v>
      </c>
      <c r="J144" s="283">
        <v>21.678910958081421</v>
      </c>
      <c r="K144" s="281"/>
      <c r="L144" s="275">
        <v>95.014450975656516</v>
      </c>
      <c r="M144" s="275">
        <v>95.014450975656516</v>
      </c>
      <c r="N144" s="281"/>
      <c r="O144" s="273">
        <v>34.001594543457031</v>
      </c>
      <c r="P144" s="273">
        <v>34.001594543457031</v>
      </c>
      <c r="Q144" s="281"/>
    </row>
    <row r="145" spans="1:17">
      <c r="A145" s="310" t="s">
        <v>60</v>
      </c>
      <c r="B145" s="310" t="s">
        <v>241</v>
      </c>
      <c r="C145" s="223" t="s">
        <v>252</v>
      </c>
      <c r="D145" s="273">
        <v>7549.917778924374</v>
      </c>
      <c r="E145" s="273">
        <v>-4036.9247806088924</v>
      </c>
      <c r="F145" s="277">
        <v>-0.34840594060609253</v>
      </c>
      <c r="G145" s="284">
        <v>0.87599879584166895</v>
      </c>
      <c r="H145" s="284">
        <v>-0.22272786882275553</v>
      </c>
      <c r="I145" s="285">
        <v>11.051712684237831</v>
      </c>
      <c r="J145" s="285">
        <v>-5.7495902620544825E-2</v>
      </c>
      <c r="K145" s="277">
        <v>-5.1755174251169904E-3</v>
      </c>
      <c r="L145" s="278">
        <v>83439.522082291223</v>
      </c>
      <c r="M145" s="278">
        <v>-45281.128774651821</v>
      </c>
      <c r="N145" s="277">
        <v>-0.35177827701458836</v>
      </c>
      <c r="O145" s="273">
        <v>15100.335557848752</v>
      </c>
      <c r="P145" s="273">
        <v>-8235.5995612177812</v>
      </c>
      <c r="Q145" s="277">
        <v>-0.35291491509542799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127988.07942588392</v>
      </c>
      <c r="E146" s="273">
        <v>-81970.835867562651</v>
      </c>
      <c r="F146" s="274">
        <v>-0.39041369476022053</v>
      </c>
      <c r="G146" s="282">
        <v>100</v>
      </c>
      <c r="H146" s="282">
        <v>1.4210854715202004E-14</v>
      </c>
      <c r="I146" s="283">
        <v>30.953352302884234</v>
      </c>
      <c r="J146" s="283">
        <v>-1.2736062821809639</v>
      </c>
      <c r="K146" s="274">
        <v>-3.951990315248631E-2</v>
      </c>
      <c r="L146" s="275">
        <v>3961660.1130389143</v>
      </c>
      <c r="M146" s="275">
        <v>-2804677.1546882</v>
      </c>
      <c r="N146" s="274">
        <v>-0.41450448650637856</v>
      </c>
      <c r="O146" s="273">
        <v>1022639.9114729166</v>
      </c>
      <c r="P146" s="273">
        <v>-756307.12596289441</v>
      </c>
      <c r="Q146" s="274">
        <v>-0.42514313807399334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2462.8438772234686</v>
      </c>
      <c r="E147" s="273">
        <v>1148.5979290942439</v>
      </c>
      <c r="F147" s="277">
        <v>0.87395965019274058</v>
      </c>
      <c r="G147" s="284">
        <v>1.924275985912943</v>
      </c>
      <c r="H147" s="284">
        <v>1.2983221195137076</v>
      </c>
      <c r="I147" s="285">
        <v>23.573642321642911</v>
      </c>
      <c r="J147" s="285">
        <v>-0.64491693030856467</v>
      </c>
      <c r="K147" s="277">
        <v>-2.6629037821752289E-2</v>
      </c>
      <c r="L147" s="278">
        <v>58058.200655714274</v>
      </c>
      <c r="M147" s="278">
        <v>26229.057289309501</v>
      </c>
      <c r="N147" s="277">
        <v>0.82405790779132038</v>
      </c>
      <c r="O147" s="273">
        <v>17951.266015648842</v>
      </c>
      <c r="P147" s="273">
        <v>7949.8156049251556</v>
      </c>
      <c r="Q147" s="277">
        <v>0.79486627223600081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26750.809881692327</v>
      </c>
      <c r="E148" s="273">
        <v>-13128.365177922595</v>
      </c>
      <c r="F148" s="274">
        <v>-0.32920352936832703</v>
      </c>
      <c r="G148" s="282">
        <v>20.901016721001227</v>
      </c>
      <c r="H148" s="282">
        <v>1.9072173846509379</v>
      </c>
      <c r="I148" s="283">
        <v>18.210332881350332</v>
      </c>
      <c r="J148" s="283">
        <v>-1.6539982076990221</v>
      </c>
      <c r="K148" s="274">
        <v>-8.3264732161599173E-2</v>
      </c>
      <c r="L148" s="275">
        <v>487141.15279133321</v>
      </c>
      <c r="M148" s="275">
        <v>-305031.9841510171</v>
      </c>
      <c r="N148" s="274">
        <v>-0.38505721783041924</v>
      </c>
      <c r="O148" s="273">
        <v>110738.43364667892</v>
      </c>
      <c r="P148" s="273">
        <v>-91758.617133915541</v>
      </c>
      <c r="Q148" s="274">
        <v>-0.45313557298834933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90643.665474736656</v>
      </c>
      <c r="E150" s="273">
        <v>-68692.85582639114</v>
      </c>
      <c r="F150" s="274">
        <v>-0.43111808432524706</v>
      </c>
      <c r="G150" s="282">
        <v>70.821959264750987</v>
      </c>
      <c r="H150" s="282">
        <v>-5.0674217974596871</v>
      </c>
      <c r="I150" s="283">
        <v>36.239724513976384</v>
      </c>
      <c r="J150" s="283">
        <v>-0.15278575942182471</v>
      </c>
      <c r="K150" s="274">
        <v>-4.198274817373792E-3</v>
      </c>
      <c r="L150" s="275">
        <v>3284901.4657414891</v>
      </c>
      <c r="M150" s="275">
        <v>-2513754.5226373365</v>
      </c>
      <c r="N150" s="274">
        <v>-0.43350640694588366</v>
      </c>
      <c r="O150" s="273">
        <v>863252.82077336311</v>
      </c>
      <c r="P150" s="273">
        <v>-667063.40715638502</v>
      </c>
      <c r="Q150" s="274">
        <v>-0.43589906124096056</v>
      </c>
    </row>
    <row r="151" spans="1:17">
      <c r="A151" s="310"/>
      <c r="B151" s="310"/>
      <c r="C151" s="223"/>
      <c r="D151" s="273"/>
      <c r="E151" s="273"/>
      <c r="F151" s="274"/>
      <c r="G151" s="282"/>
      <c r="H151" s="282"/>
      <c r="I151" s="283"/>
      <c r="J151" s="283"/>
      <c r="K151" s="274"/>
      <c r="L151" s="275"/>
      <c r="M151" s="275"/>
      <c r="N151" s="274"/>
      <c r="O151" s="273"/>
      <c r="P151" s="273"/>
      <c r="Q151" s="274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73">
        <v>-7.4205374717712402</v>
      </c>
      <c r="F152" s="277">
        <v>-1</v>
      </c>
      <c r="G152" s="280"/>
      <c r="H152" s="284">
        <v>-3.5342807241121499E-3</v>
      </c>
      <c r="I152" s="280"/>
      <c r="J152" s="285">
        <v>-35.96</v>
      </c>
      <c r="K152" s="277">
        <v>-1</v>
      </c>
      <c r="L152" s="280"/>
      <c r="M152" s="278">
        <v>-266.84252748489382</v>
      </c>
      <c r="N152" s="277">
        <v>-1</v>
      </c>
      <c r="O152" s="280"/>
      <c r="P152" s="273">
        <v>-29.682149887084961</v>
      </c>
      <c r="Q152" s="277">
        <v>-1</v>
      </c>
    </row>
    <row r="153" spans="1:17">
      <c r="A153" s="310" t="s">
        <v>61</v>
      </c>
      <c r="B153" s="310" t="s">
        <v>233</v>
      </c>
      <c r="C153" s="223" t="s">
        <v>248</v>
      </c>
      <c r="D153" s="273">
        <v>762.55815360317206</v>
      </c>
      <c r="E153" s="273">
        <v>-1003.7671306054119</v>
      </c>
      <c r="F153" s="274">
        <v>-0.56827988569226517</v>
      </c>
      <c r="G153" s="282">
        <v>0.59580404442646451</v>
      </c>
      <c r="H153" s="282">
        <v>-0.24546782142400458</v>
      </c>
      <c r="I153" s="283">
        <v>23.705967716505828</v>
      </c>
      <c r="J153" s="283">
        <v>1.2758390499156569</v>
      </c>
      <c r="K153" s="274">
        <v>5.6880594350581133E-2</v>
      </c>
      <c r="L153" s="275">
        <v>18077.178971275091</v>
      </c>
      <c r="M153" s="275">
        <v>-21541.724420574901</v>
      </c>
      <c r="N153" s="274">
        <v>-0.54372338899734041</v>
      </c>
      <c r="O153" s="273">
        <v>5922.0178071260452</v>
      </c>
      <c r="P153" s="273">
        <v>-7534.9857575893402</v>
      </c>
      <c r="Q153" s="274">
        <v>-0.5599304274055682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5933.5040068833923</v>
      </c>
      <c r="E154" s="273">
        <v>-585.37724265870838</v>
      </c>
      <c r="F154" s="277">
        <v>-8.9797193759255309E-2</v>
      </c>
      <c r="G154" s="284">
        <v>4.6359817519719879</v>
      </c>
      <c r="H154" s="284">
        <v>1.5311451507583342</v>
      </c>
      <c r="I154" s="285">
        <v>14.350922331569919</v>
      </c>
      <c r="J154" s="285">
        <v>1.6085671314219923</v>
      </c>
      <c r="K154" s="277">
        <v>0.12623781915946891</v>
      </c>
      <c r="L154" s="278">
        <v>85151.255156842468</v>
      </c>
      <c r="M154" s="278">
        <v>2085.3547675928712</v>
      </c>
      <c r="N154" s="277">
        <v>2.5104823493404982E-2</v>
      </c>
      <c r="O154" s="273">
        <v>15627.014117240906</v>
      </c>
      <c r="P154" s="273">
        <v>-737.39622503941609</v>
      </c>
      <c r="Q154" s="277">
        <v>-4.5060971316163087E-2</v>
      </c>
    </row>
    <row r="155" spans="1:17">
      <c r="A155" s="310" t="s">
        <v>61</v>
      </c>
      <c r="B155" s="310" t="s">
        <v>233</v>
      </c>
      <c r="C155" s="223" t="s">
        <v>250</v>
      </c>
      <c r="D155" s="281"/>
      <c r="E155" s="273">
        <v>-22.200516700744629</v>
      </c>
      <c r="F155" s="274">
        <v>-1</v>
      </c>
      <c r="G155" s="281"/>
      <c r="H155" s="282">
        <v>-1.0573743281973209E-2</v>
      </c>
      <c r="I155" s="281"/>
      <c r="J155" s="283">
        <v>-20.506666666666668</v>
      </c>
      <c r="K155" s="274">
        <v>-1</v>
      </c>
      <c r="L155" s="281"/>
      <c r="M155" s="275">
        <v>-455.25859580993654</v>
      </c>
      <c r="N155" s="274">
        <v>-1</v>
      </c>
      <c r="O155" s="281"/>
      <c r="P155" s="273">
        <v>-59.201377868652344</v>
      </c>
      <c r="Q155" s="274">
        <v>-1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1084.6536708925246</v>
      </c>
      <c r="E156" s="273">
        <v>410.7943476197363</v>
      </c>
      <c r="F156" s="277">
        <v>0.60961440085832375</v>
      </c>
      <c r="G156" s="284">
        <v>0.8474646043271804</v>
      </c>
      <c r="H156" s="284">
        <v>0.52651642152152212</v>
      </c>
      <c r="I156" s="285">
        <v>22.46743525714615</v>
      </c>
      <c r="J156" s="285">
        <v>-3.4593457897358348E-2</v>
      </c>
      <c r="K156" s="277">
        <v>-1.5373484024678733E-3</v>
      </c>
      <c r="L156" s="278">
        <v>24369.386127203703</v>
      </c>
      <c r="M156" s="278">
        <v>9206.1842850196354</v>
      </c>
      <c r="N156" s="277">
        <v>0.60713986273057485</v>
      </c>
      <c r="O156" s="273">
        <v>8414.2222129106522</v>
      </c>
      <c r="P156" s="273">
        <v>3187.3798159360886</v>
      </c>
      <c r="Q156" s="277">
        <v>0.60980981898000775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350.04436085242037</v>
      </c>
      <c r="E157" s="273">
        <v>-90.241712526273659</v>
      </c>
      <c r="F157" s="274">
        <v>-0.20496154201238145</v>
      </c>
      <c r="G157" s="282">
        <v>0.27349762760923846</v>
      </c>
      <c r="H157" s="282">
        <v>6.3796566445280062E-2</v>
      </c>
      <c r="I157" s="283">
        <v>11.317061601591409</v>
      </c>
      <c r="J157" s="283">
        <v>-0.28651298742521369</v>
      </c>
      <c r="K157" s="274">
        <v>-2.4691786589316443E-2</v>
      </c>
      <c r="L157" s="275">
        <v>3961.4735950565337</v>
      </c>
      <c r="M157" s="275">
        <v>-1147.418697898388</v>
      </c>
      <c r="N157" s="274">
        <v>-0.22459246194731086</v>
      </c>
      <c r="O157" s="273">
        <v>734.13689994812012</v>
      </c>
      <c r="P157" s="273">
        <v>-261.031583070755</v>
      </c>
      <c r="Q157" s="274">
        <v>-0.26229888458576123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2123673.5403776313</v>
      </c>
      <c r="E158" s="273">
        <v>82540.644468881655</v>
      </c>
      <c r="F158" s="277">
        <v>4.043864298808092E-2</v>
      </c>
      <c r="G158" s="284">
        <v>99.999999999999901</v>
      </c>
      <c r="H158" s="284">
        <v>-1.2789769243681803E-13</v>
      </c>
      <c r="I158" s="285">
        <v>31.768628511941767</v>
      </c>
      <c r="J158" s="285">
        <v>1.8109364405683372</v>
      </c>
      <c r="K158" s="277">
        <v>6.0449798210550659E-2</v>
      </c>
      <c r="L158" s="278">
        <v>67466195.784897134</v>
      </c>
      <c r="M158" s="278">
        <v>6318565.0125120953</v>
      </c>
      <c r="N158" s="277">
        <v>0.10333294900716956</v>
      </c>
      <c r="O158" s="273">
        <v>17225533.328246973</v>
      </c>
      <c r="P158" s="273">
        <v>810411.05240755901</v>
      </c>
      <c r="Q158" s="277">
        <v>4.9369784689350861E-2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29815.431983192353</v>
      </c>
      <c r="E159" s="273">
        <v>4756.6571161923384</v>
      </c>
      <c r="F159" s="274">
        <v>0.18982001879335275</v>
      </c>
      <c r="G159" s="282">
        <v>1.4039555240628252</v>
      </c>
      <c r="H159" s="282">
        <v>0.17626599354632266</v>
      </c>
      <c r="I159" s="283">
        <v>24.070527484230841</v>
      </c>
      <c r="J159" s="283">
        <v>-0.50126445320947965</v>
      </c>
      <c r="K159" s="274">
        <v>-2.0399995836107389E-2</v>
      </c>
      <c r="L159" s="275">
        <v>717673.17500564677</v>
      </c>
      <c r="M159" s="275">
        <v>101934.17276656372</v>
      </c>
      <c r="N159" s="274">
        <v>0.16554769536425121</v>
      </c>
      <c r="O159" s="273">
        <v>223060.95812601206</v>
      </c>
      <c r="P159" s="273">
        <v>34552.580311719154</v>
      </c>
      <c r="Q159" s="274">
        <v>0.18329466685962506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444914.9755506654</v>
      </c>
      <c r="E160" s="273">
        <v>-117373.74304603925</v>
      </c>
      <c r="F160" s="277">
        <v>-0.2087428382681536</v>
      </c>
      <c r="G160" s="284">
        <v>20.950252809174724</v>
      </c>
      <c r="H160" s="284">
        <v>-6.5976212035246604</v>
      </c>
      <c r="I160" s="285">
        <v>18.255683725509066</v>
      </c>
      <c r="J160" s="285">
        <v>-1.5662912465759078</v>
      </c>
      <c r="K160" s="277">
        <v>-7.9017920705766964E-2</v>
      </c>
      <c r="L160" s="278">
        <v>8122227.0783955455</v>
      </c>
      <c r="M160" s="278">
        <v>-3023445.8287140653</v>
      </c>
      <c r="N160" s="277">
        <v>-0.27126633393175098</v>
      </c>
      <c r="O160" s="273">
        <v>1946351.4157913416</v>
      </c>
      <c r="P160" s="273">
        <v>-872497.25909263687</v>
      </c>
      <c r="Q160" s="277">
        <v>-0.30952256035118597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-7.2578321005525257E-5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1537074.5278261537</v>
      </c>
      <c r="E162" s="273">
        <v>216137.8908041243</v>
      </c>
      <c r="F162" s="277">
        <v>0.16362472259940788</v>
      </c>
      <c r="G162" s="284">
        <v>72.378098544884153</v>
      </c>
      <c r="H162" s="284">
        <v>7.6622419894527383</v>
      </c>
      <c r="I162" s="285">
        <v>37.020739426256164</v>
      </c>
      <c r="J162" s="285">
        <v>1.1261936583200693</v>
      </c>
      <c r="K162" s="277">
        <v>3.1375063654547661E-2</v>
      </c>
      <c r="L162" s="278">
        <v>56903635.573387764</v>
      </c>
      <c r="M162" s="278">
        <v>9489214.9992569461</v>
      </c>
      <c r="N162" s="277">
        <v>0.20013352234096976</v>
      </c>
      <c r="O162" s="273">
        <v>14640215.314071227</v>
      </c>
      <c r="P162" s="273">
        <v>1712550.8586983178</v>
      </c>
      <c r="Q162" s="277">
        <v>0.13247179060147704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88.324838161468506</v>
      </c>
      <c r="E164" s="273">
        <v>-139.67235374450684</v>
      </c>
      <c r="F164" s="274">
        <v>-0.61260558771314544</v>
      </c>
      <c r="G164" s="282">
        <v>4.159059124773129E-3</v>
      </c>
      <c r="H164" s="282">
        <v>-7.0110705793227368E-3</v>
      </c>
      <c r="I164" s="283">
        <v>36.690432055854963</v>
      </c>
      <c r="J164" s="283">
        <v>1.4690047065936014</v>
      </c>
      <c r="K164" s="274">
        <v>4.170769946449681E-2</v>
      </c>
      <c r="L164" s="275">
        <v>3240.6764734077456</v>
      </c>
      <c r="M164" s="275">
        <v>-4789.7100571441642</v>
      </c>
      <c r="N164" s="274">
        <v>-0.59644825799125989</v>
      </c>
      <c r="O164" s="273">
        <v>353.29935264587402</v>
      </c>
      <c r="P164" s="273">
        <v>-558.68941497802734</v>
      </c>
      <c r="Q164" s="274">
        <v>-0.61260558771314544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8898.1512621108759</v>
      </c>
      <c r="E165" s="273">
        <v>-9003.5694737828726</v>
      </c>
      <c r="F165" s="277">
        <v>-0.50294435974136908</v>
      </c>
      <c r="G165" s="284">
        <v>0.41899807540704209</v>
      </c>
      <c r="H165" s="284">
        <v>-0.45805019380541306</v>
      </c>
      <c r="I165" s="285">
        <v>23.452040978707348</v>
      </c>
      <c r="J165" s="285">
        <v>-0.14839094850421475</v>
      </c>
      <c r="K165" s="277">
        <v>-6.2876369789282675E-3</v>
      </c>
      <c r="L165" s="278">
        <v>208679.80803376078</v>
      </c>
      <c r="M165" s="278">
        <v>-213808.53357365131</v>
      </c>
      <c r="N165" s="277">
        <v>-0.50606966516564411</v>
      </c>
      <c r="O165" s="273">
        <v>68254.683878421783</v>
      </c>
      <c r="P165" s="273">
        <v>-67529.943681716919</v>
      </c>
      <c r="Q165" s="277">
        <v>-0.49733128775426411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81339.854366267988</v>
      </c>
      <c r="E166" s="273">
        <v>-17003.946282545934</v>
      </c>
      <c r="F166" s="274">
        <v>-0.17290308255694825</v>
      </c>
      <c r="G166" s="282">
        <v>3.8301486937490434</v>
      </c>
      <c r="H166" s="282">
        <v>-0.98795015938954567</v>
      </c>
      <c r="I166" s="283">
        <v>13.356104983780218</v>
      </c>
      <c r="J166" s="283">
        <v>0.42446620948524405</v>
      </c>
      <c r="K166" s="274">
        <v>3.2823852946540853E-2</v>
      </c>
      <c r="L166" s="275">
        <v>1086383.634281269</v>
      </c>
      <c r="M166" s="275">
        <v>-185362.87140046828</v>
      </c>
      <c r="N166" s="274">
        <v>-0.14575457496626024</v>
      </c>
      <c r="O166" s="273">
        <v>212535.5698016542</v>
      </c>
      <c r="P166" s="273">
        <v>-53446.061684969347</v>
      </c>
      <c r="Q166" s="274">
        <v>-0.20093891967745597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311.77201080322266</v>
      </c>
      <c r="E167" s="273">
        <v>54.600611686706543</v>
      </c>
      <c r="F167" s="277">
        <v>0.21231214619619795</v>
      </c>
      <c r="G167" s="284">
        <v>1.4680788024876136E-2</v>
      </c>
      <c r="H167" s="284">
        <v>2.0813438812835768E-3</v>
      </c>
      <c r="I167" s="285">
        <v>18.662632675470231</v>
      </c>
      <c r="J167" s="285">
        <v>-1.7512330600724226</v>
      </c>
      <c r="K167" s="277">
        <v>-8.5786449404501794E-2</v>
      </c>
      <c r="L167" s="278">
        <v>5818.4865161132811</v>
      </c>
      <c r="M167" s="278">
        <v>568.62410352706866</v>
      </c>
      <c r="N167" s="277">
        <v>0.10831219160407488</v>
      </c>
      <c r="O167" s="273">
        <v>831.39202880859375</v>
      </c>
      <c r="P167" s="273">
        <v>145.60163116455078</v>
      </c>
      <c r="Q167" s="277">
        <v>0.21231214619619795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15548.750479661847</v>
      </c>
      <c r="E168" s="273">
        <v>8560.9509343107929</v>
      </c>
      <c r="F168" s="274">
        <v>1.2251282937854659</v>
      </c>
      <c r="G168" s="282">
        <v>0.73216293295705692</v>
      </c>
      <c r="H168" s="282">
        <v>0.38981386007907753</v>
      </c>
      <c r="I168" s="283">
        <v>22.470186094879971</v>
      </c>
      <c r="J168" s="283">
        <v>0.10463358522872568</v>
      </c>
      <c r="K168" s="274">
        <v>4.678336704786251E-3</v>
      </c>
      <c r="L168" s="275">
        <v>349383.31682085589</v>
      </c>
      <c r="M168" s="275">
        <v>193097.31916238979</v>
      </c>
      <c r="N168" s="274">
        <v>1.2355381931551408</v>
      </c>
      <c r="O168" s="273">
        <v>120573.19268595512</v>
      </c>
      <c r="P168" s="273">
        <v>66327.350448601792</v>
      </c>
      <c r="Q168" s="274">
        <v>1.2227176814470995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5681.752060609424</v>
      </c>
      <c r="E169" s="273">
        <v>-3447.0424213404422</v>
      </c>
      <c r="F169" s="277">
        <v>-0.37760105435128283</v>
      </c>
      <c r="G169" s="284">
        <v>0.26754357261517187</v>
      </c>
      <c r="H169" s="284">
        <v>-0.17969798133987147</v>
      </c>
      <c r="I169" s="285">
        <v>12.17125197387657</v>
      </c>
      <c r="J169" s="285">
        <v>0.35209051430135396</v>
      </c>
      <c r="K169" s="277">
        <v>2.9789804928683002E-2</v>
      </c>
      <c r="L169" s="278">
        <v>69154.035982769725</v>
      </c>
      <c r="M169" s="278">
        <v>-38740.659930675029</v>
      </c>
      <c r="N169" s="277">
        <v>-0.35905991117258951</v>
      </c>
      <c r="O169" s="273">
        <v>13357.502510905266</v>
      </c>
      <c r="P169" s="273">
        <v>-9117.5914179086685</v>
      </c>
      <c r="Q169" s="277">
        <v>-0.4056753420825337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1749249.5345466789</v>
      </c>
      <c r="E170" s="273">
        <v>-99256.510750139132</v>
      </c>
      <c r="F170" s="274">
        <v>-5.369552942641382E-2</v>
      </c>
      <c r="G170" s="282">
        <v>99.999999999999957</v>
      </c>
      <c r="H170" s="282">
        <v>-4.2632564145606011E-14</v>
      </c>
      <c r="I170" s="283">
        <v>31.750212050801611</v>
      </c>
      <c r="J170" s="283">
        <v>1.1433816994302646</v>
      </c>
      <c r="K170" s="274">
        <v>3.7357076387984585E-2</v>
      </c>
      <c r="L170" s="275">
        <v>55539043.65162307</v>
      </c>
      <c r="M170" s="275">
        <v>-1037867.280260995</v>
      </c>
      <c r="N170" s="274">
        <v>-1.8344361032905071E-2</v>
      </c>
      <c r="O170" s="273">
        <v>14150699.882093454</v>
      </c>
      <c r="P170" s="273">
        <v>-979523.07409195974</v>
      </c>
      <c r="Q170" s="274">
        <v>-6.4739500331785868E-2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24840.465150097585</v>
      </c>
      <c r="E171" s="273">
        <v>3215.505521037252</v>
      </c>
      <c r="F171" s="277">
        <v>0.14869417451841851</v>
      </c>
      <c r="G171" s="284">
        <v>1.4200641280453461</v>
      </c>
      <c r="H171" s="284">
        <v>0.2502026778174149</v>
      </c>
      <c r="I171" s="285">
        <v>24.060793115234791</v>
      </c>
      <c r="J171" s="285">
        <v>-0.50045598672145886</v>
      </c>
      <c r="K171" s="277">
        <v>-2.0375836124784004E-2</v>
      </c>
      <c r="L171" s="278">
        <v>597681.29286269774</v>
      </c>
      <c r="M171" s="278">
        <v>66545.272593599511</v>
      </c>
      <c r="N171" s="277">
        <v>0.12528857026093726</v>
      </c>
      <c r="O171" s="273">
        <v>184914.61507338641</v>
      </c>
      <c r="P171" s="273">
        <v>21547.531272236083</v>
      </c>
      <c r="Q171" s="277">
        <v>0.1318964063682721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365928.61940564198</v>
      </c>
      <c r="E172" s="273">
        <v>-109732.37650266447</v>
      </c>
      <c r="F172" s="274">
        <v>-0.23069450185446289</v>
      </c>
      <c r="G172" s="282">
        <v>20.919177749015258</v>
      </c>
      <c r="H172" s="282">
        <v>-4.8130072832456818</v>
      </c>
      <c r="I172" s="283">
        <v>18.208023901892808</v>
      </c>
      <c r="J172" s="283">
        <v>-2.055516501696534</v>
      </c>
      <c r="K172" s="274">
        <v>-0.10143915923657813</v>
      </c>
      <c r="L172" s="275">
        <v>6662837.048524566</v>
      </c>
      <c r="M172" s="275">
        <v>-2975738.7604749463</v>
      </c>
      <c r="N172" s="274">
        <v>-0.30873220478242303</v>
      </c>
      <c r="O172" s="273">
        <v>1577351.2985045058</v>
      </c>
      <c r="P172" s="273">
        <v>-854302.86101078615</v>
      </c>
      <c r="Q172" s="274">
        <v>-0.35132580744174435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73">
        <v>-1.4814199853420258</v>
      </c>
      <c r="F173" s="277">
        <v>-1</v>
      </c>
      <c r="G173" s="280"/>
      <c r="H173" s="284">
        <v>-8.0141473657131126E-5</v>
      </c>
      <c r="I173" s="280"/>
      <c r="J173" s="285">
        <v>-69.189765458422173</v>
      </c>
      <c r="K173" s="277">
        <v>-1</v>
      </c>
      <c r="L173" s="280"/>
      <c r="M173" s="278">
        <v>-102.49910133123397</v>
      </c>
      <c r="N173" s="277">
        <v>-1</v>
      </c>
      <c r="O173" s="280"/>
      <c r="P173" s="273">
        <v>-15.793390035629272</v>
      </c>
      <c r="Q173" s="277">
        <v>-1</v>
      </c>
    </row>
    <row r="174" spans="1:17">
      <c r="A174" s="310" t="s">
        <v>61</v>
      </c>
      <c r="B174" s="310" t="s">
        <v>241</v>
      </c>
      <c r="C174" s="223" t="s">
        <v>246</v>
      </c>
      <c r="D174" s="273">
        <v>1262686.4118627252</v>
      </c>
      <c r="E174" s="273">
        <v>19751.113024159102</v>
      </c>
      <c r="F174" s="274">
        <v>1.5890700861593603E-2</v>
      </c>
      <c r="G174" s="282">
        <v>72.184464647575396</v>
      </c>
      <c r="H174" s="282">
        <v>4.9444736288289164</v>
      </c>
      <c r="I174" s="283">
        <v>37.056826502296829</v>
      </c>
      <c r="J174" s="283">
        <v>1.0140331309785537</v>
      </c>
      <c r="K174" s="274">
        <v>2.8134143781028069E-2</v>
      </c>
      <c r="L174" s="275">
        <v>46791151.291204721</v>
      </c>
      <c r="M174" s="275">
        <v>1992291.141248554</v>
      </c>
      <c r="N174" s="274">
        <v>4.4471915905443041E-2</v>
      </c>
      <c r="O174" s="273">
        <v>12026496.586858267</v>
      </c>
      <c r="P174" s="273">
        <v>-113980.70518728904</v>
      </c>
      <c r="Q174" s="274">
        <v>-9.3884863375156783E-3</v>
      </c>
    </row>
    <row r="175" spans="1:17">
      <c r="A175" s="310"/>
      <c r="B175" s="310"/>
      <c r="C175" s="223"/>
      <c r="D175" s="273"/>
      <c r="E175" s="273"/>
      <c r="F175" s="274"/>
      <c r="G175" s="282"/>
      <c r="H175" s="282"/>
      <c r="I175" s="283"/>
      <c r="J175" s="283"/>
      <c r="K175" s="274"/>
      <c r="L175" s="275"/>
      <c r="M175" s="275"/>
      <c r="N175" s="274"/>
      <c r="O175" s="273"/>
      <c r="P175" s="273"/>
      <c r="Q175" s="274"/>
    </row>
    <row r="176" spans="1:17">
      <c r="A176" s="310" t="s">
        <v>61</v>
      </c>
      <c r="B176" s="310" t="s">
        <v>241</v>
      </c>
      <c r="C176" s="223" t="s">
        <v>247</v>
      </c>
      <c r="D176" s="273">
        <v>56.739522933959961</v>
      </c>
      <c r="E176" s="273">
        <v>-133.96250057220459</v>
      </c>
      <c r="F176" s="277">
        <v>-0.70247026281750058</v>
      </c>
      <c r="G176" s="284">
        <v>3.2436494515726186E-3</v>
      </c>
      <c r="H176" s="284">
        <v>-7.0728990926623644E-3</v>
      </c>
      <c r="I176" s="285">
        <v>37.097043277512718</v>
      </c>
      <c r="J176" s="285">
        <v>1.6289214016287374</v>
      </c>
      <c r="K176" s="277">
        <v>4.5926350634773766E-2</v>
      </c>
      <c r="L176" s="278">
        <v>2104.8685378265382</v>
      </c>
      <c r="M176" s="278">
        <v>-4658.9740738677974</v>
      </c>
      <c r="N176" s="277">
        <v>-0.68880580778338507</v>
      </c>
      <c r="O176" s="273">
        <v>226.95809173583984</v>
      </c>
      <c r="P176" s="273">
        <v>-535.85000228881836</v>
      </c>
      <c r="Q176" s="277">
        <v>-0.70247026281750058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7987.9980988550396</v>
      </c>
      <c r="E177" s="273">
        <v>-6480.2963916438512</v>
      </c>
      <c r="F177" s="274">
        <v>-0.44789635681658008</v>
      </c>
      <c r="G177" s="282">
        <v>0.45665286404807531</v>
      </c>
      <c r="H177" s="282">
        <v>-0.32604917402806693</v>
      </c>
      <c r="I177" s="283">
        <v>23.034246469276709</v>
      </c>
      <c r="J177" s="283">
        <v>-9.4328782263666255E-2</v>
      </c>
      <c r="K177" s="274">
        <v>-4.078451925281645E-3</v>
      </c>
      <c r="L177" s="275">
        <v>183997.51700514078</v>
      </c>
      <c r="M177" s="275">
        <v>-150633.52087980986</v>
      </c>
      <c r="N177" s="274">
        <v>-0.45014808498307651</v>
      </c>
      <c r="O177" s="273">
        <v>61302.716228365898</v>
      </c>
      <c r="P177" s="273">
        <v>-48421.559499502182</v>
      </c>
      <c r="Q177" s="274">
        <v>-0.44130215650358529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68640.704919339682</v>
      </c>
      <c r="E178" s="273">
        <v>-10895.646127656</v>
      </c>
      <c r="F178" s="277">
        <v>-0.13698951465875125</v>
      </c>
      <c r="G178" s="284">
        <v>3.9240087571112605</v>
      </c>
      <c r="H178" s="284">
        <v>-0.37872810703701898</v>
      </c>
      <c r="I178" s="285">
        <v>13.438042824239664</v>
      </c>
      <c r="J178" s="285">
        <v>0.524803567578223</v>
      </c>
      <c r="K178" s="277">
        <v>4.0640737552159661E-2</v>
      </c>
      <c r="L178" s="278">
        <v>922396.73219208478</v>
      </c>
      <c r="M178" s="278">
        <v>-104675.19847958523</v>
      </c>
      <c r="N178" s="277">
        <v>-0.10191613201923572</v>
      </c>
      <c r="O178" s="273">
        <v>179932.85370923323</v>
      </c>
      <c r="P178" s="273">
        <v>-34582.212754317065</v>
      </c>
      <c r="Q178" s="277">
        <v>-0.16121111362680515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265.08812856674194</v>
      </c>
      <c r="E179" s="273">
        <v>7.9167294502258301</v>
      </c>
      <c r="F179" s="274">
        <v>3.0783864292152543E-2</v>
      </c>
      <c r="G179" s="282">
        <v>1.5154391830976811E-2</v>
      </c>
      <c r="H179" s="282">
        <v>1.2420002664027489E-3</v>
      </c>
      <c r="I179" s="283">
        <v>18.422068084786321</v>
      </c>
      <c r="J179" s="283">
        <v>-1.9917976507563324</v>
      </c>
      <c r="K179" s="274">
        <v>-9.7570821546474978E-2</v>
      </c>
      <c r="L179" s="275">
        <v>4883.4715529251098</v>
      </c>
      <c r="M179" s="275">
        <v>-366.3908596611027</v>
      </c>
      <c r="N179" s="274">
        <v>-6.9790564183682957E-2</v>
      </c>
      <c r="O179" s="273">
        <v>706.90167617797852</v>
      </c>
      <c r="P179" s="273">
        <v>21.111278533935547</v>
      </c>
      <c r="Q179" s="274">
        <v>3.0783864292152543E-2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13952.496169884609</v>
      </c>
      <c r="E180" s="273">
        <v>7366.4075466278064</v>
      </c>
      <c r="F180" s="277">
        <v>1.1184798699209029</v>
      </c>
      <c r="G180" s="284">
        <v>0.79762754794732116</v>
      </c>
      <c r="H180" s="284">
        <v>0.44133503594748819</v>
      </c>
      <c r="I180" s="285">
        <v>22.506209676270654</v>
      </c>
      <c r="J180" s="285">
        <v>0.29445025199830965</v>
      </c>
      <c r="K180" s="277">
        <v>1.3256502844909406E-2</v>
      </c>
      <c r="L180" s="278">
        <v>314017.80430678622</v>
      </c>
      <c r="M180" s="278">
        <v>167729.18826006906</v>
      </c>
      <c r="N180" s="277">
        <v>1.1465635043433924</v>
      </c>
      <c r="O180" s="273">
        <v>108195.4799180421</v>
      </c>
      <c r="P180" s="273">
        <v>57072.792712846669</v>
      </c>
      <c r="Q180" s="277">
        <v>1.1163887470110638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4891.0112886303305</v>
      </c>
      <c r="E181" s="273">
        <v>-2353.6906288944847</v>
      </c>
      <c r="F181" s="274">
        <v>-0.32488439906698519</v>
      </c>
      <c r="G181" s="282">
        <v>0.27960626497453045</v>
      </c>
      <c r="H181" s="282">
        <v>-0.11231573798335115</v>
      </c>
      <c r="I181" s="283">
        <v>12.262009203645249</v>
      </c>
      <c r="J181" s="283">
        <v>8.3293649192235364E-2</v>
      </c>
      <c r="K181" s="274">
        <v>6.8392802853318923E-3</v>
      </c>
      <c r="L181" s="275">
        <v>59973.625436317918</v>
      </c>
      <c r="M181" s="275">
        <v>-28257.538494017121</v>
      </c>
      <c r="N181" s="274">
        <v>-0.32026709424720401</v>
      </c>
      <c r="O181" s="273">
        <v>11572.47203373909</v>
      </c>
      <c r="P181" s="273">
        <v>-6325.5275113582611</v>
      </c>
      <c r="Q181" s="274">
        <v>-0.35342092256846436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11760952.916709144</v>
      </c>
      <c r="E182" s="273">
        <v>-842461.84160616435</v>
      </c>
      <c r="F182" s="277">
        <v>-6.684393537476313E-2</v>
      </c>
      <c r="G182" s="284">
        <v>99.999999999999986</v>
      </c>
      <c r="H182" s="284">
        <v>1.4210854715202004E-14</v>
      </c>
      <c r="I182" s="285">
        <v>7.693920863114811</v>
      </c>
      <c r="J182" s="285">
        <v>0.2059289362177612</v>
      </c>
      <c r="K182" s="277">
        <v>2.7501223055283946E-2</v>
      </c>
      <c r="L182" s="278">
        <v>90487841.015979469</v>
      </c>
      <c r="M182" s="278">
        <v>-3886426.9456206858</v>
      </c>
      <c r="N182" s="277">
        <v>-4.1181002296113489E-2</v>
      </c>
      <c r="O182" s="273">
        <v>21263499.549087405</v>
      </c>
      <c r="P182" s="273">
        <v>-1495560.0905540362</v>
      </c>
      <c r="Q182" s="277">
        <v>-6.5712736564435575E-2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77174.999111797952</v>
      </c>
      <c r="E183" s="273">
        <v>21756.732676469321</v>
      </c>
      <c r="F183" s="274">
        <v>0.39259136158397778</v>
      </c>
      <c r="G183" s="282">
        <v>0.65619682060076157</v>
      </c>
      <c r="H183" s="282">
        <v>0.21648847569554047</v>
      </c>
      <c r="I183" s="283">
        <v>18.442796029912568</v>
      </c>
      <c r="J183" s="283">
        <v>-0.73021003094221371</v>
      </c>
      <c r="K183" s="274">
        <v>-3.8085317900830994E-2</v>
      </c>
      <c r="L183" s="275">
        <v>1423322.7672275733</v>
      </c>
      <c r="M183" s="275">
        <v>360788.00898095244</v>
      </c>
      <c r="N183" s="274">
        <v>0.3395540768721011</v>
      </c>
      <c r="O183" s="273">
        <v>216585.08086174726</v>
      </c>
      <c r="P183" s="273">
        <v>71083.030933678092</v>
      </c>
      <c r="Q183" s="274">
        <v>0.48853628501329643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7904038.3743522093</v>
      </c>
      <c r="E184" s="273">
        <v>-911075.58234317973</v>
      </c>
      <c r="F184" s="277">
        <v>-0.10335380652126293</v>
      </c>
      <c r="G184" s="284">
        <v>67.205764960785629</v>
      </c>
      <c r="H184" s="284">
        <v>-2.7365016846841712</v>
      </c>
      <c r="I184" s="285">
        <v>6.2419678970346206</v>
      </c>
      <c r="J184" s="285">
        <v>8.8749909464135079E-2</v>
      </c>
      <c r="K184" s="277">
        <v>1.4423332578727115E-2</v>
      </c>
      <c r="L184" s="278">
        <v>49336753.789636202</v>
      </c>
      <c r="M184" s="278">
        <v>-4904563.9711854979</v>
      </c>
      <c r="N184" s="277">
        <v>-9.0421180267269349E-2</v>
      </c>
      <c r="O184" s="273">
        <v>11530580.570550442</v>
      </c>
      <c r="P184" s="273">
        <v>-1460447.7733081169</v>
      </c>
      <c r="Q184" s="277">
        <v>-0.11241972033711527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25819.653038926655</v>
      </c>
      <c r="E185" s="273">
        <v>-18104.066836565529</v>
      </c>
      <c r="F185" s="274">
        <v>-0.41217061960790191</v>
      </c>
      <c r="G185" s="282">
        <v>0.21953708361712668</v>
      </c>
      <c r="H185" s="282">
        <v>-0.12896941813481147</v>
      </c>
      <c r="I185" s="283">
        <v>8.1595742221981613</v>
      </c>
      <c r="J185" s="283">
        <v>5.8853049734473473E-2</v>
      </c>
      <c r="K185" s="274">
        <v>7.265161765415311E-3</v>
      </c>
      <c r="L185" s="275">
        <v>210677.37536252633</v>
      </c>
      <c r="M185" s="275">
        <v>-145136.43220623728</v>
      </c>
      <c r="N185" s="274">
        <v>-0.40789994406888946</v>
      </c>
      <c r="O185" s="273">
        <v>52138.334359228611</v>
      </c>
      <c r="P185" s="273">
        <v>-36232.334812361747</v>
      </c>
      <c r="Q185" s="274">
        <v>-0.4100040788647758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1045958.7612751544</v>
      </c>
      <c r="E186" s="273">
        <v>79679.784579927917</v>
      </c>
      <c r="F186" s="277">
        <v>8.2460434824361981E-2</v>
      </c>
      <c r="G186" s="284">
        <v>8.8934865115319752</v>
      </c>
      <c r="H186" s="284">
        <v>1.2266835440448673</v>
      </c>
      <c r="I186" s="285">
        <v>13.530941203741031</v>
      </c>
      <c r="J186" s="285">
        <v>-0.84578854379782342</v>
      </c>
      <c r="K186" s="277">
        <v>-5.8830384840656377E-2</v>
      </c>
      <c r="L186" s="278">
        <v>14152806.500351917</v>
      </c>
      <c r="M186" s="278">
        <v>260874.79167624936</v>
      </c>
      <c r="N186" s="277">
        <v>1.8778870868860528E-2</v>
      </c>
      <c r="O186" s="273">
        <v>4128224.4090693593</v>
      </c>
      <c r="P186" s="273">
        <v>-181931.79321321845</v>
      </c>
      <c r="Q186" s="277">
        <v>-4.2210023181264475E-2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53704.091482639313</v>
      </c>
      <c r="E188" s="273">
        <v>1977.1412045359612</v>
      </c>
      <c r="F188" s="274">
        <v>3.822265171068686E-2</v>
      </c>
      <c r="G188" s="282">
        <v>0.45663044366362754</v>
      </c>
      <c r="H188" s="282">
        <v>4.6210321260088949E-2</v>
      </c>
      <c r="I188" s="283">
        <v>21.970645481838972</v>
      </c>
      <c r="J188" s="283">
        <v>1.8621094881246201</v>
      </c>
      <c r="K188" s="274">
        <v>9.2602936817811579E-2</v>
      </c>
      <c r="L188" s="275">
        <v>1179913.5548893162</v>
      </c>
      <c r="M188" s="275">
        <v>139760.31337700237</v>
      </c>
      <c r="N188" s="274">
        <v>0.13436511832987239</v>
      </c>
      <c r="O188" s="273">
        <v>214718.36593055725</v>
      </c>
      <c r="P188" s="273">
        <v>7824.5648181438446</v>
      </c>
      <c r="Q188" s="274">
        <v>3.781923274681611E-2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35349.71535018189</v>
      </c>
      <c r="E189" s="273">
        <v>2608.6982077501998</v>
      </c>
      <c r="F189" s="277">
        <v>7.9676761305297994E-2</v>
      </c>
      <c r="G189" s="284">
        <v>0.30056846244116381</v>
      </c>
      <c r="H189" s="284">
        <v>4.0789523397439464E-2</v>
      </c>
      <c r="I189" s="285">
        <v>8.266508392402562</v>
      </c>
      <c r="J189" s="285">
        <v>0.90214380423082741</v>
      </c>
      <c r="K189" s="277">
        <v>0.12250124140782011</v>
      </c>
      <c r="L189" s="278">
        <v>292218.71861132025</v>
      </c>
      <c r="M189" s="278">
        <v>51101.931386872602</v>
      </c>
      <c r="N189" s="277">
        <v>0.21193850488437166</v>
      </c>
      <c r="O189" s="273">
        <v>76816.180046796799</v>
      </c>
      <c r="P189" s="273">
        <v>5742.1441745758057</v>
      </c>
      <c r="Q189" s="277">
        <v>8.0791024515607962E-2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1497929.1944216855</v>
      </c>
      <c r="E190" s="273">
        <v>-3857.9898618108127</v>
      </c>
      <c r="F190" s="274">
        <v>-2.5689324707158573E-3</v>
      </c>
      <c r="G190" s="282">
        <v>12.736461110166777</v>
      </c>
      <c r="H190" s="282">
        <v>0.82074451207047616</v>
      </c>
      <c r="I190" s="283">
        <v>10.438334362958534</v>
      </c>
      <c r="J190" s="283">
        <v>0.30758576189854736</v>
      </c>
      <c r="K190" s="274">
        <v>3.0361602484772397E-2</v>
      </c>
      <c r="L190" s="275">
        <v>15635885.783410674</v>
      </c>
      <c r="M190" s="275">
        <v>421657.3671408277</v>
      </c>
      <c r="N190" s="274">
        <v>2.7714673107570427E-2</v>
      </c>
      <c r="O190" s="273">
        <v>3337823.8839785457</v>
      </c>
      <c r="P190" s="273">
        <v>122469.86777643813</v>
      </c>
      <c r="Q190" s="274">
        <v>3.8089077333106965E-2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121376.5326439589</v>
      </c>
      <c r="E191" s="273">
        <v>-4560.576766596263</v>
      </c>
      <c r="F191" s="277">
        <v>-3.6213128822329695E-2</v>
      </c>
      <c r="G191" s="284">
        <v>1.0320297471093141</v>
      </c>
      <c r="H191" s="284">
        <v>3.2799682674069963E-2</v>
      </c>
      <c r="I191" s="285">
        <v>12.931129570016395</v>
      </c>
      <c r="J191" s="285">
        <v>-0.79927740508774114</v>
      </c>
      <c r="K191" s="277">
        <v>-5.8212215161355704E-2</v>
      </c>
      <c r="L191" s="278">
        <v>1569535.6703783572</v>
      </c>
      <c r="M191" s="278">
        <v>-159632.09509678208</v>
      </c>
      <c r="N191" s="277">
        <v>-9.2317297537014009E-2</v>
      </c>
      <c r="O191" s="273">
        <v>324967.42446130514</v>
      </c>
      <c r="P191" s="273">
        <v>-14052.777472212678</v>
      </c>
      <c r="Q191" s="277">
        <v>-4.1451150674992637E-2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50704.530955761693</v>
      </c>
      <c r="E192" s="273">
        <v>-7754.0257887010011</v>
      </c>
      <c r="F192" s="274">
        <v>-0.13264141676633981</v>
      </c>
      <c r="G192" s="282">
        <v>0.43112604322838682</v>
      </c>
      <c r="H192" s="282">
        <v>-3.27050522760573E-2</v>
      </c>
      <c r="I192" s="283">
        <v>8.6519706064665201</v>
      </c>
      <c r="J192" s="283">
        <v>0.22868807947566694</v>
      </c>
      <c r="K192" s="274">
        <v>2.7149520242598799E-2</v>
      </c>
      <c r="L192" s="275">
        <v>438694.11144392192</v>
      </c>
      <c r="M192" s="275">
        <v>-53718.828134813928</v>
      </c>
      <c r="N192" s="274">
        <v>-0.10909304735324567</v>
      </c>
      <c r="O192" s="273">
        <v>107271.12036025524</v>
      </c>
      <c r="P192" s="273">
        <v>-9906.509607920394</v>
      </c>
      <c r="Q192" s="274">
        <v>-8.4542669198983719E-2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948897.06407650618</v>
      </c>
      <c r="E193" s="273">
        <v>-3131.9566780084278</v>
      </c>
      <c r="F193" s="277">
        <v>-3.2897701747854791E-3</v>
      </c>
      <c r="G193" s="284">
        <v>8.0681988168524938</v>
      </c>
      <c r="H193" s="284">
        <v>0.51446009595228936</v>
      </c>
      <c r="I193" s="285">
        <v>6.5845211047716958</v>
      </c>
      <c r="J193" s="285">
        <v>0.1712809165807494</v>
      </c>
      <c r="K193" s="277">
        <v>2.6707391514220597E-2</v>
      </c>
      <c r="L193" s="278">
        <v>6248032.7446676549</v>
      </c>
      <c r="M193" s="278">
        <v>142441.96844072919</v>
      </c>
      <c r="N193" s="277">
        <v>2.3329760159385284E-2</v>
      </c>
      <c r="O193" s="273">
        <v>1274374.1794691682</v>
      </c>
      <c r="P193" s="273">
        <v>-108.5098430486396</v>
      </c>
      <c r="Q193" s="277">
        <v>-8.5140303558926844E-5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161947496.51348057</v>
      </c>
      <c r="E194" s="273">
        <v>-6255428.2225239575</v>
      </c>
      <c r="F194" s="274">
        <v>-3.7189770822010901E-2</v>
      </c>
      <c r="G194" s="282">
        <v>99.999999999999943</v>
      </c>
      <c r="H194" s="282">
        <v>1.4210854715202004E-14</v>
      </c>
      <c r="I194" s="283">
        <v>7.6044338911182159</v>
      </c>
      <c r="J194" s="283">
        <v>0.23276415494974412</v>
      </c>
      <c r="K194" s="274">
        <v>3.157549961953756E-2</v>
      </c>
      <c r="L194" s="275">
        <v>1231519031.0688608</v>
      </c>
      <c r="M194" s="275">
        <v>-8417378.7425670624</v>
      </c>
      <c r="N194" s="274">
        <v>-6.7885567969144444E-3</v>
      </c>
      <c r="O194" s="273">
        <v>294986824.01829153</v>
      </c>
      <c r="P194" s="273">
        <v>-1570309.6035366654</v>
      </c>
      <c r="Q194" s="274">
        <v>-5.2951334684099545E-3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997977.05050958844</v>
      </c>
      <c r="E195" s="273">
        <v>168385.07097489398</v>
      </c>
      <c r="F195" s="277">
        <v>0.20297335934869887</v>
      </c>
      <c r="G195" s="284">
        <v>0.61623493539248131</v>
      </c>
      <c r="H195" s="284">
        <v>0.12302592559866038</v>
      </c>
      <c r="I195" s="285">
        <v>18.500156328952535</v>
      </c>
      <c r="J195" s="285">
        <v>-1.9742512442317732</v>
      </c>
      <c r="K195" s="277">
        <v>-9.6425317175842726E-2</v>
      </c>
      <c r="L195" s="278">
        <v>18462731.447134346</v>
      </c>
      <c r="M195" s="278">
        <v>1477327.1386962347</v>
      </c>
      <c r="N195" s="277">
        <v>8.6976271619411447E-2</v>
      </c>
      <c r="O195" s="273">
        <v>2459186.8088594982</v>
      </c>
      <c r="P195" s="273">
        <v>399052.27109911572</v>
      </c>
      <c r="Q195" s="277">
        <v>0.19370204410675732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111689404.48527695</v>
      </c>
      <c r="E196" s="273">
        <v>-8861979.2586963028</v>
      </c>
      <c r="F196" s="274">
        <v>-7.3512049247956818E-2</v>
      </c>
      <c r="G196" s="282">
        <v>68.966428558517308</v>
      </c>
      <c r="H196" s="282">
        <v>-2.7037780881145892</v>
      </c>
      <c r="I196" s="283">
        <v>6.1749574833453407</v>
      </c>
      <c r="J196" s="283">
        <v>-2.2346920771391332E-2</v>
      </c>
      <c r="K196" s="274">
        <v>-3.60590981403895E-3</v>
      </c>
      <c r="L196" s="275">
        <v>689677324.03674555</v>
      </c>
      <c r="M196" s="275">
        <v>-57416297.362146139</v>
      </c>
      <c r="N196" s="274">
        <v>-7.685288124216251E-2</v>
      </c>
      <c r="O196" s="273">
        <v>164037490.23247364</v>
      </c>
      <c r="P196" s="273">
        <v>-13894307.259562373</v>
      </c>
      <c r="Q196" s="274">
        <v>-7.8087826096312346E-2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406663.84119295148</v>
      </c>
      <c r="E197" s="273">
        <v>-231464.98049931618</v>
      </c>
      <c r="F197" s="277">
        <v>-0.3627245355968865</v>
      </c>
      <c r="G197" s="284">
        <v>0.25110844560607359</v>
      </c>
      <c r="H197" s="284">
        <v>-0.12827189079046297</v>
      </c>
      <c r="I197" s="285">
        <v>8.1415816546354804</v>
      </c>
      <c r="J197" s="285">
        <v>9.0350433627053306E-2</v>
      </c>
      <c r="K197" s="277">
        <v>1.1221939992394951E-2</v>
      </c>
      <c r="L197" s="278">
        <v>3310886.8690601299</v>
      </c>
      <c r="M197" s="278">
        <v>-1826835.8231739756</v>
      </c>
      <c r="N197" s="277">
        <v>-0.35557306857672927</v>
      </c>
      <c r="O197" s="273">
        <v>821659.52446405473</v>
      </c>
      <c r="P197" s="273">
        <v>-468329.66451601102</v>
      </c>
      <c r="Q197" s="277">
        <v>-0.36304929414664122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13018710.482403895</v>
      </c>
      <c r="E198" s="273">
        <v>2353057.8656670023</v>
      </c>
      <c r="F198" s="274">
        <v>0.22062014864186619</v>
      </c>
      <c r="G198" s="282">
        <v>8.0388463932322693</v>
      </c>
      <c r="H198" s="282">
        <v>1.6979027779671432</v>
      </c>
      <c r="I198" s="283">
        <v>14.077491485313118</v>
      </c>
      <c r="J198" s="283">
        <v>-4.7392971134829764E-2</v>
      </c>
      <c r="K198" s="274">
        <v>-3.3552820400732609E-3</v>
      </c>
      <c r="L198" s="275">
        <v>183270785.96579745</v>
      </c>
      <c r="M198" s="275">
        <v>32619675.101777136</v>
      </c>
      <c r="N198" s="274">
        <v>0.21652462377937648</v>
      </c>
      <c r="O198" s="273">
        <v>57285999.214405932</v>
      </c>
      <c r="P198" s="273">
        <v>10123186.325671561</v>
      </c>
      <c r="Q198" s="274">
        <v>0.21464339604921348</v>
      </c>
    </row>
    <row r="199" spans="1:17">
      <c r="A199" s="310"/>
      <c r="B199" s="310"/>
      <c r="C199" s="223"/>
      <c r="D199" s="273"/>
      <c r="E199" s="273"/>
      <c r="F199" s="274"/>
      <c r="G199" s="282"/>
      <c r="H199" s="282"/>
      <c r="I199" s="283"/>
      <c r="J199" s="283"/>
      <c r="K199" s="274"/>
      <c r="L199" s="275"/>
      <c r="M199" s="275"/>
      <c r="N199" s="274"/>
      <c r="O199" s="273"/>
      <c r="P199" s="273"/>
      <c r="Q199" s="274"/>
    </row>
    <row r="200" spans="1:17">
      <c r="A200" s="310" t="s">
        <v>167</v>
      </c>
      <c r="B200" s="310" t="s">
        <v>240</v>
      </c>
      <c r="C200" s="223" t="s">
        <v>247</v>
      </c>
      <c r="D200" s="273">
        <v>701476.67258298886</v>
      </c>
      <c r="E200" s="273">
        <v>42546.069611269631</v>
      </c>
      <c r="F200" s="277">
        <v>6.4568361856909645E-2</v>
      </c>
      <c r="G200" s="284">
        <v>0.4331506739436366</v>
      </c>
      <c r="H200" s="284">
        <v>4.1403262888856096E-2</v>
      </c>
      <c r="I200" s="285">
        <v>21.415841444164379</v>
      </c>
      <c r="J200" s="285">
        <v>1.6709173853867654</v>
      </c>
      <c r="K200" s="277">
        <v>8.4625161404151286E-2</v>
      </c>
      <c r="L200" s="278">
        <v>15022713.196817299</v>
      </c>
      <c r="M200" s="278">
        <v>2012178.48113616</v>
      </c>
      <c r="N200" s="277">
        <v>0.15465763130480348</v>
      </c>
      <c r="O200" s="273">
        <v>2805309.2658254099</v>
      </c>
      <c r="P200" s="273">
        <v>169828.85393853439</v>
      </c>
      <c r="Q200" s="277">
        <v>6.4439429400632575E-2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419757.02926928742</v>
      </c>
      <c r="E201" s="273">
        <v>18714.925132498436</v>
      </c>
      <c r="F201" s="274">
        <v>4.6665736438773218E-2</v>
      </c>
      <c r="G201" s="282">
        <v>0.25919328072746495</v>
      </c>
      <c r="H201" s="282">
        <v>2.0765735685530251E-2</v>
      </c>
      <c r="I201" s="283">
        <v>7.587608404200501</v>
      </c>
      <c r="J201" s="283">
        <v>1.6389534779011505E-2</v>
      </c>
      <c r="K201" s="274">
        <v>2.1647154918747998E-3</v>
      </c>
      <c r="L201" s="275">
        <v>3184951.9630058808</v>
      </c>
      <c r="M201" s="275">
        <v>148574.41673292592</v>
      </c>
      <c r="N201" s="274">
        <v>4.8931469973256689E-2</v>
      </c>
      <c r="O201" s="273">
        <v>911183.69693865324</v>
      </c>
      <c r="P201" s="273">
        <v>31258.771395128919</v>
      </c>
      <c r="Q201" s="274">
        <v>3.5524361781001448E-2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20065408.455625169</v>
      </c>
      <c r="E202" s="273">
        <v>779829.37313950434</v>
      </c>
      <c r="F202" s="277">
        <v>4.0435880603020724E-2</v>
      </c>
      <c r="G202" s="284">
        <v>12.390070169411297</v>
      </c>
      <c r="H202" s="284">
        <v>0.92440801594132616</v>
      </c>
      <c r="I202" s="285">
        <v>10.354467937743484</v>
      </c>
      <c r="J202" s="285">
        <v>0.35665145057049408</v>
      </c>
      <c r="K202" s="277">
        <v>3.5672934288008905E-2</v>
      </c>
      <c r="L202" s="278">
        <v>207766628.51149783</v>
      </c>
      <c r="M202" s="278">
        <v>14952947.995944113</v>
      </c>
      <c r="N202" s="277">
        <v>7.7551281402659086E-2</v>
      </c>
      <c r="O202" s="273">
        <v>43713918.485801905</v>
      </c>
      <c r="P202" s="273">
        <v>2724998.6174484938</v>
      </c>
      <c r="Q202" s="277">
        <v>6.6481347305577615E-2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1633676.3245161651</v>
      </c>
      <c r="E203" s="273">
        <v>-171199.54763245489</v>
      </c>
      <c r="F203" s="274">
        <v>-9.4853917809123278E-2</v>
      </c>
      <c r="G203" s="282">
        <v>1.0087691132540453</v>
      </c>
      <c r="H203" s="282">
        <v>-6.4265660060022656E-2</v>
      </c>
      <c r="I203" s="283">
        <v>13.191243001754987</v>
      </c>
      <c r="J203" s="283">
        <v>0.16559093388457313</v>
      </c>
      <c r="K203" s="274">
        <v>1.2712679029177068E-2</v>
      </c>
      <c r="L203" s="275">
        <v>21550221.382906672</v>
      </c>
      <c r="M203" s="275">
        <v>-1959463.7533954158</v>
      </c>
      <c r="N203" s="274">
        <v>-8.3347086191713507E-2</v>
      </c>
      <c r="O203" s="273">
        <v>4390973.4144514278</v>
      </c>
      <c r="P203" s="273">
        <v>-459941.4585022144</v>
      </c>
      <c r="Q203" s="274">
        <v>-9.4815405041763515E-2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753026.09835933161</v>
      </c>
      <c r="E204" s="273">
        <v>-87226.064968887251</v>
      </c>
      <c r="F204" s="277">
        <v>-0.10380939053270256</v>
      </c>
      <c r="G204" s="284">
        <v>0.46498162340944188</v>
      </c>
      <c r="H204" s="284">
        <v>-3.4565078674959449E-2</v>
      </c>
      <c r="I204" s="285">
        <v>8.5202952935627145</v>
      </c>
      <c r="J204" s="285">
        <v>-0.11361150236524686</v>
      </c>
      <c r="K204" s="277">
        <v>-1.3158759418022654E-2</v>
      </c>
      <c r="L204" s="278">
        <v>6416004.7217809064</v>
      </c>
      <c r="M204" s="278">
        <v>-838654.14147177339</v>
      </c>
      <c r="N204" s="277">
        <v>-0.11560214715537384</v>
      </c>
      <c r="O204" s="273">
        <v>1528855.6884704684</v>
      </c>
      <c r="P204" s="273">
        <v>-164618.94044591347</v>
      </c>
      <c r="Q204" s="277">
        <v>-9.7207798472451631E-2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12261396.0737834</v>
      </c>
      <c r="E205" s="273">
        <v>-266091.67524101026</v>
      </c>
      <c r="F205" s="274">
        <v>-2.1240625460737923E-2</v>
      </c>
      <c r="G205" s="282">
        <v>7.5712168065301029</v>
      </c>
      <c r="H205" s="282">
        <v>0.12337499956606468</v>
      </c>
      <c r="I205" s="283">
        <v>6.7575325416062721</v>
      </c>
      <c r="J205" s="283">
        <v>0.3361641569478282</v>
      </c>
      <c r="K205" s="274">
        <v>5.2350859943025831E-2</v>
      </c>
      <c r="L205" s="275">
        <v>82856782.974114701</v>
      </c>
      <c r="M205" s="275">
        <v>2413169.2033333778</v>
      </c>
      <c r="N205" s="274">
        <v>2.9998269473690498E-2</v>
      </c>
      <c r="O205" s="273">
        <v>17032247.686600551</v>
      </c>
      <c r="P205" s="273">
        <v>-31437.120062995702</v>
      </c>
      <c r="Q205" s="274">
        <v>-1.8423406444262953E-3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138240079.22849321</v>
      </c>
      <c r="E206" s="273">
        <v>-5660670.4526925683</v>
      </c>
      <c r="F206" s="277">
        <v>-3.9337324268524425E-2</v>
      </c>
      <c r="G206" s="284">
        <v>100.00000000000009</v>
      </c>
      <c r="H206" s="284">
        <v>-1.4210854715202004E-14</v>
      </c>
      <c r="I206" s="285">
        <v>7.6126927426723752</v>
      </c>
      <c r="J206" s="285">
        <v>0.23527728277007576</v>
      </c>
      <c r="K206" s="277">
        <v>3.1891559320313997E-2</v>
      </c>
      <c r="L206" s="278">
        <v>1052379247.8892045</v>
      </c>
      <c r="M206" s="278">
        <v>-9236367.5003063679</v>
      </c>
      <c r="N206" s="277">
        <v>-8.7002935586224482E-3</v>
      </c>
      <c r="O206" s="273">
        <v>251045166.78058183</v>
      </c>
      <c r="P206" s="273">
        <v>-1957216.2811243832</v>
      </c>
      <c r="Q206" s="277">
        <v>-7.7359598650382135E-3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887738.31973988004</v>
      </c>
      <c r="E207" s="273">
        <v>174787.45549401001</v>
      </c>
      <c r="F207" s="274">
        <v>0.24516059136682997</v>
      </c>
      <c r="G207" s="282">
        <v>0.64217144889837807</v>
      </c>
      <c r="H207" s="282">
        <v>0.14672520151924784</v>
      </c>
      <c r="I207" s="283">
        <v>18.383702699787232</v>
      </c>
      <c r="J207" s="283">
        <v>-1.8148513893050939</v>
      </c>
      <c r="K207" s="274">
        <v>-8.9850559663830321E-2</v>
      </c>
      <c r="L207" s="275">
        <v>16319917.345306613</v>
      </c>
      <c r="M207" s="275">
        <v>1919340.7509712856</v>
      </c>
      <c r="N207" s="274">
        <v>0.13328221536117421</v>
      </c>
      <c r="O207" s="273">
        <v>2183056.2015659697</v>
      </c>
      <c r="P207" s="273">
        <v>403175.54330946133</v>
      </c>
      <c r="Q207" s="274">
        <v>0.22651830134745893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95145735.778891921</v>
      </c>
      <c r="E208" s="273">
        <v>-7952339.3363722265</v>
      </c>
      <c r="F208" s="277">
        <v>-7.7133732394920787E-2</v>
      </c>
      <c r="G208" s="284">
        <v>68.826447662568427</v>
      </c>
      <c r="H208" s="284">
        <v>-2.8188184973922006</v>
      </c>
      <c r="I208" s="285">
        <v>6.1777785160911591</v>
      </c>
      <c r="J208" s="285">
        <v>-2.3315002512933169E-2</v>
      </c>
      <c r="K208" s="277">
        <v>-3.7598211417042993E-3</v>
      </c>
      <c r="L208" s="278">
        <v>587789282.39252448</v>
      </c>
      <c r="M208" s="278">
        <v>-51531522.985297918</v>
      </c>
      <c r="N208" s="277">
        <v>-8.0603544498828089E-2</v>
      </c>
      <c r="O208" s="273">
        <v>139468302.42718557</v>
      </c>
      <c r="P208" s="273">
        <v>-12243234.449428141</v>
      </c>
      <c r="Q208" s="277">
        <v>-8.0700747625973276E-2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325915.14154818421</v>
      </c>
      <c r="E209" s="273">
        <v>-214487.43511950877</v>
      </c>
      <c r="F209" s="274">
        <v>-0.39690305779463825</v>
      </c>
      <c r="G209" s="282">
        <v>0.2357602392642501</v>
      </c>
      <c r="H209" s="282">
        <v>-0.13977816332570397</v>
      </c>
      <c r="I209" s="283">
        <v>8.1536824815937248</v>
      </c>
      <c r="J209" s="283">
        <v>9.0454757529155216E-2</v>
      </c>
      <c r="K209" s="274">
        <v>1.1218182175258983E-2</v>
      </c>
      <c r="L209" s="275">
        <v>2657408.5801275689</v>
      </c>
      <c r="M209" s="275">
        <v>-1699980.4582153019</v>
      </c>
      <c r="N209" s="274">
        <v>-0.39013740642763678</v>
      </c>
      <c r="O209" s="273">
        <v>659307.8361152655</v>
      </c>
      <c r="P209" s="273">
        <v>-432084.08520334959</v>
      </c>
      <c r="Q209" s="274">
        <v>-0.3959018541032514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11336742.545299575</v>
      </c>
      <c r="E210" s="273">
        <v>2045032.5902801305</v>
      </c>
      <c r="F210" s="277">
        <v>0.22009216819939478</v>
      </c>
      <c r="G210" s="284">
        <v>8.200763923580654</v>
      </c>
      <c r="H210" s="284">
        <v>1.7437371355997895</v>
      </c>
      <c r="I210" s="285">
        <v>13.883788259508224</v>
      </c>
      <c r="J210" s="285">
        <v>-0.1382914900943284</v>
      </c>
      <c r="K210" s="277">
        <v>-9.8624093261378137E-3</v>
      </c>
      <c r="L210" s="278">
        <v>157396933.05149761</v>
      </c>
      <c r="M210" s="278">
        <v>27107835.052039012</v>
      </c>
      <c r="N210" s="277">
        <v>0.20805911982099728</v>
      </c>
      <c r="O210" s="273">
        <v>48593184.818349227</v>
      </c>
      <c r="P210" s="273">
        <v>8089133.3341434449</v>
      </c>
      <c r="Q210" s="277">
        <v>0.19971170877307756</v>
      </c>
    </row>
    <row r="211" spans="1:17">
      <c r="A211" s="310"/>
      <c r="B211" s="310"/>
      <c r="C211" s="223"/>
      <c r="D211" s="273"/>
      <c r="E211" s="273"/>
      <c r="F211" s="277"/>
      <c r="G211" s="284"/>
      <c r="H211" s="284"/>
      <c r="I211" s="285"/>
      <c r="J211" s="285"/>
      <c r="K211" s="277"/>
      <c r="L211" s="278"/>
      <c r="M211" s="278"/>
      <c r="N211" s="277"/>
      <c r="O211" s="273"/>
      <c r="P211" s="273"/>
      <c r="Q211" s="277"/>
    </row>
    <row r="212" spans="1:17">
      <c r="A212" s="310" t="s">
        <v>167</v>
      </c>
      <c r="B212" s="310" t="s">
        <v>241</v>
      </c>
      <c r="C212" s="223" t="s">
        <v>247</v>
      </c>
      <c r="D212" s="273">
        <v>606643.92258298886</v>
      </c>
      <c r="E212" s="273">
        <v>48966.027429727139</v>
      </c>
      <c r="F212" s="274">
        <v>8.780342175167305E-2</v>
      </c>
      <c r="G212" s="282">
        <v>0.43883360452961284</v>
      </c>
      <c r="H212" s="282">
        <v>5.1290178669215425E-2</v>
      </c>
      <c r="I212" s="283">
        <v>21.625553967406006</v>
      </c>
      <c r="J212" s="283">
        <v>1.5963850202719705</v>
      </c>
      <c r="K212" s="274">
        <v>7.9703008371717607E-2</v>
      </c>
      <c r="L212" s="275">
        <v>13119010.886817297</v>
      </c>
      <c r="M212" s="275">
        <v>1949186.1067105159</v>
      </c>
      <c r="N212" s="274">
        <v>0.17450462698232963</v>
      </c>
      <c r="O212" s="273">
        <v>2426010.2658254099</v>
      </c>
      <c r="P212" s="273">
        <v>195475.68521236302</v>
      </c>
      <c r="Q212" s="274">
        <v>8.7636249584006856E-2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360719.47506084386</v>
      </c>
      <c r="E213" s="273">
        <v>10483.749197470956</v>
      </c>
      <c r="F213" s="277">
        <v>2.9933408910890691E-2</v>
      </c>
      <c r="G213" s="284">
        <v>0.26093697072078559</v>
      </c>
      <c r="H213" s="284">
        <v>1.7549964996822626E-2</v>
      </c>
      <c r="I213" s="285">
        <v>7.6238301202783978</v>
      </c>
      <c r="J213" s="285">
        <v>1.8206285197769567E-2</v>
      </c>
      <c r="K213" s="277">
        <v>2.3937924873162703E-3</v>
      </c>
      <c r="L213" s="278">
        <v>2750063.9989398737</v>
      </c>
      <c r="M213" s="278">
        <v>86302.814416639972</v>
      </c>
      <c r="N213" s="277">
        <v>3.2398855767577624E-2</v>
      </c>
      <c r="O213" s="273">
        <v>783053.92176975682</v>
      </c>
      <c r="P213" s="273">
        <v>14047.266078096582</v>
      </c>
      <c r="Q213" s="277">
        <v>1.8266767880522679E-2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17113475.815778051</v>
      </c>
      <c r="E214" s="273">
        <v>629889.00483924523</v>
      </c>
      <c r="F214" s="274">
        <v>3.8213103256218454E-2</v>
      </c>
      <c r="G214" s="282">
        <v>12.379532702300954</v>
      </c>
      <c r="H214" s="282">
        <v>0.92470230881207272</v>
      </c>
      <c r="I214" s="283">
        <v>10.385895643858365</v>
      </c>
      <c r="J214" s="283">
        <v>0.37236013806232293</v>
      </c>
      <c r="K214" s="274">
        <v>3.7185681106018262E-2</v>
      </c>
      <c r="L214" s="275">
        <v>177738773.92636475</v>
      </c>
      <c r="M214" s="275">
        <v>12679792.132157654</v>
      </c>
      <c r="N214" s="274">
        <v>7.6819764633993787E-2</v>
      </c>
      <c r="O214" s="273">
        <v>37363889.886910483</v>
      </c>
      <c r="P214" s="273">
        <v>2342576.7081874236</v>
      </c>
      <c r="Q214" s="274">
        <v>6.6890030543190454E-2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1382044.7719411347</v>
      </c>
      <c r="E215" s="273">
        <v>-143308.43493730016</v>
      </c>
      <c r="F215" s="277">
        <v>-9.3950984133421969E-2</v>
      </c>
      <c r="G215" s="284">
        <v>0.99974246228316477</v>
      </c>
      <c r="H215" s="284">
        <v>-6.0261193193182017E-2</v>
      </c>
      <c r="I215" s="285">
        <v>13.103514634508848</v>
      </c>
      <c r="J215" s="285">
        <v>-1.983449411834215E-2</v>
      </c>
      <c r="K215" s="277">
        <v>-1.5113896554862897E-3</v>
      </c>
      <c r="L215" s="278">
        <v>18109643.894677103</v>
      </c>
      <c r="M215" s="278">
        <v>-1908098.7836596966</v>
      </c>
      <c r="N215" s="277">
        <v>-9.5320377243366256E-2</v>
      </c>
      <c r="O215" s="273">
        <v>3713726.9733964689</v>
      </c>
      <c r="P215" s="273">
        <v>-388200.32065719739</v>
      </c>
      <c r="Q215" s="277">
        <v>-9.4638518147298609E-2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633098.54849116586</v>
      </c>
      <c r="E216" s="273">
        <v>-72628.63270680327</v>
      </c>
      <c r="F216" s="274">
        <v>-0.10291318606081808</v>
      </c>
      <c r="G216" s="282">
        <v>0.45797033105336643</v>
      </c>
      <c r="H216" s="282">
        <v>-3.2456009852792012E-2</v>
      </c>
      <c r="I216" s="283">
        <v>8.5298492160824697</v>
      </c>
      <c r="J216" s="283">
        <v>-8.1226528588008051E-2</v>
      </c>
      <c r="K216" s="274">
        <v>-9.4327968997695039E-3</v>
      </c>
      <c r="L216" s="275">
        <v>5400235.157550321</v>
      </c>
      <c r="M216" s="275">
        <v>-676835.05481817853</v>
      </c>
      <c r="N216" s="274">
        <v>-0.11137522377816766</v>
      </c>
      <c r="O216" s="273">
        <v>1288445.5832797959</v>
      </c>
      <c r="P216" s="273">
        <v>-132644.79139409075</v>
      </c>
      <c r="Q216" s="274">
        <v>-9.3340151870728291E-2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10447964.909190835</v>
      </c>
      <c r="E217" s="273">
        <v>-187065.44078524224</v>
      </c>
      <c r="F217" s="277">
        <v>-1.758955401435813E-2</v>
      </c>
      <c r="G217" s="284">
        <v>7.5578406548231873</v>
      </c>
      <c r="H217" s="284">
        <v>0.1673090741760026</v>
      </c>
      <c r="I217" s="285">
        <v>6.8049595565597345</v>
      </c>
      <c r="J217" s="285">
        <v>0.3865137709148998</v>
      </c>
      <c r="K217" s="277">
        <v>6.0219215651763643E-2</v>
      </c>
      <c r="L217" s="278">
        <v>71097978.655398935</v>
      </c>
      <c r="M217" s="278">
        <v>2837612.9253900647</v>
      </c>
      <c r="N217" s="277">
        <v>4.1570432490996498E-2</v>
      </c>
      <c r="O217" s="273">
        <v>14566188.866183925</v>
      </c>
      <c r="P217" s="273">
        <v>194538.82862761617</v>
      </c>
      <c r="Q217" s="277">
        <v>1.3536290413365414E-2</v>
      </c>
    </row>
  </sheetData>
  <mergeCells count="24">
    <mergeCell ref="A146:A181"/>
    <mergeCell ref="B146:B157"/>
    <mergeCell ref="B158:B169"/>
    <mergeCell ref="B170:B181"/>
    <mergeCell ref="A182:A217"/>
    <mergeCell ref="B182:B193"/>
    <mergeCell ref="B194:B205"/>
    <mergeCell ref="B206:B21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38:A73"/>
    <mergeCell ref="B38:B49"/>
    <mergeCell ref="B50:B61"/>
    <mergeCell ref="B62:B73"/>
    <mergeCell ref="A2:A37"/>
    <mergeCell ref="B2:B13"/>
    <mergeCell ref="B14:B25"/>
    <mergeCell ref="B26:B3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D9" sqref="D9:Q44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216</v>
      </c>
      <c r="D9" s="273">
        <v>256701141.94553271</v>
      </c>
      <c r="E9" s="273">
        <v>-5910588.7027282417</v>
      </c>
      <c r="F9" s="274">
        <v>-2.2506948521065169E-2</v>
      </c>
      <c r="G9" s="282">
        <v>97.150098513011983</v>
      </c>
      <c r="H9" s="282">
        <v>-0.54697515195897495</v>
      </c>
      <c r="I9" s="283">
        <v>5.1126457905771847</v>
      </c>
      <c r="J9" s="283">
        <v>0.17004499825933017</v>
      </c>
      <c r="K9" s="274">
        <v>3.4403951564048289E-2</v>
      </c>
      <c r="L9" s="275">
        <v>1312422012.8041842</v>
      </c>
      <c r="M9" s="275">
        <v>14437064.830126524</v>
      </c>
      <c r="N9" s="274">
        <v>1.1122675076209799E-2</v>
      </c>
      <c r="O9" s="273">
        <v>367494020.49468642</v>
      </c>
      <c r="P9" s="273">
        <v>-7555841.7642011046</v>
      </c>
      <c r="Q9" s="274">
        <v>-2.0146232606760687E-2</v>
      </c>
    </row>
    <row r="10" spans="1:17">
      <c r="A10" s="311" t="s">
        <v>206</v>
      </c>
      <c r="B10" s="311" t="s">
        <v>195</v>
      </c>
      <c r="C10" s="230" t="s">
        <v>217</v>
      </c>
      <c r="D10" s="273">
        <v>7530336.843087771</v>
      </c>
      <c r="E10" s="273">
        <v>1340023.7895827945</v>
      </c>
      <c r="F10" s="277">
        <v>0.21647108603402027</v>
      </c>
      <c r="G10" s="284">
        <v>2.849901486988192</v>
      </c>
      <c r="H10" s="284">
        <v>0.54697515195887059</v>
      </c>
      <c r="I10" s="285">
        <v>12.348541998011479</v>
      </c>
      <c r="J10" s="285">
        <v>0.70949554050693386</v>
      </c>
      <c r="K10" s="277">
        <v>6.0958218793728605E-2</v>
      </c>
      <c r="L10" s="278">
        <v>92988680.766042516</v>
      </c>
      <c r="M10" s="278">
        <v>20939339.549801275</v>
      </c>
      <c r="N10" s="277">
        <v>0.29062499665272673</v>
      </c>
      <c r="O10" s="273">
        <v>20364594.532918155</v>
      </c>
      <c r="P10" s="273">
        <v>3547579.2218192294</v>
      </c>
      <c r="Q10" s="277">
        <v>0.21095177450887442</v>
      </c>
    </row>
    <row r="11" spans="1:17">
      <c r="A11" s="311" t="s">
        <v>206</v>
      </c>
      <c r="B11" s="311" t="s">
        <v>254</v>
      </c>
      <c r="C11" s="230" t="s">
        <v>216</v>
      </c>
      <c r="D11" s="273">
        <v>3426962072.645545</v>
      </c>
      <c r="E11" s="273">
        <v>-22858097.11377573</v>
      </c>
      <c r="F11" s="274">
        <v>-6.6258807673938679E-3</v>
      </c>
      <c r="G11" s="282">
        <v>97.435416895966227</v>
      </c>
      <c r="H11" s="282">
        <v>-0.42105853423872475</v>
      </c>
      <c r="I11" s="283">
        <v>4.9090404238142202</v>
      </c>
      <c r="J11" s="283">
        <v>1.0728102606959666E-2</v>
      </c>
      <c r="K11" s="274">
        <v>2.1901630405460892E-3</v>
      </c>
      <c r="L11" s="275">
        <v>16823095345.495144</v>
      </c>
      <c r="M11" s="275">
        <v>-75201297.98625946</v>
      </c>
      <c r="N11" s="274">
        <v>-4.4502294860156045E-3</v>
      </c>
      <c r="O11" s="273">
        <v>4837732960.1880875</v>
      </c>
      <c r="P11" s="273">
        <v>-46013431.692435265</v>
      </c>
      <c r="Q11" s="274">
        <v>-9.4217487969758089E-3</v>
      </c>
    </row>
    <row r="12" spans="1:17">
      <c r="A12" s="311" t="s">
        <v>206</v>
      </c>
      <c r="B12" s="311" t="s">
        <v>199</v>
      </c>
      <c r="C12" s="230" t="s">
        <v>217</v>
      </c>
      <c r="D12" s="273">
        <v>90200558.581713259</v>
      </c>
      <c r="E12" s="273">
        <v>14633006.585504904</v>
      </c>
      <c r="F12" s="277">
        <v>0.19364140029624255</v>
      </c>
      <c r="G12" s="284">
        <v>2.5645831040299596</v>
      </c>
      <c r="H12" s="284">
        <v>0.42105853423952899</v>
      </c>
      <c r="I12" s="285">
        <v>12.186065143479107</v>
      </c>
      <c r="J12" s="285">
        <v>0.48368554611993986</v>
      </c>
      <c r="K12" s="277">
        <v>4.1332238635387576E-2</v>
      </c>
      <c r="L12" s="278">
        <v>1099189882.8549612</v>
      </c>
      <c r="M12" s="278">
        <v>214869704.15215456</v>
      </c>
      <c r="N12" s="277">
        <v>0.24297727149836509</v>
      </c>
      <c r="O12" s="273">
        <v>244196856.92413855</v>
      </c>
      <c r="P12" s="273">
        <v>33782607.337746769</v>
      </c>
      <c r="Q12" s="277">
        <v>0.16055284945840287</v>
      </c>
    </row>
    <row r="13" spans="1:17">
      <c r="A13" s="311" t="s">
        <v>206</v>
      </c>
      <c r="B13" s="311" t="s">
        <v>136</v>
      </c>
      <c r="C13" s="230" t="s">
        <v>216</v>
      </c>
      <c r="D13" s="273">
        <v>2868174719.8953152</v>
      </c>
      <c r="E13" s="273">
        <v>-14639662.062786579</v>
      </c>
      <c r="F13" s="274">
        <v>-5.0782534437208001E-3</v>
      </c>
      <c r="G13" s="282">
        <v>97.35339433811906</v>
      </c>
      <c r="H13" s="282">
        <v>-0.45207782156820997</v>
      </c>
      <c r="I13" s="283">
        <v>4.8813070781565386</v>
      </c>
      <c r="J13" s="283">
        <v>3.4559221683513108E-2</v>
      </c>
      <c r="K13" s="274">
        <v>7.1303939686810586E-3</v>
      </c>
      <c r="L13" s="275">
        <v>14000441561.614649</v>
      </c>
      <c r="M13" s="275">
        <v>28167135.249608994</v>
      </c>
      <c r="N13" s="274">
        <v>2.0159305772336467E-3</v>
      </c>
      <c r="O13" s="273">
        <v>4032083363.5638895</v>
      </c>
      <c r="P13" s="273">
        <v>-35555371.455163956</v>
      </c>
      <c r="Q13" s="274">
        <v>-8.7410347308036953E-3</v>
      </c>
    </row>
    <row r="14" spans="1:17">
      <c r="A14" s="311" t="s">
        <v>206</v>
      </c>
      <c r="B14" s="311" t="s">
        <v>200</v>
      </c>
      <c r="C14" s="230" t="s">
        <v>217</v>
      </c>
      <c r="D14" s="273">
        <v>77972909.979549319</v>
      </c>
      <c r="E14" s="273">
        <v>13289244.741265975</v>
      </c>
      <c r="F14" s="277">
        <v>0.20544977920330759</v>
      </c>
      <c r="G14" s="284">
        <v>2.6466056618778038</v>
      </c>
      <c r="H14" s="284">
        <v>0.45207782156907594</v>
      </c>
      <c r="I14" s="285">
        <v>12.252367071553795</v>
      </c>
      <c r="J14" s="285">
        <v>0.46893283213441883</v>
      </c>
      <c r="K14" s="277">
        <v>3.9795939163956781E-2</v>
      </c>
      <c r="L14" s="278">
        <v>955352714.70665836</v>
      </c>
      <c r="M14" s="278">
        <v>193156999.00672948</v>
      </c>
      <c r="N14" s="277">
        <v>0.25342178528168746</v>
      </c>
      <c r="O14" s="273">
        <v>210960235.94992709</v>
      </c>
      <c r="P14" s="273">
        <v>30389344.839835167</v>
      </c>
      <c r="Q14" s="277">
        <v>0.1682959232964473</v>
      </c>
    </row>
    <row r="15" spans="1:17">
      <c r="A15" s="311" t="s">
        <v>211</v>
      </c>
      <c r="B15" s="311" t="s">
        <v>253</v>
      </c>
      <c r="C15" s="230" t="s">
        <v>216</v>
      </c>
      <c r="D15" s="273">
        <v>244496786.61159071</v>
      </c>
      <c r="E15" s="273">
        <v>-4359541.1095444858</v>
      </c>
      <c r="F15" s="274">
        <v>-1.751830523847368E-2</v>
      </c>
      <c r="G15" s="282">
        <v>97.109466387729583</v>
      </c>
      <c r="H15" s="282">
        <v>-0.54508026948366251</v>
      </c>
      <c r="I15" s="283">
        <v>4.9090372403828608</v>
      </c>
      <c r="J15" s="283">
        <v>0.18018684095167892</v>
      </c>
      <c r="K15" s="274">
        <v>3.8103730448599729E-2</v>
      </c>
      <c r="L15" s="275">
        <v>1200243830.6302404</v>
      </c>
      <c r="M15" s="275">
        <v>23439485.885173082</v>
      </c>
      <c r="N15" s="274">
        <v>1.9917912429402874E-2</v>
      </c>
      <c r="O15" s="273">
        <v>331830491.74439603</v>
      </c>
      <c r="P15" s="273">
        <v>-3799775.4629946947</v>
      </c>
      <c r="Q15" s="274">
        <v>-1.1321313463802593E-2</v>
      </c>
    </row>
    <row r="16" spans="1:17">
      <c r="A16" s="311" t="s">
        <v>211</v>
      </c>
      <c r="B16" s="311" t="s">
        <v>195</v>
      </c>
      <c r="C16" s="230" t="s">
        <v>217</v>
      </c>
      <c r="D16" s="273">
        <v>7277623.964806702</v>
      </c>
      <c r="E16" s="273">
        <v>1300627.2380075185</v>
      </c>
      <c r="F16" s="277">
        <v>0.2176054793832945</v>
      </c>
      <c r="G16" s="284">
        <v>2.8905336122705032</v>
      </c>
      <c r="H16" s="284">
        <v>0.54508026948355148</v>
      </c>
      <c r="I16" s="285">
        <v>11.870245151819375</v>
      </c>
      <c r="J16" s="285">
        <v>0.67372848159944176</v>
      </c>
      <c r="K16" s="277">
        <v>6.0173043227935256E-2</v>
      </c>
      <c r="L16" s="278">
        <v>86387180.585011259</v>
      </c>
      <c r="M16" s="278">
        <v>19465637.095554218</v>
      </c>
      <c r="N16" s="277">
        <v>0.29087250652879626</v>
      </c>
      <c r="O16" s="273">
        <v>18113424.542097151</v>
      </c>
      <c r="P16" s="273">
        <v>3173821.0923736505</v>
      </c>
      <c r="Q16" s="277">
        <v>0.21244346297775332</v>
      </c>
    </row>
    <row r="17" spans="1:17">
      <c r="A17" s="311" t="s">
        <v>211</v>
      </c>
      <c r="B17" s="311" t="s">
        <v>254</v>
      </c>
      <c r="C17" s="230" t="s">
        <v>216</v>
      </c>
      <c r="D17" s="273">
        <v>3259914401.8622279</v>
      </c>
      <c r="E17" s="273">
        <v>-2880463.1607508659</v>
      </c>
      <c r="F17" s="274">
        <v>-8.8282079625333105E-4</v>
      </c>
      <c r="G17" s="282">
        <v>97.393755075000669</v>
      </c>
      <c r="H17" s="282">
        <v>-0.43554210134959703</v>
      </c>
      <c r="I17" s="283">
        <v>4.7095280136792219</v>
      </c>
      <c r="J17" s="283">
        <v>1.9754550493641609E-2</v>
      </c>
      <c r="K17" s="274">
        <v>4.2122611355779891E-3</v>
      </c>
      <c r="L17" s="275">
        <v>15352658197.766508</v>
      </c>
      <c r="M17" s="275">
        <v>50889423.963565826</v>
      </c>
      <c r="N17" s="274">
        <v>3.3257216675950528E-3</v>
      </c>
      <c r="O17" s="273">
        <v>4367755142.497798</v>
      </c>
      <c r="P17" s="273">
        <v>-330100.65392875671</v>
      </c>
      <c r="Q17" s="274">
        <v>-7.5571019234637807E-5</v>
      </c>
    </row>
    <row r="18" spans="1:17">
      <c r="A18" s="311" t="s">
        <v>211</v>
      </c>
      <c r="B18" s="311" t="s">
        <v>199</v>
      </c>
      <c r="C18" s="230" t="s">
        <v>217</v>
      </c>
      <c r="D18" s="273">
        <v>87234909.04760398</v>
      </c>
      <c r="E18" s="273">
        <v>14837802.752198741</v>
      </c>
      <c r="F18" s="277">
        <v>0.20495021847496739</v>
      </c>
      <c r="G18" s="284">
        <v>2.6062449249952335</v>
      </c>
      <c r="H18" s="284">
        <v>0.43554210134985638</v>
      </c>
      <c r="I18" s="285">
        <v>11.731660513105163</v>
      </c>
      <c r="J18" s="285">
        <v>0.51873606465109212</v>
      </c>
      <c r="K18" s="277">
        <v>4.6262334775885372E-2</v>
      </c>
      <c r="L18" s="278">
        <v>1023410337.8380959</v>
      </c>
      <c r="M18" s="278">
        <v>211627054.66101837</v>
      </c>
      <c r="N18" s="277">
        <v>0.26069402887033249</v>
      </c>
      <c r="O18" s="273">
        <v>217811008.7682305</v>
      </c>
      <c r="P18" s="273">
        <v>34712092.547420114</v>
      </c>
      <c r="Q18" s="277">
        <v>0.18958109236189383</v>
      </c>
    </row>
    <row r="19" spans="1:17">
      <c r="A19" s="311" t="s">
        <v>211</v>
      </c>
      <c r="B19" s="311" t="s">
        <v>136</v>
      </c>
      <c r="C19" s="230" t="s">
        <v>216</v>
      </c>
      <c r="D19" s="273">
        <v>2729134921.8127961</v>
      </c>
      <c r="E19" s="273">
        <v>2615686.9003882408</v>
      </c>
      <c r="F19" s="274">
        <v>9.5935024660564051E-4</v>
      </c>
      <c r="G19" s="282">
        <v>97.310765933913757</v>
      </c>
      <c r="H19" s="282">
        <v>-0.46673942270155067</v>
      </c>
      <c r="I19" s="283">
        <v>4.6799537523594292</v>
      </c>
      <c r="J19" s="283">
        <v>4.673192404796378E-2</v>
      </c>
      <c r="K19" s="274">
        <v>1.0086269507409878E-2</v>
      </c>
      <c r="L19" s="275">
        <v>12772225218.032953</v>
      </c>
      <c r="M19" s="275">
        <v>139656783.52570915</v>
      </c>
      <c r="N19" s="274">
        <v>1.105529601915485E-2</v>
      </c>
      <c r="O19" s="273">
        <v>3639480115.2428937</v>
      </c>
      <c r="P19" s="273">
        <v>5145072.1502819061</v>
      </c>
      <c r="Q19" s="274">
        <v>1.415684599596999E-3</v>
      </c>
    </row>
    <row r="20" spans="1:17">
      <c r="A20" s="311" t="s">
        <v>211</v>
      </c>
      <c r="B20" s="311" t="s">
        <v>200</v>
      </c>
      <c r="C20" s="230" t="s">
        <v>217</v>
      </c>
      <c r="D20" s="273">
        <v>75421075.276090354</v>
      </c>
      <c r="E20" s="273">
        <v>13446959.935677707</v>
      </c>
      <c r="F20" s="277">
        <v>0.21697703729720028</v>
      </c>
      <c r="G20" s="284">
        <v>2.6892340660829936</v>
      </c>
      <c r="H20" s="284">
        <v>0.46673942270177227</v>
      </c>
      <c r="I20" s="285">
        <v>11.795471150761784</v>
      </c>
      <c r="J20" s="285">
        <v>0.51492319699585209</v>
      </c>
      <c r="K20" s="277">
        <v>4.5647002176339185E-2</v>
      </c>
      <c r="L20" s="278">
        <v>889627117.57855666</v>
      </c>
      <c r="M20" s="278">
        <v>190525137.58881092</v>
      </c>
      <c r="N20" s="277">
        <v>0.27252839076726043</v>
      </c>
      <c r="O20" s="273">
        <v>188220833.24300441</v>
      </c>
      <c r="P20" s="273">
        <v>31460135.725773364</v>
      </c>
      <c r="Q20" s="277">
        <v>0.20068892409920086</v>
      </c>
    </row>
    <row r="21" spans="1:17">
      <c r="A21" s="311" t="s">
        <v>212</v>
      </c>
      <c r="B21" s="311" t="s">
        <v>253</v>
      </c>
      <c r="C21" s="230" t="s">
        <v>216</v>
      </c>
      <c r="D21" s="273">
        <v>129433501.07477786</v>
      </c>
      <c r="E21" s="273">
        <v>-4068435.568580687</v>
      </c>
      <c r="F21" s="274">
        <v>-3.0474730710830355E-2</v>
      </c>
      <c r="G21" s="282">
        <v>96.714941324408471</v>
      </c>
      <c r="H21" s="282">
        <v>-0.69470800141841949</v>
      </c>
      <c r="I21" s="283">
        <v>5.2086013448791171</v>
      </c>
      <c r="J21" s="283">
        <v>0.12781400466650084</v>
      </c>
      <c r="K21" s="274">
        <v>2.5156338202722766E-2</v>
      </c>
      <c r="L21" s="275">
        <v>674167507.77050054</v>
      </c>
      <c r="M21" s="275">
        <v>-4127441.8209422827</v>
      </c>
      <c r="N21" s="274">
        <v>-6.0850251405061518E-3</v>
      </c>
      <c r="O21" s="273">
        <v>191670945.25158846</v>
      </c>
      <c r="P21" s="273">
        <v>-4594499.8749383986</v>
      </c>
      <c r="Q21" s="274">
        <v>-2.3409621963644454E-2</v>
      </c>
    </row>
    <row r="22" spans="1:17">
      <c r="A22" s="311" t="s">
        <v>212</v>
      </c>
      <c r="B22" s="311" t="s">
        <v>195</v>
      </c>
      <c r="C22" s="230" t="s">
        <v>217</v>
      </c>
      <c r="D22" s="273">
        <v>4396390.462479515</v>
      </c>
      <c r="E22" s="273">
        <v>846261.35329020116</v>
      </c>
      <c r="F22" s="277">
        <v>0.23837481039765573</v>
      </c>
      <c r="G22" s="284">
        <v>3.2850586755916127</v>
      </c>
      <c r="H22" s="284">
        <v>0.69470800141849054</v>
      </c>
      <c r="I22" s="285">
        <v>12.293630602428761</v>
      </c>
      <c r="J22" s="285">
        <v>0.66357077124928132</v>
      </c>
      <c r="K22" s="277">
        <v>5.7056522570097933E-2</v>
      </c>
      <c r="L22" s="278">
        <v>54047600.329764098</v>
      </c>
      <c r="M22" s="278">
        <v>12759386.38148047</v>
      </c>
      <c r="N22" s="277">
        <v>0.30903217071735029</v>
      </c>
      <c r="O22" s="273">
        <v>10927354.184362888</v>
      </c>
      <c r="P22" s="273">
        <v>2066408.2558716685</v>
      </c>
      <c r="Q22" s="277">
        <v>0.23320402500453155</v>
      </c>
    </row>
    <row r="23" spans="1:17">
      <c r="A23" s="311" t="s">
        <v>212</v>
      </c>
      <c r="B23" s="311" t="s">
        <v>254</v>
      </c>
      <c r="C23" s="230" t="s">
        <v>216</v>
      </c>
      <c r="D23" s="273">
        <v>1740515357.2600086</v>
      </c>
      <c r="E23" s="273">
        <v>-45293464.351445675</v>
      </c>
      <c r="F23" s="274">
        <v>-2.5362997317134074E-2</v>
      </c>
      <c r="G23" s="282">
        <v>97.067116908173318</v>
      </c>
      <c r="H23" s="282">
        <v>-0.57896706621964711</v>
      </c>
      <c r="I23" s="283">
        <v>5.0487886659933494</v>
      </c>
      <c r="J23" s="283">
        <v>3.285198365877573E-2</v>
      </c>
      <c r="K23" s="274">
        <v>6.549521203980866E-3</v>
      </c>
      <c r="L23" s="275">
        <v>8787494208.7216969</v>
      </c>
      <c r="M23" s="275">
        <v>-170009767.23587608</v>
      </c>
      <c r="N23" s="274">
        <v>-1.8979591601878329E-2</v>
      </c>
      <c r="O23" s="273">
        <v>2545591554.1295714</v>
      </c>
      <c r="P23" s="273">
        <v>-55760785.632371426</v>
      </c>
      <c r="Q23" s="274">
        <v>-2.1435306851771665E-2</v>
      </c>
    </row>
    <row r="24" spans="1:17">
      <c r="A24" s="311" t="s">
        <v>212</v>
      </c>
      <c r="B24" s="311" t="s">
        <v>199</v>
      </c>
      <c r="C24" s="230" t="s">
        <v>217</v>
      </c>
      <c r="D24" s="273">
        <v>52589674.288991079</v>
      </c>
      <c r="E24" s="273">
        <v>9539878.201275751</v>
      </c>
      <c r="F24" s="277">
        <v>0.22160100786163878</v>
      </c>
      <c r="G24" s="284">
        <v>2.9328830918265085</v>
      </c>
      <c r="H24" s="284">
        <v>0.57896706621951344</v>
      </c>
      <c r="I24" s="285">
        <v>12.111575668026958</v>
      </c>
      <c r="J24" s="285">
        <v>0.45419393541975239</v>
      </c>
      <c r="K24" s="277">
        <v>3.8961916649715017E-2</v>
      </c>
      <c r="L24" s="278">
        <v>636943819.50800729</v>
      </c>
      <c r="M24" s="278">
        <v>135095913.00260943</v>
      </c>
      <c r="N24" s="277">
        <v>0.26919692450915172</v>
      </c>
      <c r="O24" s="273">
        <v>131012125.91538212</v>
      </c>
      <c r="P24" s="273">
        <v>23124568.411429629</v>
      </c>
      <c r="Q24" s="277">
        <v>0.21433953040027304</v>
      </c>
    </row>
    <row r="25" spans="1:17">
      <c r="A25" s="311" t="s">
        <v>212</v>
      </c>
      <c r="B25" s="311" t="s">
        <v>136</v>
      </c>
      <c r="C25" s="230" t="s">
        <v>216</v>
      </c>
      <c r="D25" s="273">
        <v>1452335298.5166788</v>
      </c>
      <c r="E25" s="273">
        <v>-32662435.980098248</v>
      </c>
      <c r="F25" s="274">
        <v>-2.1994939939195667E-2</v>
      </c>
      <c r="G25" s="282">
        <v>96.975312194610694</v>
      </c>
      <c r="H25" s="282">
        <v>-0.60576637159111613</v>
      </c>
      <c r="I25" s="283">
        <v>5.0039785769660448</v>
      </c>
      <c r="J25" s="283">
        <v>4.9686279592563665E-2</v>
      </c>
      <c r="K25" s="274">
        <v>1.0028935841937476E-2</v>
      </c>
      <c r="L25" s="275">
        <v>7267454720.3490458</v>
      </c>
      <c r="M25" s="275">
        <v>-89658117.285407066</v>
      </c>
      <c r="N25" s="274">
        <v>-1.2186589938755788E-2</v>
      </c>
      <c r="O25" s="273">
        <v>2114491159.5294771</v>
      </c>
      <c r="P25" s="273">
        <v>-41345241.246628761</v>
      </c>
      <c r="Q25" s="274">
        <v>-1.9178283301898226E-2</v>
      </c>
    </row>
    <row r="26" spans="1:17">
      <c r="A26" s="311" t="s">
        <v>212</v>
      </c>
      <c r="B26" s="311" t="s">
        <v>200</v>
      </c>
      <c r="C26" s="230" t="s">
        <v>217</v>
      </c>
      <c r="D26" s="273">
        <v>45298754.573162697</v>
      </c>
      <c r="E26" s="273">
        <v>8487388.047029458</v>
      </c>
      <c r="F26" s="277">
        <v>0.230564329661711</v>
      </c>
      <c r="G26" s="284">
        <v>3.024687805389076</v>
      </c>
      <c r="H26" s="284">
        <v>0.60576637159098601</v>
      </c>
      <c r="I26" s="285">
        <v>12.168915889342902</v>
      </c>
      <c r="J26" s="285">
        <v>0.44597964695651626</v>
      </c>
      <c r="K26" s="277">
        <v>3.8043339802872646E-2</v>
      </c>
      <c r="L26" s="278">
        <v>551236734.292804</v>
      </c>
      <c r="M26" s="278">
        <v>119699431.51182765</v>
      </c>
      <c r="N26" s="277">
        <v>0.27737910660432574</v>
      </c>
      <c r="O26" s="273">
        <v>112826951.21963286</v>
      </c>
      <c r="P26" s="273">
        <v>20540484.977778614</v>
      </c>
      <c r="Q26" s="277">
        <v>0.22257310106498565</v>
      </c>
    </row>
    <row r="27" spans="1:17">
      <c r="A27" s="311" t="s">
        <v>213</v>
      </c>
      <c r="B27" s="311" t="s">
        <v>253</v>
      </c>
      <c r="C27" s="230" t="s">
        <v>216</v>
      </c>
      <c r="D27" s="273">
        <v>1240596.1969578734</v>
      </c>
      <c r="E27" s="273">
        <v>-380851.77729175985</v>
      </c>
      <c r="F27" s="274">
        <v>-0.23488374794634334</v>
      </c>
      <c r="G27" s="282">
        <v>90.660668088887604</v>
      </c>
      <c r="H27" s="282">
        <v>-2.9730049873846411</v>
      </c>
      <c r="I27" s="283">
        <v>7.1800559988938844</v>
      </c>
      <c r="J27" s="283">
        <v>0.58207168258685726</v>
      </c>
      <c r="K27" s="274">
        <v>8.8219622036423681E-2</v>
      </c>
      <c r="L27" s="275">
        <v>8907550.1661723182</v>
      </c>
      <c r="M27" s="275">
        <v>-1790738.1376345623</v>
      </c>
      <c r="N27" s="274">
        <v>-0.16738548137624462</v>
      </c>
      <c r="O27" s="273">
        <v>2068597.6393390894</v>
      </c>
      <c r="P27" s="273">
        <v>-556595.83758808719</v>
      </c>
      <c r="Q27" s="274">
        <v>-0.21202088245304873</v>
      </c>
    </row>
    <row r="28" spans="1:17">
      <c r="A28" s="311" t="s">
        <v>213</v>
      </c>
      <c r="B28" s="311" t="s">
        <v>195</v>
      </c>
      <c r="C28" s="230" t="s">
        <v>217</v>
      </c>
      <c r="D28" s="273">
        <v>127798.96613704166</v>
      </c>
      <c r="E28" s="273">
        <v>17553.714031202253</v>
      </c>
      <c r="F28" s="277">
        <v>0.15922421778626852</v>
      </c>
      <c r="G28" s="284">
        <v>9.3393319111123745</v>
      </c>
      <c r="H28" s="284">
        <v>2.9730049873845497</v>
      </c>
      <c r="I28" s="285">
        <v>14.680472284414323</v>
      </c>
      <c r="J28" s="285">
        <v>1.0431756966933037</v>
      </c>
      <c r="K28" s="277">
        <v>7.6494317622495353E-2</v>
      </c>
      <c r="L28" s="278">
        <v>1876149.1803516448</v>
      </c>
      <c r="M28" s="278">
        <v>372701.97999623744</v>
      </c>
      <c r="N28" s="277">
        <v>0.24789828329730007</v>
      </c>
      <c r="O28" s="273">
        <v>440397.67771887779</v>
      </c>
      <c r="P28" s="273">
        <v>48059.288381455874</v>
      </c>
      <c r="Q28" s="277">
        <v>0.12249448355695713</v>
      </c>
    </row>
    <row r="29" spans="1:17">
      <c r="A29" s="311" t="s">
        <v>213</v>
      </c>
      <c r="B29" s="311" t="s">
        <v>254</v>
      </c>
      <c r="C29" s="230" t="s">
        <v>216</v>
      </c>
      <c r="D29" s="273">
        <v>18822265.81917933</v>
      </c>
      <c r="E29" s="273">
        <v>-4444024.0773706026</v>
      </c>
      <c r="F29" s="274">
        <v>-0.19100699325635023</v>
      </c>
      <c r="G29" s="282">
        <v>92.413949442522011</v>
      </c>
      <c r="H29" s="282">
        <v>-1.9117815621256256</v>
      </c>
      <c r="I29" s="283">
        <v>6.7816056979529789</v>
      </c>
      <c r="J29" s="283">
        <v>0.33288016847683277</v>
      </c>
      <c r="K29" s="274">
        <v>5.161952806880802E-2</v>
      </c>
      <c r="L29" s="275">
        <v>127645185.12773214</v>
      </c>
      <c r="M29" s="275">
        <v>-22392732.504342332</v>
      </c>
      <c r="N29" s="274">
        <v>-0.14924715603727701</v>
      </c>
      <c r="O29" s="273">
        <v>30682050.393283699</v>
      </c>
      <c r="P29" s="273">
        <v>-6177969.2434218638</v>
      </c>
      <c r="Q29" s="274">
        <v>-0.16760623852923243</v>
      </c>
    </row>
    <row r="30" spans="1:17">
      <c r="A30" s="311" t="s">
        <v>213</v>
      </c>
      <c r="B30" s="311" t="s">
        <v>199</v>
      </c>
      <c r="C30" s="230" t="s">
        <v>217</v>
      </c>
      <c r="D30" s="273">
        <v>1545076.9171962298</v>
      </c>
      <c r="E30" s="273">
        <v>145467.43640288175</v>
      </c>
      <c r="F30" s="277">
        <v>0.10393430338898939</v>
      </c>
      <c r="G30" s="284">
        <v>7.5860505574777708</v>
      </c>
      <c r="H30" s="284">
        <v>1.9117815621256362</v>
      </c>
      <c r="I30" s="285">
        <v>14.671935484837226</v>
      </c>
      <c r="J30" s="285">
        <v>0.52891287449411095</v>
      </c>
      <c r="K30" s="277">
        <v>3.7397442475083434E-2</v>
      </c>
      <c r="L30" s="278">
        <v>22669268.848214272</v>
      </c>
      <c r="M30" s="278">
        <v>2874560.3157033622</v>
      </c>
      <c r="N30" s="277">
        <v>0.14521862299625038</v>
      </c>
      <c r="O30" s="273">
        <v>5524564.0454989458</v>
      </c>
      <c r="P30" s="273">
        <v>5158.4543722430244</v>
      </c>
      <c r="Q30" s="277">
        <v>9.3460324433051935E-4</v>
      </c>
    </row>
    <row r="31" spans="1:17">
      <c r="A31" s="311" t="s">
        <v>213</v>
      </c>
      <c r="B31" s="311" t="s">
        <v>136</v>
      </c>
      <c r="C31" s="230" t="s">
        <v>216</v>
      </c>
      <c r="D31" s="273">
        <v>15391907.96674061</v>
      </c>
      <c r="E31" s="273">
        <v>-3748925.6716846023</v>
      </c>
      <c r="F31" s="274">
        <v>-0.19586010424115677</v>
      </c>
      <c r="G31" s="282">
        <v>91.976157161289606</v>
      </c>
      <c r="H31" s="282">
        <v>-2.1057032010654808</v>
      </c>
      <c r="I31" s="283">
        <v>6.8055818963835186</v>
      </c>
      <c r="J31" s="283">
        <v>0.37146891470296772</v>
      </c>
      <c r="K31" s="274">
        <v>5.7734285325829374E-2</v>
      </c>
      <c r="L31" s="275">
        <v>104750890.20925115</v>
      </c>
      <c r="M31" s="275">
        <v>-18403395.983928278</v>
      </c>
      <c r="N31" s="274">
        <v>-0.149433662057533</v>
      </c>
      <c r="O31" s="273">
        <v>25131021.632046014</v>
      </c>
      <c r="P31" s="273">
        <v>-5244092.5874726549</v>
      </c>
      <c r="Q31" s="274">
        <v>-0.17264437425894077</v>
      </c>
    </row>
    <row r="32" spans="1:17">
      <c r="A32" s="311" t="s">
        <v>213</v>
      </c>
      <c r="B32" s="311" t="s">
        <v>200</v>
      </c>
      <c r="C32" s="230" t="s">
        <v>217</v>
      </c>
      <c r="D32" s="273">
        <v>1342763.758834135</v>
      </c>
      <c r="E32" s="273">
        <v>138725.85166649031</v>
      </c>
      <c r="F32" s="277">
        <v>0.11521717949298316</v>
      </c>
      <c r="G32" s="284">
        <v>8.0238428387098253</v>
      </c>
      <c r="H32" s="284">
        <v>2.1057032010650554</v>
      </c>
      <c r="I32" s="285">
        <v>14.779088209828538</v>
      </c>
      <c r="J32" s="285">
        <v>0.53339049593343191</v>
      </c>
      <c r="K32" s="277">
        <v>3.7442216355129336E-2</v>
      </c>
      <c r="L32" s="278">
        <v>19844824.036770616</v>
      </c>
      <c r="M32" s="278">
        <v>2692463.9751894511</v>
      </c>
      <c r="N32" s="277">
        <v>0.15697338241051653</v>
      </c>
      <c r="O32" s="273">
        <v>4786871.406651183</v>
      </c>
      <c r="P32" s="273">
        <v>42350.21273103077</v>
      </c>
      <c r="Q32" s="277">
        <v>8.926129950752518E-3</v>
      </c>
    </row>
    <row r="33" spans="1:17">
      <c r="A33" s="311" t="s">
        <v>214</v>
      </c>
      <c r="B33" s="311" t="s">
        <v>253</v>
      </c>
      <c r="C33" s="230" t="s">
        <v>216</v>
      </c>
      <c r="D33" s="273">
        <v>12203941.347968912</v>
      </c>
      <c r="E33" s="273">
        <v>-1551461.5791569836</v>
      </c>
      <c r="F33" s="274">
        <v>-0.11278924996791437</v>
      </c>
      <c r="G33" s="282">
        <v>97.971341125951668</v>
      </c>
      <c r="H33" s="282">
        <v>-0.50155876680487665</v>
      </c>
      <c r="I33" s="283">
        <v>9.1915727112924461</v>
      </c>
      <c r="J33" s="283">
        <v>0.38189960531458134</v>
      </c>
      <c r="K33" s="274">
        <v>4.3350031348545807E-2</v>
      </c>
      <c r="L33" s="275">
        <v>112173414.26420459</v>
      </c>
      <c r="M33" s="275">
        <v>-9007188.9647856057</v>
      </c>
      <c r="N33" s="274">
        <v>-7.4328636141256677E-2</v>
      </c>
      <c r="O33" s="273">
        <v>35661917.863513827</v>
      </c>
      <c r="P33" s="273">
        <v>-3757677.1879829019</v>
      </c>
      <c r="Q33" s="274">
        <v>-9.5325108821487647E-2</v>
      </c>
    </row>
    <row r="34" spans="1:17">
      <c r="A34" s="311" t="s">
        <v>214</v>
      </c>
      <c r="B34" s="311" t="s">
        <v>195</v>
      </c>
      <c r="C34" s="230" t="s">
        <v>217</v>
      </c>
      <c r="D34" s="273">
        <v>252702.81726667919</v>
      </c>
      <c r="E34" s="273">
        <v>39386.490560874576</v>
      </c>
      <c r="F34" s="277">
        <v>0.18463889365202921</v>
      </c>
      <c r="G34" s="284">
        <v>2.0286588740483613</v>
      </c>
      <c r="H34" s="284">
        <v>0.50155876680488021</v>
      </c>
      <c r="I34" s="285">
        <v>26.122521973866803</v>
      </c>
      <c r="J34" s="285">
        <v>2.084053817342717</v>
      </c>
      <c r="K34" s="277">
        <v>8.6696614932890423E-2</v>
      </c>
      <c r="L34" s="278">
        <v>6601234.8969068751</v>
      </c>
      <c r="M34" s="278">
        <v>1473437.1701227026</v>
      </c>
      <c r="N34" s="277">
        <v>0.28734307564950468</v>
      </c>
      <c r="O34" s="273">
        <v>2251078.0254243612</v>
      </c>
      <c r="P34" s="273">
        <v>373666.16404894157</v>
      </c>
      <c r="Q34" s="277">
        <v>0.19903260000455533</v>
      </c>
    </row>
    <row r="35" spans="1:17">
      <c r="A35" s="311" t="s">
        <v>214</v>
      </c>
      <c r="B35" s="311" t="s">
        <v>254</v>
      </c>
      <c r="C35" s="230" t="s">
        <v>216</v>
      </c>
      <c r="D35" s="273">
        <v>167046223.0282141</v>
      </c>
      <c r="E35" s="273">
        <v>-19979081.708113343</v>
      </c>
      <c r="F35" s="274">
        <v>-0.10682555355961221</v>
      </c>
      <c r="G35" s="282">
        <v>98.255634468352397</v>
      </c>
      <c r="H35" s="282">
        <v>-7.7427288539567485E-2</v>
      </c>
      <c r="I35" s="283">
        <v>8.8024835055414403</v>
      </c>
      <c r="J35" s="283">
        <v>0.26605645932191813</v>
      </c>
      <c r="K35" s="274">
        <v>3.1167191833466789E-2</v>
      </c>
      <c r="L35" s="275">
        <v>1470421622.8688514</v>
      </c>
      <c r="M35" s="275">
        <v>-126106246.80978227</v>
      </c>
      <c r="N35" s="274">
        <v>-7.8987814246654076E-2</v>
      </c>
      <c r="O35" s="273">
        <v>469972109.07318014</v>
      </c>
      <c r="P35" s="273">
        <v>-45689039.655618489</v>
      </c>
      <c r="Q35" s="274">
        <v>-8.8602834959062821E-2</v>
      </c>
    </row>
    <row r="36" spans="1:17">
      <c r="A36" s="311" t="s">
        <v>214</v>
      </c>
      <c r="B36" s="311" t="s">
        <v>199</v>
      </c>
      <c r="C36" s="230" t="s">
        <v>217</v>
      </c>
      <c r="D36" s="273">
        <v>2965628.1313426234</v>
      </c>
      <c r="E36" s="273">
        <v>-204817.56946057547</v>
      </c>
      <c r="F36" s="277">
        <v>-6.4602137613865171E-2</v>
      </c>
      <c r="G36" s="284">
        <v>1.7443655316471782</v>
      </c>
      <c r="H36" s="284">
        <v>7.7427288538955752E-2</v>
      </c>
      <c r="I36" s="285">
        <v>25.552423974046295</v>
      </c>
      <c r="J36" s="285">
        <v>2.6733393370338057</v>
      </c>
      <c r="K36" s="277">
        <v>0.11684642893051012</v>
      </c>
      <c r="L36" s="278">
        <v>75778987.36142537</v>
      </c>
      <c r="M36" s="278">
        <v>3242091.8356966078</v>
      </c>
      <c r="N36" s="277">
        <v>4.4695762235187488E-2</v>
      </c>
      <c r="O36" s="273">
        <v>26385652.518193595</v>
      </c>
      <c r="P36" s="273">
        <v>-929680.84738789871</v>
      </c>
      <c r="Q36" s="277">
        <v>-3.4035127265162245E-2</v>
      </c>
    </row>
    <row r="37" spans="1:17">
      <c r="A37" s="311" t="s">
        <v>214</v>
      </c>
      <c r="B37" s="311" t="s">
        <v>136</v>
      </c>
      <c r="C37" s="230" t="s">
        <v>216</v>
      </c>
      <c r="D37" s="273">
        <v>139038350.32742783</v>
      </c>
      <c r="E37" s="273">
        <v>-17256796.71824643</v>
      </c>
      <c r="F37" s="274">
        <v>-0.11041159654946588</v>
      </c>
      <c r="G37" s="282">
        <v>98.197746767638975</v>
      </c>
      <c r="H37" s="282">
        <v>-9.8184138834270129E-2</v>
      </c>
      <c r="I37" s="283">
        <v>8.8335399249887434</v>
      </c>
      <c r="J37" s="283">
        <v>0.26189827659878873</v>
      </c>
      <c r="K37" s="274">
        <v>3.0554039394306936E-2</v>
      </c>
      <c r="L37" s="275">
        <v>1228200818.7219055</v>
      </c>
      <c r="M37" s="275">
        <v>-111505173.13602829</v>
      </c>
      <c r="N37" s="274">
        <v>-8.3231077425719696E-2</v>
      </c>
      <c r="O37" s="273">
        <v>392597539.70388979</v>
      </c>
      <c r="P37" s="273">
        <v>-40706152.22255528</v>
      </c>
      <c r="Q37" s="274">
        <v>-9.3943700413855011E-2</v>
      </c>
    </row>
    <row r="38" spans="1:17">
      <c r="A38" s="311" t="s">
        <v>214</v>
      </c>
      <c r="B38" s="311" t="s">
        <v>200</v>
      </c>
      <c r="C38" s="230" t="s">
        <v>217</v>
      </c>
      <c r="D38" s="273">
        <v>2551813.3006925532</v>
      </c>
      <c r="E38" s="273">
        <v>-157736.59717840375</v>
      </c>
      <c r="F38" s="277">
        <v>-5.8215055313189143E-2</v>
      </c>
      <c r="G38" s="284">
        <v>1.8022532323606577</v>
      </c>
      <c r="H38" s="284">
        <v>9.818413883382493E-2</v>
      </c>
      <c r="I38" s="285">
        <v>25.756210085911867</v>
      </c>
      <c r="J38" s="285">
        <v>2.4705212858055319</v>
      </c>
      <c r="K38" s="277">
        <v>0.10609612225833105</v>
      </c>
      <c r="L38" s="278">
        <v>65725039.472661592</v>
      </c>
      <c r="M38" s="278">
        <v>2631303.7624785826</v>
      </c>
      <c r="N38" s="277">
        <v>4.1704675319358266E-2</v>
      </c>
      <c r="O38" s="273">
        <v>22739207.069207989</v>
      </c>
      <c r="P38" s="273">
        <v>-1070986.5236528888</v>
      </c>
      <c r="Q38" s="277">
        <v>-4.4980168660787696E-2</v>
      </c>
    </row>
    <row r="39" spans="1:17" customFormat="1" ht="14.5">
      <c r="A39" s="310" t="s">
        <v>167</v>
      </c>
      <c r="B39" s="311" t="s">
        <v>253</v>
      </c>
      <c r="C39" s="223" t="s">
        <v>216</v>
      </c>
      <c r="D39" s="273">
        <v>113823103.32582822</v>
      </c>
      <c r="E39" s="273">
        <v>90160.222301453352</v>
      </c>
      <c r="F39" s="274">
        <v>7.9273621029382786E-4</v>
      </c>
      <c r="G39" s="282">
        <v>97.6380801745631</v>
      </c>
      <c r="H39" s="282">
        <v>-0.36568454774291581</v>
      </c>
      <c r="I39" s="283">
        <v>4.5436605178726701</v>
      </c>
      <c r="J39" s="283">
        <v>0.25456807430702888</v>
      </c>
      <c r="K39" s="274">
        <v>5.935243356410369E-2</v>
      </c>
      <c r="L39" s="275">
        <v>517173540.60330707</v>
      </c>
      <c r="M39" s="275">
        <v>29362433.753489435</v>
      </c>
      <c r="N39" s="274">
        <v>6.0192220597652862E-2</v>
      </c>
      <c r="O39" s="273">
        <v>138092559.74024504</v>
      </c>
      <c r="P39" s="273">
        <v>1352931.1363084614</v>
      </c>
      <c r="Q39" s="274">
        <v>9.8942139167804647E-3</v>
      </c>
    </row>
    <row r="40" spans="1:17" customFormat="1" ht="14.5">
      <c r="A40" s="310" t="s">
        <v>167</v>
      </c>
      <c r="B40" s="311" t="s">
        <v>195</v>
      </c>
      <c r="C40" s="223" t="s">
        <v>217</v>
      </c>
      <c r="D40" s="273">
        <v>2753444.5972045343</v>
      </c>
      <c r="E40" s="273">
        <v>436822.2317005191</v>
      </c>
      <c r="F40" s="277">
        <v>0.18855996480267168</v>
      </c>
      <c r="G40" s="284">
        <v>2.361919825437317</v>
      </c>
      <c r="H40" s="284">
        <v>0.36568454774276415</v>
      </c>
      <c r="I40" s="285">
        <v>11.06384940156361</v>
      </c>
      <c r="J40" s="285">
        <v>0.64787366890756282</v>
      </c>
      <c r="K40" s="277">
        <v>6.2199997920152288E-2</v>
      </c>
      <c r="L40" s="278">
        <v>30463696.359019943</v>
      </c>
      <c r="M40" s="278">
        <v>6333814.0182018727</v>
      </c>
      <c r="N40" s="277">
        <v>0.26248839214137415</v>
      </c>
      <c r="O40" s="273">
        <v>6745764.6454120278</v>
      </c>
      <c r="P40" s="273">
        <v>1059445.5135171637</v>
      </c>
      <c r="Q40" s="277">
        <v>0.18631481788890072</v>
      </c>
    </row>
    <row r="41" spans="1:17" customFormat="1" ht="14.5">
      <c r="A41" s="310" t="s">
        <v>167</v>
      </c>
      <c r="B41" s="311" t="s">
        <v>254</v>
      </c>
      <c r="C41" s="223" t="s">
        <v>216</v>
      </c>
      <c r="D41" s="273">
        <v>1500578226.5381422</v>
      </c>
      <c r="E41" s="273">
        <v>46858473.023152828</v>
      </c>
      <c r="F41" s="274">
        <v>3.2233498175870845E-2</v>
      </c>
      <c r="G41" s="282">
        <v>97.84177835982328</v>
      </c>
      <c r="H41" s="282">
        <v>-0.27198862297410642</v>
      </c>
      <c r="I41" s="283">
        <v>4.2900358108143122</v>
      </c>
      <c r="J41" s="283">
        <v>2.9086019607353464E-2</v>
      </c>
      <c r="K41" s="274">
        <v>6.826182197071734E-3</v>
      </c>
      <c r="L41" s="275">
        <v>6437534328.7768621</v>
      </c>
      <c r="M41" s="275">
        <v>243307448.56373692</v>
      </c>
      <c r="N41" s="274">
        <v>3.9279712104340198E-2</v>
      </c>
      <c r="O41" s="273">
        <v>1791487246.5920544</v>
      </c>
      <c r="P41" s="273">
        <v>61614362.838977814</v>
      </c>
      <c r="Q41" s="274">
        <v>3.5617855749782767E-2</v>
      </c>
    </row>
    <row r="42" spans="1:17" customFormat="1" ht="14.5">
      <c r="A42" s="310" t="s">
        <v>167</v>
      </c>
      <c r="B42" s="311" t="s">
        <v>199</v>
      </c>
      <c r="C42" s="223" t="s">
        <v>217</v>
      </c>
      <c r="D42" s="273">
        <v>33100179.244183332</v>
      </c>
      <c r="E42" s="273">
        <v>5152478.5172869042</v>
      </c>
      <c r="F42" s="277">
        <v>0.18436144596067755</v>
      </c>
      <c r="G42" s="284">
        <v>2.1582216401681804</v>
      </c>
      <c r="H42" s="284">
        <v>0.27198862297653492</v>
      </c>
      <c r="I42" s="285">
        <v>10.990810788471608</v>
      </c>
      <c r="J42" s="285">
        <v>0.60925307199218537</v>
      </c>
      <c r="K42" s="277">
        <v>5.868609399773142E-2</v>
      </c>
      <c r="L42" s="278">
        <v>363797807.13731414</v>
      </c>
      <c r="M42" s="278">
        <v>73657138.998144984</v>
      </c>
      <c r="N42" s="277">
        <v>0.253866993105615</v>
      </c>
      <c r="O42" s="273">
        <v>81274514.445063919</v>
      </c>
      <c r="P42" s="273">
        <v>11582561.319332734</v>
      </c>
      <c r="Q42" s="277">
        <v>0.16619653776149229</v>
      </c>
    </row>
    <row r="43" spans="1:17" customFormat="1" ht="14.5">
      <c r="A43" s="310" t="s">
        <v>167</v>
      </c>
      <c r="B43" s="311" t="s">
        <v>136</v>
      </c>
      <c r="C43" s="223" t="s">
        <v>216</v>
      </c>
      <c r="D43" s="273">
        <v>1261409163.0844681</v>
      </c>
      <c r="E43" s="273">
        <v>39028496.307241678</v>
      </c>
      <c r="F43" s="274">
        <v>3.1928267002241821E-2</v>
      </c>
      <c r="G43" s="282">
        <v>97.769351303204033</v>
      </c>
      <c r="H43" s="282">
        <v>-0.30832229547981171</v>
      </c>
      <c r="I43" s="283">
        <v>4.2809544201581406</v>
      </c>
      <c r="J43" s="283">
        <v>6.5981580098929626E-2</v>
      </c>
      <c r="K43" s="274">
        <v>1.5654093775371216E-2</v>
      </c>
      <c r="L43" s="275">
        <v>5400035132.3344345</v>
      </c>
      <c r="M43" s="275">
        <v>247733821.65495682</v>
      </c>
      <c r="N43" s="274">
        <v>4.8082168863351288E-2</v>
      </c>
      <c r="O43" s="273">
        <v>1499863642.6984777</v>
      </c>
      <c r="P43" s="273">
        <v>51740114.601495266</v>
      </c>
      <c r="Q43" s="274">
        <v>3.5729075315479697E-2</v>
      </c>
    </row>
    <row r="44" spans="1:17" customFormat="1" ht="14.5">
      <c r="A44" s="310" t="s">
        <v>167</v>
      </c>
      <c r="B44" s="311" t="s">
        <v>200</v>
      </c>
      <c r="C44" s="223" t="s">
        <v>217</v>
      </c>
      <c r="D44" s="273">
        <v>28779578.346859962</v>
      </c>
      <c r="E44" s="273">
        <v>4820867.4397484362</v>
      </c>
      <c r="F44" s="277">
        <v>0.2012156437981597</v>
      </c>
      <c r="G44" s="284">
        <v>2.2306486967891295</v>
      </c>
      <c r="H44" s="284">
        <v>0.30832229548229817</v>
      </c>
      <c r="I44" s="285">
        <v>11.068477552562092</v>
      </c>
      <c r="J44" s="285">
        <v>0.61664990131481012</v>
      </c>
      <c r="K44" s="277">
        <v>5.8999241270613706E-2</v>
      </c>
      <c r="L44" s="278">
        <v>318546116.90442151</v>
      </c>
      <c r="M44" s="278">
        <v>68133799.757233441</v>
      </c>
      <c r="N44" s="277">
        <v>0.27208645538464293</v>
      </c>
      <c r="O44" s="273">
        <v>70607206.254435033</v>
      </c>
      <c r="P44" s="273">
        <v>10877496.172978491</v>
      </c>
      <c r="Q44" s="277">
        <v>0.18211198678420301</v>
      </c>
    </row>
  </sheetData>
  <mergeCells count="24">
    <mergeCell ref="A33:A38"/>
    <mergeCell ref="B33:B34"/>
    <mergeCell ref="B35:B36"/>
    <mergeCell ref="B37:B38"/>
    <mergeCell ref="A39:A44"/>
    <mergeCell ref="B39:B40"/>
    <mergeCell ref="B41:B42"/>
    <mergeCell ref="B43:B44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22" sqref="H22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548</v>
      </c>
    </row>
    <row r="6" spans="7:13">
      <c r="H6" t="s">
        <v>549</v>
      </c>
    </row>
    <row r="7" spans="7:13">
      <c r="H7" t="s">
        <v>550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C157" zoomScale="70" zoomScaleNormal="70" workbookViewId="0">
      <selection activeCell="Q231" sqref="D161:Q231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389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264231478.78862002</v>
      </c>
      <c r="E7" s="292">
        <f>'Segment Data'!F3</f>
        <v>-4570564.9131451547</v>
      </c>
      <c r="F7" s="293">
        <f>'Segment Data'!G3</f>
        <v>-1.700346042835961E-2</v>
      </c>
      <c r="G7" s="294">
        <f>'Segment Data'!H3</f>
        <v>100.00000000000001</v>
      </c>
      <c r="H7" s="295">
        <f>'Segment Data'!I3</f>
        <v>1.4210854715202004E-14</v>
      </c>
      <c r="I7" s="296">
        <f>'Segment Data'!J3</f>
        <v>5.3188617041897857</v>
      </c>
      <c r="J7" s="297">
        <f>'Segment Data'!K3</f>
        <v>0.2220467011374021</v>
      </c>
      <c r="K7" s="293">
        <f>'Segment Data'!L3</f>
        <v>4.356577607867318E-2</v>
      </c>
      <c r="L7" s="298">
        <f>'Segment Data'!M3</f>
        <v>1405410693.5702267</v>
      </c>
      <c r="M7" s="299">
        <f>'Segment Data'!N3</f>
        <v>35376404.379927397</v>
      </c>
      <c r="N7" s="293">
        <f>'Segment Data'!O3</f>
        <v>2.5821546700729017E-2</v>
      </c>
      <c r="O7" s="291">
        <f>'Segment Data'!P3</f>
        <v>387858615.02760458</v>
      </c>
      <c r="P7" s="292">
        <f>'Segment Data'!Q3</f>
        <v>-4008262.5423820019</v>
      </c>
      <c r="Q7" s="293">
        <f>'Segment Data'!R3</f>
        <v>-1.0228633170625999E-2</v>
      </c>
    </row>
    <row r="8" spans="1:17" ht="15" thickBot="1">
      <c r="B8" s="324" t="s">
        <v>111</v>
      </c>
      <c r="C8" s="82" t="s">
        <v>111</v>
      </c>
      <c r="D8" s="128">
        <f>'Segment Data'!E6</f>
        <v>244801949.77902845</v>
      </c>
      <c r="E8" s="129">
        <f>'Segment Data'!F6</f>
        <v>-3495753.3553319871</v>
      </c>
      <c r="F8" s="130">
        <f>'Segment Data'!G6</f>
        <v>-1.4078879148714247E-2</v>
      </c>
      <c r="G8" s="131">
        <f>'Segment Data'!H6</f>
        <v>92.646777326203889</v>
      </c>
      <c r="H8" s="132">
        <f>'Segment Data'!I6</f>
        <v>0.27482221940203999</v>
      </c>
      <c r="I8" s="205">
        <f>'Segment Data'!J6</f>
        <v>4.9319523922964486</v>
      </c>
      <c r="J8" s="157">
        <f>'Segment Data'!K6</f>
        <v>0.22599962596452094</v>
      </c>
      <c r="K8" s="130">
        <f>'Segment Data'!L6</f>
        <v>4.8024201938745167E-2</v>
      </c>
      <c r="L8" s="133">
        <f>'Segment Data'!M6</f>
        <v>1207351561.8515143</v>
      </c>
      <c r="M8" s="134">
        <f>'Segment Data'!N6</f>
        <v>38874298.912507057</v>
      </c>
      <c r="N8" s="130">
        <f>'Segment Data'!O6</f>
        <v>3.3269195854721767E-2</v>
      </c>
      <c r="O8" s="128">
        <f>'Segment Data'!P6</f>
        <v>324459738.69546127</v>
      </c>
      <c r="P8" s="129">
        <f>'Segment Data'!Q6</f>
        <v>-683683.40745782852</v>
      </c>
      <c r="Q8" s="130">
        <f>'Segment Data'!R6</f>
        <v>-2.1027133288934233E-3</v>
      </c>
    </row>
    <row r="9" spans="1:17">
      <c r="B9" s="321"/>
      <c r="C9" s="102" t="s">
        <v>110</v>
      </c>
      <c r="D9" s="143">
        <f>'Segment Data'!E7</f>
        <v>243499176.4312962</v>
      </c>
      <c r="E9" s="144">
        <f>'Segment Data'!F7</f>
        <v>-3357285.2999255061</v>
      </c>
      <c r="F9" s="145">
        <f>'Segment Data'!G7</f>
        <v>-1.3600151587609369E-2</v>
      </c>
      <c r="G9" s="146">
        <f>'Segment Data'!H7</f>
        <v>92.153734879594253</v>
      </c>
      <c r="H9" s="147">
        <f>'Segment Data'!I7</f>
        <v>0.31795181348483936</v>
      </c>
      <c r="I9" s="207">
        <f>'Segment Data'!J7</f>
        <v>4.9006598787884741</v>
      </c>
      <c r="J9" s="161">
        <f>'Segment Data'!K7</f>
        <v>0.23255555618236556</v>
      </c>
      <c r="K9" s="145">
        <f>'Segment Data'!L7</f>
        <v>4.9817986084024463E-2</v>
      </c>
      <c r="L9" s="148">
        <f>'Segment Data'!M7</f>
        <v>1193306644.4548893</v>
      </c>
      <c r="M9" s="149">
        <f>'Segment Data'!N7</f>
        <v>40954928.384123802</v>
      </c>
      <c r="N9" s="145">
        <f>'Segment Data'!O7</f>
        <v>3.554030233388291E-2</v>
      </c>
      <c r="O9" s="143">
        <f>'Segment Data'!P7</f>
        <v>321364869.84298283</v>
      </c>
      <c r="P9" s="144">
        <f>'Segment Data'!Q7</f>
        <v>-295232.11678087711</v>
      </c>
      <c r="Q9" s="145">
        <f>'Segment Data'!R7</f>
        <v>-9.1783878380355529E-4</v>
      </c>
    </row>
    <row r="10" spans="1:17" ht="15" thickBot="1">
      <c r="B10" s="323"/>
      <c r="C10" s="98" t="s">
        <v>109</v>
      </c>
      <c r="D10" s="135">
        <f>'Segment Data'!E8</f>
        <v>1302773.3477321821</v>
      </c>
      <c r="E10" s="136">
        <f>'Segment Data'!F8</f>
        <v>-138468.05540644634</v>
      </c>
      <c r="F10" s="137">
        <f>'Segment Data'!G8</f>
        <v>-9.6075546473270115E-2</v>
      </c>
      <c r="G10" s="138">
        <f>'Segment Data'!H8</f>
        <v>0.4930424466096166</v>
      </c>
      <c r="H10" s="139">
        <f>'Segment Data'!I8</f>
        <v>-4.3129594082782385E-2</v>
      </c>
      <c r="I10" s="208">
        <f>'Segment Data'!J8</f>
        <v>10.780783488604895</v>
      </c>
      <c r="J10" s="154">
        <f>'Segment Data'!K8</f>
        <v>-0.40786737385646887</v>
      </c>
      <c r="K10" s="137">
        <f>'Segment Data'!L8</f>
        <v>-3.6453668889149977E-2</v>
      </c>
      <c r="L10" s="140">
        <f>'Segment Data'!M8</f>
        <v>14044917.396625632</v>
      </c>
      <c r="M10" s="141">
        <f>'Segment Data'!N8</f>
        <v>-2080629.4716164079</v>
      </c>
      <c r="N10" s="137">
        <f>'Segment Data'!O8</f>
        <v>-0.1290269092029393</v>
      </c>
      <c r="O10" s="135">
        <f>'Segment Data'!P8</f>
        <v>3094868.8524784455</v>
      </c>
      <c r="P10" s="136">
        <f>'Segment Data'!Q8</f>
        <v>-388451.29067682428</v>
      </c>
      <c r="Q10" s="137">
        <f>'Segment Data'!R8</f>
        <v>-0.11151753921904989</v>
      </c>
    </row>
    <row r="11" spans="1:17">
      <c r="B11" s="324" t="s">
        <v>108</v>
      </c>
      <c r="C11" s="82" t="s">
        <v>185</v>
      </c>
      <c r="D11" s="121">
        <f>Fat!E3</f>
        <v>14034234.472938243</v>
      </c>
      <c r="E11" s="122">
        <f>Fat!F3</f>
        <v>-825337.0781542547</v>
      </c>
      <c r="F11" s="123">
        <f>Fat!G3</f>
        <v>-5.5542454593421615E-2</v>
      </c>
      <c r="G11" s="124">
        <f>Fat!H3</f>
        <v>5.3113408505598052</v>
      </c>
      <c r="H11" s="125">
        <f>Fat!I3</f>
        <v>-0.21673153551890145</v>
      </c>
      <c r="I11" s="204">
        <f>Fat!J3</f>
        <v>5.5782367903065158</v>
      </c>
      <c r="J11" s="152">
        <f>Fat!K3</f>
        <v>0.37661900871609166</v>
      </c>
      <c r="K11" s="123">
        <f>Fat!L3</f>
        <v>7.2404206639138768E-2</v>
      </c>
      <c r="L11" s="126">
        <f>Fat!M3</f>
        <v>78286283.060732082</v>
      </c>
      <c r="M11" s="127">
        <f>Fat!N3</f>
        <v>992471.45375414193</v>
      </c>
      <c r="N11" s="123">
        <f>Fat!O3</f>
        <v>1.2840244686090024E-2</v>
      </c>
      <c r="O11" s="121">
        <f>Fat!P3</f>
        <v>21780667.289143264</v>
      </c>
      <c r="P11" s="122">
        <f>Fat!Q3</f>
        <v>-535477.73237074167</v>
      </c>
      <c r="Q11" s="123">
        <f>Fat!R3</f>
        <v>-2.3995082119000002E-2</v>
      </c>
    </row>
    <row r="12" spans="1:17">
      <c r="B12" s="321"/>
      <c r="C12" s="83" t="s">
        <v>186</v>
      </c>
      <c r="D12" s="105">
        <f>Fat!E4</f>
        <v>31992496.40933539</v>
      </c>
      <c r="E12" s="106">
        <f>Fat!F4</f>
        <v>-1930446.6781113744</v>
      </c>
      <c r="F12" s="107">
        <f>Fat!G4</f>
        <v>-5.6906815930889532E-2</v>
      </c>
      <c r="G12" s="108">
        <f>Fat!H4</f>
        <v>12.107753609072729</v>
      </c>
      <c r="H12" s="109">
        <f>Fat!I4</f>
        <v>-0.51229295764316163</v>
      </c>
      <c r="I12" s="206">
        <f>Fat!J4</f>
        <v>5.3326974635747479</v>
      </c>
      <c r="J12" s="156">
        <f>Fat!K4</f>
        <v>8.5034060504739273E-2</v>
      </c>
      <c r="K12" s="107">
        <f>Fat!L4</f>
        <v>1.6204175834713848E-2</v>
      </c>
      <c r="L12" s="110">
        <f>Fat!M4</f>
        <v>170606304.45548707</v>
      </c>
      <c r="M12" s="111">
        <f>Fat!N4</f>
        <v>-7409882.5089340508</v>
      </c>
      <c r="N12" s="107">
        <f>Fat!O4</f>
        <v>-4.1624768147713521E-2</v>
      </c>
      <c r="O12" s="105">
        <f>Fat!P4</f>
        <v>52986853.925333798</v>
      </c>
      <c r="P12" s="106">
        <f>Fat!Q4</f>
        <v>-3729316.1890343055</v>
      </c>
      <c r="Q12" s="107">
        <f>Fat!R4</f>
        <v>-6.5754020088347701E-2</v>
      </c>
    </row>
    <row r="13" spans="1:17">
      <c r="B13" s="321"/>
      <c r="C13" s="83" t="s">
        <v>187</v>
      </c>
      <c r="D13" s="105">
        <f>Fat!E5</f>
        <v>93250121.143737867</v>
      </c>
      <c r="E13" s="106">
        <f>Fat!F5</f>
        <v>-2940793.26953502</v>
      </c>
      <c r="F13" s="107">
        <f>Fat!G5</f>
        <v>-3.0572464015678754E-2</v>
      </c>
      <c r="G13" s="108">
        <f>Fat!H5</f>
        <v>35.291071893192601</v>
      </c>
      <c r="H13" s="109">
        <f>Fat!I5</f>
        <v>-0.49396645271980333</v>
      </c>
      <c r="I13" s="206">
        <f>Fat!J5</f>
        <v>5.0884528308038623</v>
      </c>
      <c r="J13" s="156">
        <f>Fat!K5</f>
        <v>0.26184053076656166</v>
      </c>
      <c r="K13" s="107">
        <f>Fat!L5</f>
        <v>5.4249339803932074E-2</v>
      </c>
      <c r="L13" s="110">
        <f>Fat!M5</f>
        <v>474498842.90665603</v>
      </c>
      <c r="M13" s="111">
        <f>Fat!N5</f>
        <v>10222592.247717798</v>
      </c>
      <c r="N13" s="107">
        <f>Fat!O5</f>
        <v>2.201833979922314E-2</v>
      </c>
      <c r="O13" s="105">
        <f>Fat!P5</f>
        <v>128405469.05757335</v>
      </c>
      <c r="P13" s="106">
        <f>Fat!Q5</f>
        <v>-1686750.7499713302</v>
      </c>
      <c r="Q13" s="107">
        <f>Fat!R5</f>
        <v>-1.2965808043453091E-2</v>
      </c>
    </row>
    <row r="14" spans="1:17" ht="15" thickBot="1">
      <c r="B14" s="323"/>
      <c r="C14" s="84" t="s">
        <v>188</v>
      </c>
      <c r="D14" s="128">
        <f>Fat!E6</f>
        <v>124954626.76260996</v>
      </c>
      <c r="E14" s="129">
        <f>Fat!F6</f>
        <v>1126012.1126552224</v>
      </c>
      <c r="F14" s="130">
        <f>Fat!G6</f>
        <v>9.093311072229087E-3</v>
      </c>
      <c r="G14" s="131">
        <f>Fat!H6</f>
        <v>47.289833647175385</v>
      </c>
      <c r="H14" s="132">
        <f>Fat!I6</f>
        <v>1.2229909458817474</v>
      </c>
      <c r="I14" s="205">
        <f>Fat!J6</f>
        <v>5.4581353313395882</v>
      </c>
      <c r="J14" s="157">
        <f>Fat!K6</f>
        <v>0.20532650521581441</v>
      </c>
      <c r="K14" s="130">
        <f>Fat!L6</f>
        <v>3.9088897390414233E-2</v>
      </c>
      <c r="L14" s="133">
        <f>Fat!M6</f>
        <v>682019263.1473527</v>
      </c>
      <c r="M14" s="134">
        <f>Fat!N6</f>
        <v>31571223.187390804</v>
      </c>
      <c r="N14" s="130">
        <f>Fat!O6</f>
        <v>4.8537655966084794E-2</v>
      </c>
      <c r="O14" s="128">
        <f>Fat!P6</f>
        <v>184685624.75555417</v>
      </c>
      <c r="P14" s="129">
        <f>Fat!Q6</f>
        <v>1943282.1289946735</v>
      </c>
      <c r="Q14" s="130">
        <f>Fat!R6</f>
        <v>1.0634000314671679E-2</v>
      </c>
    </row>
    <row r="15" spans="1:17" ht="15" customHeight="1">
      <c r="B15" s="330" t="s">
        <v>107</v>
      </c>
      <c r="C15" s="82" t="s">
        <v>201</v>
      </c>
      <c r="D15" s="121">
        <f>Fat!E7</f>
        <v>13869591.161161421</v>
      </c>
      <c r="E15" s="122">
        <f>Fat!F7</f>
        <v>-818984.36969057098</v>
      </c>
      <c r="F15" s="123">
        <f>Fat!G7</f>
        <v>-5.5756555015860472E-2</v>
      </c>
      <c r="G15" s="124">
        <f>Fat!H7</f>
        <v>5.2490305942150126</v>
      </c>
      <c r="H15" s="125">
        <f>Fat!I7</f>
        <v>-0.21542768466210394</v>
      </c>
      <c r="I15" s="204">
        <f>Fat!J7</f>
        <v>5.5248919086613899</v>
      </c>
      <c r="J15" s="152">
        <f>Fat!K7</f>
        <v>0.36395005799437019</v>
      </c>
      <c r="K15" s="123">
        <f>Fat!L7</f>
        <v>7.052008500102204E-2</v>
      </c>
      <c r="L15" s="126">
        <f>Fat!M7</f>
        <v>76627991.982742265</v>
      </c>
      <c r="M15" s="127">
        <f>Fat!N7</f>
        <v>821107.79888468981</v>
      </c>
      <c r="N15" s="123">
        <f>Fat!O7</f>
        <v>1.0831572986078983E-2</v>
      </c>
      <c r="O15" s="121">
        <f>Fat!P7</f>
        <v>21251773.467345417</v>
      </c>
      <c r="P15" s="122">
        <f>Fat!Q7</f>
        <v>-589277.05874950811</v>
      </c>
      <c r="Q15" s="123">
        <f>Fat!R7</f>
        <v>-2.6980252531601464E-2</v>
      </c>
    </row>
    <row r="16" spans="1:17">
      <c r="B16" s="331"/>
      <c r="C16" s="83" t="s">
        <v>202</v>
      </c>
      <c r="D16" s="105">
        <f>Fat!E8</f>
        <v>24007723.292764202</v>
      </c>
      <c r="E16" s="106">
        <f>Fat!F8</f>
        <v>-1266423.8031842522</v>
      </c>
      <c r="F16" s="107">
        <f>Fat!G8</f>
        <v>-5.0107479329629487E-2</v>
      </c>
      <c r="G16" s="108">
        <f>Fat!H8</f>
        <v>9.0858679680515664</v>
      </c>
      <c r="H16" s="109">
        <f>Fat!I8</f>
        <v>-0.31664502920451909</v>
      </c>
      <c r="I16" s="206">
        <f>Fat!J8</f>
        <v>4.4305849779614492</v>
      </c>
      <c r="J16" s="156">
        <f>Fat!K8</f>
        <v>0.13353797577408333</v>
      </c>
      <c r="K16" s="107">
        <f>Fat!L8</f>
        <v>3.1076684920157319E-2</v>
      </c>
      <c r="L16" s="110">
        <f>Fat!M8</f>
        <v>106368258.17597626</v>
      </c>
      <c r="M16" s="111">
        <f>Fat!N8</f>
        <v>-2235939.8355115652</v>
      </c>
      <c r="N16" s="107">
        <f>Fat!O8</f>
        <v>-2.0587968756742295E-2</v>
      </c>
      <c r="O16" s="105">
        <f>Fat!P8</f>
        <v>30242667.698113859</v>
      </c>
      <c r="P16" s="106">
        <f>Fat!Q8</f>
        <v>-1405343.827404514</v>
      </c>
      <c r="Q16" s="107">
        <f>Fat!R8</f>
        <v>-4.4405438435566776E-2</v>
      </c>
    </row>
    <row r="17" spans="2:17">
      <c r="B17" s="331"/>
      <c r="C17" s="83" t="s">
        <v>203</v>
      </c>
      <c r="D17" s="105">
        <f>Fat!E9</f>
        <v>90541140.995810032</v>
      </c>
      <c r="E17" s="106">
        <f>Fat!F9</f>
        <v>-3110334.3998943865</v>
      </c>
      <c r="F17" s="107">
        <f>Fat!G9</f>
        <v>-3.3211803516734029E-2</v>
      </c>
      <c r="G17" s="108">
        <f>Fat!H9</f>
        <v>34.265841984800431</v>
      </c>
      <c r="H17" s="109">
        <f>Fat!I9</f>
        <v>-0.57447176653784737</v>
      </c>
      <c r="I17" s="206">
        <f>Fat!J9</f>
        <v>4.8956287655962392</v>
      </c>
      <c r="J17" s="156">
        <f>Fat!K9</f>
        <v>0.23686557853479773</v>
      </c>
      <c r="K17" s="107">
        <f>Fat!L9</f>
        <v>5.0843017561535017E-2</v>
      </c>
      <c r="L17" s="110">
        <f>Fat!M9</f>
        <v>443255814.32899249</v>
      </c>
      <c r="M17" s="111">
        <f>Fat!N9</f>
        <v>6955768.3414943814</v>
      </c>
      <c r="N17" s="107">
        <f>Fat!O9</f>
        <v>1.5942625735349325E-2</v>
      </c>
      <c r="O17" s="105">
        <f>Fat!P9</f>
        <v>120814284.10252038</v>
      </c>
      <c r="P17" s="106">
        <f>Fat!Q9</f>
        <v>-2304106.7538948953</v>
      </c>
      <c r="Q17" s="107">
        <f>Fat!R9</f>
        <v>-1.8714561958351295E-2</v>
      </c>
    </row>
    <row r="18" spans="2:17" ht="15" thickBot="1">
      <c r="B18" s="332"/>
      <c r="C18" s="84" t="s">
        <v>204</v>
      </c>
      <c r="D18" s="128">
        <f>Fat!E10</f>
        <v>116383494.32929298</v>
      </c>
      <c r="E18" s="129">
        <f>Fat!F10</f>
        <v>1699989.217437163</v>
      </c>
      <c r="F18" s="130">
        <f>Fat!G10</f>
        <v>1.4823310604075882E-2</v>
      </c>
      <c r="G18" s="131">
        <f>Fat!H10</f>
        <v>44.046036779136926</v>
      </c>
      <c r="H18" s="132">
        <f>Fat!I10</f>
        <v>1.3813666998064633</v>
      </c>
      <c r="I18" s="205">
        <f>Fat!J10</f>
        <v>4.9929717329130279</v>
      </c>
      <c r="J18" s="157">
        <f>Fat!K10</f>
        <v>0.21664287705966689</v>
      </c>
      <c r="K18" s="130">
        <f>Fat!L10</f>
        <v>4.5357613262782863E-2</v>
      </c>
      <c r="L18" s="133">
        <f>Fat!M10</f>
        <v>581099497.36380351</v>
      </c>
      <c r="M18" s="134">
        <f>Fat!N10</f>
        <v>33333362.607640147</v>
      </c>
      <c r="N18" s="130">
        <f>Fat!O10</f>
        <v>6.0853273856512513E-2</v>
      </c>
      <c r="O18" s="128">
        <f>Fat!P10</f>
        <v>152151013.42748162</v>
      </c>
      <c r="P18" s="129">
        <f>Fat!Q10</f>
        <v>3615044.2325912416</v>
      </c>
      <c r="Q18" s="130">
        <f>Fat!R10</f>
        <v>2.4337837172947862E-2</v>
      </c>
    </row>
    <row r="19" spans="2:17" ht="15" thickBot="1">
      <c r="B19" s="324" t="s">
        <v>106</v>
      </c>
      <c r="C19" s="142" t="s">
        <v>106</v>
      </c>
      <c r="D19" s="128">
        <f>'Segment Data'!E9</f>
        <v>15725433.668607475</v>
      </c>
      <c r="E19" s="129">
        <f>'Segment Data'!F9</f>
        <v>-470161.45898678526</v>
      </c>
      <c r="F19" s="130">
        <f>'Segment Data'!G9</f>
        <v>-2.9030205761671469E-2</v>
      </c>
      <c r="G19" s="131">
        <f>'Segment Data'!H9</f>
        <v>5.951385406727983</v>
      </c>
      <c r="H19" s="132">
        <f>'Segment Data'!I9</f>
        <v>-7.3715780956144172E-2</v>
      </c>
      <c r="I19" s="205">
        <f>'Segment Data'!J9</f>
        <v>9.8168259664698638</v>
      </c>
      <c r="J19" s="157">
        <f>'Segment Data'!K9</f>
        <v>0.3467882651232177</v>
      </c>
      <c r="K19" s="130">
        <f>'Segment Data'!L9</f>
        <v>3.6619523180346385E-2</v>
      </c>
      <c r="L19" s="133">
        <f>'Segment Data'!M9</f>
        <v>154373845.5719853</v>
      </c>
      <c r="M19" s="134">
        <f>'Segment Data'!N9</f>
        <v>1000949.1179216206</v>
      </c>
      <c r="N19" s="130">
        <f>'Segment Data'!O9</f>
        <v>6.5262451258551561E-3</v>
      </c>
      <c r="O19" s="128">
        <f>'Segment Data'!P9</f>
        <v>51697056.504684329</v>
      </c>
      <c r="P19" s="129">
        <f>'Segment Data'!Q9</f>
        <v>-1809490.9161407799</v>
      </c>
      <c r="Q19" s="130">
        <f>'Segment Data'!R9</f>
        <v>-3.3818121395672668E-2</v>
      </c>
    </row>
    <row r="20" spans="2:17">
      <c r="B20" s="321"/>
      <c r="C20" s="99" t="s">
        <v>120</v>
      </c>
      <c r="D20" s="143">
        <f>'Segment Data'!E10</f>
        <v>13636115.371156476</v>
      </c>
      <c r="E20" s="144">
        <f>'Segment Data'!F10</f>
        <v>-311385.07364937291</v>
      </c>
      <c r="F20" s="145">
        <f>'Segment Data'!G10</f>
        <v>-2.2325510931626102E-2</v>
      </c>
      <c r="G20" s="146">
        <f>'Segment Data'!H10</f>
        <v>5.160670270503652</v>
      </c>
      <c r="H20" s="147">
        <f>'Segment Data'!I10</f>
        <v>-2.8092527847890736E-2</v>
      </c>
      <c r="I20" s="207">
        <f>'Segment Data'!J10</f>
        <v>8.1810049050057785</v>
      </c>
      <c r="J20" s="161">
        <f>'Segment Data'!K10</f>
        <v>0.45166892313776419</v>
      </c>
      <c r="K20" s="145">
        <f>'Segment Data'!L10</f>
        <v>5.8435669531938954E-2</v>
      </c>
      <c r="L20" s="148">
        <f>'Segment Data'!M10</f>
        <v>111557126.73665583</v>
      </c>
      <c r="M20" s="149">
        <f>'Segment Data'!N10</f>
        <v>3752209.6914978474</v>
      </c>
      <c r="N20" s="145">
        <f>'Segment Data'!O10</f>
        <v>3.4805552421380732E-2</v>
      </c>
      <c r="O20" s="143">
        <f>'Segment Data'!P10</f>
        <v>38037295.509392858</v>
      </c>
      <c r="P20" s="144">
        <f>'Segment Data'!Q10</f>
        <v>-945854.73929572105</v>
      </c>
      <c r="Q20" s="145">
        <f>'Segment Data'!R10</f>
        <v>-2.4263168401264346E-2</v>
      </c>
    </row>
    <row r="21" spans="2:17" ht="15" thickBot="1">
      <c r="B21" s="321"/>
      <c r="C21" s="98" t="s">
        <v>121</v>
      </c>
      <c r="D21" s="135">
        <f>'Segment Data'!E11</f>
        <v>2089318.2974509995</v>
      </c>
      <c r="E21" s="136">
        <f>'Segment Data'!F11</f>
        <v>-158776.38533739722</v>
      </c>
      <c r="F21" s="137">
        <f>'Segment Data'!G11</f>
        <v>-7.0627089932200224E-2</v>
      </c>
      <c r="G21" s="138">
        <f>'Segment Data'!H11</f>
        <v>0.79071513622433054</v>
      </c>
      <c r="H21" s="139">
        <f>'Segment Data'!I11</f>
        <v>-4.5623253108247996E-2</v>
      </c>
      <c r="I21" s="208">
        <f>'Segment Data'!J11</f>
        <v>20.493152664946503</v>
      </c>
      <c r="J21" s="154">
        <f>'Segment Data'!K11</f>
        <v>0.22355291998113813</v>
      </c>
      <c r="K21" s="137">
        <f>'Segment Data'!L11</f>
        <v>1.1028975549291001E-2</v>
      </c>
      <c r="L21" s="140">
        <f>'Segment Data'!M11</f>
        <v>42816718.835329443</v>
      </c>
      <c r="M21" s="141">
        <f>'Segment Data'!N11</f>
        <v>-2751260.5735762343</v>
      </c>
      <c r="N21" s="137">
        <f>'Segment Data'!O11</f>
        <v>-6.0377058830888945E-2</v>
      </c>
      <c r="O21" s="135">
        <f>'Segment Data'!P11</f>
        <v>13659760.995291471</v>
      </c>
      <c r="P21" s="136">
        <f>'Segment Data'!Q11</f>
        <v>-863636.17684506625</v>
      </c>
      <c r="Q21" s="137">
        <f>'Segment Data'!R11</f>
        <v>-5.9465162772107588E-2</v>
      </c>
    </row>
    <row r="22" spans="2:17">
      <c r="B22" s="321"/>
      <c r="C22" s="82" t="s">
        <v>105</v>
      </c>
      <c r="D22" s="121">
        <f>Flavor!D9</f>
        <v>3237.7587603123297</v>
      </c>
      <c r="E22" s="122">
        <f>Flavor!E9</f>
        <v>-9935.9836343682509</v>
      </c>
      <c r="F22" s="123">
        <f>Flavor!F9</f>
        <v>-0.7542263494070065</v>
      </c>
      <c r="G22" s="124">
        <f>Flavor!G9</f>
        <v>1.2253493698615951E-3</v>
      </c>
      <c r="H22" s="125">
        <f>Flavor!H9</f>
        <v>-3.6755591996047885E-3</v>
      </c>
      <c r="I22" s="204">
        <f>Flavor!I9</f>
        <v>23.342234633490541</v>
      </c>
      <c r="J22" s="152">
        <f>Flavor!J9</f>
        <v>13.504334924418163</v>
      </c>
      <c r="K22" s="123">
        <f>Flavor!K9</f>
        <v>1.3726847522103369</v>
      </c>
      <c r="L22" s="126">
        <f>Flavor!L9</f>
        <v>75576.524669849867</v>
      </c>
      <c r="M22" s="127">
        <f>Flavor!M9</f>
        <v>-54025.431802172665</v>
      </c>
      <c r="N22" s="123">
        <f>Flavor!N9</f>
        <v>-0.41685660674293334</v>
      </c>
      <c r="O22" s="121">
        <f>Flavor!O9</f>
        <v>21740.145921111107</v>
      </c>
      <c r="P22" s="122">
        <f>Flavor!P9</f>
        <v>-16438.417321801186</v>
      </c>
      <c r="Q22" s="123">
        <f>Flavor!Q9</f>
        <v>-0.43056668259649389</v>
      </c>
    </row>
    <row r="23" spans="2:17">
      <c r="B23" s="321"/>
      <c r="C23" s="83" t="s">
        <v>104</v>
      </c>
      <c r="D23" s="105">
        <f>Flavor!D10</f>
        <v>14558893.160671681</v>
      </c>
      <c r="E23" s="106">
        <f>Flavor!E10</f>
        <v>-350859.63238892891</v>
      </c>
      <c r="F23" s="107">
        <f>Flavor!F10</f>
        <v>-2.353222332111557E-2</v>
      </c>
      <c r="G23" s="108">
        <f>Flavor!G10</f>
        <v>5.5099011016467525</v>
      </c>
      <c r="H23" s="109">
        <f>Flavor!H10</f>
        <v>-3.6839759298087138E-2</v>
      </c>
      <c r="I23" s="206">
        <f>Flavor!I10</f>
        <v>9.1417656807406846</v>
      </c>
      <c r="J23" s="156">
        <f>Flavor!J10</f>
        <v>0.36477889581835576</v>
      </c>
      <c r="K23" s="107">
        <f>Flavor!K10</f>
        <v>4.1560834573090205E-2</v>
      </c>
      <c r="L23" s="110">
        <f>Flavor!L10</f>
        <v>133093989.84579864</v>
      </c>
      <c r="M23" s="111">
        <f>Flavor!M10</f>
        <v>2231286.6146468818</v>
      </c>
      <c r="N23" s="107">
        <f>Flavor!N10</f>
        <v>1.7050592411388656E-2</v>
      </c>
      <c r="O23" s="105">
        <f>Flavor!O10</f>
        <v>43487300.757931828</v>
      </c>
      <c r="P23" s="106">
        <f>Flavor!P10</f>
        <v>-1131396.477594085</v>
      </c>
      <c r="Q23" s="107">
        <f>Flavor!Q10</f>
        <v>-2.5357003850243622E-2</v>
      </c>
    </row>
    <row r="24" spans="2:17">
      <c r="B24" s="321"/>
      <c r="C24" s="83" t="s">
        <v>103</v>
      </c>
      <c r="D24" s="105">
        <f>Flavor!D11</f>
        <v>32333.451448748328</v>
      </c>
      <c r="E24" s="106">
        <f>Flavor!E11</f>
        <v>-69.676969040596305</v>
      </c>
      <c r="F24" s="107">
        <f>Flavor!F11</f>
        <v>-2.1503161096736727E-3</v>
      </c>
      <c r="G24" s="108">
        <f>Flavor!G11</f>
        <v>1.2236790104260988E-2</v>
      </c>
      <c r="H24" s="109">
        <f>Flavor!H11</f>
        <v>1.8214648193046884E-4</v>
      </c>
      <c r="I24" s="206">
        <f>Flavor!I11</f>
        <v>16.087033525051769</v>
      </c>
      <c r="J24" s="156">
        <f>Flavor!J11</f>
        <v>-0.22199436425253438</v>
      </c>
      <c r="K24" s="107">
        <f>Flavor!K11</f>
        <v>-1.3611747172136575E-2</v>
      </c>
      <c r="L24" s="110">
        <f>Flavor!L11</f>
        <v>520149.31743664801</v>
      </c>
      <c r="M24" s="111">
        <f>Flavor!M11</f>
        <v>-8314.2076297803433</v>
      </c>
      <c r="N24" s="107">
        <f>Flavor!N11</f>
        <v>-1.5732793722585188E-2</v>
      </c>
      <c r="O24" s="105">
        <f>Flavor!O11</f>
        <v>220227.50839447975</v>
      </c>
      <c r="P24" s="106">
        <f>Flavor!P11</f>
        <v>5384.7425523021084</v>
      </c>
      <c r="Q24" s="107">
        <f>Flavor!Q11</f>
        <v>2.5063643782438139E-2</v>
      </c>
    </row>
    <row r="25" spans="2:17">
      <c r="B25" s="321"/>
      <c r="C25" s="83" t="s">
        <v>102</v>
      </c>
      <c r="D25" s="105">
        <f>Flavor!D12</f>
        <v>86332.432333752513</v>
      </c>
      <c r="E25" s="106">
        <f>Flavor!E12</f>
        <v>-25568.854291715645</v>
      </c>
      <c r="F25" s="107">
        <f>Flavor!F12</f>
        <v>-0.22849473015707314</v>
      </c>
      <c r="G25" s="108">
        <f>Flavor!G12</f>
        <v>3.2673030756799705E-2</v>
      </c>
      <c r="H25" s="109">
        <f>Flavor!H12</f>
        <v>-8.9565956717933062E-3</v>
      </c>
      <c r="I25" s="206">
        <f>Flavor!I12</f>
        <v>13.195176700355081</v>
      </c>
      <c r="J25" s="156">
        <f>Flavor!J12</f>
        <v>2.2280333375699755</v>
      </c>
      <c r="K25" s="107">
        <f>Flavor!K12</f>
        <v>0.20315530342480784</v>
      </c>
      <c r="L25" s="110">
        <f>Flavor!L12</f>
        <v>1139171.6996153127</v>
      </c>
      <c r="M25" s="111">
        <f>Flavor!M12</f>
        <v>-88065.753286303952</v>
      </c>
      <c r="N25" s="107">
        <f>Flavor!N12</f>
        <v>-7.1759342968295045E-2</v>
      </c>
      <c r="O25" s="105">
        <f>Flavor!O12</f>
        <v>308452.0506374836</v>
      </c>
      <c r="P25" s="106">
        <f>Flavor!P12</f>
        <v>-35547.453847024532</v>
      </c>
      <c r="Q25" s="107">
        <f>Flavor!Q12</f>
        <v>-0.10333577049854557</v>
      </c>
    </row>
    <row r="26" spans="2:17">
      <c r="B26" s="321"/>
      <c r="C26" s="83" t="s">
        <v>63</v>
      </c>
      <c r="D26" s="105">
        <f>Flavor!D13</f>
        <v>947225.48508406617</v>
      </c>
      <c r="E26" s="106">
        <f>Flavor!E13</f>
        <v>54417.208588338108</v>
      </c>
      <c r="F26" s="107">
        <f>Flavor!F13</f>
        <v>6.0950609465590548E-2</v>
      </c>
      <c r="G26" s="108">
        <f>Flavor!G13</f>
        <v>0.35848320927796334</v>
      </c>
      <c r="H26" s="109">
        <f>Flavor!H13</f>
        <v>2.6339798386974922E-2</v>
      </c>
      <c r="I26" s="206">
        <f>Flavor!I13</f>
        <v>18.687973777230436</v>
      </c>
      <c r="J26" s="156">
        <f>Flavor!J13</f>
        <v>-3.1114864091541961E-2</v>
      </c>
      <c r="K26" s="107">
        <f>Flavor!K13</f>
        <v>-1.6621997303253632E-3</v>
      </c>
      <c r="L26" s="110">
        <f>Flavor!L13</f>
        <v>17701725.026375409</v>
      </c>
      <c r="M26" s="111">
        <f>Flavor!M13</f>
        <v>989167.75894597545</v>
      </c>
      <c r="N26" s="107">
        <f>Flavor!N13</f>
        <v>5.9187097648648462E-2</v>
      </c>
      <c r="O26" s="105">
        <f>Flavor!O13</f>
        <v>6945061.8774998784</v>
      </c>
      <c r="P26" s="106">
        <f>Flavor!P13</f>
        <v>46707.991579388268</v>
      </c>
      <c r="Q26" s="107">
        <f>Flavor!Q13</f>
        <v>6.7708894544710255E-3</v>
      </c>
    </row>
    <row r="27" spans="2:17">
      <c r="B27" s="321"/>
      <c r="C27" s="83" t="s">
        <v>64</v>
      </c>
      <c r="D27" s="105">
        <f>Flavor!D14</f>
        <v>293265.70972268452</v>
      </c>
      <c r="E27" s="106">
        <f>Flavor!E14</f>
        <v>-170139.78085618728</v>
      </c>
      <c r="F27" s="107">
        <f>Flavor!F14</f>
        <v>-0.36715098184023226</v>
      </c>
      <c r="G27" s="108">
        <f>Flavor!G14</f>
        <v>0.11098818016202046</v>
      </c>
      <c r="H27" s="109">
        <f>Flavor!H14</f>
        <v>-6.1408385056441375E-2</v>
      </c>
      <c r="I27" s="206">
        <f>Flavor!I14</f>
        <v>15.69050679218655</v>
      </c>
      <c r="J27" s="156">
        <f>Flavor!J14</f>
        <v>1.8102386128917765</v>
      </c>
      <c r="K27" s="107">
        <f>Flavor!K14</f>
        <v>0.13041812949926382</v>
      </c>
      <c r="L27" s="110">
        <f>Flavor!L14</f>
        <v>4601487.6103191907</v>
      </c>
      <c r="M27" s="111">
        <f>Flavor!M14</f>
        <v>-1830704.8746732073</v>
      </c>
      <c r="N27" s="107">
        <f>Flavor!N14</f>
        <v>-0.2846159966363897</v>
      </c>
      <c r="O27" s="105">
        <f>Flavor!O14</f>
        <v>1232733.3871052861</v>
      </c>
      <c r="P27" s="106">
        <f>Flavor!P14</f>
        <v>-588680.22579344106</v>
      </c>
      <c r="Q27" s="107">
        <f>Flavor!Q14</f>
        <v>-0.32319964099564047</v>
      </c>
    </row>
    <row r="28" spans="2:17">
      <c r="B28" s="321"/>
      <c r="C28" s="83" t="s">
        <v>196</v>
      </c>
      <c r="D28" s="105">
        <f>Flavor!D15</f>
        <v>269258.99575141049</v>
      </c>
      <c r="E28" s="106">
        <f>Flavor!E15</f>
        <v>-74404.476874060289</v>
      </c>
      <c r="F28" s="107">
        <f>Flavor!F15</f>
        <v>-0.21650388476155369</v>
      </c>
      <c r="G28" s="108">
        <f>Flavor!G15</f>
        <v>0.10190269417778658</v>
      </c>
      <c r="H28" s="109">
        <f>Flavor!H15</f>
        <v>-2.5947328051495328E-2</v>
      </c>
      <c r="I28" s="206">
        <f>Flavor!I15</f>
        <v>14.003871362344707</v>
      </c>
      <c r="J28" s="156">
        <f>Flavor!J15</f>
        <v>0.23884899197344645</v>
      </c>
      <c r="K28" s="107">
        <f>Flavor!K15</f>
        <v>1.7351878227787026E-2</v>
      </c>
      <c r="L28" s="110">
        <f>Flavor!L15</f>
        <v>3770668.3396568727</v>
      </c>
      <c r="M28" s="111">
        <f>Flavor!M15</f>
        <v>-959867.04891220387</v>
      </c>
      <c r="N28" s="107">
        <f>Flavor!N15</f>
        <v>-0.20290875557799193</v>
      </c>
      <c r="O28" s="105">
        <f>Flavor!O15</f>
        <v>1049695.7200027704</v>
      </c>
      <c r="P28" s="106">
        <f>Flavor!P15</f>
        <v>-246928.67220836203</v>
      </c>
      <c r="Q28" s="107">
        <f>Flavor!Q15</f>
        <v>-0.19043963208749665</v>
      </c>
    </row>
    <row r="29" spans="2:17" ht="15" thickBot="1">
      <c r="B29" s="321"/>
      <c r="C29" s="83" t="s">
        <v>197</v>
      </c>
      <c r="D29" s="105">
        <f>Flavor!D16</f>
        <v>27761.485275863713</v>
      </c>
      <c r="E29" s="106">
        <f>Flavor!E16</f>
        <v>-17647.161476609283</v>
      </c>
      <c r="F29" s="107">
        <f>Flavor!F16</f>
        <v>-0.38862997994205151</v>
      </c>
      <c r="G29" s="108">
        <f>Flavor!G16</f>
        <v>1.0506501875982895E-2</v>
      </c>
      <c r="H29" s="109">
        <f>Flavor!H16</f>
        <v>-6.3864674359817575E-3</v>
      </c>
      <c r="I29" s="206">
        <f>Flavor!I16</f>
        <v>11.725385072484146</v>
      </c>
      <c r="J29" s="156">
        <f>Flavor!J16</f>
        <v>3.7957461903916601</v>
      </c>
      <c r="K29" s="107">
        <f>Flavor!K16</f>
        <v>0.47867831648217912</v>
      </c>
      <c r="L29" s="110">
        <f>Flavor!L16</f>
        <v>325514.10504360078</v>
      </c>
      <c r="M29" s="111">
        <f>Flavor!M16</f>
        <v>-34560.065828011779</v>
      </c>
      <c r="N29" s="107">
        <f>Flavor!N16</f>
        <v>-9.5980407993036684E-2</v>
      </c>
      <c r="O29" s="105">
        <f>Flavor!O16</f>
        <v>109625.41940498352</v>
      </c>
      <c r="P29" s="106">
        <f>Flavor!P16</f>
        <v>-33080.722312001919</v>
      </c>
      <c r="Q29" s="107">
        <f>Flavor!Q16</f>
        <v>-0.23181008129003688</v>
      </c>
    </row>
    <row r="30" spans="2:17">
      <c r="B30" s="324" t="s">
        <v>101</v>
      </c>
      <c r="C30" s="101" t="s">
        <v>13</v>
      </c>
      <c r="D30" s="143">
        <f>'Branded vs. Private Label'!D3</f>
        <v>70259520.942122832</v>
      </c>
      <c r="E30" s="144">
        <f>'Branded vs. Private Label'!E3</f>
        <v>-1249041.3362247199</v>
      </c>
      <c r="F30" s="145">
        <f>'Branded vs. Private Label'!F3</f>
        <v>-1.7467017884694958E-2</v>
      </c>
      <c r="G30" s="146">
        <f>'Branded vs. Private Label'!G3</f>
        <v>26.590140305852447</v>
      </c>
      <c r="H30" s="147">
        <f>'Branded vs. Private Label'!H3</f>
        <v>-1.2545184770548445E-2</v>
      </c>
      <c r="I30" s="207">
        <f>'Branded vs. Private Label'!I3</f>
        <v>8.731163752907289</v>
      </c>
      <c r="J30" s="161">
        <f>'Branded vs. Private Label'!J3</f>
        <v>0.35968366879222025</v>
      </c>
      <c r="K30" s="145">
        <f>'Branded vs. Private Label'!K3</f>
        <v>4.2965361582203612E-2</v>
      </c>
      <c r="L30" s="148">
        <f>'Branded vs. Private Label'!L3</f>
        <v>613447382.54649341</v>
      </c>
      <c r="M30" s="149">
        <f>'Branded vs. Private Label'!M3</f>
        <v>14814877.589604855</v>
      </c>
      <c r="N30" s="145">
        <f>'Branded vs. Private Label'!N3</f>
        <v>2.4747866958329919E-2</v>
      </c>
      <c r="O30" s="143">
        <f>'Branded vs. Private Label'!O3</f>
        <v>150033106.0587405</v>
      </c>
      <c r="P30" s="144">
        <f>'Branded vs. Private Label'!P3</f>
        <v>-1561671.6938428283</v>
      </c>
      <c r="Q30" s="145">
        <f>'Branded vs. Private Label'!Q3</f>
        <v>-1.0301619336726894E-2</v>
      </c>
    </row>
    <row r="31" spans="2:17" ht="15" thickBot="1">
      <c r="B31" s="323"/>
      <c r="C31" s="100" t="s">
        <v>12</v>
      </c>
      <c r="D31" s="135">
        <f>'Branded vs. Private Label'!D4</f>
        <v>193971957.84649867</v>
      </c>
      <c r="E31" s="136">
        <f>'Branded vs. Private Label'!E4</f>
        <v>-3321523.5769206285</v>
      </c>
      <c r="F31" s="137">
        <f>'Branded vs. Private Label'!F4</f>
        <v>-1.6835445109269355E-2</v>
      </c>
      <c r="G31" s="138">
        <f>'Branded vs. Private Label'!G4</f>
        <v>73.409859694148096</v>
      </c>
      <c r="H31" s="139">
        <f>'Branded vs. Private Label'!H4</f>
        <v>1.2545184770445417E-2</v>
      </c>
      <c r="I31" s="208">
        <f>'Branded vs. Private Label'!I4</f>
        <v>4.0373948973531979</v>
      </c>
      <c r="J31" s="154">
        <f>'Branded vs. Private Label'!J4</f>
        <v>0.12774225332572975</v>
      </c>
      <c r="K31" s="137">
        <f>'Branded vs. Private Label'!K4</f>
        <v>3.2673555672745914E-2</v>
      </c>
      <c r="L31" s="140">
        <f>'Branded vs. Private Label'!L4</f>
        <v>783141392.83906329</v>
      </c>
      <c r="M31" s="141">
        <f>'Branded vs. Private Label'!M4</f>
        <v>11792411.542607903</v>
      </c>
      <c r="N31" s="137">
        <f>'Branded vs. Private Label'!N4</f>
        <v>1.5288036710423402E-2</v>
      </c>
      <c r="O31" s="135">
        <f>'Branded vs. Private Label'!O4</f>
        <v>236931819.28854239</v>
      </c>
      <c r="P31" s="136">
        <f>'Branded vs. Private Label'!P4</f>
        <v>-3326890.4872622788</v>
      </c>
      <c r="Q31" s="137">
        <f>'Branded vs. Private Label'!Q4</f>
        <v>-1.3847117094596644E-2</v>
      </c>
    </row>
    <row r="32" spans="2:17" ht="15" thickBot="1">
      <c r="B32" s="324" t="s">
        <v>100</v>
      </c>
      <c r="C32" s="142" t="s">
        <v>99</v>
      </c>
      <c r="D32" s="114">
        <f>'Single Serve'!E3</f>
        <v>5527447.7085311031</v>
      </c>
      <c r="E32" s="115">
        <f>'Single Serve'!F3</f>
        <v>-377460.28784239665</v>
      </c>
      <c r="F32" s="116">
        <f>'Single Serve'!G3</f>
        <v>-6.3923144623796668E-2</v>
      </c>
      <c r="G32" s="117">
        <f>'Single Serve'!H3</f>
        <v>2.0918959897858924</v>
      </c>
      <c r="H32" s="118">
        <f>'Single Serve'!I3</f>
        <v>-0.10485367589930306</v>
      </c>
      <c r="I32" s="158">
        <f>'Single Serve'!J3</f>
        <v>17.744295129131572</v>
      </c>
      <c r="J32" s="159">
        <f>'Single Serve'!K3</f>
        <v>0.42059394631505143</v>
      </c>
      <c r="K32" s="116">
        <f>'Single Serve'!L3</f>
        <v>2.4278526965833432E-2</v>
      </c>
      <c r="L32" s="119">
        <f>'Single Serve'!M3</f>
        <v>98080663.451017916</v>
      </c>
      <c r="M32" s="120">
        <f>'Single Serve'!N3</f>
        <v>-4214198.190180406</v>
      </c>
      <c r="N32" s="116">
        <f>'Single Serve'!O3</f>
        <v>-4.1196577448452953E-2</v>
      </c>
      <c r="O32" s="114">
        <f>'Single Serve'!P3</f>
        <v>41036480.228594303</v>
      </c>
      <c r="P32" s="115">
        <f>'Single Serve'!Q3</f>
        <v>-1581409.6911537796</v>
      </c>
      <c r="Q32" s="116">
        <f>'Single Serve'!R3</f>
        <v>-3.7106710213285175E-2</v>
      </c>
    </row>
    <row r="33" spans="2:17">
      <c r="B33" s="321"/>
      <c r="C33" s="99" t="s">
        <v>98</v>
      </c>
      <c r="D33" s="143">
        <f>'Single Serve'!E4</f>
        <v>3126324.4001633883</v>
      </c>
      <c r="E33" s="144">
        <f>'Single Serve'!F4</f>
        <v>-218729.68750322703</v>
      </c>
      <c r="F33" s="145">
        <f>'Single Serve'!G4</f>
        <v>-6.5388983786448932E-2</v>
      </c>
      <c r="G33" s="146">
        <f>'Single Serve'!H4</f>
        <v>1.1831763628225334</v>
      </c>
      <c r="H33" s="147">
        <f>'Single Serve'!I4</f>
        <v>-6.1253940459661926E-2</v>
      </c>
      <c r="I33" s="160">
        <f>'Single Serve'!J4</f>
        <v>15.711270937369953</v>
      </c>
      <c r="J33" s="161">
        <f>'Single Serve'!K4</f>
        <v>0.45435360016693416</v>
      </c>
      <c r="K33" s="145">
        <f>'Single Serve'!L4</f>
        <v>2.9780170536745448E-2</v>
      </c>
      <c r="L33" s="148">
        <f>'Single Serve'!M4</f>
        <v>49118529.689077593</v>
      </c>
      <c r="M33" s="149">
        <f>'Single Serve'!N4</f>
        <v>-1916684.014925018</v>
      </c>
      <c r="N33" s="145">
        <f>'Single Serve'!O4</f>
        <v>-3.7556108338088444E-2</v>
      </c>
      <c r="O33" s="143">
        <f>'Single Serve'!P4</f>
        <v>25613571.892329752</v>
      </c>
      <c r="P33" s="144">
        <f>'Single Serve'!Q4</f>
        <v>-871738.61351191998</v>
      </c>
      <c r="Q33" s="145">
        <f>'Single Serve'!R4</f>
        <v>-3.2914041665460067E-2</v>
      </c>
    </row>
    <row r="34" spans="2:17" ht="15" thickBot="1">
      <c r="B34" s="321"/>
      <c r="C34" s="98" t="s">
        <v>97</v>
      </c>
      <c r="D34" s="135">
        <f>'Single Serve'!E5</f>
        <v>2401123.3083677255</v>
      </c>
      <c r="E34" s="136">
        <f>'Single Serve'!F5</f>
        <v>-158730.6003392064</v>
      </c>
      <c r="F34" s="137">
        <f>'Single Serve'!G5</f>
        <v>-6.200767934424295E-2</v>
      </c>
      <c r="G34" s="138">
        <f>'Single Serve'!H5</f>
        <v>0.90871962696336306</v>
      </c>
      <c r="H34" s="139">
        <f>'Single Serve'!I5</f>
        <v>-4.3599735439654896E-2</v>
      </c>
      <c r="I34" s="153">
        <f>'Single Serve'!J5</f>
        <v>20.391344997281536</v>
      </c>
      <c r="J34" s="154">
        <f>'Single Serve'!K5</f>
        <v>0.36690228871747621</v>
      </c>
      <c r="K34" s="137">
        <f>'Single Serve'!L5</f>
        <v>1.8322721588679185E-2</v>
      </c>
      <c r="L34" s="140">
        <f>'Single Serve'!M5</f>
        <v>48962133.761940308</v>
      </c>
      <c r="M34" s="141">
        <f>'Single Serve'!N5</f>
        <v>-2297514.1752554178</v>
      </c>
      <c r="N34" s="137">
        <f>'Single Serve'!O5</f>
        <v>-4.4821107200548368E-2</v>
      </c>
      <c r="O34" s="135">
        <f>'Single Serve'!P5</f>
        <v>15422908.336264551</v>
      </c>
      <c r="P34" s="136">
        <f>'Single Serve'!Q5</f>
        <v>-709671.07764184102</v>
      </c>
      <c r="Q34" s="137">
        <f>'Single Serve'!R5</f>
        <v>-4.398993238676388E-2</v>
      </c>
    </row>
    <row r="35" spans="2:17">
      <c r="B35" s="321"/>
      <c r="C35" s="82" t="s">
        <v>96</v>
      </c>
      <c r="D35" s="121">
        <f>Size!D2</f>
        <v>5601975.1136069605</v>
      </c>
      <c r="E35" s="122">
        <f>Size!E2</f>
        <v>-361365.11031264998</v>
      </c>
      <c r="F35" s="123">
        <f>Size!F2</f>
        <v>-6.0597768489407157E-2</v>
      </c>
      <c r="G35" s="124">
        <f>Size!G2</f>
        <v>2.1201013366346215</v>
      </c>
      <c r="H35" s="125">
        <f>Size!H2</f>
        <v>-9.8386343665872733E-2</v>
      </c>
      <c r="I35" s="151">
        <f>Size!I2</f>
        <v>17.781717912234541</v>
      </c>
      <c r="J35" s="152">
        <f>Size!J2</f>
        <v>0.4415763418732972</v>
      </c>
      <c r="K35" s="123">
        <f>Size!K2</f>
        <v>2.5465555750021362E-2</v>
      </c>
      <c r="L35" s="126">
        <f>Size!L2</f>
        <v>99612741.221517012</v>
      </c>
      <c r="M35" s="127">
        <f>Size!M2</f>
        <v>-3792422.4934787452</v>
      </c>
      <c r="N35" s="123">
        <f>Size!N2</f>
        <v>-3.6675368591179654E-2</v>
      </c>
      <c r="O35" s="121">
        <f>Size!O2</f>
        <v>41385345.404328585</v>
      </c>
      <c r="P35" s="122">
        <f>Size!P2</f>
        <v>-1513836.1231430545</v>
      </c>
      <c r="Q35" s="123">
        <f>Size!Q2</f>
        <v>-3.5288228568501452E-2</v>
      </c>
    </row>
    <row r="36" spans="2:17">
      <c r="B36" s="321"/>
      <c r="C36" s="83" t="s">
        <v>95</v>
      </c>
      <c r="D36" s="105">
        <f>Size!D3</f>
        <v>5901907.8961962163</v>
      </c>
      <c r="E36" s="106">
        <f>Size!E3</f>
        <v>-457903.93951068446</v>
      </c>
      <c r="F36" s="107">
        <f>Size!F3</f>
        <v>-7.1999604915950768E-2</v>
      </c>
      <c r="G36" s="108">
        <f>Size!G3</f>
        <v>2.2336127108146813</v>
      </c>
      <c r="H36" s="109">
        <f>Size!H3</f>
        <v>-0.13237072745228629</v>
      </c>
      <c r="I36" s="155">
        <f>Size!I3</f>
        <v>10.836377763299714</v>
      </c>
      <c r="J36" s="156">
        <f>Size!J3</f>
        <v>0.15601580977252105</v>
      </c>
      <c r="K36" s="107">
        <f>Size!K3</f>
        <v>1.4607726821561209E-2</v>
      </c>
      <c r="L36" s="110">
        <f>Size!L3</f>
        <v>63955303.487383671</v>
      </c>
      <c r="M36" s="111">
        <f>Size!M3</f>
        <v>-3969788.874292247</v>
      </c>
      <c r="N36" s="107">
        <f>Size!N3</f>
        <v>-5.844362865426217E-2</v>
      </c>
      <c r="O36" s="105">
        <f>Size!O3</f>
        <v>23626381.569658279</v>
      </c>
      <c r="P36" s="106">
        <f>Size!P3</f>
        <v>-1788465.5192671269</v>
      </c>
      <c r="Q36" s="107">
        <f>Size!Q3</f>
        <v>-7.0370894344135404E-2</v>
      </c>
    </row>
    <row r="37" spans="2:17">
      <c r="B37" s="321"/>
      <c r="C37" s="83" t="s">
        <v>231</v>
      </c>
      <c r="D37" s="105">
        <f>Size!D4</f>
        <v>9088679.1201411318</v>
      </c>
      <c r="E37" s="106">
        <f>Size!E4</f>
        <v>1383507.8081079964</v>
      </c>
      <c r="F37" s="107">
        <f>Size!F4</f>
        <v>0.1795557492599</v>
      </c>
      <c r="G37" s="108">
        <f>Size!G4</f>
        <v>3.4396655394007367</v>
      </c>
      <c r="H37" s="109">
        <f>Size!H4</f>
        <v>0.57318014891687818</v>
      </c>
      <c r="I37" s="155">
        <f>Size!I4</f>
        <v>11.803731562736747</v>
      </c>
      <c r="J37" s="156">
        <f>Size!J4</f>
        <v>0.57410811615567958</v>
      </c>
      <c r="K37" s="107">
        <f>Size!K4</f>
        <v>5.1124431632698294E-2</v>
      </c>
      <c r="L37" s="110">
        <f>Size!L4</f>
        <v>107280328.59399632</v>
      </c>
      <c r="M37" s="111">
        <f>Size!M4</f>
        <v>20754156.168465212</v>
      </c>
      <c r="N37" s="107">
        <f>Size!N4</f>
        <v>0.23985986651989386</v>
      </c>
      <c r="O37" s="105">
        <f>Size!O4</f>
        <v>21901522.518997192</v>
      </c>
      <c r="P37" s="106">
        <f>Size!P4</f>
        <v>3407045.8396498114</v>
      </c>
      <c r="Q37" s="107">
        <f>Size!Q4</f>
        <v>0.18421964020503642</v>
      </c>
    </row>
    <row r="38" spans="2:17">
      <c r="B38" s="321"/>
      <c r="C38" s="83" t="s">
        <v>117</v>
      </c>
      <c r="D38" s="105">
        <f>Size!D5</f>
        <v>60017126.620153867</v>
      </c>
      <c r="E38" s="106">
        <f>Size!E5</f>
        <v>274119.38264089078</v>
      </c>
      <c r="F38" s="107">
        <f>Size!F5</f>
        <v>4.5883090811131722E-3</v>
      </c>
      <c r="G38" s="108">
        <f>Size!G5</f>
        <v>22.713844275975298</v>
      </c>
      <c r="H38" s="109">
        <f>Size!H5</f>
        <v>0.48819211397104922</v>
      </c>
      <c r="I38" s="155">
        <f>Size!I5</f>
        <v>6.4333124605043945</v>
      </c>
      <c r="J38" s="156">
        <f>Size!J5</f>
        <v>0.1486835148031993</v>
      </c>
      <c r="K38" s="107">
        <f>Size!K5</f>
        <v>2.3658280558457097E-2</v>
      </c>
      <c r="L38" s="110">
        <f>Size!L5</f>
        <v>386108928.52910584</v>
      </c>
      <c r="M38" s="111">
        <f>Size!M5</f>
        <v>10646295.940995812</v>
      </c>
      <c r="N38" s="107">
        <f>Size!N5</f>
        <v>2.8355141143100147E-2</v>
      </c>
      <c r="O38" s="105">
        <f>Size!O5</f>
        <v>119812587.17565066</v>
      </c>
      <c r="P38" s="106">
        <f>Size!P5</f>
        <v>531070.91449724138</v>
      </c>
      <c r="Q38" s="107">
        <f>Size!Q5</f>
        <v>4.4522481868399591E-3</v>
      </c>
    </row>
    <row r="39" spans="2:17">
      <c r="B39" s="321"/>
      <c r="C39" s="83" t="s">
        <v>94</v>
      </c>
      <c r="D39" s="105">
        <f>Size!D6</f>
        <v>6195730.9420110583</v>
      </c>
      <c r="E39" s="106">
        <f>Size!E6</f>
        <v>129914.53611390479</v>
      </c>
      <c r="F39" s="107">
        <f>Size!F6</f>
        <v>2.1417485696995805E-2</v>
      </c>
      <c r="G39" s="108">
        <f>Size!G6</f>
        <v>2.3448118181889748</v>
      </c>
      <c r="H39" s="109">
        <f>Size!H6</f>
        <v>8.8200848137291121E-2</v>
      </c>
      <c r="I39" s="155">
        <f>Size!I6</f>
        <v>8.5827695040551415</v>
      </c>
      <c r="J39" s="156">
        <f>Size!J6</f>
        <v>4.3454795887301501E-2</v>
      </c>
      <c r="K39" s="107">
        <f>Size!K6</f>
        <v>5.0887919431915375E-3</v>
      </c>
      <c r="L39" s="110">
        <f>Size!L6</f>
        <v>53176530.584423341</v>
      </c>
      <c r="M39" s="111">
        <f>Size!M6</f>
        <v>1378615.3324999884</v>
      </c>
      <c r="N39" s="107">
        <f>Size!N6</f>
        <v>2.6615266768845448E-2</v>
      </c>
      <c r="O39" s="105">
        <f>Size!O6</f>
        <v>8260974.5893480778</v>
      </c>
      <c r="P39" s="106">
        <f>Size!P6</f>
        <v>173219.38148520701</v>
      </c>
      <c r="Q39" s="107">
        <f>Size!Q6</f>
        <v>2.1417485696995885E-2</v>
      </c>
    </row>
    <row r="40" spans="2:17">
      <c r="B40" s="321"/>
      <c r="C40" s="83" t="s">
        <v>118</v>
      </c>
      <c r="D40" s="105">
        <f>Size!D7</f>
        <v>164898455.58801121</v>
      </c>
      <c r="E40" s="106">
        <f>Size!E7</f>
        <v>-5528000.5494802594</v>
      </c>
      <c r="F40" s="107">
        <f>Size!F7</f>
        <v>-3.2436281753230538E-2</v>
      </c>
      <c r="G40" s="108">
        <f>Size!G7</f>
        <v>62.406817062068022</v>
      </c>
      <c r="H40" s="109">
        <f>Size!H7</f>
        <v>-0.99540034316083847</v>
      </c>
      <c r="I40" s="155">
        <f>Size!I7</f>
        <v>3.758996624919456</v>
      </c>
      <c r="J40" s="156">
        <f>Size!J7</f>
        <v>0.14092482328094968</v>
      </c>
      <c r="K40" s="107">
        <f>Size!K7</f>
        <v>3.895025610523524E-2</v>
      </c>
      <c r="L40" s="110">
        <f>Size!L7</f>
        <v>619852738.00976491</v>
      </c>
      <c r="M40" s="111">
        <f>Size!M7</f>
        <v>3237582.8055253029</v>
      </c>
      <c r="N40" s="107">
        <f>Size!N7</f>
        <v>5.250572870614781E-3</v>
      </c>
      <c r="O40" s="105">
        <f>Size!O7</f>
        <v>165057317.17979556</v>
      </c>
      <c r="P40" s="106">
        <f>Size!P7</f>
        <v>-5370692.4736797214</v>
      </c>
      <c r="Q40" s="107">
        <f>Size!Q7</f>
        <v>-3.1512968347161621E-2</v>
      </c>
    </row>
    <row r="41" spans="2:17" ht="15" thickBot="1">
      <c r="B41" s="321"/>
      <c r="C41" s="84" t="s">
        <v>93</v>
      </c>
      <c r="D41" s="105">
        <f>Size!D8</f>
        <v>752.37084358930588</v>
      </c>
      <c r="E41" s="106">
        <f>Size!E8</f>
        <v>501.80154204368591</v>
      </c>
      <c r="F41" s="107">
        <f>Size!F8</f>
        <v>2.0026457309349417</v>
      </c>
      <c r="G41" s="108">
        <f>Size!G8</f>
        <v>2.8473929262273388E-4</v>
      </c>
      <c r="H41" s="109">
        <f>Size!H8</f>
        <v>1.9152225524647582E-4</v>
      </c>
      <c r="I41" s="155">
        <f>Size!I8</f>
        <v>2.1415109767288745</v>
      </c>
      <c r="J41" s="156">
        <f>Size!J8</f>
        <v>-0.15922135403038418</v>
      </c>
      <c r="K41" s="107">
        <f>Size!K8</f>
        <v>-6.9204640584087401E-2</v>
      </c>
      <c r="L41" s="110">
        <f>Size!L8</f>
        <v>1611.2104201172617</v>
      </c>
      <c r="M41" s="111">
        <f>Size!M8</f>
        <v>1034.717526955488</v>
      </c>
      <c r="N41" s="107">
        <f>Size!N8</f>
        <v>1.7948487123242447</v>
      </c>
      <c r="O41" s="105">
        <f>Size!O8</f>
        <v>601.8966748714447</v>
      </c>
      <c r="P41" s="106">
        <f>Size!P8</f>
        <v>401.44123363494873</v>
      </c>
      <c r="Q41" s="107">
        <f>Size!Q8</f>
        <v>2.0026457309349417</v>
      </c>
    </row>
    <row r="42" spans="2:17">
      <c r="B42" s="321"/>
      <c r="C42" s="101" t="s">
        <v>119</v>
      </c>
      <c r="D42" s="143">
        <f>'White Milk Size'!D3</f>
        <v>53447260.710681632</v>
      </c>
      <c r="E42" s="144">
        <f>'White Milk Size'!E3</f>
        <v>970841.85703284293</v>
      </c>
      <c r="F42" s="145">
        <f>'White Milk Size'!F3</f>
        <v>1.8500535635642721E-2</v>
      </c>
      <c r="G42" s="146">
        <f>'White Milk Size'!G3</f>
        <v>20.227438818309142</v>
      </c>
      <c r="H42" s="147">
        <f>'White Milk Size'!H3</f>
        <v>0.70510999558963761</v>
      </c>
      <c r="I42" s="160">
        <f>'White Milk Size'!I3</f>
        <v>6.3624895244920747</v>
      </c>
      <c r="J42" s="161">
        <f>'White Milk Size'!J3</f>
        <v>0.12965085618905103</v>
      </c>
      <c r="K42" s="145">
        <f>'White Milk Size'!K3</f>
        <v>2.0801253343582897E-2</v>
      </c>
      <c r="L42" s="148">
        <f>'White Milk Size'!L3</f>
        <v>340057636.38450873</v>
      </c>
      <c r="M42" s="149">
        <f>'White Milk Size'!M3</f>
        <v>12980583.779420733</v>
      </c>
      <c r="N42" s="145">
        <f>'White Milk Size'!N3</f>
        <v>3.9686623307974643E-2</v>
      </c>
      <c r="O42" s="143">
        <f>'White Milk Size'!O3</f>
        <v>106683039.74012035</v>
      </c>
      <c r="P42" s="144">
        <f>'White Milk Size'!P3</f>
        <v>1933179.9519217908</v>
      </c>
      <c r="Q42" s="145">
        <f>'White Milk Size'!Q3</f>
        <v>1.8455203241614159E-2</v>
      </c>
    </row>
    <row r="43" spans="2:17" ht="15" thickBot="1">
      <c r="B43" s="323"/>
      <c r="C43" s="100" t="s">
        <v>116</v>
      </c>
      <c r="D43" s="135">
        <f>'White Milk Size'!D4</f>
        <v>160928820.66745824</v>
      </c>
      <c r="E43" s="136">
        <f>'White Milk Size'!E4</f>
        <v>-5436274.5201646686</v>
      </c>
      <c r="F43" s="137">
        <f>'White Milk Size'!F4</f>
        <v>-3.2676773418328871E-2</v>
      </c>
      <c r="G43" s="138">
        <f>'White Milk Size'!G4</f>
        <v>60.904484736354249</v>
      </c>
      <c r="H43" s="139">
        <f>'White Milk Size'!H4</f>
        <v>-0.98682118399966612</v>
      </c>
      <c r="I43" s="153">
        <f>'White Milk Size'!I4</f>
        <v>3.7486402867542119</v>
      </c>
      <c r="J43" s="154">
        <f>'White Milk Size'!J4</f>
        <v>0.13955234672141481</v>
      </c>
      <c r="K43" s="137">
        <f>'White Milk Size'!K4</f>
        <v>3.866692888623452E-2</v>
      </c>
      <c r="L43" s="140">
        <f>'White Milk Size'!L4</f>
        <v>603264260.45387781</v>
      </c>
      <c r="M43" s="141">
        <f>'White Milk Size'!M4</f>
        <v>2838001.7698196173</v>
      </c>
      <c r="N43" s="137">
        <f>'White Milk Size'!N4</f>
        <v>4.726644993907507E-3</v>
      </c>
      <c r="O43" s="135">
        <f>'White Milk Size'!O4</f>
        <v>161087682.25924259</v>
      </c>
      <c r="P43" s="136">
        <f>'White Milk Size'!P4</f>
        <v>-5278966.4443641305</v>
      </c>
      <c r="Q43" s="137">
        <f>'White Milk Size'!Q4</f>
        <v>-3.1730917738019483E-2</v>
      </c>
    </row>
    <row r="44" spans="2:17">
      <c r="B44" s="324" t="s">
        <v>65</v>
      </c>
      <c r="C44" s="82" t="s">
        <v>90</v>
      </c>
      <c r="D44" s="121">
        <f>Organic!D3</f>
        <v>19595808.455941632</v>
      </c>
      <c r="E44" s="122">
        <f>Organic!E3</f>
        <v>-529382.51404383406</v>
      </c>
      <c r="F44" s="123">
        <f>Organic!F3</f>
        <v>-2.6304471586547949E-2</v>
      </c>
      <c r="G44" s="124">
        <f>Organic!G3</f>
        <v>7.416152135157934</v>
      </c>
      <c r="H44" s="125">
        <f>Organic!H3</f>
        <v>-7.0841152852289646E-2</v>
      </c>
      <c r="I44" s="204">
        <f>Organic!I3</f>
        <v>9.9541855086738646</v>
      </c>
      <c r="J44" s="152">
        <f>Organic!J3</f>
        <v>0.45966992169341836</v>
      </c>
      <c r="K44" s="123">
        <f>Organic!K3</f>
        <v>4.8414257418646023E-2</v>
      </c>
      <c r="L44" s="126">
        <f>Organic!L3</f>
        <v>195060312.56288299</v>
      </c>
      <c r="M44" s="127">
        <f>Organic!M3</f>
        <v>3981373.2073978484</v>
      </c>
      <c r="N44" s="123">
        <f>Organic!N3</f>
        <v>2.0836274373445533E-2</v>
      </c>
      <c r="O44" s="121">
        <f>Organic!O3</f>
        <v>29109072.847078681</v>
      </c>
      <c r="P44" s="122">
        <f>Organic!P3</f>
        <v>361736.342257604</v>
      </c>
      <c r="Q44" s="123">
        <f>Organic!Q3</f>
        <v>1.2583299402257282E-2</v>
      </c>
    </row>
    <row r="45" spans="2:17" ht="15" thickBot="1">
      <c r="B45" s="323"/>
      <c r="C45" s="84" t="s">
        <v>92</v>
      </c>
      <c r="D45" s="128">
        <f>Organic!D4</f>
        <v>244635670.33267853</v>
      </c>
      <c r="E45" s="129">
        <f>Organic!E4</f>
        <v>-4041182.3991014957</v>
      </c>
      <c r="F45" s="130">
        <f>Organic!F4</f>
        <v>-1.6250738075168854E-2</v>
      </c>
      <c r="G45" s="131">
        <f>Organic!G4</f>
        <v>92.583847864842099</v>
      </c>
      <c r="H45" s="132">
        <f>Organic!H4</f>
        <v>7.0841152852210598E-2</v>
      </c>
      <c r="I45" s="205">
        <f>Organic!I4</f>
        <v>4.9475629590786818</v>
      </c>
      <c r="J45" s="157">
        <f>Organic!J4</f>
        <v>0.20664985484850451</v>
      </c>
      <c r="K45" s="130">
        <f>Organic!K4</f>
        <v>4.3588618965430294E-2</v>
      </c>
      <c r="L45" s="133">
        <f>Organic!L4</f>
        <v>1210350381.0073438</v>
      </c>
      <c r="M45" s="134">
        <f>Organic!M4</f>
        <v>31395031.172529936</v>
      </c>
      <c r="N45" s="130">
        <f>Organic!N4</f>
        <v>2.6629533660395846E-2</v>
      </c>
      <c r="O45" s="128">
        <f>Organic!O4</f>
        <v>358749542.1805259</v>
      </c>
      <c r="P45" s="129">
        <f>Organic!P4</f>
        <v>-4369998.8846395612</v>
      </c>
      <c r="Q45" s="130">
        <f>Organic!Q4</f>
        <v>-1.2034601255059752E-2</v>
      </c>
    </row>
    <row r="46" spans="2:17">
      <c r="B46" s="324" t="s">
        <v>126</v>
      </c>
      <c r="C46" s="82" t="s">
        <v>89</v>
      </c>
      <c r="D46" s="121">
        <f>'Form Data'!D3</f>
        <v>23083351.71900842</v>
      </c>
      <c r="E46" s="122">
        <f>'Form Data'!E3</f>
        <v>1334413.3991859704</v>
      </c>
      <c r="F46" s="123">
        <f>'Form Data'!F3</f>
        <v>6.1355335123175064E-2</v>
      </c>
      <c r="G46" s="124">
        <f>'Form Data'!G3</f>
        <v>8.7360339596307686</v>
      </c>
      <c r="H46" s="125">
        <f>'Form Data'!H3</f>
        <v>0.64497258959415937</v>
      </c>
      <c r="I46" s="204">
        <f>'Form Data'!I3</f>
        <v>9.8394193116962398</v>
      </c>
      <c r="J46" s="152">
        <f>'Form Data'!J3</f>
        <v>0.35472193935349416</v>
      </c>
      <c r="K46" s="123">
        <f>'Form Data'!K3</f>
        <v>3.7399394564539161E-2</v>
      </c>
      <c r="L46" s="126">
        <f>'Form Data'!L3</f>
        <v>227126776.68268803</v>
      </c>
      <c r="M46" s="127">
        <f>'Form Data'!M3</f>
        <v>20844678.549423575</v>
      </c>
      <c r="N46" s="123">
        <f>'Form Data'!N3</f>
        <v>0.10104938207462523</v>
      </c>
      <c r="O46" s="121">
        <f>'Form Data'!O3</f>
        <v>45493606.107120633</v>
      </c>
      <c r="P46" s="122">
        <f>'Form Data'!P3</f>
        <v>3753364.7055685297</v>
      </c>
      <c r="Q46" s="123">
        <f>'Form Data'!Q3</f>
        <v>8.9921969292419121E-2</v>
      </c>
    </row>
    <row r="47" spans="2:17" ht="15" thickBot="1">
      <c r="B47" s="323"/>
      <c r="C47" s="84" t="s">
        <v>91</v>
      </c>
      <c r="D47" s="128">
        <f>'Form Data'!D4</f>
        <v>241148127.06961226</v>
      </c>
      <c r="E47" s="129">
        <f>'Form Data'!E4</f>
        <v>-5904978.3123311996</v>
      </c>
      <c r="F47" s="130">
        <f>'Form Data'!F4</f>
        <v>-2.3901655893788981E-2</v>
      </c>
      <c r="G47" s="131">
        <f>'Form Data'!G4</f>
        <v>91.263966040369468</v>
      </c>
      <c r="H47" s="132">
        <f>'Form Data'!H4</f>
        <v>-0.64497258959417536</v>
      </c>
      <c r="I47" s="205">
        <f>'Form Data'!I4</f>
        <v>4.8861416889520495</v>
      </c>
      <c r="J47" s="157">
        <f>'Form Data'!J4</f>
        <v>0.17560712895177488</v>
      </c>
      <c r="K47" s="130">
        <f>'Form Data'!K4</f>
        <v>3.7279660453603515E-2</v>
      </c>
      <c r="L47" s="133">
        <f>'Form Data'!L4</f>
        <v>1178283916.8875387</v>
      </c>
      <c r="M47" s="134">
        <f>'Form Data'!M4</f>
        <v>14531725.830504179</v>
      </c>
      <c r="N47" s="130">
        <f>'Form Data'!N4</f>
        <v>1.2486958943815206E-2</v>
      </c>
      <c r="O47" s="128">
        <f>'Form Data'!O4</f>
        <v>342365008.92048395</v>
      </c>
      <c r="P47" s="129">
        <f>'Form Data'!P4</f>
        <v>-7761627.2479504347</v>
      </c>
      <c r="Q47" s="130">
        <f>'Form Data'!Q4</f>
        <v>-2.2168057057551521E-2</v>
      </c>
    </row>
    <row r="48" spans="2:17" ht="15" thickBot="1">
      <c r="B48" s="235" t="s">
        <v>221</v>
      </c>
      <c r="C48" s="142" t="s">
        <v>127</v>
      </c>
      <c r="D48" s="252">
        <f>'Glass Bottle'!D3</f>
        <v>354679.0749981039</v>
      </c>
      <c r="E48" s="253">
        <f>'Glass Bottle'!E3</f>
        <v>3468.3831489052973</v>
      </c>
      <c r="F48" s="254">
        <f>'Glass Bottle'!F3</f>
        <v>9.8755055851048445E-3</v>
      </c>
      <c r="G48" s="117">
        <f>'Glass Bottle'!G3</f>
        <v>0.13423043939508819</v>
      </c>
      <c r="H48" s="118">
        <f>'Glass Bottle'!H3</f>
        <v>3.5726932661690747E-3</v>
      </c>
      <c r="I48" s="158">
        <f>'Glass Bottle'!I3</f>
        <v>13.615999937106587</v>
      </c>
      <c r="J48" s="159">
        <f>'Glass Bottle'!J3</f>
        <v>-0.22171710167189751</v>
      </c>
      <c r="K48" s="116">
        <f>'Glass Bottle'!K3</f>
        <v>-1.6022664797275654E-2</v>
      </c>
      <c r="L48" s="119">
        <f>'Glass Bottle'!L3</f>
        <v>4829310.2628672048</v>
      </c>
      <c r="M48" s="120">
        <f>'Glass Bottle'!M3</f>
        <v>-30643.911935630254</v>
      </c>
      <c r="N48" s="116">
        <f>'Glass Bottle'!N3</f>
        <v>-6.3053911278645866E-3</v>
      </c>
      <c r="O48" s="114">
        <f>'Glass Bottle'!O3</f>
        <v>945379.11003255844</v>
      </c>
      <c r="P48" s="115">
        <f>'Glass Bottle'!P3</f>
        <v>-3631.6633055954007</v>
      </c>
      <c r="Q48" s="116">
        <f>'Glass Bottle'!Q3</f>
        <v>-3.8267882806229826E-3</v>
      </c>
    </row>
    <row r="49" spans="2:20">
      <c r="B49" s="321" t="s">
        <v>222</v>
      </c>
      <c r="C49" s="236" t="s">
        <v>223</v>
      </c>
      <c r="D49" s="241">
        <f>Enhanced!D9</f>
        <v>1478951.6082029692</v>
      </c>
      <c r="E49" s="122">
        <f>Enhanced!E9</f>
        <v>246144.85051940964</v>
      </c>
      <c r="F49" s="123">
        <f>Enhanced!F9</f>
        <v>0.19966215222725994</v>
      </c>
      <c r="G49" s="124">
        <f>Enhanced!G9</f>
        <v>0.55971817399776991</v>
      </c>
      <c r="H49" s="125">
        <f>Enhanced!H9</f>
        <v>0.10108819458758589</v>
      </c>
      <c r="I49" s="204">
        <f>Enhanced!I9</f>
        <v>16.053330635841384</v>
      </c>
      <c r="J49" s="152">
        <f>Enhanced!J9</f>
        <v>5.3249396761442434</v>
      </c>
      <c r="K49" s="123">
        <f>Enhanced!K9</f>
        <v>0.49634094209916496</v>
      </c>
      <c r="L49" s="126">
        <f>Enhanced!L9</f>
        <v>23742099.160891607</v>
      </c>
      <c r="M49" s="127">
        <f>Enhanced!M9</f>
        <v>10516066.286705764</v>
      </c>
      <c r="N49" s="123">
        <f>Enhanced!N9</f>
        <v>0.79510359506444994</v>
      </c>
      <c r="O49" s="121">
        <f>Enhanced!O9</f>
        <v>3150493.7407001257</v>
      </c>
      <c r="P49" s="122">
        <f>Enhanced!P9</f>
        <v>932916.34547361732</v>
      </c>
      <c r="Q49" s="123">
        <f>Enhanced!Q9</f>
        <v>0.42069167348196529</v>
      </c>
    </row>
    <row r="50" spans="2:20">
      <c r="B50" s="321"/>
      <c r="C50" s="236" t="s">
        <v>224</v>
      </c>
      <c r="D50" s="242">
        <f>Enhanced!D10</f>
        <v>251724298.48198023</v>
      </c>
      <c r="E50" s="106">
        <f>Enhanced!E10</f>
        <v>-6323071.4998680055</v>
      </c>
      <c r="F50" s="107">
        <f>Enhanced!F10</f>
        <v>-2.4503530108881899E-2</v>
      </c>
      <c r="G50" s="108">
        <f>Enhanced!G10</f>
        <v>95.266582027251445</v>
      </c>
      <c r="H50" s="109">
        <f>Enhanced!H10</f>
        <v>-0.73245370483948591</v>
      </c>
      <c r="I50" s="155">
        <f>Enhanced!I10</f>
        <v>4.9594666965412149</v>
      </c>
      <c r="J50" s="156">
        <f>Enhanced!J10</f>
        <v>0.12855980879678075</v>
      </c>
      <c r="K50" s="107">
        <f>Enhanced!K10</f>
        <v>2.6611940942791745E-2</v>
      </c>
      <c r="L50" s="110">
        <f>Enhanced!L10</f>
        <v>1248418275.0315812</v>
      </c>
      <c r="M50" s="111">
        <f>Enhanced!M10</f>
        <v>1815458.0219342709</v>
      </c>
      <c r="N50" s="107">
        <f>Enhanced!N10</f>
        <v>1.4563243377623636E-3</v>
      </c>
      <c r="O50" s="105">
        <f>Enhanced!O10</f>
        <v>357186663.24493128</v>
      </c>
      <c r="P50" s="106">
        <f>Enhanced!P10</f>
        <v>-8565009.3015486598</v>
      </c>
      <c r="Q50" s="107">
        <f>Enhanced!Q10</f>
        <v>-2.3417553341359535E-2</v>
      </c>
    </row>
    <row r="51" spans="2:20">
      <c r="B51" s="321"/>
      <c r="C51" s="237" t="s">
        <v>128</v>
      </c>
      <c r="D51" s="242">
        <f>'Enhanced - Aggs'!D2</f>
        <v>40.131220489740372</v>
      </c>
      <c r="E51" s="106">
        <f>'Enhanced - Aggs'!E2</f>
        <v>4.0134060680866241</v>
      </c>
      <c r="F51" s="107">
        <f>'Enhanced - Aggs'!F2</f>
        <v>0.11111984853879926</v>
      </c>
      <c r="G51" s="108">
        <f>'Enhanced - Aggs'!G2</f>
        <v>1.5187902922741671E-5</v>
      </c>
      <c r="H51" s="109">
        <f>'Enhanced - Aggs'!H2</f>
        <v>1.7513181690459996E-6</v>
      </c>
      <c r="I51" s="155">
        <f>'Enhanced - Aggs'!I2</f>
        <v>8.6332655930141033</v>
      </c>
      <c r="J51" s="156">
        <f>'Enhanced - Aggs'!J2</f>
        <v>-6.2886082617911399E-2</v>
      </c>
      <c r="K51" s="107">
        <f>'Enhanced - Aggs'!K2</f>
        <v>-7.2314841051045716E-3</v>
      </c>
      <c r="L51" s="110">
        <f>'Enhanced - Aggs'!L2</f>
        <v>346.46348505973816</v>
      </c>
      <c r="M51" s="111">
        <f>'Enhanced - Aggs'!M2</f>
        <v>32.377492656707773</v>
      </c>
      <c r="N51" s="107">
        <f>'Enhanced - Aggs'!N2</f>
        <v>0.10308480301522477</v>
      </c>
      <c r="O51" s="105">
        <f>'Enhanced - Aggs'!O2</f>
        <v>79.707149505615234</v>
      </c>
      <c r="P51" s="106">
        <f>'Enhanced - Aggs'!P2</f>
        <v>7.4715206623077393</v>
      </c>
      <c r="Q51" s="107">
        <f>'Enhanced - Aggs'!Q2</f>
        <v>0.10343262434268907</v>
      </c>
    </row>
    <row r="52" spans="2:20" ht="15" customHeight="1">
      <c r="B52" s="321"/>
      <c r="C52" s="237" t="s">
        <v>129</v>
      </c>
      <c r="D52" s="242">
        <f>'Enhanced - Aggs'!D3</f>
        <v>538203.68165898323</v>
      </c>
      <c r="E52" s="106">
        <f>'Enhanced - Aggs'!E3</f>
        <v>87736.123787569173</v>
      </c>
      <c r="F52" s="107">
        <f>'Enhanced - Aggs'!F3</f>
        <v>0.19476679786252987</v>
      </c>
      <c r="G52" s="108">
        <f>'Enhanced - Aggs'!G3</f>
        <v>0.20368643589567745</v>
      </c>
      <c r="H52" s="109">
        <f>'Enhanced - Aggs'!H3</f>
        <v>3.6103053095505711E-2</v>
      </c>
      <c r="I52" s="155">
        <f>'Enhanced - Aggs'!I3</f>
        <v>13.330000908392797</v>
      </c>
      <c r="J52" s="156">
        <f>'Enhanced - Aggs'!J3</f>
        <v>0.79130617987654439</v>
      </c>
      <c r="K52" s="107">
        <f>'Enhanced - Aggs'!K3</f>
        <v>6.3109135122087975E-2</v>
      </c>
      <c r="L52" s="110">
        <f>'Enhanced - Aggs'!L3</f>
        <v>7174255.5654145945</v>
      </c>
      <c r="M52" s="111">
        <f>'Enhanced - Aggs'!M3</f>
        <v>1525980.3721647048</v>
      </c>
      <c r="N52" s="107">
        <f>'Enhanced - Aggs'!N3</f>
        <v>0.27016749714822064</v>
      </c>
      <c r="O52" s="105">
        <f>'Enhanced - Aggs'!O3</f>
        <v>1084871.4637748003</v>
      </c>
      <c r="P52" s="106">
        <f>'Enhanced - Aggs'!P3</f>
        <v>175547.25423059298</v>
      </c>
      <c r="Q52" s="107">
        <f>'Enhanced - Aggs'!Q3</f>
        <v>0.19305243651060922</v>
      </c>
    </row>
    <row r="53" spans="2:20">
      <c r="B53" s="321"/>
      <c r="C53" s="237" t="s">
        <v>130</v>
      </c>
      <c r="D53" s="242">
        <f>'Enhanced - Aggs'!D4</f>
        <v>103974.57232022739</v>
      </c>
      <c r="E53" s="106">
        <f>'Enhanced - Aggs'!E4</f>
        <v>-22150.95402128424</v>
      </c>
      <c r="F53" s="107">
        <f>'Enhanced - Aggs'!F4</f>
        <v>-0.17562625634802767</v>
      </c>
      <c r="G53" s="108">
        <f>'Enhanced - Aggs'!G4</f>
        <v>3.9349805252918021E-2</v>
      </c>
      <c r="H53" s="109">
        <f>'Enhanced - Aggs'!H4</f>
        <v>-7.5715367892010554E-3</v>
      </c>
      <c r="I53" s="155">
        <f>'Enhanced - Aggs'!I4</f>
        <v>12.735311028708209</v>
      </c>
      <c r="J53" s="156">
        <f>'Enhanced - Aggs'!J4</f>
        <v>0.65022577034185325</v>
      </c>
      <c r="K53" s="107">
        <f>'Enhanced - Aggs'!K4</f>
        <v>5.380398701711351E-2</v>
      </c>
      <c r="L53" s="110">
        <f>'Enhanced - Aggs'!L4</f>
        <v>1324148.5175750111</v>
      </c>
      <c r="M53" s="111">
        <f>'Enhanced - Aggs'!M4</f>
        <v>-200089.2215184886</v>
      </c>
      <c r="N53" s="107">
        <f>'Enhanced - Aggs'!N4</f>
        <v>-0.13127166214732774</v>
      </c>
      <c r="O53" s="105">
        <f>'Enhanced - Aggs'!O4</f>
        <v>416254.27984261513</v>
      </c>
      <c r="P53" s="106">
        <f>'Enhanced - Aggs'!P4</f>
        <v>-63801.927930495061</v>
      </c>
      <c r="Q53" s="107">
        <f>'Enhanced - Aggs'!Q4</f>
        <v>-0.13290512006179467</v>
      </c>
    </row>
    <row r="54" spans="2:20">
      <c r="B54" s="321"/>
      <c r="C54" s="238" t="s">
        <v>225</v>
      </c>
      <c r="D54" s="242">
        <f>Enhanced!D11</f>
        <v>2563304.11851345</v>
      </c>
      <c r="E54" s="106">
        <f>Enhanced!E11</f>
        <v>124671.23143732129</v>
      </c>
      <c r="F54" s="107">
        <f>Enhanced!F11</f>
        <v>5.1123411030021645E-2</v>
      </c>
      <c r="G54" s="108">
        <f>Enhanced!G11</f>
        <v>0.97009793468402084</v>
      </c>
      <c r="H54" s="109">
        <f>Enhanced!H11</f>
        <v>6.2875335669192456E-2</v>
      </c>
      <c r="I54" s="155">
        <f>Enhanced!I11</f>
        <v>11.520198918340345</v>
      </c>
      <c r="J54" s="156">
        <f>Enhanced!J11</f>
        <v>0.2408319503253864</v>
      </c>
      <c r="K54" s="107">
        <f>Enhanced!K11</f>
        <v>2.13515484519935E-2</v>
      </c>
      <c r="L54" s="110">
        <f>Enhanced!L11</f>
        <v>29529773.333475996</v>
      </c>
      <c r="M54" s="111">
        <f>Enhanced!M11</f>
        <v>2023538.0998745561</v>
      </c>
      <c r="N54" s="107">
        <f>Enhanced!N11</f>
        <v>7.3566523469653713E-2</v>
      </c>
      <c r="O54" s="105">
        <f>Enhanced!O11</f>
        <v>4296976.4237880111</v>
      </c>
      <c r="P54" s="106">
        <f>Enhanced!P11</f>
        <v>233655.40240917029</v>
      </c>
      <c r="Q54" s="107">
        <f>Enhanced!Q11</f>
        <v>5.7503554648970868E-2</v>
      </c>
    </row>
    <row r="55" spans="2:20">
      <c r="B55" s="321"/>
      <c r="C55" s="238" t="s">
        <v>226</v>
      </c>
      <c r="D55" s="242">
        <f>Enhanced!D12</f>
        <v>6210.8381332221161</v>
      </c>
      <c r="E55" s="106">
        <f>Enhanced!E12</f>
        <v>-11231.333621100299</v>
      </c>
      <c r="F55" s="107">
        <f>Enhanced!F12</f>
        <v>-0.64391830210690459</v>
      </c>
      <c r="G55" s="108">
        <f>Enhanced!G12</f>
        <v>2.3505292260013661E-3</v>
      </c>
      <c r="H55" s="109">
        <f>Enhanced!H12</f>
        <v>-4.1383246212835286E-3</v>
      </c>
      <c r="I55" s="155">
        <f>Enhanced!I12</f>
        <v>7.9111464396410556</v>
      </c>
      <c r="J55" s="156">
        <f>Enhanced!J12</f>
        <v>-1.140721441056697</v>
      </c>
      <c r="K55" s="107">
        <f>Enhanced!K12</f>
        <v>-0.12602055797667761</v>
      </c>
      <c r="L55" s="110">
        <f>Enhanced!L12</f>
        <v>49134.849984827044</v>
      </c>
      <c r="M55" s="111">
        <f>Enhanced!M12</f>
        <v>-108749.3842877376</v>
      </c>
      <c r="N55" s="107">
        <f>Enhanced!N12</f>
        <v>-0.68879191636067527</v>
      </c>
      <c r="O55" s="105">
        <f>Enhanced!O12</f>
        <v>13034.085574030876</v>
      </c>
      <c r="P55" s="106">
        <f>Enhanced!P12</f>
        <v>-23679.008544445038</v>
      </c>
      <c r="Q55" s="107">
        <f>Enhanced!Q12</f>
        <v>-0.64497447335904456</v>
      </c>
      <c r="T55" s="86"/>
    </row>
    <row r="56" spans="2:20">
      <c r="B56" s="321"/>
      <c r="C56" s="238" t="s">
        <v>227</v>
      </c>
      <c r="D56" s="242">
        <f>Enhanced!D13</f>
        <v>8348574.2545303926</v>
      </c>
      <c r="E56" s="106">
        <f>Enhanced!E13</f>
        <v>1396518.103382783</v>
      </c>
      <c r="F56" s="107">
        <f>Enhanced!F13</f>
        <v>0.20087842690284557</v>
      </c>
      <c r="G56" s="108">
        <f>Enhanced!G13</f>
        <v>3.1595683802720136</v>
      </c>
      <c r="H56" s="109">
        <f>Enhanced!H13</f>
        <v>0.57325763076711445</v>
      </c>
      <c r="I56" s="155">
        <f>Enhanced!I13</f>
        <v>12.239816170302092</v>
      </c>
      <c r="J56" s="156">
        <f>Enhanced!J13</f>
        <v>0.59909610890248999</v>
      </c>
      <c r="K56" s="107">
        <f>Enhanced!K13</f>
        <v>5.1465554170405735E-2</v>
      </c>
      <c r="L56" s="110">
        <f>Enhanced!L13</f>
        <v>102185014.15956883</v>
      </c>
      <c r="M56" s="111">
        <f>Enhanced!M13</f>
        <v>21258074.652928352</v>
      </c>
      <c r="N56" s="107">
        <f>Enhanced!N13</f>
        <v>0.26268230063468562</v>
      </c>
      <c r="O56" s="105">
        <f>Enhanced!O13</f>
        <v>22751018.480980754</v>
      </c>
      <c r="P56" s="106">
        <f>Enhanced!P13</f>
        <v>3473007.6259921528</v>
      </c>
      <c r="Q56" s="107">
        <f>Enhanced!Q13</f>
        <v>0.18015383703829782</v>
      </c>
    </row>
    <row r="57" spans="2:20">
      <c r="B57" s="321"/>
      <c r="C57" s="238" t="s">
        <v>131</v>
      </c>
      <c r="D57" s="242">
        <f>'Enhanced - Aggs'!D6</f>
        <v>26153.408108323812</v>
      </c>
      <c r="E57" s="106">
        <f>'Enhanced - Aggs'!E6</f>
        <v>6537.8425925374031</v>
      </c>
      <c r="F57" s="107">
        <f>'Enhanced - Aggs'!F6</f>
        <v>0.33329870542227363</v>
      </c>
      <c r="G57" s="108">
        <f>'Enhanced - Aggs'!G6</f>
        <v>9.8979153536986469E-3</v>
      </c>
      <c r="H57" s="109">
        <f>'Enhanced - Aggs'!H6</f>
        <v>2.6005134271159013E-3</v>
      </c>
      <c r="I57" s="155">
        <f>'Enhanced - Aggs'!I6</f>
        <v>19.205751399091842</v>
      </c>
      <c r="J57" s="156">
        <f>'Enhanced - Aggs'!J6</f>
        <v>-0.34253054902499969</v>
      </c>
      <c r="K57" s="107">
        <f>'Enhanced - Aggs'!K6</f>
        <v>-1.7522284052077369E-2</v>
      </c>
      <c r="L57" s="110">
        <f>'Enhanced - Aggs'!L6</f>
        <v>502295.85436746001</v>
      </c>
      <c r="M57" s="111">
        <f>'Enhanced - Aggs'!M6</f>
        <v>118845.24909310933</v>
      </c>
      <c r="N57" s="107">
        <f>'Enhanced - Aggs'!N6</f>
        <v>0.30993626677959762</v>
      </c>
      <c r="O57" s="105">
        <f>'Enhanced - Aggs'!O6</f>
        <v>48424.05651986599</v>
      </c>
      <c r="P57" s="106">
        <f>'Enhanced - Aggs'!P6</f>
        <v>9507.9210857152939</v>
      </c>
      <c r="Q57" s="107">
        <f>'Enhanced - Aggs'!Q6</f>
        <v>0.24431822378158485</v>
      </c>
    </row>
    <row r="58" spans="2:20">
      <c r="B58" s="322"/>
      <c r="C58" s="239" t="s">
        <v>179</v>
      </c>
      <c r="D58" s="242">
        <f>'Enhanced - Aggs'!D7</f>
        <v>3377677.7642406905</v>
      </c>
      <c r="E58" s="106">
        <f>'Enhanced - Aggs'!E7</f>
        <v>1109154.9885000624</v>
      </c>
      <c r="F58" s="107">
        <f>'Enhanced - Aggs'!F7</f>
        <v>0.48893271002665822</v>
      </c>
      <c r="G58" s="108">
        <f>'Enhanced - Aggs'!G7</f>
        <v>13.561508919711798</v>
      </c>
      <c r="H58" s="109">
        <f>'Enhanced - Aggs'!H7</f>
        <v>3.2632542233718826</v>
      </c>
      <c r="I58" s="155">
        <f>'Enhanced - Aggs'!I7</f>
        <v>34.351714317045193</v>
      </c>
      <c r="J58" s="156">
        <f>'Enhanced - Aggs'!J7</f>
        <v>1.3226739746794109</v>
      </c>
      <c r="K58" s="107">
        <f>'Enhanced - Aggs'!K7</f>
        <v>4.0045788826108875E-2</v>
      </c>
      <c r="L58" s="110">
        <f>'Enhanced - Aggs'!L7</f>
        <v>116029021.61223212</v>
      </c>
      <c r="M58" s="111">
        <f>'Enhanced - Aggs'!M7</f>
        <v>41101891.334719315</v>
      </c>
      <c r="N58" s="107">
        <f>'Enhanced - Aggs'!N7</f>
        <v>0.54855819490867186</v>
      </c>
      <c r="O58" s="105">
        <f>'Enhanced - Aggs'!O7</f>
        <v>22413676.865876615</v>
      </c>
      <c r="P58" s="106">
        <f>'Enhanced - Aggs'!P7</f>
        <v>6226162.1520874798</v>
      </c>
      <c r="Q58" s="107">
        <f>'Enhanced - Aggs'!Q7</f>
        <v>0.38462742812420736</v>
      </c>
    </row>
    <row r="59" spans="2:20" ht="15" thickBot="1">
      <c r="B59" s="323"/>
      <c r="C59" s="240" t="s">
        <v>228</v>
      </c>
      <c r="D59" s="243">
        <f>Enhanced!D14</f>
        <v>110139.48726051761</v>
      </c>
      <c r="E59" s="129">
        <f>Enhanced!E14</f>
        <v>-3596.2649958505936</v>
      </c>
      <c r="F59" s="130">
        <f>Enhanced!F14</f>
        <v>-3.1619476941114923E-2</v>
      </c>
      <c r="G59" s="131">
        <f>Enhanced!G14</f>
        <v>4.1682954569022795E-2</v>
      </c>
      <c r="H59" s="132">
        <f>Enhanced!H14</f>
        <v>-6.291315632380029E-4</v>
      </c>
      <c r="I59" s="205">
        <f>Enhanced!I14</f>
        <v>13.495587020568408</v>
      </c>
      <c r="J59" s="157">
        <f>Enhanced!J14</f>
        <v>-0.6985454305205927</v>
      </c>
      <c r="K59" s="130">
        <f>Enhanced!K14</f>
        <v>-4.921367564574184E-2</v>
      </c>
      <c r="L59" s="133">
        <f>Enhanced!L14</f>
        <v>1486397.034725101</v>
      </c>
      <c r="M59" s="134">
        <f>Enhanced!M14</f>
        <v>-127983.29722603387</v>
      </c>
      <c r="N59" s="130">
        <f>Enhanced!N14</f>
        <v>-7.927704190458866E-2</v>
      </c>
      <c r="O59" s="128">
        <f>Enhanced!O14</f>
        <v>460429.05163037777</v>
      </c>
      <c r="P59" s="129">
        <f>Enhanced!P14</f>
        <v>-59153.606163651275</v>
      </c>
      <c r="Q59" s="130">
        <f>Enhanced!Q14</f>
        <v>-0.11384830743735239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27925278.318474259</v>
      </c>
      <c r="E60" s="292">
        <f>'Non-Dairy Alternatives'!E2</f>
        <v>-2175717.6591150798</v>
      </c>
      <c r="F60" s="293">
        <f>'Non-Dairy Alternatives'!F2</f>
        <v>-7.2280587018945672E-2</v>
      </c>
      <c r="G60" s="294">
        <f>'Non-Dairy Alternatives'!G2</f>
        <v>100.00000000000011</v>
      </c>
      <c r="H60" s="295">
        <f>'Non-Dairy Alternatives'!H2</f>
        <v>1.8474111129762605E-13</v>
      </c>
      <c r="I60" s="296">
        <f>'Non-Dairy Alternatives'!I2</f>
        <v>8.5785942168301119</v>
      </c>
      <c r="J60" s="297">
        <f>'Non-Dairy Alternatives'!J2</f>
        <v>0.14059674092034591</v>
      </c>
      <c r="K60" s="293">
        <f>'Non-Dairy Alternatives'!K2</f>
        <v>1.6662335029341436E-2</v>
      </c>
      <c r="L60" s="298">
        <f>'Non-Dairy Alternatives'!L2</f>
        <v>239559631.08623457</v>
      </c>
      <c r="M60" s="299">
        <f>'Non-Dairy Alternatives'!M2</f>
        <v>-14432496.995034277</v>
      </c>
      <c r="N60" s="293">
        <f>'Non-Dairy Alternatives'!N2</f>
        <v>-5.6822615346631411E-2</v>
      </c>
      <c r="O60" s="291">
        <f>'Non-Dairy Alternatives'!O2</f>
        <v>60080376.838884234</v>
      </c>
      <c r="P60" s="292">
        <f>'Non-Dairy Alternatives'!P2</f>
        <v>-4428947.3509240597</v>
      </c>
      <c r="Q60" s="293">
        <f>'Non-Dairy Alternatives'!Q2</f>
        <v>-6.8655925427037426E-2</v>
      </c>
    </row>
    <row r="61" spans="2:20" ht="15.5" customHeight="1">
      <c r="B61" s="322"/>
      <c r="C61" s="82" t="s">
        <v>265</v>
      </c>
      <c r="D61" s="121">
        <f>'Non-Dairy Alternatives'!D3</f>
        <v>232849.53024880058</v>
      </c>
      <c r="E61" s="122">
        <f>'Non-Dairy Alternatives'!E3</f>
        <v>27390.828596484556</v>
      </c>
      <c r="F61" s="123">
        <f>'Non-Dairy Alternatives'!F3</f>
        <v>0.13331549540713158</v>
      </c>
      <c r="G61" s="124">
        <f>'Non-Dairy Alternatives'!G3</f>
        <v>0.8338306519035007</v>
      </c>
      <c r="H61" s="125">
        <f>'Non-Dairy Alternatives'!H3</f>
        <v>0.15126618857051632</v>
      </c>
      <c r="I61" s="204">
        <f>'Non-Dairy Alternatives'!I3</f>
        <v>15.468839352785155</v>
      </c>
      <c r="J61" s="152">
        <f>'Non-Dairy Alternatives'!J3</f>
        <v>0.94737881842101856</v>
      </c>
      <c r="K61" s="245">
        <f>'Non-Dairy Alternatives'!K3</f>
        <v>6.5239912760779492E-2</v>
      </c>
      <c r="L61" s="257">
        <f>'Non-Dairy Alternatives'!L3</f>
        <v>3601911.9767901837</v>
      </c>
      <c r="M61" s="127">
        <f>'Non-Dairy Alternatives'!M3</f>
        <v>618351.54930438101</v>
      </c>
      <c r="N61" s="123">
        <f>'Non-Dairy Alternatives'!N3</f>
        <v>0.20725289945793246</v>
      </c>
      <c r="O61" s="121">
        <f>'Non-Dairy Alternatives'!O3</f>
        <v>676253.37523394823</v>
      </c>
      <c r="P61" s="122">
        <f>'Non-Dairy Alternatives'!P3</f>
        <v>111163.62432523607</v>
      </c>
      <c r="Q61" s="123">
        <f>'Non-Dairy Alternatives'!Q3</f>
        <v>0.19671852859917482</v>
      </c>
    </row>
    <row r="62" spans="2:20" ht="15.5" customHeight="1">
      <c r="B62" s="322"/>
      <c r="C62" s="255" t="s">
        <v>85</v>
      </c>
      <c r="D62" s="105">
        <f>'Non-Dairy Alternatives'!D4</f>
        <v>17566939.21636438</v>
      </c>
      <c r="E62" s="106">
        <f>'Non-Dairy Alternatives'!E4</f>
        <v>-2055627.5933524407</v>
      </c>
      <c r="F62" s="107">
        <f>'Non-Dairy Alternatives'!F4</f>
        <v>-0.10475834345660236</v>
      </c>
      <c r="G62" s="108">
        <f>'Non-Dairy Alternatives'!G4</f>
        <v>62.906944081351575</v>
      </c>
      <c r="H62" s="109">
        <f>'Non-Dairy Alternatives'!H4</f>
        <v>-2.2821507390527458</v>
      </c>
      <c r="I62" s="155">
        <f>'Non-Dairy Alternatives'!I4</f>
        <v>6.9657467867184213</v>
      </c>
      <c r="J62" s="156">
        <f>'Non-Dairy Alternatives'!J4</f>
        <v>0.13737484137587241</v>
      </c>
      <c r="K62" s="244">
        <f>'Non-Dairy Alternatives'!K4</f>
        <v>2.0118242309511588E-2</v>
      </c>
      <c r="L62" s="247">
        <f>'Non-Dairy Alternatives'!L4</f>
        <v>122366850.39886799</v>
      </c>
      <c r="M62" s="111">
        <f>'Non-Dairy Alternatives'!M4</f>
        <v>-11623334.30021219</v>
      </c>
      <c r="N62" s="107">
        <f>'Non-Dairy Alternatives'!N4</f>
        <v>-8.6747654884693812E-2</v>
      </c>
      <c r="O62" s="105">
        <f>'Non-Dairy Alternatives'!O4</f>
        <v>31199912.995142579</v>
      </c>
      <c r="P62" s="106">
        <f>'Non-Dairy Alternatives'!P4</f>
        <v>-3557749.4882108048</v>
      </c>
      <c r="Q62" s="107">
        <f>'Non-Dairy Alternatives'!Q4</f>
        <v>-0.10235870982160354</v>
      </c>
    </row>
    <row r="63" spans="2:20" ht="15.5" customHeight="1">
      <c r="B63" s="322"/>
      <c r="C63" s="255" t="s">
        <v>87</v>
      </c>
      <c r="D63" s="105">
        <f>'Non-Dairy Alternatives'!D5</f>
        <v>122557.81422940081</v>
      </c>
      <c r="E63" s="106">
        <f>'Non-Dairy Alternatives'!E5</f>
        <v>-39134.854790019177</v>
      </c>
      <c r="F63" s="107">
        <f>'Non-Dairy Alternatives'!F5</f>
        <v>-0.24203233843161381</v>
      </c>
      <c r="G63" s="108">
        <f>'Non-Dairy Alternatives'!G5</f>
        <v>0.4388776821906249</v>
      </c>
      <c r="H63" s="109">
        <f>'Non-Dairy Alternatives'!H5</f>
        <v>-9.8289490416562597E-2</v>
      </c>
      <c r="I63" s="155">
        <f>'Non-Dairy Alternatives'!I5</f>
        <v>11.219565915351215</v>
      </c>
      <c r="J63" s="156">
        <f>'Non-Dairy Alternatives'!J5</f>
        <v>0.8307225253446564</v>
      </c>
      <c r="K63" s="244">
        <f>'Non-Dairy Alternatives'!K5</f>
        <v>7.9962946225925535E-2</v>
      </c>
      <c r="L63" s="247">
        <f>'Non-Dairy Alternatives'!L5</f>
        <v>1375045.4751881314</v>
      </c>
      <c r="M63" s="111">
        <f>'Non-Dairy Alternatives'!M5</f>
        <v>-304754.3405667881</v>
      </c>
      <c r="N63" s="107">
        <f>'Non-Dairy Alternatives'!N5</f>
        <v>-0.1814230110686304</v>
      </c>
      <c r="O63" s="105">
        <f>'Non-Dairy Alternatives'!O5</f>
        <v>285511.8022814393</v>
      </c>
      <c r="P63" s="106">
        <f>'Non-Dairy Alternatives'!P5</f>
        <v>-72392.532425339217</v>
      </c>
      <c r="Q63" s="107">
        <f>'Non-Dairy Alternatives'!Q5</f>
        <v>-0.20226782803468554</v>
      </c>
    </row>
    <row r="64" spans="2:20" ht="15.5" customHeight="1">
      <c r="B64" s="322"/>
      <c r="C64" s="255" t="s">
        <v>261</v>
      </c>
      <c r="D64" s="105">
        <f>'Non-Dairy Alternatives'!D6</f>
        <v>2224703.0580326337</v>
      </c>
      <c r="E64" s="106">
        <f>'Non-Dairy Alternatives'!E6</f>
        <v>25111.745962056797</v>
      </c>
      <c r="F64" s="107">
        <f>'Non-Dairy Alternatives'!F6</f>
        <v>1.1416550803893633E-2</v>
      </c>
      <c r="G64" s="108">
        <f>'Non-Dairy Alternatives'!G6</f>
        <v>7.966628058853976</v>
      </c>
      <c r="H64" s="109">
        <f>'Non-Dairy Alternatives'!H6</f>
        <v>0.65925751965917545</v>
      </c>
      <c r="I64" s="155">
        <f>'Non-Dairy Alternatives'!I6</f>
        <v>15.50971611727646</v>
      </c>
      <c r="J64" s="156">
        <f>'Non-Dairy Alternatives'!J6</f>
        <v>-1.236875398629218</v>
      </c>
      <c r="K64" s="244">
        <f>'Non-Dairy Alternatives'!K6</f>
        <v>-7.3858336931097363E-2</v>
      </c>
      <c r="L64" s="247">
        <f>'Non-Dairy Alternatives'!L6</f>
        <v>34504512.875322968</v>
      </c>
      <c r="M64" s="111">
        <f>'Non-Dairy Alternatives'!M6</f>
        <v>-2331144.3298579901</v>
      </c>
      <c r="N64" s="107">
        <f>'Non-Dairy Alternatives'!N6</f>
        <v>-6.3284993583068563E-2</v>
      </c>
      <c r="O64" s="105">
        <f>'Non-Dairy Alternatives'!O6</f>
        <v>10624528.741434753</v>
      </c>
      <c r="P64" s="106">
        <f>'Non-Dairy Alternatives'!P6</f>
        <v>-874166.84440251626</v>
      </c>
      <c r="Q64" s="107">
        <f>'Non-Dairy Alternatives'!Q6</f>
        <v>-7.6023131308842667E-2</v>
      </c>
    </row>
    <row r="65" spans="2:17">
      <c r="B65" s="322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22"/>
      <c r="C66" s="255" t="s">
        <v>263</v>
      </c>
      <c r="D66" s="105">
        <f>'Non-Dairy Alternatives'!D8</f>
        <v>141829.11224368532</v>
      </c>
      <c r="E66" s="106">
        <f>'Non-Dairy Alternatives'!E8</f>
        <v>9534.3153734653897</v>
      </c>
      <c r="F66" s="107">
        <f>'Non-Dairy Alternatives'!F8</f>
        <v>7.2068710176247316E-2</v>
      </c>
      <c r="G66" s="108">
        <f>'Non-Dairy Alternatives'!G8</f>
        <v>0.50788790939231909</v>
      </c>
      <c r="H66" s="109">
        <f>'Non-Dairy Alternatives'!H8</f>
        <v>6.8384854514283278E-2</v>
      </c>
      <c r="I66" s="155">
        <f>'Non-Dairy Alternatives'!I8</f>
        <v>25.235187300816822</v>
      </c>
      <c r="J66" s="156">
        <f>'Non-Dairy Alternatives'!J8</f>
        <v>1.5574212311553595</v>
      </c>
      <c r="K66" s="244">
        <f>'Non-Dairy Alternatives'!K8</f>
        <v>6.5775682831451632E-2</v>
      </c>
      <c r="L66" s="247">
        <f>'Non-Dairy Alternatives'!L8</f>
        <v>3579084.2121779714</v>
      </c>
      <c r="M66" s="111">
        <f>'Non-Dairy Alternatives'!M8</f>
        <v>446638.95965152234</v>
      </c>
      <c r="N66" s="107">
        <f>'Non-Dairy Alternatives'!N8</f>
        <v>0.14258476163032352</v>
      </c>
      <c r="O66" s="105">
        <f>'Non-Dairy Alternatives'!O8</f>
        <v>534866.28202986717</v>
      </c>
      <c r="P66" s="106">
        <f>'Non-Dairy Alternatives'!P8</f>
        <v>35315.763493919978</v>
      </c>
      <c r="Q66" s="107">
        <f>'Non-Dairy Alternatives'!Q8</f>
        <v>7.0695079243279155E-2</v>
      </c>
    </row>
    <row r="67" spans="2:17">
      <c r="B67" s="322"/>
      <c r="C67" s="255" t="s">
        <v>264</v>
      </c>
      <c r="D67" s="105">
        <f>'Non-Dairy Alternatives'!D9</f>
        <v>115136.02849926038</v>
      </c>
      <c r="E67" s="106">
        <f>'Non-Dairy Alternatives'!E9</f>
        <v>8936.40002834794</v>
      </c>
      <c r="F67" s="107">
        <f>'Non-Dairy Alternatives'!F9</f>
        <v>8.414718730203069E-2</v>
      </c>
      <c r="G67" s="108">
        <f>'Non-Dairy Alternatives'!G9</f>
        <v>0.412300379556436</v>
      </c>
      <c r="H67" s="109">
        <f>'Non-Dairy Alternatives'!H9</f>
        <v>5.9489367754767875E-2</v>
      </c>
      <c r="I67" s="155">
        <f>'Non-Dairy Alternatives'!I9</f>
        <v>8.1534076178817134</v>
      </c>
      <c r="J67" s="156">
        <f>'Non-Dairy Alternatives'!J9</f>
        <v>0.15512680031113923</v>
      </c>
      <c r="K67" s="244">
        <f>'Non-Dairy Alternatives'!K9</f>
        <v>1.9395017985659822E-2</v>
      </c>
      <c r="L67" s="247">
        <f>'Non-Dairy Alternatives'!L9</f>
        <v>938750.97185851575</v>
      </c>
      <c r="M67" s="111">
        <f>'Non-Dairy Alternatives'!M9</f>
        <v>89336.520626494894</v>
      </c>
      <c r="N67" s="107">
        <f>'Non-Dairy Alternatives'!N9</f>
        <v>0.10517424149885611</v>
      </c>
      <c r="O67" s="105">
        <f>'Non-Dairy Alternatives'!O9</f>
        <v>238442.30546832085</v>
      </c>
      <c r="P67" s="106">
        <f>'Non-Dairy Alternatives'!P9</f>
        <v>6439.5078796651796</v>
      </c>
      <c r="Q67" s="107">
        <f>'Non-Dairy Alternatives'!Q9</f>
        <v>2.7756164781609749E-2</v>
      </c>
    </row>
    <row r="68" spans="2:17">
      <c r="B68" s="322"/>
      <c r="C68" s="255" t="s">
        <v>229</v>
      </c>
      <c r="D68" s="105">
        <f>'Non-Dairy Alternatives'!D10</f>
        <v>4912246.3928127568</v>
      </c>
      <c r="E68" s="106">
        <f>'Non-Dairy Alternatives'!E10</f>
        <v>-61607.60652898252</v>
      </c>
      <c r="F68" s="107">
        <f>'Non-Dairy Alternatives'!F10</f>
        <v>-1.2386291704005773E-2</v>
      </c>
      <c r="G68" s="108">
        <f>'Non-Dairy Alternatives'!G10</f>
        <v>17.590680160072083</v>
      </c>
      <c r="H68" s="109">
        <f>'Non-Dairy Alternatives'!H10</f>
        <v>1.0667950266869681</v>
      </c>
      <c r="I68" s="155">
        <f>'Non-Dairy Alternatives'!I10</f>
        <v>10.377655549127134</v>
      </c>
      <c r="J68" s="156">
        <f>'Non-Dairy Alternatives'!J10</f>
        <v>2.3084239973968579E-2</v>
      </c>
      <c r="K68" s="244">
        <f>'Non-Dairy Alternatives'!K10</f>
        <v>2.2293766960262977E-3</v>
      </c>
      <c r="L68" s="247">
        <f>'Non-Dairy Alternatives'!L10</f>
        <v>50977601.037053049</v>
      </c>
      <c r="M68" s="111">
        <f>'Non-Dairy Alternatives'!M10</f>
        <v>-524524.88044765592</v>
      </c>
      <c r="N68" s="107">
        <f>'Non-Dairy Alternatives'!N10</f>
        <v>-1.0184528718054715E-2</v>
      </c>
      <c r="O68" s="105">
        <f>'Non-Dairy Alternatives'!O10</f>
        <v>11536382.602107704</v>
      </c>
      <c r="P68" s="106">
        <f>'Non-Dairy Alternatives'!P10</f>
        <v>121575.81599654071</v>
      </c>
      <c r="Q68" s="107">
        <f>'Non-Dairy Alternatives'!Q10</f>
        <v>1.0650711683045455E-2</v>
      </c>
    </row>
    <row r="69" spans="2:17">
      <c r="B69" s="322"/>
      <c r="C69" s="255" t="s">
        <v>230</v>
      </c>
      <c r="D69" s="105">
        <f>'Non-Dairy Alternatives'!D11</f>
        <v>310928.46199967066</v>
      </c>
      <c r="E69" s="106">
        <f>'Non-Dairy Alternatives'!E11</f>
        <v>-47720.383041786728</v>
      </c>
      <c r="F69" s="107">
        <f>'Non-Dairy Alternatives'!F11</f>
        <v>-0.13305600645743212</v>
      </c>
      <c r="G69" s="108">
        <f>'Non-Dairy Alternatives'!G11</f>
        <v>1.1134301275485339</v>
      </c>
      <c r="H69" s="109">
        <f>'Non-Dairy Alternatives'!H11</f>
        <v>-7.8054849588025998E-2</v>
      </c>
      <c r="I69" s="155">
        <f>'Non-Dairy Alternatives'!I11</f>
        <v>13.31895553147209</v>
      </c>
      <c r="J69" s="156">
        <f>'Non-Dairy Alternatives'!J11</f>
        <v>-0.73851951155783624</v>
      </c>
      <c r="K69" s="244">
        <f>'Non-Dairy Alternatives'!K11</f>
        <v>-5.2535715645749201E-2</v>
      </c>
      <c r="L69" s="247">
        <f>'Non-Dairy Alternatives'!L11</f>
        <v>4141242.3588426234</v>
      </c>
      <c r="M69" s="111">
        <f>'Non-Dairy Alternatives'!M11</f>
        <v>-900454.82953917142</v>
      </c>
      <c r="N69" s="107">
        <f>'Non-Dairy Alternatives'!N11</f>
        <v>-0.17860152958297468</v>
      </c>
      <c r="O69" s="105">
        <f>'Non-Dairy Alternatives'!O11</f>
        <v>833973.81702500582</v>
      </c>
      <c r="P69" s="106">
        <f>'Non-Dairy Alternatives'!P11</f>
        <v>-129991.6946209179</v>
      </c>
      <c r="Q69" s="107">
        <f>'Non-Dairy Alternatives'!Q11</f>
        <v>-0.13485098071502941</v>
      </c>
    </row>
    <row r="70" spans="2:17">
      <c r="B70" s="322"/>
      <c r="C70" s="83" t="s">
        <v>230</v>
      </c>
      <c r="D70" s="105">
        <f>'Non-Dairy Alternatives'!D12</f>
        <v>127892.20969871353</v>
      </c>
      <c r="E70" s="106">
        <f>'Non-Dairy Alternatives'!E12</f>
        <v>-23168.57230055207</v>
      </c>
      <c r="F70" s="107">
        <f>'Non-Dairy Alternatives'!F12</f>
        <v>-0.15337251663813514</v>
      </c>
      <c r="G70" s="108">
        <f>'Non-Dairy Alternatives'!G12</f>
        <v>0.45798007181939254</v>
      </c>
      <c r="H70" s="109">
        <f>'Non-Dairy Alternatives'!H12</f>
        <v>-4.3866385725509327E-2</v>
      </c>
      <c r="I70" s="155">
        <f>'Non-Dairy Alternatives'!I12</f>
        <v>10.629957923405497</v>
      </c>
      <c r="J70" s="156">
        <f>'Non-Dairy Alternatives'!J12</f>
        <v>0.30897964263673394</v>
      </c>
      <c r="K70" s="244">
        <f>'Non-Dairy Alternatives'!K12</f>
        <v>2.9937049980277592E-2</v>
      </c>
      <c r="L70" s="247">
        <f>'Non-Dairy Alternatives'!L12</f>
        <v>1359488.8078286774</v>
      </c>
      <c r="M70" s="111">
        <f>'Non-Dairy Alternatives'!M12</f>
        <v>-199606.24226168776</v>
      </c>
      <c r="N70" s="107">
        <f>'Non-Dairy Alternatives'!N12</f>
        <v>-0.12802698735405427</v>
      </c>
      <c r="O70" s="105">
        <f>'Non-Dairy Alternatives'!O12</f>
        <v>296955.87581324577</v>
      </c>
      <c r="P70" s="106">
        <f>'Non-Dairy Alternatives'!P12</f>
        <v>-47391.609427720192</v>
      </c>
      <c r="Q70" s="107">
        <f>'Non-Dairy Alternatives'!Q12</f>
        <v>-0.13762728481828959</v>
      </c>
    </row>
    <row r="71" spans="2:17" ht="15" thickBot="1">
      <c r="B71" s="336"/>
      <c r="C71" s="256" t="s">
        <v>86</v>
      </c>
      <c r="D71" s="128">
        <f>'Non-Dairy Alternatives'!D13</f>
        <v>2170196.494344614</v>
      </c>
      <c r="E71" s="129">
        <f>'Non-Dairy Alternatives'!E13</f>
        <v>-19431.939061679412</v>
      </c>
      <c r="F71" s="130">
        <f>'Non-Dairy Alternatives'!F13</f>
        <v>-8.8745372343608693E-3</v>
      </c>
      <c r="G71" s="131">
        <f>'Non-Dairy Alternatives'!G13</f>
        <v>7.7714408773104333</v>
      </c>
      <c r="H71" s="132">
        <f>'Non-Dairy Alternatives'!H13</f>
        <v>0.49716850759713793</v>
      </c>
      <c r="I71" s="205">
        <f>'Non-Dairy Alternatives'!I13</f>
        <v>7.7021334316330305</v>
      </c>
      <c r="J71" s="157">
        <f>'Non-Dairy Alternatives'!J13</f>
        <v>0.20398999160893805</v>
      </c>
      <c r="K71" s="246">
        <f>'Non-Dairy Alternatives'!K13</f>
        <v>2.720540000876305E-2</v>
      </c>
      <c r="L71" s="248">
        <f>'Non-Dairy Alternatives'!L13</f>
        <v>16715142.972304454</v>
      </c>
      <c r="M71" s="134">
        <f>'Non-Dairy Alternatives'!M13</f>
        <v>296994.89826882444</v>
      </c>
      <c r="N71" s="130">
        <f>'Non-Dairy Alternatives'!N13</f>
        <v>1.8089427439048684E-2</v>
      </c>
      <c r="O71" s="128">
        <f>'Non-Dairy Alternatives'!O13</f>
        <v>3853549.0423473716</v>
      </c>
      <c r="P71" s="129">
        <f>'Non-Dairy Alternatives'!P13</f>
        <v>-21749.893532125279</v>
      </c>
      <c r="Q71" s="130">
        <f>'Non-Dairy Alternatives'!Q13</f>
        <v>-5.6124427797694925E-3</v>
      </c>
    </row>
    <row r="72" spans="2:17">
      <c r="B72" s="226"/>
      <c r="C72" s="82" t="s">
        <v>207</v>
      </c>
      <c r="D72" s="121">
        <f>'Trad vs Value Add'!D9</f>
        <v>12670390.336002441</v>
      </c>
      <c r="E72" s="122">
        <f>'Trad vs Value Add'!E9</f>
        <v>-582141.2295763623</v>
      </c>
      <c r="F72" s="123">
        <f>'Trad vs Value Add'!F9</f>
        <v>-4.3926794416274027E-2</v>
      </c>
      <c r="G72" s="124">
        <f>'Trad vs Value Add'!G9</f>
        <v>4.7951857947018111</v>
      </c>
      <c r="H72" s="125">
        <f>'Trad vs Value Add'!H9</f>
        <v>-0.13503399941643313</v>
      </c>
      <c r="I72" s="204">
        <f>'Trad vs Value Add'!I9</f>
        <v>8.5531696002233488</v>
      </c>
      <c r="J72" s="152">
        <f>'Trad vs Value Add'!J9</f>
        <v>0.18499640022093011</v>
      </c>
      <c r="K72" s="123">
        <f>'Trad vs Value Add'!K9</f>
        <v>2.2107142837444693E-2</v>
      </c>
      <c r="L72" s="233">
        <f>'Trad vs Value Add'!L9</f>
        <v>108371997.44485979</v>
      </c>
      <c r="M72" s="234">
        <f>'Trad vs Value Add'!M9</f>
        <v>-2527482.0344028622</v>
      </c>
      <c r="N72" s="232">
        <f>'Trad vs Value Add'!N9</f>
        <v>-2.2790747497381011E-2</v>
      </c>
      <c r="O72" s="251">
        <f>'Trad vs Value Add'!O9</f>
        <v>41415807.338553488</v>
      </c>
      <c r="P72" s="231">
        <f>'Trad vs Value Add'!P9</f>
        <v>-2516080.5591132715</v>
      </c>
      <c r="Q72" s="232">
        <f>'Trad vs Value Add'!Q9</f>
        <v>-5.7272306734782993E-2</v>
      </c>
    </row>
    <row r="73" spans="2:17">
      <c r="B73" s="226" t="s">
        <v>220</v>
      </c>
      <c r="C73" s="83" t="s">
        <v>208</v>
      </c>
      <c r="D73" s="105">
        <f>'Trad vs Value Add'!D10</f>
        <v>205652983.94871852</v>
      </c>
      <c r="E73" s="106">
        <f>'Trad vs Value Add'!E10</f>
        <v>-4721628.1121641397</v>
      </c>
      <c r="F73" s="107">
        <f>'Trad vs Value Add'!F10</f>
        <v>-2.2443906448168256E-2</v>
      </c>
      <c r="G73" s="108">
        <f>'Trad vs Value Add'!G10</f>
        <v>77.830614615466317</v>
      </c>
      <c r="H73" s="109">
        <f>'Trad vs Value Add'!H10</f>
        <v>-0.43315494660308218</v>
      </c>
      <c r="I73" s="206">
        <f>'Trad vs Value Add'!I10</f>
        <v>4.0457146882842858</v>
      </c>
      <c r="J73" s="156">
        <f>'Trad vs Value Add'!J10</f>
        <v>0.15049224560866747</v>
      </c>
      <c r="K73" s="107">
        <f>'Trad vs Value Add'!K10</f>
        <v>3.8635083829845346E-2</v>
      </c>
      <c r="L73" s="110">
        <f>'Trad vs Value Add'!L10</f>
        <v>832013297.85082293</v>
      </c>
      <c r="M73" s="111">
        <f>'Trad vs Value Add'!M10</f>
        <v>12557387.582095981</v>
      </c>
      <c r="N73" s="107">
        <f>'Trad vs Value Add'!N10</f>
        <v>1.5324055174582844E-2</v>
      </c>
      <c r="O73" s="105">
        <f>'Trad vs Value Add'!O10</f>
        <v>258058889.24501675</v>
      </c>
      <c r="P73" s="106">
        <f>'Trad vs Value Add'!P10</f>
        <v>-4449746.7011335194</v>
      </c>
      <c r="Q73" s="107">
        <f>'Trad vs Value Add'!Q10</f>
        <v>-1.6950858340699766E-2</v>
      </c>
    </row>
    <row r="74" spans="2:17">
      <c r="B74" s="226" t="s">
        <v>218</v>
      </c>
      <c r="C74" s="83" t="s">
        <v>209</v>
      </c>
      <c r="D74" s="105">
        <f>'Trad vs Value Add'!D11</f>
        <v>3055043.3326049987</v>
      </c>
      <c r="E74" s="106">
        <f>'Trad vs Value Add'!E11</f>
        <v>111979.77058956074</v>
      </c>
      <c r="F74" s="107">
        <f>'Trad vs Value Add'!F11</f>
        <v>3.8048709526638941E-2</v>
      </c>
      <c r="G74" s="108">
        <f>'Trad vs Value Add'!G11</f>
        <v>1.1561996120261555</v>
      </c>
      <c r="H74" s="109">
        <f>'Trad vs Value Add'!H11</f>
        <v>6.131821846028096E-2</v>
      </c>
      <c r="I74" s="206">
        <f>'Trad vs Value Add'!I11</f>
        <v>15.057674513539627</v>
      </c>
      <c r="J74" s="156">
        <f>'Trad vs Value Add'!J11</f>
        <v>0.62597228223791923</v>
      </c>
      <c r="K74" s="107">
        <f>'Trad vs Value Add'!K11</f>
        <v>4.3374805841005622E-2</v>
      </c>
      <c r="L74" s="110">
        <f>'Trad vs Value Add'!L11</f>
        <v>46001848.127125457</v>
      </c>
      <c r="M74" s="111">
        <f>'Trad vs Value Add'!M11</f>
        <v>3528431.1523245052</v>
      </c>
      <c r="N74" s="107">
        <f>'Trad vs Value Add'!N11</f>
        <v>8.307387075586331E-2</v>
      </c>
      <c r="O74" s="105">
        <f>'Trad vs Value Add'!O11</f>
        <v>10281249.166130841</v>
      </c>
      <c r="P74" s="106">
        <f>'Trad vs Value Add'!P11</f>
        <v>706589.64297248051</v>
      </c>
      <c r="Q74" s="107">
        <f>'Trad vs Value Add'!Q11</f>
        <v>7.3797887148200153E-2</v>
      </c>
    </row>
    <row r="75" spans="2:17" ht="15" thickBot="1">
      <c r="B75" s="226"/>
      <c r="C75" s="84" t="s">
        <v>210</v>
      </c>
      <c r="D75" s="128">
        <f>'Trad vs Value Add'!D12</f>
        <v>39148965.830310062</v>
      </c>
      <c r="E75" s="129">
        <f>'Trad vs Value Add'!E12</f>
        <v>1225874.7568321079</v>
      </c>
      <c r="F75" s="130">
        <f>'Trad vs Value Add'!F12</f>
        <v>3.2325285785826691E-2</v>
      </c>
      <c r="G75" s="131">
        <f>'Trad vs Value Add'!G12</f>
        <v>14.816162710737601</v>
      </c>
      <c r="H75" s="132">
        <f>'Trad vs Value Add'!H12</f>
        <v>0.70797716600510974</v>
      </c>
      <c r="I75" s="205">
        <f>'Trad vs Value Add'!I12</f>
        <v>9.5874375233201228</v>
      </c>
      <c r="J75" s="157">
        <f>'Trad vs Value Add'!J12</f>
        <v>0.38403814867439756</v>
      </c>
      <c r="K75" s="130">
        <f>'Trad vs Value Add'!K12</f>
        <v>4.1727858701033571E-2</v>
      </c>
      <c r="L75" s="133">
        <f>'Trad vs Value Add'!L12</f>
        <v>375338264.00069201</v>
      </c>
      <c r="M75" s="134">
        <f>'Trad vs Value Add'!M12</f>
        <v>26316911.330412149</v>
      </c>
      <c r="N75" s="130">
        <f>'Trad vs Value Add'!N12</f>
        <v>7.5402009444601834E-2</v>
      </c>
      <c r="O75" s="128">
        <f>'Trad vs Value Add'!O12</f>
        <v>66400849.45044452</v>
      </c>
      <c r="P75" s="129">
        <f>'Trad vs Value Add'!P12</f>
        <v>3766063.2936757877</v>
      </c>
      <c r="Q75" s="130">
        <f>'Trad vs Value Add'!Q12</f>
        <v>6.0127343362356186E-2</v>
      </c>
    </row>
    <row r="76" spans="2:17">
      <c r="B76" s="324" t="s">
        <v>219</v>
      </c>
      <c r="C76" s="82" t="s">
        <v>216</v>
      </c>
      <c r="D76" s="121">
        <f>Filtration!D9</f>
        <v>256701141.94553271</v>
      </c>
      <c r="E76" s="122">
        <f>Filtration!E9</f>
        <v>-5910588.7027282417</v>
      </c>
      <c r="F76" s="123">
        <f>Filtration!F9</f>
        <v>-2.2506948521065169E-2</v>
      </c>
      <c r="G76" s="124">
        <f>Filtration!G9</f>
        <v>97.150098513011983</v>
      </c>
      <c r="H76" s="125">
        <f>Filtration!H9</f>
        <v>-0.54697515195897495</v>
      </c>
      <c r="I76" s="204">
        <f>Filtration!I9</f>
        <v>5.1126457905771847</v>
      </c>
      <c r="J76" s="152">
        <f>Filtration!J9</f>
        <v>0.17004499825933017</v>
      </c>
      <c r="K76" s="123">
        <f>Filtration!K9</f>
        <v>3.4403951564048289E-2</v>
      </c>
      <c r="L76" s="126">
        <f>Filtration!L9</f>
        <v>1312422012.8041842</v>
      </c>
      <c r="M76" s="127">
        <f>Filtration!M9</f>
        <v>14437064.830126524</v>
      </c>
      <c r="N76" s="123">
        <f>Filtration!N9</f>
        <v>1.1122675076209799E-2</v>
      </c>
      <c r="O76" s="121">
        <f>Filtration!O9</f>
        <v>367494020.49468642</v>
      </c>
      <c r="P76" s="122">
        <f>Filtration!P9</f>
        <v>-7555841.7642011046</v>
      </c>
      <c r="Q76" s="123">
        <f>Filtration!Q9</f>
        <v>-2.0146232606760687E-2</v>
      </c>
    </row>
    <row r="77" spans="2:17" ht="15" thickBot="1">
      <c r="B77" s="323"/>
      <c r="C77" s="84" t="s">
        <v>217</v>
      </c>
      <c r="D77" s="128">
        <f>Filtration!D10</f>
        <v>7530336.843087771</v>
      </c>
      <c r="E77" s="129">
        <f>Filtration!E10</f>
        <v>1340023.7895827945</v>
      </c>
      <c r="F77" s="130">
        <f>Filtration!F10</f>
        <v>0.21647108603402027</v>
      </c>
      <c r="G77" s="131">
        <f>Filtration!G10</f>
        <v>2.849901486988192</v>
      </c>
      <c r="H77" s="132">
        <f>Filtration!H10</f>
        <v>0.54697515195887059</v>
      </c>
      <c r="I77" s="205">
        <f>Filtration!I10</f>
        <v>12.348541998011479</v>
      </c>
      <c r="J77" s="157">
        <f>Filtration!J10</f>
        <v>0.70949554050693386</v>
      </c>
      <c r="K77" s="130">
        <f>Filtration!K10</f>
        <v>6.0958218793728605E-2</v>
      </c>
      <c r="L77" s="133">
        <f>Filtration!L10</f>
        <v>92988680.766042516</v>
      </c>
      <c r="M77" s="134">
        <f>Filtration!M10</f>
        <v>20939339.549801275</v>
      </c>
      <c r="N77" s="130">
        <f>Filtration!N10</f>
        <v>0.29062499665272673</v>
      </c>
      <c r="O77" s="128">
        <f>Filtration!O10</f>
        <v>20364594.532918155</v>
      </c>
      <c r="P77" s="129">
        <f>Filtration!P10</f>
        <v>3547579.2218192294</v>
      </c>
      <c r="Q77" s="130">
        <f>Filtration!Q10</f>
        <v>0.21095177450887442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389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3517162631.2273927</v>
      </c>
      <c r="E84" s="292">
        <f>'Segment Data'!F12</f>
        <v>-8225090.5283002853</v>
      </c>
      <c r="F84" s="293">
        <f>'Segment Data'!G12</f>
        <v>-2.3331023925516124E-3</v>
      </c>
      <c r="G84" s="294">
        <f>'Segment Data'!H12</f>
        <v>99.999999999999972</v>
      </c>
      <c r="H84" s="295">
        <f>'Segment Data'!I12</f>
        <v>-4.2632564145606011E-14</v>
      </c>
      <c r="I84" s="296">
        <f>'Segment Data'!J12</f>
        <v>5.0956657702506121</v>
      </c>
      <c r="J84" s="297">
        <f>'Segment Data'!K12</f>
        <v>5.150659523420309E-2</v>
      </c>
      <c r="K84" s="293">
        <f>'Segment Data'!L12</f>
        <v>1.0211135978680834E-2</v>
      </c>
      <c r="L84" s="298">
        <f>'Segment Data'!M12</f>
        <v>17922285228.350002</v>
      </c>
      <c r="M84" s="299">
        <f>'Segment Data'!N12</f>
        <v>139668406.1658287</v>
      </c>
      <c r="N84" s="293">
        <f>'Segment Data'!O12</f>
        <v>7.8542099603467561E-3</v>
      </c>
      <c r="O84" s="291">
        <f>'Segment Data'!P12</f>
        <v>5081929817.1122255</v>
      </c>
      <c r="P84" s="292">
        <f>'Segment Data'!Q12</f>
        <v>-12230824.354686737</v>
      </c>
      <c r="Q84" s="293">
        <f>'Segment Data'!R12</f>
        <v>-2.4009498748678556E-3</v>
      </c>
    </row>
    <row r="85" spans="2:17" ht="15" thickBot="1">
      <c r="B85" s="324" t="s">
        <v>111</v>
      </c>
      <c r="C85" s="82" t="s">
        <v>111</v>
      </c>
      <c r="D85" s="128">
        <f>'Segment Data'!E15</f>
        <v>3270003272.9924803</v>
      </c>
      <c r="E85" s="129">
        <f>'Segment Data'!F15</f>
        <v>-10027892.282745361</v>
      </c>
      <c r="F85" s="130">
        <f>'Segment Data'!G15</f>
        <v>-3.0572551837030871E-3</v>
      </c>
      <c r="G85" s="131">
        <f>'Segment Data'!H15</f>
        <v>92.972762873104301</v>
      </c>
      <c r="H85" s="132">
        <f>'Segment Data'!I15</f>
        <v>-6.7532951200789171E-2</v>
      </c>
      <c r="I85" s="205">
        <f>'Segment Data'!J15</f>
        <v>4.7431241384015719</v>
      </c>
      <c r="J85" s="157">
        <f>'Segment Data'!K15</f>
        <v>5.1926697388333665E-2</v>
      </c>
      <c r="K85" s="130">
        <f>'Segment Data'!L15</f>
        <v>1.1068964383029286E-2</v>
      </c>
      <c r="L85" s="133">
        <f>'Segment Data'!M15</f>
        <v>15510031456.782778</v>
      </c>
      <c r="M85" s="134">
        <f>'Segment Data'!N15</f>
        <v>122757647.79997063</v>
      </c>
      <c r="N85" s="130">
        <f>'Segment Data'!O15</f>
        <v>7.977868550588017E-3</v>
      </c>
      <c r="O85" s="128">
        <f>'Segment Data'!P15</f>
        <v>4284739505.8342171</v>
      </c>
      <c r="P85" s="129">
        <f>'Segment Data'!Q15</f>
        <v>311397.79684877396</v>
      </c>
      <c r="Q85" s="130">
        <f>'Segment Data'!R15</f>
        <v>7.2681298179471746E-5</v>
      </c>
    </row>
    <row r="86" spans="2:17">
      <c r="B86" s="321"/>
      <c r="C86" s="102" t="s">
        <v>110</v>
      </c>
      <c r="D86" s="143">
        <f>'Segment Data'!E16</f>
        <v>3252227109.9787722</v>
      </c>
      <c r="E86" s="144">
        <f>'Segment Data'!F16</f>
        <v>-7856844.8952059746</v>
      </c>
      <c r="F86" s="145">
        <f>'Segment Data'!G16</f>
        <v>-2.4100130560931179E-3</v>
      </c>
      <c r="G86" s="146">
        <f>'Segment Data'!H16</f>
        <v>92.467350844218245</v>
      </c>
      <c r="H86" s="147">
        <f>'Segment Data'!I16</f>
        <v>-7.1289060661001713E-3</v>
      </c>
      <c r="I86" s="207">
        <f>'Segment Data'!J16</f>
        <v>4.7098637883521342</v>
      </c>
      <c r="J86" s="161">
        <f>'Segment Data'!K16</f>
        <v>5.6387403073727249E-2</v>
      </c>
      <c r="K86" s="145">
        <f>'Segment Data'!L16</f>
        <v>1.2117264256913967E-2</v>
      </c>
      <c r="L86" s="148">
        <f>'Segment Data'!M16</f>
        <v>15317546696.786133</v>
      </c>
      <c r="M86" s="149">
        <f>'Segment Data'!N16</f>
        <v>146822998.75504112</v>
      </c>
      <c r="N86" s="145">
        <f>'Segment Data'!O16</f>
        <v>9.6780484357576364E-3</v>
      </c>
      <c r="O86" s="143">
        <f>'Segment Data'!P16</f>
        <v>4243015232.8808808</v>
      </c>
      <c r="P86" s="144">
        <f>'Segment Data'!Q16</f>
        <v>4855874.4609150887</v>
      </c>
      <c r="Q86" s="145">
        <f>'Segment Data'!R16</f>
        <v>1.1457507965734952E-3</v>
      </c>
    </row>
    <row r="87" spans="2:17" ht="15" thickBot="1">
      <c r="B87" s="323"/>
      <c r="C87" s="98" t="s">
        <v>109</v>
      </c>
      <c r="D87" s="135">
        <f>'Segment Data'!E17</f>
        <v>17776163.013696294</v>
      </c>
      <c r="E87" s="136">
        <f>'Segment Data'!F17</f>
        <v>-2171047.3875253573</v>
      </c>
      <c r="F87" s="137">
        <f>'Segment Data'!G17</f>
        <v>-0.10883964944754346</v>
      </c>
      <c r="G87" s="138">
        <f>'Segment Data'!H17</f>
        <v>0.50541202888570724</v>
      </c>
      <c r="H87" s="139">
        <f>'Segment Data'!I17</f>
        <v>-6.0404045134306084E-2</v>
      </c>
      <c r="I87" s="208">
        <f>'Segment Data'!J17</f>
        <v>10.828251285067738</v>
      </c>
      <c r="J87" s="154">
        <f>'Segment Data'!K17</f>
        <v>-2.7908879486767901E-2</v>
      </c>
      <c r="K87" s="137">
        <f>'Segment Data'!L17</f>
        <v>-2.5707873745167034E-3</v>
      </c>
      <c r="L87" s="140">
        <f>'Segment Data'!M17</f>
        <v>192484759.99663049</v>
      </c>
      <c r="M87" s="141">
        <f>'Segment Data'!N17</f>
        <v>-24065350.955099314</v>
      </c>
      <c r="N87" s="137">
        <f>'Segment Data'!O17</f>
        <v>-0.11113063322541364</v>
      </c>
      <c r="O87" s="135">
        <f>'Segment Data'!P17</f>
        <v>41724272.953334346</v>
      </c>
      <c r="P87" s="136">
        <f>'Segment Data'!Q17</f>
        <v>-4544476.6640673801</v>
      </c>
      <c r="Q87" s="137">
        <f>'Segment Data'!R17</f>
        <v>-9.8219137142149998E-2</v>
      </c>
    </row>
    <row r="88" spans="2:17">
      <c r="B88" s="324" t="s">
        <v>108</v>
      </c>
      <c r="C88" s="82" t="s">
        <v>185</v>
      </c>
      <c r="D88" s="121">
        <f>Fat!E11</f>
        <v>189447315.07466614</v>
      </c>
      <c r="E88" s="122">
        <f>Fat!F11</f>
        <v>-10206737.604011238</v>
      </c>
      <c r="F88" s="123">
        <f>Fat!G11</f>
        <v>-5.1122115815189238E-2</v>
      </c>
      <c r="G88" s="124">
        <f>Fat!H11</f>
        <v>5.3863677895541127</v>
      </c>
      <c r="H88" s="125">
        <f>Fat!I11</f>
        <v>-0.27695404726351036</v>
      </c>
      <c r="I88" s="204">
        <f>Fat!J11</f>
        <v>5.3299254497111432</v>
      </c>
      <c r="J88" s="152">
        <f>Fat!K11</f>
        <v>0.22889675641879137</v>
      </c>
      <c r="K88" s="123">
        <f>Fat!L11</f>
        <v>4.4872665923205143E-2</v>
      </c>
      <c r="L88" s="126">
        <f>Fat!M11</f>
        <v>1009740065.9959086</v>
      </c>
      <c r="M88" s="127">
        <f>Fat!N11</f>
        <v>-8700985.4501274824</v>
      </c>
      <c r="N88" s="123">
        <f>Fat!O11</f>
        <v>-8.5434355162464885E-3</v>
      </c>
      <c r="O88" s="121">
        <f>Fat!P11</f>
        <v>288407182.16830212</v>
      </c>
      <c r="P88" s="122">
        <f>Fat!Q11</f>
        <v>-8266317.5003328919</v>
      </c>
      <c r="Q88" s="123">
        <f>Fat!R11</f>
        <v>-2.7863349809018435E-2</v>
      </c>
    </row>
    <row r="89" spans="2:17">
      <c r="B89" s="321"/>
      <c r="C89" s="83" t="s">
        <v>186</v>
      </c>
      <c r="D89" s="105">
        <f>Fat!E12</f>
        <v>430849676.73109037</v>
      </c>
      <c r="E89" s="106">
        <f>Fat!F12</f>
        <v>-15493293.255457938</v>
      </c>
      <c r="F89" s="107">
        <f>Fat!G12</f>
        <v>-3.4711632751659262E-2</v>
      </c>
      <c r="G89" s="108">
        <f>Fat!H12</f>
        <v>12.249921937238819</v>
      </c>
      <c r="H89" s="109">
        <f>Fat!I12</f>
        <v>-0.41089738859304781</v>
      </c>
      <c r="I89" s="206">
        <f>Fat!J12</f>
        <v>5.1858051084532546</v>
      </c>
      <c r="J89" s="156">
        <f>Fat!K12</f>
        <v>-0.10734851633570308</v>
      </c>
      <c r="K89" s="107">
        <f>Fat!L12</f>
        <v>-2.028063493811464E-2</v>
      </c>
      <c r="L89" s="110">
        <f>Fat!M12</f>
        <v>2234302454.5675216</v>
      </c>
      <c r="M89" s="111">
        <f>Fat!N12</f>
        <v>-128259454.91584539</v>
      </c>
      <c r="N89" s="107">
        <f>Fat!O12</f>
        <v>-5.4288293737831624E-2</v>
      </c>
      <c r="O89" s="105">
        <f>Fat!P12</f>
        <v>708284348.62851965</v>
      </c>
      <c r="P89" s="106">
        <f>Fat!Q12</f>
        <v>-39902727.876475096</v>
      </c>
      <c r="Q89" s="107">
        <f>Fat!R12</f>
        <v>-5.3332554289593791E-2</v>
      </c>
    </row>
    <row r="90" spans="2:17">
      <c r="B90" s="321"/>
      <c r="C90" s="83" t="s">
        <v>187</v>
      </c>
      <c r="D90" s="105">
        <f>Fat!E13</f>
        <v>1252904276.4597766</v>
      </c>
      <c r="E90" s="106">
        <f>Fat!F13</f>
        <v>-33613732.210249186</v>
      </c>
      <c r="F90" s="107">
        <f>Fat!G13</f>
        <v>-2.6127681061377701E-2</v>
      </c>
      <c r="G90" s="108">
        <f>Fat!H13</f>
        <v>35.622585812091032</v>
      </c>
      <c r="H90" s="109">
        <f>Fat!I13</f>
        <v>-0.87036504068274922</v>
      </c>
      <c r="I90" s="206">
        <f>Fat!J13</f>
        <v>4.8913306756845119</v>
      </c>
      <c r="J90" s="156">
        <f>Fat!K13</f>
        <v>0.10464060166694722</v>
      </c>
      <c r="K90" s="107">
        <f>Fat!L13</f>
        <v>2.1860743028871362E-2</v>
      </c>
      <c r="L90" s="110">
        <f>Fat!M13</f>
        <v>6128369121.1440134</v>
      </c>
      <c r="M90" s="111">
        <f>Fat!N13</f>
        <v>-29793861.001642227</v>
      </c>
      <c r="N90" s="107">
        <f>Fat!O13</f>
        <v>-4.8381085541294513E-3</v>
      </c>
      <c r="O90" s="105">
        <f>Fat!P13</f>
        <v>1703040747.4410329</v>
      </c>
      <c r="P90" s="106">
        <f>Fat!Q13</f>
        <v>-24645644.4759655</v>
      </c>
      <c r="Q90" s="107">
        <f>Fat!R13</f>
        <v>-1.4265114659275227E-2</v>
      </c>
    </row>
    <row r="91" spans="2:17" ht="15" thickBot="1">
      <c r="B91" s="323"/>
      <c r="C91" s="84" t="s">
        <v>188</v>
      </c>
      <c r="D91" s="128">
        <f>Fat!E14</f>
        <v>1643961362.9615555</v>
      </c>
      <c r="E91" s="129">
        <f>Fat!F14</f>
        <v>51088672.541448355</v>
      </c>
      <c r="F91" s="130">
        <f>Fat!G14</f>
        <v>3.2073293018774859E-2</v>
      </c>
      <c r="G91" s="131">
        <f>Fat!H14</f>
        <v>46.741124461107404</v>
      </c>
      <c r="H91" s="132">
        <f>Fat!I14</f>
        <v>1.5582164765401174</v>
      </c>
      <c r="I91" s="205">
        <f>Fat!J14</f>
        <v>5.2007752610683848</v>
      </c>
      <c r="J91" s="157">
        <f>Fat!K14</f>
        <v>2.5565133675737428E-2</v>
      </c>
      <c r="K91" s="130">
        <f>Fat!L14</f>
        <v>4.9399218672146064E-3</v>
      </c>
      <c r="L91" s="133">
        <f>Fat!M14</f>
        <v>8549873586.6427212</v>
      </c>
      <c r="M91" s="134">
        <f>Fat!N14</f>
        <v>306422707.53341007</v>
      </c>
      <c r="N91" s="130">
        <f>Fat!O14</f>
        <v>3.7171654447526528E-2</v>
      </c>
      <c r="O91" s="128">
        <f>Fat!P14</f>
        <v>2382197538.874373</v>
      </c>
      <c r="P91" s="129">
        <f>Fat!Q14</f>
        <v>60583865.498076916</v>
      </c>
      <c r="Q91" s="130">
        <f>Fat!R14</f>
        <v>2.6095584374281573E-2</v>
      </c>
    </row>
    <row r="92" spans="2:17" ht="15" customHeight="1">
      <c r="B92" s="330" t="s">
        <v>107</v>
      </c>
      <c r="C92" s="82" t="s">
        <v>201</v>
      </c>
      <c r="D92" s="121">
        <f>Fat!E15</f>
        <v>187180592.96328133</v>
      </c>
      <c r="E92" s="122">
        <f>Fat!F15</f>
        <v>-9896419.4851023853</v>
      </c>
      <c r="F92" s="123">
        <f>Fat!G15</f>
        <v>-5.0216001156879464E-2</v>
      </c>
      <c r="G92" s="124">
        <f>Fat!H15</f>
        <v>5.3219203258155989</v>
      </c>
      <c r="H92" s="125">
        <f>Fat!I15</f>
        <v>-0.26830202709588846</v>
      </c>
      <c r="I92" s="204">
        <f>Fat!J15</f>
        <v>5.2831671815658607</v>
      </c>
      <c r="J92" s="152">
        <f>Fat!K15</f>
        <v>0.22089798019651141</v>
      </c>
      <c r="K92" s="123">
        <f>Fat!L15</f>
        <v>4.363615829374666E-2</v>
      </c>
      <c r="L92" s="126">
        <f>Fat!M15</f>
        <v>988906365.76964557</v>
      </c>
      <c r="M92" s="127">
        <f>Fat!N15</f>
        <v>-8750524.6456911564</v>
      </c>
      <c r="N92" s="123">
        <f>Fat!O15</f>
        <v>-8.7710762384933822E-3</v>
      </c>
      <c r="O92" s="121">
        <f>Fat!P15</f>
        <v>281748034.60346854</v>
      </c>
      <c r="P92" s="122">
        <f>Fat!Q15</f>
        <v>-7843672.1723789573</v>
      </c>
      <c r="Q92" s="123">
        <f>Fat!R15</f>
        <v>-2.7085278994022403E-2</v>
      </c>
    </row>
    <row r="93" spans="2:17">
      <c r="B93" s="331"/>
      <c r="C93" s="83" t="s">
        <v>202</v>
      </c>
      <c r="D93" s="105">
        <f>Fat!E16</f>
        <v>323905165.43640918</v>
      </c>
      <c r="E93" s="106">
        <f>Fat!F16</f>
        <v>-11804534.859488249</v>
      </c>
      <c r="F93" s="107">
        <f>Fat!G16</f>
        <v>-3.5162924541899239E-2</v>
      </c>
      <c r="G93" s="108">
        <f>Fat!H16</f>
        <v>9.2092746170049935</v>
      </c>
      <c r="H93" s="109">
        <f>Fat!I16</f>
        <v>-0.3133574107910686</v>
      </c>
      <c r="I93" s="206">
        <f>Fat!J16</f>
        <v>4.2959158651660001</v>
      </c>
      <c r="J93" s="156">
        <f>Fat!K16</f>
        <v>-3.6078832348438006E-2</v>
      </c>
      <c r="K93" s="107">
        <f>Fat!L16</f>
        <v>-8.3284571814316623E-3</v>
      </c>
      <c r="L93" s="110">
        <f>Fat!M16</f>
        <v>1391469339.007488</v>
      </c>
      <c r="M93" s="111">
        <f>Fat!N16</f>
        <v>-62823302.578500748</v>
      </c>
      <c r="N93" s="107">
        <f>Fat!O16</f>
        <v>-4.3198528811909803E-2</v>
      </c>
      <c r="O93" s="105">
        <f>Fat!P16</f>
        <v>405329808.08294618</v>
      </c>
      <c r="P93" s="106">
        <f>Fat!Q16</f>
        <v>-16056374.79064858</v>
      </c>
      <c r="Q93" s="107">
        <f>Fat!R16</f>
        <v>-3.8103704969996814E-2</v>
      </c>
    </row>
    <row r="94" spans="2:17">
      <c r="B94" s="331"/>
      <c r="C94" s="83" t="s">
        <v>203</v>
      </c>
      <c r="D94" s="105">
        <f>Fat!E17</f>
        <v>1218002961.0748577</v>
      </c>
      <c r="E94" s="106">
        <f>Fat!F17</f>
        <v>-37561627.049404383</v>
      </c>
      <c r="F94" s="107">
        <f>Fat!G17</f>
        <v>-2.99161249088103E-2</v>
      </c>
      <c r="G94" s="108">
        <f>Fat!H17</f>
        <v>34.630271294842245</v>
      </c>
      <c r="H94" s="109">
        <f>Fat!I17</f>
        <v>-0.98466491135108924</v>
      </c>
      <c r="I94" s="206">
        <f>Fat!J17</f>
        <v>4.7072989071482203</v>
      </c>
      <c r="J94" s="156">
        <f>Fat!K17</f>
        <v>7.2150795930598477E-2</v>
      </c>
      <c r="K94" s="107">
        <f>Fat!L17</f>
        <v>1.556601735249512E-2</v>
      </c>
      <c r="L94" s="110">
        <f>Fat!M17</f>
        <v>5733504007.5709743</v>
      </c>
      <c r="M94" s="111">
        <f>Fat!N17</f>
        <v>-86223821.58493042</v>
      </c>
      <c r="N94" s="107">
        <f>Fat!O17</f>
        <v>-1.4815782475765083E-2</v>
      </c>
      <c r="O94" s="105">
        <f>Fat!P17</f>
        <v>1606847393.3897142</v>
      </c>
      <c r="P94" s="106">
        <f>Fat!Q17</f>
        <v>-35630460.793078899</v>
      </c>
      <c r="Q94" s="107">
        <f>Fat!R17</f>
        <v>-2.1693114888788965E-2</v>
      </c>
    </row>
    <row r="95" spans="2:17" ht="15" thickBot="1">
      <c r="B95" s="332"/>
      <c r="C95" s="84" t="s">
        <v>204</v>
      </c>
      <c r="D95" s="128">
        <f>Fat!E18</f>
        <v>1540914553.517894</v>
      </c>
      <c r="E95" s="129">
        <f>Fat!F18</f>
        <v>49234689.111275673</v>
      </c>
      <c r="F95" s="130">
        <f>Fat!G18</f>
        <v>3.3006203466359019E-2</v>
      </c>
      <c r="G95" s="131">
        <f>Fat!H18</f>
        <v>43.811296635440414</v>
      </c>
      <c r="H95" s="132">
        <f>Fat!I18</f>
        <v>1.4987913980380085</v>
      </c>
      <c r="I95" s="205">
        <f>Fat!J18</f>
        <v>4.799845473293245</v>
      </c>
      <c r="J95" s="157">
        <f>Fat!K18</f>
        <v>2.9655422724851555E-2</v>
      </c>
      <c r="K95" s="130">
        <f>Fat!L18</f>
        <v>6.2168220575022906E-3</v>
      </c>
      <c r="L95" s="133">
        <f>Fat!M18</f>
        <v>7396151744.4345455</v>
      </c>
      <c r="M95" s="134">
        <f>Fat!N18</f>
        <v>280555296.60888386</v>
      </c>
      <c r="N95" s="130">
        <f>Fat!O18</f>
        <v>3.9428219217605316E-2</v>
      </c>
      <c r="O95" s="128">
        <f>Fat!P18</f>
        <v>1990814269.7580907</v>
      </c>
      <c r="P95" s="129">
        <f>Fat!Q18</f>
        <v>59841905.552950144</v>
      </c>
      <c r="Q95" s="130">
        <f>Fat!R18</f>
        <v>3.0990555153586199E-2</v>
      </c>
    </row>
    <row r="96" spans="2:17" ht="15" thickBot="1">
      <c r="B96" s="324" t="s">
        <v>106</v>
      </c>
      <c r="C96" s="142" t="s">
        <v>106</v>
      </c>
      <c r="D96" s="128">
        <f>'Segment Data'!E18</f>
        <v>207193869.94830784</v>
      </c>
      <c r="E96" s="129">
        <f>'Segment Data'!F18</f>
        <v>1464580.9809819162</v>
      </c>
      <c r="F96" s="130">
        <f>'Segment Data'!G18</f>
        <v>7.1189716755134559E-3</v>
      </c>
      <c r="G96" s="131">
        <f>'Segment Data'!H18</f>
        <v>5.8909379995318227</v>
      </c>
      <c r="H96" s="132">
        <f>'Segment Data'!I18</f>
        <v>5.5287988676566258E-2</v>
      </c>
      <c r="I96" s="205">
        <f>'Segment Data'!J18</f>
        <v>9.5487116285081495</v>
      </c>
      <c r="J96" s="157">
        <f>'Segment Data'!K18</f>
        <v>-2.1949977680707278E-2</v>
      </c>
      <c r="K96" s="130">
        <f>'Segment Data'!L18</f>
        <v>-2.2934650271736021E-3</v>
      </c>
      <c r="L96" s="133">
        <f>'Segment Data'!M18</f>
        <v>1978434515.3310122</v>
      </c>
      <c r="M96" s="134">
        <f>'Segment Data'!N18</f>
        <v>9469108.1428933144</v>
      </c>
      <c r="N96" s="130">
        <f>'Segment Data'!O18</f>
        <v>4.8091795357726244E-3</v>
      </c>
      <c r="O96" s="128">
        <f>'Segment Data'!P18</f>
        <v>671314983.03541565</v>
      </c>
      <c r="P96" s="129">
        <f>'Segment Data'!Q18</f>
        <v>-13625971.987114429</v>
      </c>
      <c r="Q96" s="130">
        <f>'Segment Data'!R18</f>
        <v>-1.9893644681629855E-2</v>
      </c>
    </row>
    <row r="97" spans="2:17">
      <c r="B97" s="321"/>
      <c r="C97" s="99" t="s">
        <v>120</v>
      </c>
      <c r="D97" s="143">
        <f>'Segment Data'!E19</f>
        <v>179438188.16978288</v>
      </c>
      <c r="E97" s="144">
        <f>'Segment Data'!F19</f>
        <v>4191459.6480995417</v>
      </c>
      <c r="F97" s="145">
        <f>'Segment Data'!G19</f>
        <v>2.3917477281642556E-2</v>
      </c>
      <c r="G97" s="146">
        <f>'Segment Data'!H19</f>
        <v>5.1017882021328038</v>
      </c>
      <c r="H97" s="147">
        <f>'Segment Data'!I19</f>
        <v>0.13079657360327523</v>
      </c>
      <c r="I97" s="207">
        <f>'Segment Data'!J19</f>
        <v>7.9091242875687557</v>
      </c>
      <c r="J97" s="161">
        <f>'Segment Data'!K19</f>
        <v>0.10350542522930883</v>
      </c>
      <c r="K97" s="145">
        <f>'Segment Data'!L19</f>
        <v>1.3260373976072782E-2</v>
      </c>
      <c r="L97" s="148">
        <f>'Segment Data'!M19</f>
        <v>1419198932.1709623</v>
      </c>
      <c r="M97" s="149">
        <f>'Segment Data'!N19</f>
        <v>51289762.458830595</v>
      </c>
      <c r="N97" s="145">
        <f>'Segment Data'!O19</f>
        <v>3.7495005951034173E-2</v>
      </c>
      <c r="O97" s="143">
        <f>'Segment Data'!P19</f>
        <v>491621780.71940637</v>
      </c>
      <c r="P97" s="144">
        <f>'Segment Data'!Q19</f>
        <v>2734484.3295684457</v>
      </c>
      <c r="Q97" s="145">
        <f>'Segment Data'!R19</f>
        <v>5.5932816208584249E-3</v>
      </c>
    </row>
    <row r="98" spans="2:17" ht="15" thickBot="1">
      <c r="B98" s="321"/>
      <c r="C98" s="98" t="s">
        <v>121</v>
      </c>
      <c r="D98" s="135">
        <f>'Segment Data'!E20</f>
        <v>27755681.778527621</v>
      </c>
      <c r="E98" s="136">
        <f>'Segment Data'!F20</f>
        <v>-2726878.6671197265</v>
      </c>
      <c r="F98" s="137">
        <f>'Segment Data'!G20</f>
        <v>-8.945700844198938E-2</v>
      </c>
      <c r="G98" s="138">
        <f>'Segment Data'!H20</f>
        <v>0.78914979739909408</v>
      </c>
      <c r="H98" s="139">
        <f>'Segment Data'!I20</f>
        <v>-7.5508584926768374E-2</v>
      </c>
      <c r="I98" s="208">
        <f>'Segment Data'!J20</f>
        <v>20.148508244992325</v>
      </c>
      <c r="J98" s="154">
        <f>'Segment Data'!K20</f>
        <v>0.43047181075932173</v>
      </c>
      <c r="K98" s="137">
        <f>'Segment Data'!L20</f>
        <v>2.183137312861276E-2</v>
      </c>
      <c r="L98" s="140">
        <f>'Segment Data'!M20</f>
        <v>559235583.16004705</v>
      </c>
      <c r="M98" s="141">
        <f>'Segment Data'!N20</f>
        <v>-41820654.315937161</v>
      </c>
      <c r="N98" s="137">
        <f>'Segment Data'!O20</f>
        <v>-6.9578604643643099E-2</v>
      </c>
      <c r="O98" s="135">
        <f>'Segment Data'!P20</f>
        <v>179693202.31600901</v>
      </c>
      <c r="P98" s="136">
        <f>'Segment Data'!Q20</f>
        <v>-16360456.316683531</v>
      </c>
      <c r="Q98" s="137">
        <f>'Segment Data'!R20</f>
        <v>-8.344887022656855E-2</v>
      </c>
    </row>
    <row r="99" spans="2:17">
      <c r="B99" s="321"/>
      <c r="C99" s="82" t="s">
        <v>105</v>
      </c>
      <c r="D99" s="121">
        <f>Flavor!D18</f>
        <v>225769.90250219975</v>
      </c>
      <c r="E99" s="122">
        <f>Flavor!E18</f>
        <v>121108.82076046834</v>
      </c>
      <c r="F99" s="123">
        <f>Flavor!F18</f>
        <v>1.1571523888824735</v>
      </c>
      <c r="G99" s="124">
        <f>Flavor!G18</f>
        <v>6.4190919264774573E-3</v>
      </c>
      <c r="H99" s="125">
        <f>Flavor!H18</f>
        <v>3.4503097668343538E-3</v>
      </c>
      <c r="I99" s="204">
        <f>Flavor!I18</f>
        <v>9.0739868371559069</v>
      </c>
      <c r="J99" s="152">
        <f>Flavor!J18</f>
        <v>-3.2749131696774203</v>
      </c>
      <c r="K99" s="123">
        <f>Flavor!K18</f>
        <v>-0.26519877623636356</v>
      </c>
      <c r="L99" s="126">
        <f>Flavor!L18</f>
        <v>2048633.1235309332</v>
      </c>
      <c r="M99" s="127">
        <f>Flavor!M18</f>
        <v>756183.89049528283</v>
      </c>
      <c r="N99" s="123">
        <f>Flavor!N18</f>
        <v>0.58507821519549352</v>
      </c>
      <c r="O99" s="121">
        <f>Flavor!O18</f>
        <v>624018.26450742455</v>
      </c>
      <c r="P99" s="122">
        <f>Flavor!P18</f>
        <v>243422.58470715256</v>
      </c>
      <c r="Q99" s="123">
        <f>Flavor!Q18</f>
        <v>0.63958315248059372</v>
      </c>
    </row>
    <row r="100" spans="2:17">
      <c r="B100" s="321"/>
      <c r="C100" s="83" t="s">
        <v>104</v>
      </c>
      <c r="D100" s="105">
        <f>Flavor!D19</f>
        <v>191248783.8819184</v>
      </c>
      <c r="E100" s="106">
        <f>Flavor!E19</f>
        <v>2020893.7193465531</v>
      </c>
      <c r="F100" s="107">
        <f>Flavor!F19</f>
        <v>1.0679682142047547E-2</v>
      </c>
      <c r="G100" s="108">
        <f>Flavor!G19</f>
        <v>5.4375871671074192</v>
      </c>
      <c r="H100" s="109">
        <f>Flavor!H19</f>
        <v>7.0010460726488866E-2</v>
      </c>
      <c r="I100" s="206">
        <f>Flavor!I19</f>
        <v>8.8919652308942361</v>
      </c>
      <c r="J100" s="156">
        <f>Flavor!J19</f>
        <v>3.4205246790113719E-2</v>
      </c>
      <c r="K100" s="107">
        <f>Flavor!K19</f>
        <v>3.8616136417669315E-3</v>
      </c>
      <c r="L100" s="110">
        <f>Flavor!L19</f>
        <v>1700577536.7288244</v>
      </c>
      <c r="M100" s="111">
        <f>Flavor!M19</f>
        <v>24442303.370345354</v>
      </c>
      <c r="N100" s="107">
        <f>Flavor!N19</f>
        <v>1.4582536590063923E-2</v>
      </c>
      <c r="O100" s="105">
        <f>Flavor!O19</f>
        <v>562568221.46538353</v>
      </c>
      <c r="P100" s="106">
        <f>Flavor!P19</f>
        <v>-6182237.4469662905</v>
      </c>
      <c r="Q100" s="107">
        <f>Flavor!Q19</f>
        <v>-1.0869859267962429E-2</v>
      </c>
    </row>
    <row r="101" spans="2:17">
      <c r="B101" s="321"/>
      <c r="C101" s="83" t="s">
        <v>103</v>
      </c>
      <c r="D101" s="105">
        <f>Flavor!D20</f>
        <v>400232.6233960829</v>
      </c>
      <c r="E101" s="106">
        <f>Flavor!E20</f>
        <v>-36905.816699652991</v>
      </c>
      <c r="F101" s="107">
        <f>Flavor!F20</f>
        <v>-8.4425923951163842E-2</v>
      </c>
      <c r="G101" s="108">
        <f>Flavor!G20</f>
        <v>1.1379417597656342E-2</v>
      </c>
      <c r="H101" s="109">
        <f>Flavor!H20</f>
        <v>-1.0203090309380009E-3</v>
      </c>
      <c r="I101" s="206">
        <f>Flavor!I20</f>
        <v>16.005286669171493</v>
      </c>
      <c r="J101" s="156">
        <f>Flavor!J20</f>
        <v>-0.47355603697191384</v>
      </c>
      <c r="K101" s="107">
        <f>Flavor!K20</f>
        <v>-2.8737214464421668E-2</v>
      </c>
      <c r="L101" s="110">
        <f>Flavor!L20</f>
        <v>6405837.8718088605</v>
      </c>
      <c r="M101" s="111">
        <f>Flavor!M20</f>
        <v>-797697.72333766427</v>
      </c>
      <c r="N101" s="107">
        <f>Flavor!N20</f>
        <v>-0.11073697253264403</v>
      </c>
      <c r="O101" s="105">
        <f>Flavor!O20</f>
        <v>2675950.5283330493</v>
      </c>
      <c r="P101" s="106">
        <f>Flavor!P20</f>
        <v>-261130.97828863747</v>
      </c>
      <c r="Q101" s="107">
        <f>Flavor!Q20</f>
        <v>-8.8908318580847842E-2</v>
      </c>
    </row>
    <row r="102" spans="2:17">
      <c r="B102" s="321"/>
      <c r="C102" s="83" t="s">
        <v>102</v>
      </c>
      <c r="D102" s="105">
        <f>Flavor!D21</f>
        <v>393011.64409588469</v>
      </c>
      <c r="E102" s="106">
        <f>Flavor!E21</f>
        <v>-54034.372919046495</v>
      </c>
      <c r="F102" s="107">
        <f>Flavor!F21</f>
        <v>-0.12086982293199083</v>
      </c>
      <c r="G102" s="108">
        <f>Flavor!G21</f>
        <v>1.1174110648353339E-2</v>
      </c>
      <c r="H102" s="109">
        <f>Flavor!H21</f>
        <v>-1.5066510805238527E-3</v>
      </c>
      <c r="I102" s="206">
        <f>Flavor!I21</f>
        <v>10.939847571577721</v>
      </c>
      <c r="J102" s="156">
        <f>Flavor!J21</f>
        <v>4.1965834238515853E-2</v>
      </c>
      <c r="K102" s="107">
        <f>Flavor!K21</f>
        <v>3.850824889641545E-3</v>
      </c>
      <c r="L102" s="110">
        <f>Flavor!L21</f>
        <v>4299487.4802641319</v>
      </c>
      <c r="M102" s="111">
        <f>Flavor!M21</f>
        <v>-572367.14431311842</v>
      </c>
      <c r="N102" s="107">
        <f>Flavor!N21</f>
        <v>-0.11748444656490237</v>
      </c>
      <c r="O102" s="105">
        <f>Flavor!O21</f>
        <v>1184535.6989517289</v>
      </c>
      <c r="P102" s="106">
        <f>Flavor!P21</f>
        <v>-144219.92137586069</v>
      </c>
      <c r="Q102" s="107">
        <f>Flavor!Q21</f>
        <v>-0.10853758145557639</v>
      </c>
    </row>
    <row r="103" spans="2:17">
      <c r="B103" s="321"/>
      <c r="C103" s="83" t="s">
        <v>63</v>
      </c>
      <c r="D103" s="105">
        <f>Flavor!D22</f>
        <v>11810803.948093802</v>
      </c>
      <c r="E103" s="106">
        <f>Flavor!E22</f>
        <v>165265.77371042222</v>
      </c>
      <c r="F103" s="107">
        <f>Flavor!F22</f>
        <v>1.4191338453894415E-2</v>
      </c>
      <c r="G103" s="108">
        <f>Flavor!G22</f>
        <v>0.33580488554127935</v>
      </c>
      <c r="H103" s="109">
        <f>Flavor!H22</f>
        <v>5.4713422967438419E-3</v>
      </c>
      <c r="I103" s="206">
        <f>Flavor!I22</f>
        <v>18.724344244434803</v>
      </c>
      <c r="J103" s="156">
        <f>Flavor!J22</f>
        <v>0.16471117187112227</v>
      </c>
      <c r="K103" s="107">
        <f>Flavor!K22</f>
        <v>8.8746997975197774E-3</v>
      </c>
      <c r="L103" s="110">
        <f>Flavor!L22</f>
        <v>221149558.92763802</v>
      </c>
      <c r="M103" s="111">
        <f>Flavor!M22</f>
        <v>5012643.4785493612</v>
      </c>
      <c r="N103" s="107">
        <f>Flavor!N22</f>
        <v>2.3191982119917392E-2</v>
      </c>
      <c r="O103" s="105">
        <f>Flavor!O22</f>
        <v>89404810.389480859</v>
      </c>
      <c r="P103" s="106">
        <f>Flavor!P22</f>
        <v>-621895.95586763322</v>
      </c>
      <c r="Q103" s="107">
        <f>Flavor!Q22</f>
        <v>-6.9079052329427508E-3</v>
      </c>
    </row>
    <row r="104" spans="2:17">
      <c r="B104" s="321"/>
      <c r="C104" s="83" t="s">
        <v>64</v>
      </c>
      <c r="D104" s="105">
        <f>Flavor!D23</f>
        <v>3839862.1076571452</v>
      </c>
      <c r="E104" s="106">
        <f>Flavor!E23</f>
        <v>-290562.92431585118</v>
      </c>
      <c r="F104" s="107">
        <f>Flavor!F23</f>
        <v>-7.0346979322139361E-2</v>
      </c>
      <c r="G104" s="108">
        <f>Flavor!G23</f>
        <v>0.1091749944561744</v>
      </c>
      <c r="H104" s="109">
        <f>Flavor!H23</f>
        <v>-7.9872968425536983E-3</v>
      </c>
      <c r="I104" s="206">
        <f>Flavor!I23</f>
        <v>13.864994243256167</v>
      </c>
      <c r="J104" s="156">
        <f>Flavor!J23</f>
        <v>-0.39103907830270757</v>
      </c>
      <c r="K104" s="107">
        <f>Flavor!K23</f>
        <v>-2.7429725329790971E-2</v>
      </c>
      <c r="L104" s="110">
        <f>Flavor!L23</f>
        <v>53239666.017563812</v>
      </c>
      <c r="M104" s="111">
        <f>Flavor!M23</f>
        <v>-5643810.8704441041</v>
      </c>
      <c r="N104" s="107">
        <f>Flavor!N23</f>
        <v>-9.5847106331343537E-2</v>
      </c>
      <c r="O104" s="105">
        <f>Flavor!O23</f>
        <v>14791955.063632032</v>
      </c>
      <c r="P104" s="106">
        <f>Flavor!P23</f>
        <v>-2355723.5454592537</v>
      </c>
      <c r="Q104" s="107">
        <f>Flavor!Q23</f>
        <v>-0.13737856879416355</v>
      </c>
    </row>
    <row r="105" spans="2:17">
      <c r="B105" s="321"/>
      <c r="C105" s="83" t="s">
        <v>196</v>
      </c>
      <c r="D105" s="105">
        <f>Flavor!D24</f>
        <v>2844622.6377911228</v>
      </c>
      <c r="E105" s="106">
        <f>Flavor!E24</f>
        <v>-453959.30186158139</v>
      </c>
      <c r="F105" s="107">
        <f>Flavor!F24</f>
        <v>-0.13762256332167305</v>
      </c>
      <c r="G105" s="108">
        <f>Flavor!G24</f>
        <v>8.0878336774504705E-2</v>
      </c>
      <c r="H105" s="109">
        <f>Flavor!H24</f>
        <v>-1.2688164274349156E-2</v>
      </c>
      <c r="I105" s="206">
        <f>Flavor!I24</f>
        <v>14.363007686130473</v>
      </c>
      <c r="J105" s="156">
        <f>Flavor!J24</f>
        <v>-1.228827446362347</v>
      </c>
      <c r="K105" s="107">
        <f>Flavor!K24</f>
        <v>-7.8812239606197154E-2</v>
      </c>
      <c r="L105" s="110">
        <f>Flavor!L24</f>
        <v>40857336.810734637</v>
      </c>
      <c r="M105" s="111">
        <f>Flavor!M24</f>
        <v>-10573608.963348709</v>
      </c>
      <c r="N105" s="107">
        <f>Flavor!N24</f>
        <v>-0.20558846049214349</v>
      </c>
      <c r="O105" s="105">
        <f>Flavor!O24</f>
        <v>12379235.481486473</v>
      </c>
      <c r="P105" s="106">
        <f>Flavor!P24</f>
        <v>-4060504.1633402538</v>
      </c>
      <c r="Q105" s="107">
        <f>Flavor!Q24</f>
        <v>-0.24699321589426856</v>
      </c>
    </row>
    <row r="106" spans="2:17" ht="15" thickBot="1">
      <c r="B106" s="321"/>
      <c r="C106" s="83" t="s">
        <v>197</v>
      </c>
      <c r="D106" s="105">
        <f>Flavor!D25</f>
        <v>462041.46841839358</v>
      </c>
      <c r="E106" s="106">
        <f>Flavor!E25</f>
        <v>169451.17395025096</v>
      </c>
      <c r="F106" s="107">
        <f>Flavor!F25</f>
        <v>0.57914147240690816</v>
      </c>
      <c r="G106" s="108">
        <f>Flavor!G25</f>
        <v>1.3136767242894131E-2</v>
      </c>
      <c r="H106" s="109">
        <f>Flavor!H25</f>
        <v>4.8372462380831E-3</v>
      </c>
      <c r="I106" s="206">
        <f>Flavor!I25</f>
        <v>8.2629238355307066</v>
      </c>
      <c r="J106" s="156">
        <f>Flavor!J25</f>
        <v>-2.4006431118038538</v>
      </c>
      <c r="K106" s="107">
        <f>Flavor!K25</f>
        <v>-0.22512571296829648</v>
      </c>
      <c r="L106" s="110">
        <f>Flavor!L25</f>
        <v>3817813.4623979521</v>
      </c>
      <c r="M106" s="111">
        <f>Flavor!M25</f>
        <v>697757.26919658063</v>
      </c>
      <c r="N106" s="107">
        <f>Flavor!N25</f>
        <v>0.22363612255349746</v>
      </c>
      <c r="O106" s="105">
        <f>Flavor!O25</f>
        <v>1620787.0545445646</v>
      </c>
      <c r="P106" s="106">
        <f>Flavor!P25</f>
        <v>450150.45788693218</v>
      </c>
      <c r="Q106" s="107">
        <f>Flavor!Q25</f>
        <v>0.38453475585180635</v>
      </c>
    </row>
    <row r="107" spans="2:17">
      <c r="B107" s="324" t="s">
        <v>101</v>
      </c>
      <c r="C107" s="101" t="s">
        <v>13</v>
      </c>
      <c r="D107" s="143">
        <f>'Branded vs. Private Label'!D5</f>
        <v>918988493.44753349</v>
      </c>
      <c r="E107" s="144">
        <f>'Branded vs. Private Label'!E5</f>
        <v>-9553002.6997104883</v>
      </c>
      <c r="F107" s="145">
        <f>'Branded vs. Private Label'!F5</f>
        <v>-1.0288180699891538E-2</v>
      </c>
      <c r="G107" s="146">
        <f>'Branded vs. Private Label'!G5</f>
        <v>26.128689224894671</v>
      </c>
      <c r="H107" s="147">
        <f>'Branded vs. Private Label'!H5</f>
        <v>-0.21001645610251884</v>
      </c>
      <c r="I107" s="207">
        <f>'Branded vs. Private Label'!I5</f>
        <v>8.4178103998312341</v>
      </c>
      <c r="J107" s="161">
        <f>'Branded vs. Private Label'!J5</f>
        <v>0.20467177481312504</v>
      </c>
      <c r="K107" s="145">
        <f>'Branded vs. Private Label'!K5</f>
        <v>2.4920043866016418E-2</v>
      </c>
      <c r="L107" s="148">
        <f>'Branded vs. Private Label'!L5</f>
        <v>7735870897.467886</v>
      </c>
      <c r="M107" s="149">
        <f>'Branded vs. Private Label'!M5</f>
        <v>109630870.52885246</v>
      </c>
      <c r="N107" s="145">
        <f>'Branded vs. Private Label'!N5</f>
        <v>1.4375481251782122E-2</v>
      </c>
      <c r="O107" s="143">
        <f>'Branded vs. Private Label'!O5</f>
        <v>1924991261.8828142</v>
      </c>
      <c r="P107" s="144">
        <f>'Branded vs. Private Label'!P5</f>
        <v>-9862184.5905430317</v>
      </c>
      <c r="Q107" s="145">
        <f>'Branded vs. Private Label'!Q5</f>
        <v>-5.0971222696575601E-3</v>
      </c>
    </row>
    <row r="108" spans="2:17" ht="15" thickBot="1">
      <c r="B108" s="323"/>
      <c r="C108" s="100" t="s">
        <v>12</v>
      </c>
      <c r="D108" s="135">
        <f>'Branded vs. Private Label'!D6</f>
        <v>2598174137.7795148</v>
      </c>
      <c r="E108" s="136">
        <f>'Branded vs. Private Label'!E6</f>
        <v>1327912.1714315414</v>
      </c>
      <c r="F108" s="137">
        <f>'Branded vs. Private Label'!F6</f>
        <v>5.1135572000247898E-4</v>
      </c>
      <c r="G108" s="138">
        <f>'Branded vs. Private Label'!G6</f>
        <v>73.871310775095566</v>
      </c>
      <c r="H108" s="139">
        <f>'Branded vs. Private Label'!H6</f>
        <v>0.21001645610311925</v>
      </c>
      <c r="I108" s="208">
        <f>'Branded vs. Private Label'!I6</f>
        <v>3.9154124922415514</v>
      </c>
      <c r="J108" s="154">
        <f>'Branded vs. Private Label'!J6</f>
        <v>4.5923595405805706E-3</v>
      </c>
      <c r="K108" s="137">
        <f>'Branded vs. Private Label'!K6</f>
        <v>1.1742702003042264E-3</v>
      </c>
      <c r="L108" s="140">
        <f>'Branded vs. Private Label'!L6</f>
        <v>10172923476.080833</v>
      </c>
      <c r="M108" s="141">
        <f>'Branded vs. Private Label'!M6</f>
        <v>17124975.444213867</v>
      </c>
      <c r="N108" s="137">
        <f>'Branded vs. Private Label'!N6</f>
        <v>1.6862263900903885E-3</v>
      </c>
      <c r="O108" s="135">
        <f>'Branded vs. Private Label'!O6</f>
        <v>3155476645.6303883</v>
      </c>
      <c r="P108" s="136">
        <f>'Branded vs. Private Label'!P6</f>
        <v>-3708037.0233707428</v>
      </c>
      <c r="Q108" s="137">
        <f>'Branded vs. Private Label'!Q6</f>
        <v>-1.1737322745740651E-3</v>
      </c>
    </row>
    <row r="109" spans="2:17" ht="15" thickBot="1">
      <c r="B109" s="324" t="s">
        <v>100</v>
      </c>
      <c r="C109" s="142" t="s">
        <v>99</v>
      </c>
      <c r="D109" s="114">
        <f>'Single Serve'!E6</f>
        <v>71677667.550476283</v>
      </c>
      <c r="E109" s="115">
        <f>'Single Serve'!F6</f>
        <v>-4109799.6282225549</v>
      </c>
      <c r="F109" s="116">
        <f>'Single Serve'!G6</f>
        <v>-5.4227958542697852E-2</v>
      </c>
      <c r="G109" s="117">
        <f>'Single Serve'!H6</f>
        <v>2.0379400973409854</v>
      </c>
      <c r="H109" s="118">
        <f>'Single Serve'!I6</f>
        <v>-0.111822514896049</v>
      </c>
      <c r="I109" s="158">
        <f>'Single Serve'!J6</f>
        <v>17.407689399023038</v>
      </c>
      <c r="J109" s="159">
        <f>'Single Serve'!K6</f>
        <v>0.2003959255218426</v>
      </c>
      <c r="K109" s="116">
        <f>'Single Serve'!L6</f>
        <v>1.1645987547690015E-2</v>
      </c>
      <c r="L109" s="119">
        <f>'Single Serve'!M6</f>
        <v>1247742573.5651236</v>
      </c>
      <c r="M109" s="120">
        <f>'Single Serve'!N6</f>
        <v>-56354615.792087078</v>
      </c>
      <c r="N109" s="116">
        <f>'Single Serve'!O6</f>
        <v>-4.3213509124932832E-2</v>
      </c>
      <c r="O109" s="114">
        <f>'Single Serve'!P6</f>
        <v>523537750.18872833</v>
      </c>
      <c r="P109" s="115">
        <f>'Single Serve'!Q6</f>
        <v>-23612779.458357573</v>
      </c>
      <c r="Q109" s="116">
        <f>'Single Serve'!R6</f>
        <v>-4.3155910812309552E-2</v>
      </c>
    </row>
    <row r="110" spans="2:17">
      <c r="B110" s="321"/>
      <c r="C110" s="99" t="s">
        <v>98</v>
      </c>
      <c r="D110" s="143">
        <f>'Single Serve'!E7</f>
        <v>40267667.797655746</v>
      </c>
      <c r="E110" s="144">
        <f>'Single Serve'!F7</f>
        <v>-916149.83808321506</v>
      </c>
      <c r="F110" s="145">
        <f>'Single Serve'!G7</f>
        <v>-2.2245384004619041E-2</v>
      </c>
      <c r="G110" s="146">
        <f>'Single Serve'!H7</f>
        <v>1.144890697977291</v>
      </c>
      <c r="H110" s="147">
        <f>'Single Serve'!I7</f>
        <v>-2.3316060717291531E-2</v>
      </c>
      <c r="I110" s="160">
        <f>'Single Serve'!J7</f>
        <v>15.337160219276804</v>
      </c>
      <c r="J110" s="161">
        <f>'Single Serve'!K7</f>
        <v>5.5808870009043332E-2</v>
      </c>
      <c r="K110" s="145">
        <f>'Single Serve'!L7</f>
        <v>3.6520899711999315E-3</v>
      </c>
      <c r="L110" s="148">
        <f>'Single Serve'!M7</f>
        <v>617591672.66925931</v>
      </c>
      <c r="M110" s="149">
        <f>'Single Serve'!N7</f>
        <v>-11752714.526637673</v>
      </c>
      <c r="N110" s="145">
        <f>'Single Serve'!O7</f>
        <v>-1.8674536177247875E-2</v>
      </c>
      <c r="O110" s="143">
        <f>'Single Serve'!P7</f>
        <v>323759337.18610168</v>
      </c>
      <c r="P110" s="144">
        <f>'Single Serve'!Q7</f>
        <v>-6262367.3376199603</v>
      </c>
      <c r="Q110" s="145">
        <f>'Single Serve'!R7</f>
        <v>-1.8975622668992751E-2</v>
      </c>
    </row>
    <row r="111" spans="2:17" ht="15" thickBot="1">
      <c r="B111" s="321"/>
      <c r="C111" s="98" t="s">
        <v>97</v>
      </c>
      <c r="D111" s="135">
        <f>'Single Serve'!E8</f>
        <v>31409999.752820592</v>
      </c>
      <c r="E111" s="136">
        <f>'Single Serve'!F8</f>
        <v>-3193649.7901412882</v>
      </c>
      <c r="F111" s="137">
        <f>'Single Serve'!G8</f>
        <v>-9.2292282239659088E-2</v>
      </c>
      <c r="G111" s="138">
        <f>'Single Serve'!H8</f>
        <v>0.89304939936369598</v>
      </c>
      <c r="H111" s="139">
        <f>'Single Serve'!I8</f>
        <v>-8.8506454178812533E-2</v>
      </c>
      <c r="I111" s="153">
        <f>'Single Serve'!J8</f>
        <v>20.062110979140559</v>
      </c>
      <c r="J111" s="154">
        <f>'Single Serve'!K8</f>
        <v>0.56264167248319552</v>
      </c>
      <c r="K111" s="137">
        <f>'Single Serve'!L8</f>
        <v>2.8854204370121119E-2</v>
      </c>
      <c r="L111" s="140">
        <f>'Single Serve'!M8</f>
        <v>630150900.89586425</v>
      </c>
      <c r="M111" s="141">
        <f>'Single Serve'!N8</f>
        <v>-44601901.265449047</v>
      </c>
      <c r="N111" s="137">
        <f>'Single Serve'!O8</f>
        <v>-6.6101098243065995E-2</v>
      </c>
      <c r="O111" s="135">
        <f>'Single Serve'!P8</f>
        <v>199778413.00262627</v>
      </c>
      <c r="P111" s="136">
        <f>'Single Serve'!Q8</f>
        <v>-17350412.120738238</v>
      </c>
      <c r="Q111" s="137">
        <f>'Single Serve'!R8</f>
        <v>-7.9908377484566501E-2</v>
      </c>
    </row>
    <row r="112" spans="2:17">
      <c r="B112" s="321"/>
      <c r="C112" s="82" t="s">
        <v>96</v>
      </c>
      <c r="D112" s="121">
        <f>Size!D9</f>
        <v>72493224.752857223</v>
      </c>
      <c r="E112" s="122">
        <f>Size!E9</f>
        <v>-4243819.56619443</v>
      </c>
      <c r="F112" s="123">
        <f>Size!F9</f>
        <v>-5.5303401425650281E-2</v>
      </c>
      <c r="G112" s="124">
        <f>Size!G9</f>
        <v>2.0611280271552048</v>
      </c>
      <c r="H112" s="125">
        <f>Size!H9</f>
        <v>-0.1155699809956694</v>
      </c>
      <c r="I112" s="151">
        <f>Size!I9</f>
        <v>17.431035060739237</v>
      </c>
      <c r="J112" s="152">
        <f>Size!J9</f>
        <v>0.20589760701328785</v>
      </c>
      <c r="K112" s="123">
        <f>Size!K9</f>
        <v>1.1953321566600932E-2</v>
      </c>
      <c r="L112" s="126">
        <f>Size!L9</f>
        <v>1263631942.3331037</v>
      </c>
      <c r="M112" s="127">
        <f>Size!M9</f>
        <v>-58174193.855221033</v>
      </c>
      <c r="N112" s="123">
        <f>Size!N9</f>
        <v>-4.4011139200017035E-2</v>
      </c>
      <c r="O112" s="121">
        <f>Size!O9</f>
        <v>527406233.80107647</v>
      </c>
      <c r="P112" s="122">
        <f>Size!P9</f>
        <v>-24275009.982738197</v>
      </c>
      <c r="Q112" s="123">
        <f>Size!Q9</f>
        <v>-4.400187654784718E-2</v>
      </c>
    </row>
    <row r="113" spans="2:17">
      <c r="B113" s="321"/>
      <c r="C113" s="83" t="s">
        <v>95</v>
      </c>
      <c r="D113" s="105">
        <f>Size!D10</f>
        <v>74649932.536131039</v>
      </c>
      <c r="E113" s="106">
        <f>Size!E10</f>
        <v>-2047568.0023081154</v>
      </c>
      <c r="F113" s="107">
        <f>Size!F10</f>
        <v>-2.669667183328768E-2</v>
      </c>
      <c r="G113" s="108">
        <f>Size!G10</f>
        <v>2.1224475625137726</v>
      </c>
      <c r="H113" s="109">
        <f>Size!H10</f>
        <v>-5.3128759634496259E-2</v>
      </c>
      <c r="I113" s="155">
        <f>Size!I10</f>
        <v>10.293543979071943</v>
      </c>
      <c r="J113" s="156">
        <f>Size!J10</f>
        <v>4.0424971156445721E-2</v>
      </c>
      <c r="K113" s="107">
        <f>Size!K10</f>
        <v>3.9426998872477042E-3</v>
      </c>
      <c r="L113" s="110">
        <f>Size!L10</f>
        <v>768412363.59541845</v>
      </c>
      <c r="M113" s="111">
        <f>Size!M10</f>
        <v>-17976237.034861207</v>
      </c>
      <c r="N113" s="107">
        <f>Size!N10</f>
        <v>-2.2859228911066995E-2</v>
      </c>
      <c r="O113" s="105">
        <f>Size!O10</f>
        <v>298138900.5471645</v>
      </c>
      <c r="P113" s="106">
        <f>Size!P10</f>
        <v>-8610429.1205128431</v>
      </c>
      <c r="Q113" s="107">
        <f>Size!Q10</f>
        <v>-2.8069919924001509E-2</v>
      </c>
    </row>
    <row r="114" spans="2:17">
      <c r="B114" s="321"/>
      <c r="C114" s="83" t="s">
        <v>231</v>
      </c>
      <c r="D114" s="105">
        <f>Size!D11</f>
        <v>110082881.42405015</v>
      </c>
      <c r="E114" s="106">
        <f>Size!E11</f>
        <v>17806630.672098801</v>
      </c>
      <c r="F114" s="107">
        <f>Size!F11</f>
        <v>0.19297089475346121</v>
      </c>
      <c r="G114" s="108">
        <f>Size!G11</f>
        <v>3.1298774883672156</v>
      </c>
      <c r="H114" s="109">
        <f>Size!H11</f>
        <v>0.51239941120421761</v>
      </c>
      <c r="I114" s="155">
        <f>Size!I11</f>
        <v>11.590904201877033</v>
      </c>
      <c r="J114" s="156">
        <f>Size!J11</f>
        <v>0.46340212788157586</v>
      </c>
      <c r="K114" s="107">
        <f>Size!K11</f>
        <v>4.1644757718313871E-2</v>
      </c>
      <c r="L114" s="110">
        <f>Size!L11</f>
        <v>1275960132.8527541</v>
      </c>
      <c r="M114" s="111">
        <f>Size!M11</f>
        <v>249155961.2298907</v>
      </c>
      <c r="N114" s="107">
        <f>Size!N11</f>
        <v>0.24265187863046939</v>
      </c>
      <c r="O114" s="105">
        <f>Size!O11</f>
        <v>264782971.54731965</v>
      </c>
      <c r="P114" s="106">
        <f>Size!P11</f>
        <v>42925141.941738546</v>
      </c>
      <c r="Q114" s="107">
        <f>Size!Q11</f>
        <v>0.19348040147174825</v>
      </c>
    </row>
    <row r="115" spans="2:17">
      <c r="B115" s="321"/>
      <c r="C115" s="83" t="s">
        <v>117</v>
      </c>
      <c r="D115" s="105">
        <f>Size!D12</f>
        <v>778404076.6419301</v>
      </c>
      <c r="E115" s="106">
        <f>Size!E12</f>
        <v>233493.30935800076</v>
      </c>
      <c r="F115" s="107">
        <f>Size!F12</f>
        <v>3.0005414540093338E-4</v>
      </c>
      <c r="G115" s="108">
        <f>Size!G12</f>
        <v>22.131591804450871</v>
      </c>
      <c r="H115" s="109">
        <f>Size!H12</f>
        <v>5.8258464961273404E-2</v>
      </c>
      <c r="I115" s="155">
        <f>Size!I12</f>
        <v>6.2833204746472644</v>
      </c>
      <c r="J115" s="156">
        <f>Size!J12</f>
        <v>5.0424314493768385E-2</v>
      </c>
      <c r="K115" s="107">
        <f>Size!K12</f>
        <v>8.090029610332318E-3</v>
      </c>
      <c r="L115" s="110">
        <f>Size!L12</f>
        <v>4890962272.313138</v>
      </c>
      <c r="M115" s="111">
        <f>Size!M12</f>
        <v>40705831.515143394</v>
      </c>
      <c r="N115" s="107">
        <f>Size!N12</f>
        <v>8.3925112026543101E-3</v>
      </c>
      <c r="O115" s="105">
        <f>Size!O12</f>
        <v>1553786488.7262146</v>
      </c>
      <c r="P115" s="106">
        <f>Size!P12</f>
        <v>201919.50631546974</v>
      </c>
      <c r="Q115" s="107">
        <f>Size!Q12</f>
        <v>1.2997007714672367E-4</v>
      </c>
    </row>
    <row r="116" spans="2:17">
      <c r="B116" s="321"/>
      <c r="C116" s="83" t="s">
        <v>94</v>
      </c>
      <c r="D116" s="105">
        <f>Size!D13</f>
        <v>82208739.70128049</v>
      </c>
      <c r="E116" s="106">
        <f>Size!E13</f>
        <v>5818214.7510362417</v>
      </c>
      <c r="F116" s="107">
        <f>Size!F13</f>
        <v>7.616408913050203E-2</v>
      </c>
      <c r="G116" s="108">
        <f>Size!G13</f>
        <v>2.3373596367533316</v>
      </c>
      <c r="H116" s="109">
        <f>Size!H13</f>
        <v>0.17049088416685931</v>
      </c>
      <c r="I116" s="155">
        <f>Size!I13</f>
        <v>8.5825860302124415</v>
      </c>
      <c r="J116" s="156">
        <f>Size!J13</f>
        <v>6.7408816592095633E-2</v>
      </c>
      <c r="K116" s="107">
        <f>Size!K13</f>
        <v>7.9163140004030325E-3</v>
      </c>
      <c r="L116" s="110">
        <f>Size!L13</f>
        <v>705563580.92158091</v>
      </c>
      <c r="M116" s="111">
        <f>Size!M13</f>
        <v>55084723.528764606</v>
      </c>
      <c r="N116" s="107">
        <f>Size!N13</f>
        <v>8.4683341976016915E-2</v>
      </c>
      <c r="O116" s="105">
        <f>Size!O13</f>
        <v>109611652.93504061</v>
      </c>
      <c r="P116" s="106">
        <f>Size!P13</f>
        <v>7757619.6680483073</v>
      </c>
      <c r="Q116" s="107">
        <f>Size!Q13</f>
        <v>7.6164089130501905E-2</v>
      </c>
    </row>
    <row r="117" spans="2:17">
      <c r="B117" s="321"/>
      <c r="C117" s="83" t="s">
        <v>118</v>
      </c>
      <c r="D117" s="105">
        <f>Size!D14</f>
        <v>2227995215.8995242</v>
      </c>
      <c r="E117" s="106">
        <f>Size!E14</f>
        <v>-38903428.384654522</v>
      </c>
      <c r="F117" s="107">
        <f>Size!F14</f>
        <v>-1.716152086585199E-2</v>
      </c>
      <c r="G117" s="108">
        <f>Size!G14</f>
        <v>63.346380292969734</v>
      </c>
      <c r="H117" s="109">
        <f>Size!H14</f>
        <v>-0.9557283884331369</v>
      </c>
      <c r="I117" s="155">
        <f>Size!I14</f>
        <v>3.62523947122805</v>
      </c>
      <c r="J117" s="156">
        <f>Size!J14</f>
        <v>-3.7266350820749139E-2</v>
      </c>
      <c r="K117" s="107">
        <f>Size!K14</f>
        <v>-1.0175096677362388E-2</v>
      </c>
      <c r="L117" s="110">
        <f>Size!L14</f>
        <v>8077016198.3862162</v>
      </c>
      <c r="M117" s="111">
        <f>Size!M14</f>
        <v>-225513284.29911804</v>
      </c>
      <c r="N117" s="107">
        <f>Size!N14</f>
        <v>-2.7161997409273757E-2</v>
      </c>
      <c r="O117" s="105">
        <f>Size!O14</f>
        <v>2228257611.033649</v>
      </c>
      <c r="P117" s="106">
        <f>Size!P14</f>
        <v>-38655722.69708252</v>
      </c>
      <c r="Q117" s="107">
        <f>Size!Q14</f>
        <v>-1.7052139630528162E-2</v>
      </c>
    </row>
    <row r="118" spans="2:17" ht="15" thickBot="1">
      <c r="B118" s="321"/>
      <c r="C118" s="84" t="s">
        <v>93</v>
      </c>
      <c r="D118" s="105">
        <f>Size!D15</f>
        <v>2355.1446181535721</v>
      </c>
      <c r="E118" s="106">
        <f>Size!E15</f>
        <v>-2910.4229683279991</v>
      </c>
      <c r="F118" s="107">
        <f>Size!F15</f>
        <v>-0.55272730252290447</v>
      </c>
      <c r="G118" s="108">
        <f>Size!G15</f>
        <v>6.6961493257185325E-5</v>
      </c>
      <c r="H118" s="109">
        <f>Size!H15</f>
        <v>-8.2399882060115766E-5</v>
      </c>
      <c r="I118" s="155">
        <f>Size!I15</f>
        <v>2.1967236513693726</v>
      </c>
      <c r="J118" s="156">
        <f>Size!J15</f>
        <v>-0.13843543762212329</v>
      </c>
      <c r="K118" s="107">
        <f>Size!K15</f>
        <v>-5.9283086225149023E-2</v>
      </c>
      <c r="L118" s="110">
        <f>Size!L15</f>
        <v>5173.6018850932414</v>
      </c>
      <c r="M118" s="111">
        <f>Size!M15</f>
        <v>-7122.3361231782146</v>
      </c>
      <c r="N118" s="107">
        <f>Size!N15</f>
        <v>-0.57924300841359411</v>
      </c>
      <c r="O118" s="105">
        <f>Size!O15</f>
        <v>1884.1156945228577</v>
      </c>
      <c r="P118" s="106">
        <f>Size!P15</f>
        <v>-1140.3496837615967</v>
      </c>
      <c r="Q118" s="107">
        <f>Size!Q15</f>
        <v>-0.37704173833473636</v>
      </c>
    </row>
    <row r="119" spans="2:17">
      <c r="B119" s="321"/>
      <c r="C119" s="101" t="s">
        <v>119</v>
      </c>
      <c r="D119" s="143">
        <f>'White Milk Size'!D5</f>
        <v>696094726.69829392</v>
      </c>
      <c r="E119" s="144">
        <f>'White Milk Size'!E5</f>
        <v>-101369.46694326401</v>
      </c>
      <c r="F119" s="145">
        <f>'White Milk Size'!F5</f>
        <v>-1.4560476208014343E-4</v>
      </c>
      <c r="G119" s="146">
        <f>'White Milk Size'!G5</f>
        <v>19.791371616369531</v>
      </c>
      <c r="H119" s="147">
        <f>'White Milk Size'!H5</f>
        <v>4.3299883183774313E-2</v>
      </c>
      <c r="I119" s="160">
        <f>'White Milk Size'!I5</f>
        <v>6.2387506006283298</v>
      </c>
      <c r="J119" s="161">
        <f>'White Milk Size'!J5</f>
        <v>5.5757743172634378E-2</v>
      </c>
      <c r="K119" s="145">
        <f>'White Milk Size'!K5</f>
        <v>9.0179213300237773E-3</v>
      </c>
      <c r="L119" s="148">
        <f>'White Milk Size'!L5</f>
        <v>4342761394.2831945</v>
      </c>
      <c r="M119" s="149">
        <f>'White Milk Size'!M5</f>
        <v>38185904.304994583</v>
      </c>
      <c r="N119" s="145">
        <f>'White Milk Size'!N5</f>
        <v>8.8710035156539836E-3</v>
      </c>
      <c r="O119" s="143">
        <f>'White Milk Size'!O5</f>
        <v>1389269660.4111421</v>
      </c>
      <c r="P119" s="144">
        <f>'White Milk Size'!P5</f>
        <v>-407402.26148295403</v>
      </c>
      <c r="Q119" s="145">
        <f>'White Milk Size'!Q5</f>
        <v>-2.9316326247728268E-4</v>
      </c>
    </row>
    <row r="120" spans="2:17" ht="15" thickBot="1">
      <c r="B120" s="323"/>
      <c r="C120" s="100" t="s">
        <v>116</v>
      </c>
      <c r="D120" s="135">
        <f>'White Milk Size'!D6</f>
        <v>2173982948.5161152</v>
      </c>
      <c r="E120" s="136">
        <f>'White Milk Size'!E6</f>
        <v>-39642665.618314743</v>
      </c>
      <c r="F120" s="137">
        <f>'White Milk Size'!F6</f>
        <v>-1.7908478003321165E-2</v>
      </c>
      <c r="G120" s="138">
        <f>'White Milk Size'!G6</f>
        <v>61.810703014249171</v>
      </c>
      <c r="H120" s="139">
        <f>'White Milk Size'!H6</f>
        <v>-0.98028024338848496</v>
      </c>
      <c r="I120" s="153">
        <f>'White Milk Size'!I6</f>
        <v>3.6156198941918438</v>
      </c>
      <c r="J120" s="154">
        <f>'White Milk Size'!J6</f>
        <v>-3.7942310318794359E-2</v>
      </c>
      <c r="K120" s="137">
        <f>'White Milk Size'!K6</f>
        <v>-1.0385018290355451E-2</v>
      </c>
      <c r="L120" s="140">
        <f>'White Milk Size'!L6</f>
        <v>7860295998.2887087</v>
      </c>
      <c r="M120" s="141">
        <f>'White Milk Size'!M6</f>
        <v>-227322880.44949436</v>
      </c>
      <c r="N120" s="137">
        <f>'White Milk Size'!N6</f>
        <v>-2.8107516422059733E-2</v>
      </c>
      <c r="O120" s="135">
        <f>'White Milk Size'!O6</f>
        <v>2174245343.6502376</v>
      </c>
      <c r="P120" s="136">
        <f>'White Milk Size'!P6</f>
        <v>-39394959.930745602</v>
      </c>
      <c r="Q120" s="137">
        <f>'White Milk Size'!Q6</f>
        <v>-1.7796459464085822E-2</v>
      </c>
    </row>
    <row r="121" spans="2:17">
      <c r="B121" s="324" t="s">
        <v>65</v>
      </c>
      <c r="C121" s="82" t="s">
        <v>90</v>
      </c>
      <c r="D121" s="121">
        <f>Organic!D5</f>
        <v>265897783.97298706</v>
      </c>
      <c r="E121" s="122">
        <f>Organic!E5</f>
        <v>4767502.3502018452</v>
      </c>
      <c r="F121" s="123">
        <f>Organic!F5</f>
        <v>1.8257179215579154E-2</v>
      </c>
      <c r="G121" s="124">
        <f>Organic!G5</f>
        <v>7.5600082183346791</v>
      </c>
      <c r="H121" s="125">
        <f>Organic!H5</f>
        <v>0.15287169229212427</v>
      </c>
      <c r="I121" s="204">
        <f>Organic!I5</f>
        <v>9.4782558532974175</v>
      </c>
      <c r="J121" s="152">
        <f>Organic!J5</f>
        <v>0.17143855611651659</v>
      </c>
      <c r="K121" s="123">
        <f>Organic!K5</f>
        <v>1.8420750149296099E-2</v>
      </c>
      <c r="L121" s="126">
        <f>Organic!L5</f>
        <v>2520247227.3207769</v>
      </c>
      <c r="M121" s="127">
        <f>Organic!M5</f>
        <v>89955405.496119499</v>
      </c>
      <c r="N121" s="123">
        <f>Organic!N5</f>
        <v>3.7014240301636366E-2</v>
      </c>
      <c r="O121" s="121">
        <f>Organic!O5</f>
        <v>380432914.15506876</v>
      </c>
      <c r="P121" s="122">
        <f>Organic!P5</f>
        <v>7688019.223212719</v>
      </c>
      <c r="Q121" s="123">
        <f>Organic!Q5</f>
        <v>2.0625417886992702E-2</v>
      </c>
    </row>
    <row r="122" spans="2:17" ht="15" thickBot="1">
      <c r="B122" s="323"/>
      <c r="C122" s="84" t="s">
        <v>92</v>
      </c>
      <c r="D122" s="128">
        <f>Organic!D6</f>
        <v>3251264847.2543993</v>
      </c>
      <c r="E122" s="129">
        <f>Organic!E6</f>
        <v>-12992592.87849617</v>
      </c>
      <c r="F122" s="130">
        <f>Organic!F6</f>
        <v>-3.9802598651554923E-3</v>
      </c>
      <c r="G122" s="131">
        <f>Organic!G6</f>
        <v>92.439991781665171</v>
      </c>
      <c r="H122" s="132">
        <f>Organic!H6</f>
        <v>-0.15287169229199549</v>
      </c>
      <c r="I122" s="205">
        <f>Organic!I6</f>
        <v>4.7372449568468129</v>
      </c>
      <c r="J122" s="157">
        <f>Organic!J6</f>
        <v>3.4084963517832634E-2</v>
      </c>
      <c r="K122" s="130">
        <f>Organic!K6</f>
        <v>7.2472472903705515E-3</v>
      </c>
      <c r="L122" s="133">
        <f>Organic!L6</f>
        <v>15402038001.029226</v>
      </c>
      <c r="M122" s="134">
        <f>Organic!M6</f>
        <v>49713000.669723511</v>
      </c>
      <c r="N122" s="130">
        <f>Organic!N6</f>
        <v>3.2381414976923291E-3</v>
      </c>
      <c r="O122" s="128">
        <f>Organic!O6</f>
        <v>4701496902.9571552</v>
      </c>
      <c r="P122" s="129">
        <f>Organic!P6</f>
        <v>-19918843.577902794</v>
      </c>
      <c r="Q122" s="130">
        <f>Organic!Q6</f>
        <v>-4.2188285563542647E-3</v>
      </c>
    </row>
    <row r="123" spans="2:17">
      <c r="B123" s="324" t="s">
        <v>126</v>
      </c>
      <c r="C123" s="82" t="s">
        <v>89</v>
      </c>
      <c r="D123" s="121">
        <f>'Form Data'!D5</f>
        <v>301039344.19891894</v>
      </c>
      <c r="E123" s="122">
        <f>'Form Data'!E5</f>
        <v>29162846.983069181</v>
      </c>
      <c r="F123" s="123">
        <f>'Form Data'!F5</f>
        <v>0.10726505336691919</v>
      </c>
      <c r="G123" s="124">
        <f>'Form Data'!G5</f>
        <v>8.5591533790936651</v>
      </c>
      <c r="H123" s="125">
        <f>'Form Data'!H5</f>
        <v>0.84719320126529674</v>
      </c>
      <c r="I123" s="204">
        <f>'Form Data'!I5</f>
        <v>9.6742013502826545</v>
      </c>
      <c r="J123" s="152">
        <f>'Form Data'!J5</f>
        <v>0.25923232898404081</v>
      </c>
      <c r="K123" s="123">
        <f>'Form Data'!K5</f>
        <v>2.7534060749175433E-2</v>
      </c>
      <c r="L123" s="126">
        <f>'Form Data'!L5</f>
        <v>2912315230.1373863</v>
      </c>
      <c r="M123" s="127">
        <f>'Form Data'!M5</f>
        <v>352606431.2309823</v>
      </c>
      <c r="N123" s="123">
        <f>'Form Data'!N5</f>
        <v>0.137752556611763</v>
      </c>
      <c r="O123" s="121">
        <f>'Form Data'!O5</f>
        <v>578229231.48892462</v>
      </c>
      <c r="P123" s="122">
        <f>'Form Data'!P5</f>
        <v>49869114.854133427</v>
      </c>
      <c r="Q123" s="123">
        <f>'Form Data'!Q5</f>
        <v>9.4384707104233523E-2</v>
      </c>
    </row>
    <row r="124" spans="2:17" ht="15" thickBot="1">
      <c r="B124" s="323"/>
      <c r="C124" s="84" t="s">
        <v>91</v>
      </c>
      <c r="D124" s="128">
        <f>'Form Data'!D6</f>
        <v>3216123287.0283198</v>
      </c>
      <c r="E124" s="129">
        <f>'Form Data'!E6</f>
        <v>-37387937.511336803</v>
      </c>
      <c r="F124" s="130">
        <f>'Form Data'!F6</f>
        <v>-1.1491565552114199E-2</v>
      </c>
      <c r="G124" s="131">
        <f>'Form Data'!G6</f>
        <v>91.440846620901979</v>
      </c>
      <c r="H124" s="132">
        <f>'Form Data'!H6</f>
        <v>-0.8471932012643606</v>
      </c>
      <c r="I124" s="205">
        <f>'Form Data'!I6</f>
        <v>4.6671003125883939</v>
      </c>
      <c r="J124" s="157">
        <f>'Form Data'!J6</f>
        <v>-1.1816393909753309E-2</v>
      </c>
      <c r="K124" s="130">
        <f>'Form Data'!K6</f>
        <v>-2.5254550681234676E-3</v>
      </c>
      <c r="L124" s="133">
        <f>'Form Data'!L6</f>
        <v>15009969998.212685</v>
      </c>
      <c r="M124" s="134">
        <f>'Form Data'!M6</f>
        <v>-212938025.06515884</v>
      </c>
      <c r="N124" s="130">
        <f>'Form Data'!N6</f>
        <v>-1.3987999187773346E-2</v>
      </c>
      <c r="O124" s="128">
        <f>'Form Data'!O6</f>
        <v>4503700585.6232996</v>
      </c>
      <c r="P124" s="129">
        <f>'Form Data'!P6</f>
        <v>-62099939.208821297</v>
      </c>
      <c r="Q124" s="130">
        <f>'Form Data'!Q6</f>
        <v>-1.3601106502808647E-2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4668605.7832449228</v>
      </c>
      <c r="E125" s="253">
        <f>'Glass Bottle'!E4</f>
        <v>-68385.423729067668</v>
      </c>
      <c r="F125" s="254">
        <f>'Glass Bottle'!F4</f>
        <v>-1.4436468370130786E-2</v>
      </c>
      <c r="G125" s="117">
        <f>'Glass Bottle'!G4</f>
        <v>0.13273784219684232</v>
      </c>
      <c r="H125" s="118">
        <f>'Glass Bottle'!H4</f>
        <v>-1.6301076811615356E-3</v>
      </c>
      <c r="I125" s="158">
        <f>'Glass Bottle'!I4</f>
        <v>13.645638330711519</v>
      </c>
      <c r="J125" s="159">
        <f>'Glass Bottle'!J4</f>
        <v>0.3439590753037578</v>
      </c>
      <c r="K125" s="116">
        <f>'Glass Bottle'!K4</f>
        <v>2.5858319742894282E-2</v>
      </c>
      <c r="L125" s="119">
        <f>'Glass Bottle'!L4</f>
        <v>63706106.026828386</v>
      </c>
      <c r="M125" s="120">
        <f>'Glass Bottle'!M4</f>
        <v>696168.35597348958</v>
      </c>
      <c r="N125" s="116">
        <f>'Glass Bottle'!N4</f>
        <v>1.104854855769046E-2</v>
      </c>
      <c r="O125" s="114">
        <f>'Glass Bottle'!O4</f>
        <v>12397431.902220905</v>
      </c>
      <c r="P125" s="115">
        <f>'Glass Bottle'!P4</f>
        <v>-286070.38497449085</v>
      </c>
      <c r="Q125" s="116">
        <f>'Glass Bottle'!Q4</f>
        <v>-2.2554526226032431E-2</v>
      </c>
    </row>
    <row r="126" spans="2:17">
      <c r="B126" s="321" t="s">
        <v>222</v>
      </c>
      <c r="C126" s="236" t="s">
        <v>223</v>
      </c>
      <c r="D126" s="241">
        <f>Enhanced!D15</f>
        <v>17457826.987436712</v>
      </c>
      <c r="E126" s="122">
        <f>Enhanced!E15</f>
        <v>1962002.8952028845</v>
      </c>
      <c r="F126" s="123">
        <f>Enhanced!F15</f>
        <v>0.12661494371158988</v>
      </c>
      <c r="G126" s="124">
        <f>Enhanced!G15</f>
        <v>0.49636109608455659</v>
      </c>
      <c r="H126" s="125">
        <f>Enhanced!H15</f>
        <v>5.6811596419405308E-2</v>
      </c>
      <c r="I126" s="204">
        <f>Enhanced!I15</f>
        <v>11.279339659410565</v>
      </c>
      <c r="J126" s="152">
        <f>Enhanced!J15</f>
        <v>0.40727031013129533</v>
      </c>
      <c r="K126" s="123">
        <f>Enhanced!K15</f>
        <v>3.746023843733981E-2</v>
      </c>
      <c r="L126" s="126">
        <f>Enhanced!L15</f>
        <v>196912760.30652297</v>
      </c>
      <c r="M126" s="127">
        <f>Enhanced!M15</f>
        <v>28441086.151524305</v>
      </c>
      <c r="N126" s="123">
        <f>Enhanced!N15</f>
        <v>0.16881820813009615</v>
      </c>
      <c r="O126" s="121">
        <f>Enhanced!O15</f>
        <v>32075607.669896677</v>
      </c>
      <c r="P126" s="122">
        <f>Enhanced!P15</f>
        <v>2042310.9285602197</v>
      </c>
      <c r="Q126" s="123">
        <f>Enhanced!Q15</f>
        <v>6.8001556610642624E-2</v>
      </c>
    </row>
    <row r="127" spans="2:17">
      <c r="B127" s="321"/>
      <c r="C127" s="236" t="s">
        <v>224</v>
      </c>
      <c r="D127" s="242">
        <f>Enhanced!D16</f>
        <v>3365195438.698523</v>
      </c>
      <c r="E127" s="106">
        <f>Enhanced!E16</f>
        <v>-27037883.05736351</v>
      </c>
      <c r="F127" s="107">
        <f>Enhanced!F16</f>
        <v>-7.9705257548051481E-3</v>
      </c>
      <c r="G127" s="108">
        <f>Enhanced!G16</f>
        <v>95.679267396405933</v>
      </c>
      <c r="H127" s="109">
        <f>Enhanced!H16</f>
        <v>-0.54371825767995574</v>
      </c>
      <c r="I127" s="155">
        <f>Enhanced!I16</f>
        <v>4.790631995200564</v>
      </c>
      <c r="J127" s="156">
        <f>Enhanced!J16</f>
        <v>-1.1112904159222836E-3</v>
      </c>
      <c r="K127" s="107">
        <f>Enhanced!K16</f>
        <v>-2.3191776973071075E-4</v>
      </c>
      <c r="L127" s="110">
        <f>Enhanced!L16</f>
        <v>16121412938.732143</v>
      </c>
      <c r="M127" s="111">
        <f>Enhanced!M16</f>
        <v>-133298304.03613472</v>
      </c>
      <c r="N127" s="107">
        <f>Enhanced!N16</f>
        <v>-8.2005950179791197E-3</v>
      </c>
      <c r="O127" s="105">
        <f>Enhanced!O16</f>
        <v>4713161750.8636665</v>
      </c>
      <c r="P127" s="106">
        <f>Enhanced!P16</f>
        <v>-51271891.095295906</v>
      </c>
      <c r="Q127" s="107">
        <f>Enhanced!Q16</f>
        <v>-1.0761382138636474E-2</v>
      </c>
    </row>
    <row r="128" spans="2:17">
      <c r="B128" s="321"/>
      <c r="C128" s="237" t="s">
        <v>128</v>
      </c>
      <c r="D128" s="242">
        <f>'Enhanced - Aggs'!D8</f>
        <v>526.94583538174629</v>
      </c>
      <c r="E128" s="106">
        <f>'Enhanced - Aggs'!E8</f>
        <v>28.411937296390533</v>
      </c>
      <c r="F128" s="107">
        <f>'Enhanced - Aggs'!F8</f>
        <v>5.6990983773637045E-2</v>
      </c>
      <c r="G128" s="108">
        <f>'Enhanced - Aggs'!G8</f>
        <v>1.4982128796184125E-5</v>
      </c>
      <c r="H128" s="109">
        <f>'Enhanced - Aggs'!H8</f>
        <v>8.4087860095513314E-7</v>
      </c>
      <c r="I128" s="155">
        <f>'Enhanced - Aggs'!I8</f>
        <v>8.7084281947825506</v>
      </c>
      <c r="J128" s="156">
        <f>'Enhanced - Aggs'!J8</f>
        <v>-1.5646467546575948E-2</v>
      </c>
      <c r="K128" s="107">
        <f>'Enhanced - Aggs'!K8</f>
        <v>-1.7934816186452379E-3</v>
      </c>
      <c r="L128" s="110">
        <f>'Enhanced - Aggs'!L8</f>
        <v>4588.8699699616436</v>
      </c>
      <c r="M128" s="111">
        <f>'Enhanced - Aggs'!M8</f>
        <v>239.6230213630206</v>
      </c>
      <c r="N128" s="107">
        <f>'Enhanced - Aggs'!N8</f>
        <v>5.5095289873165254E-2</v>
      </c>
      <c r="O128" s="105">
        <f>'Enhanced - Aggs'!O8</f>
        <v>1052.2252007722855</v>
      </c>
      <c r="P128" s="106">
        <f>'Enhanced - Aggs'!P8</f>
        <v>56.821161031723022</v>
      </c>
      <c r="Q128" s="107">
        <f>'Enhanced - Aggs'!Q8</f>
        <v>5.708351459627653E-2</v>
      </c>
    </row>
    <row r="129" spans="2:17" ht="15" customHeight="1">
      <c r="B129" s="321"/>
      <c r="C129" s="237" t="s">
        <v>129</v>
      </c>
      <c r="D129" s="242">
        <f>'Enhanced - Aggs'!D9</f>
        <v>6744802.5640299581</v>
      </c>
      <c r="E129" s="106">
        <f>'Enhanced - Aggs'!E9</f>
        <v>1044263.337115204</v>
      </c>
      <c r="F129" s="107">
        <f>'Enhanced - Aggs'!F9</f>
        <v>0.18318676454058544</v>
      </c>
      <c r="G129" s="108">
        <f>'Enhanced - Aggs'!G9</f>
        <v>0.19176828799856235</v>
      </c>
      <c r="H129" s="109">
        <f>'Enhanced - Aggs'!H9</f>
        <v>3.0068648786231805E-2</v>
      </c>
      <c r="I129" s="155">
        <f>'Enhanced - Aggs'!I9</f>
        <v>12.845427121031952</v>
      </c>
      <c r="J129" s="156">
        <f>'Enhanced - Aggs'!J9</f>
        <v>0.14419599764802626</v>
      </c>
      <c r="K129" s="107">
        <f>'Enhanced - Aggs'!K9</f>
        <v>1.1352915024320008E-2</v>
      </c>
      <c r="L129" s="110">
        <f>'Enhanced - Aggs'!L9</f>
        <v>86639869.781996265</v>
      </c>
      <c r="M129" s="111">
        <f>'Enhanced - Aggs'!M9</f>
        <v>14236003.533035651</v>
      </c>
      <c r="N129" s="107">
        <f>'Enhanced - Aggs'!N9</f>
        <v>0.19661938333631479</v>
      </c>
      <c r="O129" s="105">
        <f>'Enhanced - Aggs'!O9</f>
        <v>13613967.262999214</v>
      </c>
      <c r="P129" s="106">
        <f>'Enhanced - Aggs'!P9</f>
        <v>2134727.2313066982</v>
      </c>
      <c r="Q129" s="107">
        <f>'Enhanced - Aggs'!Q9</f>
        <v>0.18596416011974887</v>
      </c>
    </row>
    <row r="130" spans="2:17">
      <c r="B130" s="321"/>
      <c r="C130" s="237" t="s">
        <v>130</v>
      </c>
      <c r="D130" s="242">
        <f>'Enhanced - Aggs'!D10</f>
        <v>1596541.8231240399</v>
      </c>
      <c r="E130" s="106">
        <f>'Enhanced - Aggs'!E10</f>
        <v>91194.372434461256</v>
      </c>
      <c r="F130" s="107">
        <f>'Enhanced - Aggs'!F10</f>
        <v>6.0580281577310532E-2</v>
      </c>
      <c r="G130" s="108">
        <f>'Enhanced - Aggs'!G10</f>
        <v>4.5392891672083165E-2</v>
      </c>
      <c r="H130" s="109">
        <f>'Enhanced - Aggs'!H10</f>
        <v>2.6926961333100727E-3</v>
      </c>
      <c r="I130" s="155">
        <f>'Enhanced - Aggs'!I10</f>
        <v>12.111297266793118</v>
      </c>
      <c r="J130" s="156">
        <f>'Enhanced - Aggs'!J10</f>
        <v>8.2494219178478545E-2</v>
      </c>
      <c r="K130" s="107">
        <f>'Enhanced - Aggs'!K10</f>
        <v>6.8580571859007608E-3</v>
      </c>
      <c r="L130" s="110">
        <f>'Enhanced - Aggs'!L10</f>
        <v>19336192.618723087</v>
      </c>
      <c r="M130" s="111">
        <f>'Enhanced - Aggs'!M10</f>
        <v>1228664.6161493547</v>
      </c>
      <c r="N130" s="107">
        <f>'Enhanced - Aggs'!N10</f>
        <v>6.7853801798606478E-2</v>
      </c>
      <c r="O130" s="105">
        <f>'Enhanced - Aggs'!O10</f>
        <v>5853002.8535049986</v>
      </c>
      <c r="P130" s="106">
        <f>'Enhanced - Aggs'!P10</f>
        <v>58524.202277177945</v>
      </c>
      <c r="Q130" s="107">
        <f>'Enhanced - Aggs'!Q10</f>
        <v>1.0099994460205141E-2</v>
      </c>
    </row>
    <row r="131" spans="2:17">
      <c r="B131" s="321"/>
      <c r="C131" s="238" t="s">
        <v>225</v>
      </c>
      <c r="D131" s="242">
        <f>Enhanced!D17</f>
        <v>32716937.977512132</v>
      </c>
      <c r="E131" s="106">
        <f>Enhanced!E17</f>
        <v>1467414.3932054825</v>
      </c>
      <c r="F131" s="107">
        <f>Enhanced!F17</f>
        <v>4.6957976471116845E-2</v>
      </c>
      <c r="G131" s="108">
        <f>Enhanced!G17</f>
        <v>0.93020827888458579</v>
      </c>
      <c r="H131" s="109">
        <f>Enhanced!H17</f>
        <v>4.3794469944900216E-2</v>
      </c>
      <c r="I131" s="155">
        <f>Enhanced!I17</f>
        <v>11.32636990501134</v>
      </c>
      <c r="J131" s="156">
        <f>Enhanced!J17</f>
        <v>0.13762511582062054</v>
      </c>
      <c r="K131" s="107">
        <f>Enhanced!K17</f>
        <v>1.230031772228625E-2</v>
      </c>
      <c r="L131" s="110">
        <f>Enhanced!L17</f>
        <v>370564141.69261599</v>
      </c>
      <c r="M131" s="111">
        <f>Enhanced!M17</f>
        <v>20921197.524012446</v>
      </c>
      <c r="N131" s="107">
        <f>Enhanced!N17</f>
        <v>5.9835892223593402E-2</v>
      </c>
      <c r="O131" s="105">
        <f>Enhanced!O17</f>
        <v>55122636.073273562</v>
      </c>
      <c r="P131" s="106">
        <f>Enhanced!P17</f>
        <v>3288066.3108894452</v>
      </c>
      <c r="Q131" s="107">
        <f>Enhanced!Q17</f>
        <v>6.3433849764015324E-2</v>
      </c>
    </row>
    <row r="132" spans="2:17">
      <c r="B132" s="321"/>
      <c r="C132" s="238" t="s">
        <v>226</v>
      </c>
      <c r="D132" s="242">
        <f>Enhanced!D18</f>
        <v>220215.01331677815</v>
      </c>
      <c r="E132" s="106">
        <f>Enhanced!E18</f>
        <v>30283.650452908361</v>
      </c>
      <c r="F132" s="107">
        <f>Enhanced!F18</f>
        <v>0.15944523324783214</v>
      </c>
      <c r="G132" s="108">
        <f>Enhanced!G18</f>
        <v>6.2611552665089365E-3</v>
      </c>
      <c r="H132" s="109">
        <f>Enhanced!H18</f>
        <v>8.7362408258340706E-4</v>
      </c>
      <c r="I132" s="155">
        <f>Enhanced!I18</f>
        <v>8.8575774090114745</v>
      </c>
      <c r="J132" s="156">
        <f>Enhanced!J18</f>
        <v>-0.21800044036077537</v>
      </c>
      <c r="K132" s="107">
        <f>Enhanced!K18</f>
        <v>-2.4020557586408042E-2</v>
      </c>
      <c r="L132" s="110">
        <f>Enhanced!L18</f>
        <v>1950571.5270798551</v>
      </c>
      <c r="M132" s="111">
        <f>Enhanced!M18</f>
        <v>226834.65737143531</v>
      </c>
      <c r="N132" s="107">
        <f>Enhanced!N18</f>
        <v>0.13159471225431624</v>
      </c>
      <c r="O132" s="105">
        <f>Enhanced!O18</f>
        <v>467180.03143996606</v>
      </c>
      <c r="P132" s="106">
        <f>Enhanced!P18</f>
        <v>69977.680473458313</v>
      </c>
      <c r="Q132" s="107">
        <f>Enhanced!Q18</f>
        <v>0.17617640052528002</v>
      </c>
    </row>
    <row r="133" spans="2:17">
      <c r="B133" s="321"/>
      <c r="C133" s="238" t="s">
        <v>227</v>
      </c>
      <c r="D133" s="242">
        <f>Enhanced!D19</f>
        <v>100100720.89075561</v>
      </c>
      <c r="E133" s="106">
        <f>Enhanced!E19</f>
        <v>15312903.557095364</v>
      </c>
      <c r="F133" s="107">
        <f>Enhanced!F19</f>
        <v>0.18060263890076853</v>
      </c>
      <c r="G133" s="108">
        <f>Enhanced!G19</f>
        <v>2.8460646090687951</v>
      </c>
      <c r="H133" s="109">
        <f>Enhanced!H19</f>
        <v>0.44100099548604055</v>
      </c>
      <c r="I133" s="155">
        <f>Enhanced!I19</f>
        <v>12.101800004435104</v>
      </c>
      <c r="J133" s="156">
        <f>Enhanced!J19</f>
        <v>0.44702414938714696</v>
      </c>
      <c r="K133" s="107">
        <f>Enhanced!K19</f>
        <v>3.8355448010913937E-2</v>
      </c>
      <c r="L133" s="110">
        <f>Enhanced!L19</f>
        <v>1211398904.5197034</v>
      </c>
      <c r="M133" s="111">
        <f>Enhanced!M19</f>
        <v>223215898.25714338</v>
      </c>
      <c r="N133" s="107">
        <f>Enhanced!N19</f>
        <v>0.22588518203867489</v>
      </c>
      <c r="O133" s="105">
        <f>Enhanced!O19</f>
        <v>274661401.69167596</v>
      </c>
      <c r="P133" s="106">
        <f>Enhanced!P19</f>
        <v>33808968.227119476</v>
      </c>
      <c r="Q133" s="107">
        <f>Enhanced!Q19</f>
        <v>0.14037212637129015</v>
      </c>
    </row>
    <row r="134" spans="2:17">
      <c r="B134" s="321"/>
      <c r="C134" s="238" t="s">
        <v>131</v>
      </c>
      <c r="D134" s="242">
        <f>'Enhanced - Aggs'!D12</f>
        <v>308648.62056645751</v>
      </c>
      <c r="E134" s="106">
        <f>'Enhanced - Aggs'!E12</f>
        <v>61656.426978468895</v>
      </c>
      <c r="F134" s="107">
        <f>'Enhanced - Aggs'!F12</f>
        <v>0.24962905135908428</v>
      </c>
      <c r="G134" s="108">
        <f>'Enhanced - Aggs'!G12</f>
        <v>8.7755003941557223E-3</v>
      </c>
      <c r="H134" s="109">
        <f>'Enhanced - Aggs'!H12</f>
        <v>1.7694002689478492E-3</v>
      </c>
      <c r="I134" s="155">
        <f>'Enhanced - Aggs'!I12</f>
        <v>19.101140686286577</v>
      </c>
      <c r="J134" s="156">
        <f>'Enhanced - Aggs'!J12</f>
        <v>0.87276830382387871</v>
      </c>
      <c r="K134" s="107">
        <f>'Enhanced - Aggs'!K12</f>
        <v>4.7879661744433026E-2</v>
      </c>
      <c r="L134" s="110">
        <f>'Enhanced - Aggs'!L12</f>
        <v>5895540.724068189</v>
      </c>
      <c r="M134" s="111">
        <f>'Enhanced - Aggs'!M12</f>
        <v>1393275.043785017</v>
      </c>
      <c r="N134" s="107">
        <f>'Enhanced - Aggs'!N12</f>
        <v>0.30946086764417385</v>
      </c>
      <c r="O134" s="105">
        <f>'Enhanced - Aggs'!O12</f>
        <v>581502.2627863884</v>
      </c>
      <c r="P134" s="106">
        <f>'Enhanced - Aggs'!P12</f>
        <v>111806.34075737</v>
      </c>
      <c r="Q134" s="107">
        <f>'Enhanced - Aggs'!Q12</f>
        <v>0.23803983708094117</v>
      </c>
    </row>
    <row r="135" spans="2:17">
      <c r="B135" s="322"/>
      <c r="C135" s="239" t="s">
        <v>179</v>
      </c>
      <c r="D135" s="242">
        <f>'Enhanced - Aggs'!D13</f>
        <v>35595177.696047589</v>
      </c>
      <c r="E135" s="106">
        <f>'Enhanced - Aggs'!E13</f>
        <v>9425219.6877320483</v>
      </c>
      <c r="F135" s="107">
        <f>'Enhanced - Aggs'!F13</f>
        <v>0.36015417696647323</v>
      </c>
      <c r="G135" s="108">
        <f>'Enhanced - Aggs'!G13</f>
        <v>11.375860918026341</v>
      </c>
      <c r="H135" s="109">
        <f>'Enhanced - Aggs'!H13</f>
        <v>2.1793804892555997</v>
      </c>
      <c r="I135" s="155">
        <f>'Enhanced - Aggs'!I13</f>
        <v>34.543480978695868</v>
      </c>
      <c r="J135" s="156">
        <f>'Enhanced - Aggs'!J13</f>
        <v>1.6858009386297894</v>
      </c>
      <c r="K135" s="107">
        <f>'Enhanced - Aggs'!K13</f>
        <v>5.1306146282213271E-2</v>
      </c>
      <c r="L135" s="110">
        <f>'Enhanced - Aggs'!L13</f>
        <v>1229581343.6767192</v>
      </c>
      <c r="M135" s="111">
        <f>'Enhanced - Aggs'!M13</f>
        <v>369697236.77752221</v>
      </c>
      <c r="N135" s="107">
        <f>'Enhanced - Aggs'!N13</f>
        <v>0.42993844613627835</v>
      </c>
      <c r="O135" s="105">
        <f>'Enhanced - Aggs'!O13</f>
        <v>244524346.63159502</v>
      </c>
      <c r="P135" s="106">
        <f>'Enhanced - Aggs'!P13</f>
        <v>57608602.725838482</v>
      </c>
      <c r="Q135" s="107">
        <f>'Enhanced - Aggs'!Q13</f>
        <v>0.30820626193417344</v>
      </c>
    </row>
    <row r="136" spans="2:17" ht="15" thickBot="1">
      <c r="B136" s="323"/>
      <c r="C136" s="240" t="s">
        <v>228</v>
      </c>
      <c r="D136" s="243">
        <f>Enhanced!D20</f>
        <v>1471491.6597446604</v>
      </c>
      <c r="E136" s="129">
        <f>Enhanced!E20</f>
        <v>40188.03314030543</v>
      </c>
      <c r="F136" s="130">
        <f>Enhanced!F20</f>
        <v>2.8077923085857114E-2</v>
      </c>
      <c r="G136" s="131">
        <f>Enhanced!G20</f>
        <v>4.1837464286692674E-2</v>
      </c>
      <c r="H136" s="132">
        <f>Enhanced!H20</f>
        <v>1.2375717480204995E-3</v>
      </c>
      <c r="I136" s="205">
        <f>Enhanced!I20</f>
        <v>13.622850961722039</v>
      </c>
      <c r="J136" s="157">
        <f>Enhanced!J20</f>
        <v>-0.26953189155713453</v>
      </c>
      <c r="K136" s="130">
        <f>Enhanced!K20</f>
        <v>-1.940141546657087E-2</v>
      </c>
      <c r="L136" s="133">
        <f>Enhanced!L20</f>
        <v>20045911.572118506</v>
      </c>
      <c r="M136" s="134">
        <f>Enhanced!M20</f>
        <v>161693.61204386875</v>
      </c>
      <c r="N136" s="130">
        <f>Enhanced!N20</f>
        <v>8.1317561680591139E-3</v>
      </c>
      <c r="O136" s="128">
        <f>Enhanced!O20</f>
        <v>6441240.782272852</v>
      </c>
      <c r="P136" s="129">
        <f>Enhanced!P20</f>
        <v>-168256.4064356545</v>
      </c>
      <c r="Q136" s="130">
        <f>Enhanced!Q20</f>
        <v>-2.5456763446862398E-2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Alternatives'!D14</f>
        <v>387967955.77838141</v>
      </c>
      <c r="E137" s="292">
        <f>'Non-Dairy Alternatives'!E14</f>
        <v>-20652756.299085319</v>
      </c>
      <c r="F137" s="293">
        <f>'Non-Dairy Alternatives'!F14</f>
        <v>-5.0542607578761077E-2</v>
      </c>
      <c r="G137" s="294">
        <f>'Non-Dairy Alternatives'!G14</f>
        <v>100.00000000000006</v>
      </c>
      <c r="H137" s="295">
        <f>'Non-Dairy Alternatives'!H14</f>
        <v>7.1054273576010019E-14</v>
      </c>
      <c r="I137" s="296">
        <f>'Non-Dairy Alternatives'!I14</f>
        <v>8.4740560998700456</v>
      </c>
      <c r="J137" s="297">
        <f>'Non-Dairy Alternatives'!J14</f>
        <v>0.18455693882908619</v>
      </c>
      <c r="K137" s="293">
        <f>'Non-Dairy Alternatives'!K14</f>
        <v>2.2263943242369584E-2</v>
      </c>
      <c r="L137" s="298">
        <f>'Non-Dairy Alternatives'!L14</f>
        <v>3287662222.217905</v>
      </c>
      <c r="M137" s="299">
        <f>'Non-Dairy Alternatives'!M14</f>
        <v>-99598827.732214928</v>
      </c>
      <c r="N137" s="293">
        <f>'Non-Dairy Alternatives'!N14</f>
        <v>-2.9403942082846433E-2</v>
      </c>
      <c r="O137" s="291">
        <f>'Non-Dairy Alternatives'!O14</f>
        <v>832938453.24812055</v>
      </c>
      <c r="P137" s="292">
        <f>'Non-Dairy Alternatives'!P14</f>
        <v>-22079543.642085433</v>
      </c>
      <c r="Q137" s="293">
        <f>'Non-Dairy Alternatives'!Q14</f>
        <v>-2.5823484093190026E-2</v>
      </c>
    </row>
    <row r="138" spans="2:17" ht="15.5" customHeight="1">
      <c r="B138" s="322"/>
      <c r="C138" s="82" t="s">
        <v>265</v>
      </c>
      <c r="D138" s="121">
        <f>'Non-Dairy Alternatives'!D15</f>
        <v>3174333.2345957835</v>
      </c>
      <c r="E138" s="122">
        <f>'Non-Dairy Alternatives'!E15</f>
        <v>29476.586195774842</v>
      </c>
      <c r="F138" s="123">
        <f>'Non-Dairy Alternatives'!F15</f>
        <v>9.3729506592205025E-3</v>
      </c>
      <c r="G138" s="124">
        <f>'Non-Dairy Alternatives'!G15</f>
        <v>0.81819469554569513</v>
      </c>
      <c r="H138" s="125">
        <f>'Non-Dairy Alternatives'!H15</f>
        <v>4.8567372346326021E-2</v>
      </c>
      <c r="I138" s="204">
        <f>'Non-Dairy Alternatives'!I15</f>
        <v>14.867683792569762</v>
      </c>
      <c r="J138" s="152">
        <f>'Non-Dairy Alternatives'!J15</f>
        <v>0.82290792513167865</v>
      </c>
      <c r="K138" s="245">
        <f>'Non-Dairy Alternatives'!K15</f>
        <v>5.8591744923430084E-2</v>
      </c>
      <c r="L138" s="257">
        <f>'Non-Dairy Alternatives'!L15</f>
        <v>47194982.784215279</v>
      </c>
      <c r="M138" s="127">
        <f>'Non-Dairy Alternatives'!M15</f>
        <v>3026176.0222146213</v>
      </c>
      <c r="N138" s="123">
        <f>'Non-Dairy Alternatives'!N15</f>
        <v>6.8513873116855473E-2</v>
      </c>
      <c r="O138" s="121">
        <f>'Non-Dairy Alternatives'!O15</f>
        <v>8672504.103457164</v>
      </c>
      <c r="P138" s="122">
        <f>'Non-Dairy Alternatives'!P15</f>
        <v>445532.19518650882</v>
      </c>
      <c r="Q138" s="123">
        <f>'Non-Dairy Alternatives'!Q15</f>
        <v>5.4155064603856364E-2</v>
      </c>
    </row>
    <row r="139" spans="2:17">
      <c r="B139" s="321"/>
      <c r="C139" s="255" t="s">
        <v>85</v>
      </c>
      <c r="D139" s="105">
        <f>'Non-Dairy Alternatives'!D16</f>
        <v>249741220.95339581</v>
      </c>
      <c r="E139" s="106">
        <f>'Non-Dairy Alternatives'!E16</f>
        <v>-23148904.048332542</v>
      </c>
      <c r="F139" s="107">
        <f>'Non-Dairy Alternatives'!F16</f>
        <v>-8.4828661528833005E-2</v>
      </c>
      <c r="G139" s="108">
        <f>'Non-Dairy Alternatives'!G16</f>
        <v>64.371610395590352</v>
      </c>
      <c r="H139" s="109">
        <f>'Non-Dairy Alternatives'!H16</f>
        <v>-2.4116232820000079</v>
      </c>
      <c r="I139" s="155">
        <f>'Non-Dairy Alternatives'!I16</f>
        <v>6.8590681459496317</v>
      </c>
      <c r="J139" s="156">
        <f>'Non-Dairy Alternatives'!J16</f>
        <v>3.8965966161086385E-3</v>
      </c>
      <c r="K139" s="244">
        <f>'Non-Dairy Alternatives'!K16</f>
        <v>5.6841708308342414E-4</v>
      </c>
      <c r="L139" s="247">
        <f>'Non-Dairy Alternatives'!L16</f>
        <v>1712992053.3720059</v>
      </c>
      <c r="M139" s="111">
        <f>'Non-Dairy Alternatives'!M16</f>
        <v>-157716567.63391089</v>
      </c>
      <c r="N139" s="107">
        <f>'Non-Dairy Alternatives'!N16</f>
        <v>-8.4308462506097609E-2</v>
      </c>
      <c r="O139" s="105">
        <f>'Non-Dairy Alternatives'!O16</f>
        <v>443183678.54775918</v>
      </c>
      <c r="P139" s="106">
        <f>'Non-Dairy Alternatives'!P16</f>
        <v>-40205107.483689725</v>
      </c>
      <c r="Q139" s="107">
        <f>'Non-Dairy Alternatives'!Q16</f>
        <v>-8.3173438535402877E-2</v>
      </c>
    </row>
    <row r="140" spans="2:17">
      <c r="B140" s="321"/>
      <c r="C140" s="255" t="s">
        <v>87</v>
      </c>
      <c r="D140" s="105">
        <f>'Non-Dairy Alternatives'!D17</f>
        <v>1868658.9025206133</v>
      </c>
      <c r="E140" s="106">
        <f>'Non-Dairy Alternatives'!E17</f>
        <v>-490077.38342495542</v>
      </c>
      <c r="F140" s="107">
        <f>'Non-Dairy Alternatives'!F17</f>
        <v>-0.20777116388341543</v>
      </c>
      <c r="G140" s="108">
        <f>'Non-Dairy Alternatives'!G17</f>
        <v>0.48165289805224187</v>
      </c>
      <c r="H140" s="109">
        <f>'Non-Dairy Alternatives'!H17</f>
        <v>-9.5590549533546842E-2</v>
      </c>
      <c r="I140" s="155">
        <f>'Non-Dairy Alternatives'!I17</f>
        <v>10.694528177788618</v>
      </c>
      <c r="J140" s="156">
        <f>'Non-Dairy Alternatives'!J17</f>
        <v>0.47874146193457712</v>
      </c>
      <c r="K140" s="244">
        <f>'Non-Dairy Alternatives'!K17</f>
        <v>4.6862906915588858E-2</v>
      </c>
      <c r="L140" s="247">
        <f>'Non-Dairy Alternatives'!L17</f>
        <v>19984425.287682254</v>
      </c>
      <c r="M140" s="111">
        <f>'Non-Dairy Alternatives'!M17</f>
        <v>-4111921.5284833834</v>
      </c>
      <c r="N140" s="107">
        <f>'Non-Dairy Alternatives'!N17</f>
        <v>-0.17064501768063853</v>
      </c>
      <c r="O140" s="105">
        <f>'Non-Dairy Alternatives'!O17</f>
        <v>4260848.4013385661</v>
      </c>
      <c r="P140" s="106">
        <f>'Non-Dairy Alternatives'!P17</f>
        <v>-933140.03891384788</v>
      </c>
      <c r="Q140" s="107">
        <f>'Non-Dairy Alternatives'!Q17</f>
        <v>-0.17965770421862928</v>
      </c>
    </row>
    <row r="141" spans="2:17">
      <c r="B141" s="321"/>
      <c r="C141" s="255" t="s">
        <v>261</v>
      </c>
      <c r="D141" s="105">
        <f>'Non-Dairy Alternatives'!D18</f>
        <v>29253808.852024458</v>
      </c>
      <c r="E141" s="106">
        <f>'Non-Dairy Alternatives'!E18</f>
        <v>3195921.6653727069</v>
      </c>
      <c r="F141" s="107">
        <f>'Non-Dairy Alternatives'!F18</f>
        <v>0.12264699906329433</v>
      </c>
      <c r="G141" s="108">
        <f>'Non-Dairy Alternatives'!G18</f>
        <v>7.5402641935549699</v>
      </c>
      <c r="H141" s="109">
        <f>'Non-Dairy Alternatives'!H18</f>
        <v>1.1632288606735406</v>
      </c>
      <c r="I141" s="155">
        <f>'Non-Dairy Alternatives'!I18</f>
        <v>16.047253014829614</v>
      </c>
      <c r="J141" s="156">
        <f>'Non-Dairy Alternatives'!J18</f>
        <v>0.19350863133778518</v>
      </c>
      <c r="K141" s="244">
        <f>'Non-Dairy Alternatives'!K18</f>
        <v>1.2205862959370132E-2</v>
      </c>
      <c r="L141" s="247">
        <f>'Non-Dairy Alternatives'!L18</f>
        <v>469443272.2958988</v>
      </c>
      <c r="M141" s="111">
        <f>'Non-Dairy Alternatives'!M18</f>
        <v>56328189.664854884</v>
      </c>
      <c r="N141" s="107">
        <f>'Non-Dairy Alternatives'!N18</f>
        <v>0.13634987448560915</v>
      </c>
      <c r="O141" s="105">
        <f>'Non-Dairy Alternatives'!O18</f>
        <v>147508500.308685</v>
      </c>
      <c r="P141" s="106">
        <f>'Non-Dairy Alternatives'!P18</f>
        <v>16784318.014829099</v>
      </c>
      <c r="Q141" s="107">
        <f>'Non-Dairy Alternatives'!Q18</f>
        <v>0.1283948977175432</v>
      </c>
    </row>
    <row r="142" spans="2:17">
      <c r="B142" s="321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1"/>
      <c r="C143" s="255" t="s">
        <v>263</v>
      </c>
      <c r="D143" s="105">
        <f>'Non-Dairy Alternatives'!D20</f>
        <v>1796025.5554688049</v>
      </c>
      <c r="E143" s="106">
        <f>'Non-Dairy Alternatives'!E20</f>
        <v>96187.190427287249</v>
      </c>
      <c r="F143" s="107">
        <f>'Non-Dairy Alternatives'!F20</f>
        <v>5.6586080421204006E-2</v>
      </c>
      <c r="G143" s="108">
        <f>'Non-Dairy Alternatives'!G20</f>
        <v>0.4629314170716583</v>
      </c>
      <c r="H143" s="109">
        <f>'Non-Dairy Alternatives'!H20</f>
        <v>4.6937240858862639E-2</v>
      </c>
      <c r="I143" s="155">
        <f>'Non-Dairy Alternatives'!I20</f>
        <v>24.729478063877089</v>
      </c>
      <c r="J143" s="156">
        <f>'Non-Dairy Alternatives'!J20</f>
        <v>1.5444144730531981</v>
      </c>
      <c r="K143" s="244">
        <f>'Non-Dairy Alternatives'!K20</f>
        <v>6.6612475182705189E-2</v>
      </c>
      <c r="L143" s="247">
        <f>'Non-Dairy Alternatives'!L20</f>
        <v>44414774.576128475</v>
      </c>
      <c r="M143" s="111">
        <f>'Non-Dairy Alternatives'!M20</f>
        <v>5003913.9885187745</v>
      </c>
      <c r="N143" s="107">
        <f>'Non-Dairy Alternatives'!N20</f>
        <v>0.12696789448165324</v>
      </c>
      <c r="O143" s="105">
        <f>'Non-Dairy Alternatives'!O20</f>
        <v>6796977.4701275453</v>
      </c>
      <c r="P143" s="106">
        <f>'Non-Dairy Alternatives'!P20</f>
        <v>380888.1377438549</v>
      </c>
      <c r="Q143" s="107">
        <f>'Non-Dairy Alternatives'!Q20</f>
        <v>5.9364531572434986E-2</v>
      </c>
    </row>
    <row r="144" spans="2:17">
      <c r="B144" s="321"/>
      <c r="C144" s="255" t="s">
        <v>264</v>
      </c>
      <c r="D144" s="105">
        <f>'Non-Dairy Alternatives'!D21</f>
        <v>1403964.126694279</v>
      </c>
      <c r="E144" s="106">
        <f>'Non-Dairy Alternatives'!E21</f>
        <v>32867.79741880158</v>
      </c>
      <c r="F144" s="107">
        <f>'Non-Dairy Alternatives'!F21</f>
        <v>2.3971909717072738E-2</v>
      </c>
      <c r="G144" s="108">
        <f>'Non-Dairy Alternatives'!G21</f>
        <v>0.36187631111891749</v>
      </c>
      <c r="H144" s="109">
        <f>'Non-Dairy Alternatives'!H21</f>
        <v>2.6333767936342956E-2</v>
      </c>
      <c r="I144" s="155">
        <f>'Non-Dairy Alternatives'!I21</f>
        <v>7.8605857899721014</v>
      </c>
      <c r="J144" s="156">
        <f>'Non-Dairy Alternatives'!J21</f>
        <v>1.5355357151110915E-2</v>
      </c>
      <c r="K144" s="244">
        <f>'Non-Dairy Alternatives'!K21</f>
        <v>1.9572856760039655E-3</v>
      </c>
      <c r="L144" s="247">
        <f>'Non-Dairy Alternatives'!L21</f>
        <v>11035980.463923641</v>
      </c>
      <c r="M144" s="111">
        <f>'Non-Dairy Alternatives'!M21</f>
        <v>279413.81516251527</v>
      </c>
      <c r="N144" s="107">
        <f>'Non-Dairy Alternatives'!N21</f>
        <v>2.5976115268592365E-2</v>
      </c>
      <c r="O144" s="105">
        <f>'Non-Dairy Alternatives'!O21</f>
        <v>2895268.2163119125</v>
      </c>
      <c r="P144" s="106">
        <f>'Non-Dairy Alternatives'!P21</f>
        <v>-36262.112917958293</v>
      </c>
      <c r="Q144" s="107">
        <f>'Non-Dairy Alternatives'!Q21</f>
        <v>-1.2369687107240179E-2</v>
      </c>
    </row>
    <row r="145" spans="2:17">
      <c r="B145" s="321"/>
      <c r="C145" s="255" t="s">
        <v>229</v>
      </c>
      <c r="D145" s="105">
        <f>'Non-Dairy Alternatives'!D22</f>
        <v>65833411.106797896</v>
      </c>
      <c r="E145" s="106">
        <f>'Non-Dairy Alternatives'!E22</f>
        <v>684516.2705707401</v>
      </c>
      <c r="F145" s="107">
        <f>'Non-Dairy Alternatives'!F22</f>
        <v>1.0506951381009507E-2</v>
      </c>
      <c r="G145" s="108">
        <f>'Non-Dairy Alternatives'!G22</f>
        <v>16.968775417216129</v>
      </c>
      <c r="H145" s="109">
        <f>'Non-Dairy Alternatives'!H22</f>
        <v>1.025164897572143</v>
      </c>
      <c r="I145" s="155">
        <f>'Non-Dairy Alternatives'!I22</f>
        <v>10.336383412941114</v>
      </c>
      <c r="J145" s="156">
        <f>'Non-Dairy Alternatives'!J22</f>
        <v>-6.4642152229991368E-2</v>
      </c>
      <c r="K145" s="244">
        <f>'Non-Dairy Alternatives'!K22</f>
        <v>-6.2149786888758551E-3</v>
      </c>
      <c r="L145" s="247">
        <f>'Non-Dairy Alternatives'!L22</f>
        <v>680479378.58163905</v>
      </c>
      <c r="M145" s="111">
        <f>'Non-Dairy Alternatives'!M22</f>
        <v>2864057.8473966122</v>
      </c>
      <c r="N145" s="107">
        <f>'Non-Dairy Alternatives'!N22</f>
        <v>4.2266722132156195E-3</v>
      </c>
      <c r="O145" s="105">
        <f>'Non-Dairy Alternatives'!O22</f>
        <v>152098841.14186341</v>
      </c>
      <c r="P145" s="106">
        <f>'Non-Dairy Alternatives'!P22</f>
        <v>3552900.3295989335</v>
      </c>
      <c r="Q145" s="107">
        <f>'Non-Dairy Alternatives'!Q22</f>
        <v>2.3917855379765405E-2</v>
      </c>
    </row>
    <row r="146" spans="2:17">
      <c r="B146" s="321"/>
      <c r="C146" s="255" t="s">
        <v>230</v>
      </c>
      <c r="D146" s="105">
        <f>'Non-Dairy Alternatives'!D23</f>
        <v>4409993.4943702398</v>
      </c>
      <c r="E146" s="106">
        <f>'Non-Dairy Alternatives'!E23</f>
        <v>-339773.42324191984</v>
      </c>
      <c r="F146" s="107">
        <f>'Non-Dairy Alternatives'!F23</f>
        <v>-7.1534757207145944E-2</v>
      </c>
      <c r="G146" s="108">
        <f>'Non-Dairy Alternatives'!G23</f>
        <v>1.1366901386281909</v>
      </c>
      <c r="H146" s="109">
        <f>'Non-Dairy Alternatives'!H23</f>
        <v>-2.5700013712323333E-2</v>
      </c>
      <c r="I146" s="155">
        <f>'Non-Dairy Alternatives'!I23</f>
        <v>14.041998389508469</v>
      </c>
      <c r="J146" s="156">
        <f>'Non-Dairy Alternatives'!J23</f>
        <v>-5.5048265925444539E-2</v>
      </c>
      <c r="K146" s="244">
        <f>'Non-Dairy Alternatives'!K23</f>
        <v>-3.9049502545432362E-3</v>
      </c>
      <c r="L146" s="247">
        <f>'Non-Dairy Alternatives'!L23</f>
        <v>61925121.545689732</v>
      </c>
      <c r="M146" s="111">
        <f>'Non-Dairy Alternatives'!M23</f>
        <v>-5032564.2943254113</v>
      </c>
      <c r="N146" s="107">
        <f>'Non-Dairy Alternatives'!N23</f>
        <v>-7.5160367793324454E-2</v>
      </c>
      <c r="O146" s="105">
        <f>'Non-Dairy Alternatives'!O23</f>
        <v>11853654.375424892</v>
      </c>
      <c r="P146" s="106">
        <f>'Non-Dairy Alternatives'!P23</f>
        <v>-909852.18444279023</v>
      </c>
      <c r="Q146" s="107">
        <f>'Non-Dairy Alternatives'!Q23</f>
        <v>-7.1285440264796843E-2</v>
      </c>
    </row>
    <row r="147" spans="2:17">
      <c r="B147" s="321"/>
      <c r="C147" s="83" t="s">
        <v>230</v>
      </c>
      <c r="D147" s="105">
        <f>'Non-Dairy Alternatives'!D24</f>
        <v>1862363.8902895481</v>
      </c>
      <c r="E147" s="106">
        <f>'Non-Dairy Alternatives'!E24</f>
        <v>-305038.0347991155</v>
      </c>
      <c r="F147" s="107">
        <f>'Non-Dairy Alternatives'!F24</f>
        <v>-0.14073902549783748</v>
      </c>
      <c r="G147" s="108">
        <f>'Non-Dairy Alternatives'!G24</f>
        <v>0.48003033821519664</v>
      </c>
      <c r="H147" s="109">
        <f>'Non-Dairy Alternatives'!H24</f>
        <v>-5.038866919864321E-2</v>
      </c>
      <c r="I147" s="155">
        <f>'Non-Dairy Alternatives'!I24</f>
        <v>10.475213310543975</v>
      </c>
      <c r="J147" s="156">
        <f>'Non-Dairy Alternatives'!J24</f>
        <v>0.17824892833128381</v>
      </c>
      <c r="K147" s="244">
        <f>'Non-Dairy Alternatives'!K24</f>
        <v>1.7310823045983997E-2</v>
      </c>
      <c r="L147" s="247">
        <f>'Non-Dairy Alternatives'!L24</f>
        <v>19508659.012637533</v>
      </c>
      <c r="M147" s="111">
        <f>'Non-Dairy Alternatives'!M24</f>
        <v>-2809001.4119396545</v>
      </c>
      <c r="N147" s="107">
        <f>'Non-Dairy Alternatives'!N24</f>
        <v>-0.12586451081791078</v>
      </c>
      <c r="O147" s="105">
        <f>'Non-Dairy Alternatives'!O24</f>
        <v>4264494.2087813038</v>
      </c>
      <c r="P147" s="106">
        <f>'Non-Dairy Alternatives'!P24</f>
        <v>-663530.18497659545</v>
      </c>
      <c r="Q147" s="107">
        <f>'Non-Dairy Alternatives'!Q24</f>
        <v>-0.13464425740608316</v>
      </c>
    </row>
    <row r="148" spans="2:17" ht="15" thickBot="1">
      <c r="B148" s="323"/>
      <c r="C148" s="256" t="s">
        <v>86</v>
      </c>
      <c r="D148" s="128">
        <f>'Non-Dairy Alternatives'!D25</f>
        <v>28624175.662263073</v>
      </c>
      <c r="E148" s="129">
        <f>'Non-Dairy Alternatives'!E25</f>
        <v>-407932.91926515102</v>
      </c>
      <c r="F148" s="130">
        <f>'Non-Dairy Alternatives'!F25</f>
        <v>-1.4051095121788698E-2</v>
      </c>
      <c r="G148" s="131">
        <f>'Non-Dairy Alternatives'!G25</f>
        <v>7.3779741950167788</v>
      </c>
      <c r="H148" s="132">
        <f>'Non-Dairy Alternatives'!H25</f>
        <v>0.27307037505958487</v>
      </c>
      <c r="I148" s="205">
        <f>'Non-Dairy Alternatives'!I25</f>
        <v>7.709691866830747</v>
      </c>
      <c r="J148" s="157">
        <f>'Non-Dairy Alternatives'!J25</f>
        <v>0.1968342358640669</v>
      </c>
      <c r="K148" s="246">
        <f>'Non-Dairy Alternatives'!K25</f>
        <v>2.6199649392096923E-2</v>
      </c>
      <c r="L148" s="248">
        <f>'Non-Dairy Alternatives'!L25</f>
        <v>220683574.29808423</v>
      </c>
      <c r="M148" s="134">
        <f>'Non-Dairy Alternatives'!M25</f>
        <v>2569475.7982966602</v>
      </c>
      <c r="N148" s="130">
        <f>'Non-Dairy Alternatives'!N25</f>
        <v>1.1780420504542317E-2</v>
      </c>
      <c r="O148" s="128">
        <f>'Non-Dairy Alternatives'!O25</f>
        <v>51403686.474371597</v>
      </c>
      <c r="P148" s="129">
        <f>'Non-Dairy Alternatives'!P25</f>
        <v>-495290.31450285763</v>
      </c>
      <c r="Q148" s="130">
        <f>'Non-Dairy Alternatives'!Q25</f>
        <v>-9.5433541304234849E-3</v>
      </c>
    </row>
    <row r="149" spans="2:17">
      <c r="B149" s="226"/>
      <c r="C149" s="82" t="s">
        <v>207</v>
      </c>
      <c r="D149" s="121">
        <f>'Trad vs Value Add'!D13</f>
        <v>167460621.41499981</v>
      </c>
      <c r="E149" s="122">
        <f>'Trad vs Value Add'!E13</f>
        <v>-653243.6750972569</v>
      </c>
      <c r="F149" s="123">
        <f>'Trad vs Value Add'!F13</f>
        <v>-3.8857215896331023E-3</v>
      </c>
      <c r="G149" s="124">
        <f>'Trad vs Value Add'!G13</f>
        <v>4.7612419149512206</v>
      </c>
      <c r="H149" s="125">
        <f>'Trad vs Value Add'!H13</f>
        <v>-7.4212324422244791E-3</v>
      </c>
      <c r="I149" s="204">
        <f>'Trad vs Value Add'!I13</f>
        <v>8.3355163111882433</v>
      </c>
      <c r="J149" s="152">
        <f>'Trad vs Value Add'!J13</f>
        <v>-0.14436987213411356</v>
      </c>
      <c r="K149" s="123">
        <f>'Trad vs Value Add'!K13</f>
        <v>-1.7024977577888966E-2</v>
      </c>
      <c r="L149" s="233">
        <f>'Trad vs Value Add'!L13</f>
        <v>1395870741.2864501</v>
      </c>
      <c r="M149" s="234">
        <f>'Trad vs Value Add'!M13</f>
        <v>-29715700.515982628</v>
      </c>
      <c r="N149" s="232">
        <f>'Trad vs Value Add'!N13</f>
        <v>-2.0844544844584617E-2</v>
      </c>
      <c r="O149" s="251">
        <f>'Trad vs Value Add'!O13</f>
        <v>540490511.69311512</v>
      </c>
      <c r="P149" s="231">
        <f>'Trad vs Value Add'!P13</f>
        <v>-17878637.13047421</v>
      </c>
      <c r="Q149" s="232">
        <f>'Trad vs Value Add'!Q13</f>
        <v>-3.2019385684438614E-2</v>
      </c>
    </row>
    <row r="150" spans="2:17">
      <c r="B150" s="226" t="s">
        <v>220</v>
      </c>
      <c r="C150" s="83" t="s">
        <v>208</v>
      </c>
      <c r="D150" s="105">
        <f>'Trad vs Value Add'!D14</f>
        <v>2757045249.9710417</v>
      </c>
      <c r="E150" s="106">
        <f>'Trad vs Value Add'!E14</f>
        <v>-35139966.509585381</v>
      </c>
      <c r="F150" s="107">
        <f>'Trad vs Value Add'!F14</f>
        <v>-1.2585113015488666E-2</v>
      </c>
      <c r="G150" s="108">
        <f>'Trad vs Value Add'!G14</f>
        <v>78.388335685487192</v>
      </c>
      <c r="H150" s="109">
        <f>'Trad vs Value Add'!H14</f>
        <v>-0.81388083241910181</v>
      </c>
      <c r="I150" s="206">
        <f>'Trad vs Value Add'!I14</f>
        <v>3.8962653699259153</v>
      </c>
      <c r="J150" s="156">
        <f>'Trad vs Value Add'!J14</f>
        <v>-2.800776755666945E-2</v>
      </c>
      <c r="K150" s="107">
        <f>'Trad vs Value Add'!K14</f>
        <v>-7.1370586540355826E-3</v>
      </c>
      <c r="L150" s="110">
        <f>'Trad vs Value Add'!L14</f>
        <v>10742179930.780909</v>
      </c>
      <c r="M150" s="111">
        <f>'Trad vs Value Add'!M14</f>
        <v>-215117509.13001251</v>
      </c>
      <c r="N150" s="107">
        <f>'Trad vs Value Add'!N14</f>
        <v>-1.9632350979765074E-2</v>
      </c>
      <c r="O150" s="105">
        <f>'Trad vs Value Add'!O14</f>
        <v>3434111189.6017942</v>
      </c>
      <c r="P150" s="106">
        <f>'Trad vs Value Add'!P14</f>
        <v>-45313517.060511112</v>
      </c>
      <c r="Q150" s="107">
        <f>'Trad vs Value Add'!Q14</f>
        <v>-1.3023278524678534E-2</v>
      </c>
    </row>
    <row r="151" spans="2:17">
      <c r="B151" s="226" t="s">
        <v>218</v>
      </c>
      <c r="C151" s="83" t="s">
        <v>209</v>
      </c>
      <c r="D151" s="105">
        <f>'Trad vs Value Add'!D15</f>
        <v>39733248.533311076</v>
      </c>
      <c r="E151" s="106">
        <f>'Trad vs Value Add'!E15</f>
        <v>2117824.6560786739</v>
      </c>
      <c r="F151" s="107">
        <f>'Trad vs Value Add'!F15</f>
        <v>5.6302028204992152E-2</v>
      </c>
      <c r="G151" s="108">
        <f>'Trad vs Value Add'!G15</f>
        <v>1.1296960845806916</v>
      </c>
      <c r="H151" s="109">
        <f>'Trad vs Value Add'!H15</f>
        <v>6.2709221118779856E-2</v>
      </c>
      <c r="I151" s="206">
        <f>'Trad vs Value Add'!I15</f>
        <v>14.661871242573035</v>
      </c>
      <c r="J151" s="156">
        <f>'Trad vs Value Add'!J15</f>
        <v>0.21622875402523611</v>
      </c>
      <c r="K151" s="107">
        <f>'Trad vs Value Add'!K15</f>
        <v>1.4968441465767805E-2</v>
      </c>
      <c r="L151" s="110">
        <f>'Trad vs Value Add'!L15</f>
        <v>582563774.04456091</v>
      </c>
      <c r="M151" s="111">
        <f>'Trad vs Value Add'!M15</f>
        <v>39184808.658877134</v>
      </c>
      <c r="N151" s="107">
        <f>'Trad vs Value Add'!N15</f>
        <v>7.2113223284350422E-2</v>
      </c>
      <c r="O151" s="105">
        <f>'Trad vs Value Add'!O15</f>
        <v>130824471.34230022</v>
      </c>
      <c r="P151" s="106">
        <f>'Trad vs Value Add'!P15</f>
        <v>4252665.1433592439</v>
      </c>
      <c r="Q151" s="107">
        <f>'Trad vs Value Add'!Q15</f>
        <v>3.3598834298651459E-2</v>
      </c>
    </row>
    <row r="152" spans="2:17" ht="15" thickBot="1">
      <c r="B152" s="226"/>
      <c r="C152" s="84" t="s">
        <v>210</v>
      </c>
      <c r="D152" s="128">
        <f>'Trad vs Value Add'!D16</f>
        <v>512958023.02142251</v>
      </c>
      <c r="E152" s="129">
        <f>'Trad vs Value Add'!E16</f>
        <v>25112074.226863086</v>
      </c>
      <c r="F152" s="130">
        <f>'Trad vs Value Add'!F16</f>
        <v>5.1475418190749855E-2</v>
      </c>
      <c r="G152" s="131">
        <f>'Trad vs Value Add'!G16</f>
        <v>14.584427187616697</v>
      </c>
      <c r="H152" s="132">
        <f>'Trad vs Value Add'!H16</f>
        <v>0.74634788121900719</v>
      </c>
      <c r="I152" s="205">
        <f>'Trad vs Value Add'!I16</f>
        <v>9.2948181177052831</v>
      </c>
      <c r="J152" s="157">
        <f>'Trad vs Value Add'!J16</f>
        <v>0.21413110981228556</v>
      </c>
      <c r="K152" s="130">
        <f>'Trad vs Value Add'!K16</f>
        <v>2.3580937172062121E-2</v>
      </c>
      <c r="L152" s="133">
        <f>'Trad vs Value Add'!L16</f>
        <v>4767851526.0018015</v>
      </c>
      <c r="M152" s="134">
        <f>'Trad vs Value Add'!M16</f>
        <v>337875156.92981339</v>
      </c>
      <c r="N152" s="130">
        <f>'Trad vs Value Add'!N16</f>
        <v>7.6270193965073688E-2</v>
      </c>
      <c r="O152" s="128">
        <f>'Trad vs Value Add'!O16</f>
        <v>850628316.23242235</v>
      </c>
      <c r="P152" s="129">
        <f>'Trad vs Value Add'!P16</f>
        <v>45624914.857354999</v>
      </c>
      <c r="Q152" s="130">
        <f>'Trad vs Value Add'!Q16</f>
        <v>5.667667338972824E-2</v>
      </c>
    </row>
    <row r="153" spans="2:17">
      <c r="B153" s="324" t="s">
        <v>219</v>
      </c>
      <c r="C153" s="82" t="s">
        <v>216</v>
      </c>
      <c r="D153" s="121">
        <f>Filtration!D11</f>
        <v>3426962072.645545</v>
      </c>
      <c r="E153" s="122">
        <f>Filtration!E11</f>
        <v>-22858097.11377573</v>
      </c>
      <c r="F153" s="123">
        <f>Filtration!F11</f>
        <v>-6.6258807673938679E-3</v>
      </c>
      <c r="G153" s="124">
        <f>Filtration!G11</f>
        <v>97.435416895966227</v>
      </c>
      <c r="H153" s="125">
        <f>Filtration!H11</f>
        <v>-0.42105853423872475</v>
      </c>
      <c r="I153" s="204">
        <f>Filtration!I11</f>
        <v>4.9090404238142202</v>
      </c>
      <c r="J153" s="152">
        <f>Filtration!J11</f>
        <v>1.0728102606959666E-2</v>
      </c>
      <c r="K153" s="123">
        <f>Filtration!K11</f>
        <v>2.1901630405460892E-3</v>
      </c>
      <c r="L153" s="126">
        <f>Filtration!L11</f>
        <v>16823095345.495144</v>
      </c>
      <c r="M153" s="127">
        <f>Filtration!M11</f>
        <v>-75201297.98625946</v>
      </c>
      <c r="N153" s="123">
        <f>Filtration!N11</f>
        <v>-4.4502294860156045E-3</v>
      </c>
      <c r="O153" s="121">
        <f>Filtration!O11</f>
        <v>4837732960.1880875</v>
      </c>
      <c r="P153" s="122">
        <f>Filtration!P11</f>
        <v>-46013431.692435265</v>
      </c>
      <c r="Q153" s="123">
        <f>Filtration!Q11</f>
        <v>-9.4217487969758089E-3</v>
      </c>
    </row>
    <row r="154" spans="2:17" ht="15" thickBot="1">
      <c r="B154" s="323"/>
      <c r="C154" s="84" t="s">
        <v>217</v>
      </c>
      <c r="D154" s="128">
        <f>Filtration!D12</f>
        <v>90200558.581713259</v>
      </c>
      <c r="E154" s="129">
        <f>Filtration!E12</f>
        <v>14633006.585504904</v>
      </c>
      <c r="F154" s="130">
        <f>Filtration!F12</f>
        <v>0.19364140029624255</v>
      </c>
      <c r="G154" s="131">
        <f>Filtration!G12</f>
        <v>2.5645831040299596</v>
      </c>
      <c r="H154" s="132">
        <f>Filtration!H12</f>
        <v>0.42105853423952899</v>
      </c>
      <c r="I154" s="205">
        <f>Filtration!I12</f>
        <v>12.186065143479107</v>
      </c>
      <c r="J154" s="157">
        <f>Filtration!J12</f>
        <v>0.48368554611993986</v>
      </c>
      <c r="K154" s="130">
        <f>Filtration!K12</f>
        <v>4.1332238635387576E-2</v>
      </c>
      <c r="L154" s="133">
        <f>Filtration!L12</f>
        <v>1099189882.8549612</v>
      </c>
      <c r="M154" s="134">
        <f>Filtration!M12</f>
        <v>214869704.15215456</v>
      </c>
      <c r="N154" s="130">
        <f>Filtration!N12</f>
        <v>0.24297727149836509</v>
      </c>
      <c r="O154" s="128">
        <f>Filtration!O12</f>
        <v>244196856.92413855</v>
      </c>
      <c r="P154" s="129">
        <f>Filtration!P12</f>
        <v>33782607.337746769</v>
      </c>
      <c r="Q154" s="130">
        <f>Filtration!Q12</f>
        <v>0.16055284945840287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389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2946147629.8749571</v>
      </c>
      <c r="E161" s="292">
        <f>'Segment Data'!F21</f>
        <v>-1350417.3215446472</v>
      </c>
      <c r="F161" s="293">
        <f>'Segment Data'!G21</f>
        <v>-4.5815715563546854E-4</v>
      </c>
      <c r="G161" s="294">
        <f>'Segment Data'!H21</f>
        <v>100.00000000000003</v>
      </c>
      <c r="H161" s="295">
        <f>'Segment Data'!I21</f>
        <v>7.1054273576010019E-14</v>
      </c>
      <c r="I161" s="296">
        <f>'Segment Data'!J21</f>
        <v>5.0763899692820145</v>
      </c>
      <c r="J161" s="297">
        <f>'Segment Data'!K21</f>
        <v>7.7414598940539037E-2</v>
      </c>
      <c r="K161" s="293">
        <f>'Segment Data'!L21</f>
        <v>1.5486093290203772E-2</v>
      </c>
      <c r="L161" s="298">
        <f>'Segment Data'!M21</f>
        <v>14955794276.321213</v>
      </c>
      <c r="M161" s="299">
        <f>'Segment Data'!N21</f>
        <v>221324134.25630379</v>
      </c>
      <c r="N161" s="293">
        <f>'Segment Data'!O21</f>
        <v>1.5020841070114458E-2</v>
      </c>
      <c r="O161" s="291">
        <f>'Segment Data'!P21</f>
        <v>4243043599.5138159</v>
      </c>
      <c r="P161" s="292">
        <f>'Segment Data'!Q21</f>
        <v>-5166026.6153278351</v>
      </c>
      <c r="Q161" s="293">
        <f>'Segment Data'!R21</f>
        <v>-1.2160479519545231E-3</v>
      </c>
    </row>
    <row r="162" spans="2:17" ht="15" thickBot="1">
      <c r="B162" s="324" t="s">
        <v>111</v>
      </c>
      <c r="C162" s="82" t="s">
        <v>111</v>
      </c>
      <c r="D162" s="128">
        <f>'Segment Data'!E24</f>
        <v>2750242817.0280247</v>
      </c>
      <c r="E162" s="129">
        <f>'Segment Data'!F24</f>
        <v>-2338778.7402634621</v>
      </c>
      <c r="F162" s="130">
        <f>'Segment Data'!G24</f>
        <v>-8.4966736094545193E-4</v>
      </c>
      <c r="G162" s="131">
        <f>'Segment Data'!H24</f>
        <v>93.350475350916255</v>
      </c>
      <c r="H162" s="132">
        <f>'Segment Data'!I24</f>
        <v>-3.6578743534846581E-2</v>
      </c>
      <c r="I162" s="205">
        <f>'Segment Data'!J24</f>
        <v>4.754692373660375</v>
      </c>
      <c r="J162" s="157">
        <f>'Segment Data'!K24</f>
        <v>8.0425756471135479E-2</v>
      </c>
      <c r="K162" s="130">
        <f>'Segment Data'!L24</f>
        <v>1.7206069541556793E-2</v>
      </c>
      <c r="L162" s="133">
        <f>'Segment Data'!M24</f>
        <v>13076558547.837376</v>
      </c>
      <c r="M162" s="134">
        <f>'Segment Data'!N24</f>
        <v>210258283.64818192</v>
      </c>
      <c r="N162" s="130">
        <f>'Segment Data'!O24</f>
        <v>1.6341782744911864E-2</v>
      </c>
      <c r="O162" s="128">
        <f>'Segment Data'!P24</f>
        <v>3606429389.7551994</v>
      </c>
      <c r="P162" s="129">
        <f>'Segment Data'!Q24</f>
        <v>7014945.1119160652</v>
      </c>
      <c r="Q162" s="130">
        <f>'Segment Data'!R24</f>
        <v>1.9489128634119473E-3</v>
      </c>
    </row>
    <row r="163" spans="2:17">
      <c r="B163" s="321"/>
      <c r="C163" s="102" t="s">
        <v>110</v>
      </c>
      <c r="D163" s="143">
        <f>'Segment Data'!E25</f>
        <v>2735345647.8486896</v>
      </c>
      <c r="E163" s="144">
        <f>'Segment Data'!F25</f>
        <v>-557084.40504264832</v>
      </c>
      <c r="F163" s="145">
        <f>'Segment Data'!G25</f>
        <v>-2.0361996005016723E-4</v>
      </c>
      <c r="G163" s="146">
        <f>'Segment Data'!H25</f>
        <v>92.844826243985125</v>
      </c>
      <c r="H163" s="147">
        <f>'Segment Data'!I25</f>
        <v>2.3637274717714263E-2</v>
      </c>
      <c r="I163" s="207">
        <f>'Segment Data'!J25</f>
        <v>4.7217993555402993</v>
      </c>
      <c r="J163" s="161">
        <f>'Segment Data'!K25</f>
        <v>8.5781971043709326E-2</v>
      </c>
      <c r="K163" s="145">
        <f>'Segment Data'!L25</f>
        <v>1.8503375619464833E-2</v>
      </c>
      <c r="L163" s="148">
        <f>'Segment Data'!M25</f>
        <v>12915753317.191906</v>
      </c>
      <c r="M163" s="149">
        <f>'Segment Data'!N25</f>
        <v>232060688.17188454</v>
      </c>
      <c r="N163" s="145">
        <f>'Segment Data'!O25</f>
        <v>1.8295988002810362E-2</v>
      </c>
      <c r="O163" s="143">
        <f>'Segment Data'!P25</f>
        <v>3571717948.7366452</v>
      </c>
      <c r="P163" s="144">
        <f>'Segment Data'!Q25</f>
        <v>11022295.07980442</v>
      </c>
      <c r="Q163" s="145">
        <f>'Segment Data'!R25</f>
        <v>3.0955454079554662E-3</v>
      </c>
    </row>
    <row r="164" spans="2:17" ht="15" thickBot="1">
      <c r="B164" s="323"/>
      <c r="C164" s="98" t="s">
        <v>109</v>
      </c>
      <c r="D164" s="135">
        <f>'Segment Data'!E26</f>
        <v>14897169.179327291</v>
      </c>
      <c r="E164" s="136">
        <f>'Segment Data'!F26</f>
        <v>-1781694.3352070339</v>
      </c>
      <c r="F164" s="137">
        <f>'Segment Data'!G26</f>
        <v>-0.10682348552432405</v>
      </c>
      <c r="G164" s="138">
        <f>'Segment Data'!H26</f>
        <v>0.50564910693085574</v>
      </c>
      <c r="H164" s="139">
        <f>'Segment Data'!I26</f>
        <v>-6.0216018252122416E-2</v>
      </c>
      <c r="I164" s="208">
        <f>'Segment Data'!J26</f>
        <v>10.794348154990937</v>
      </c>
      <c r="J164" s="154">
        <f>'Segment Data'!K26</f>
        <v>-0.15409776340558246</v>
      </c>
      <c r="K164" s="137">
        <f>'Segment Data'!L26</f>
        <v>-1.4074852682667423E-2</v>
      </c>
      <c r="L164" s="140">
        <f>'Segment Data'!M26</f>
        <v>160805230.64545938</v>
      </c>
      <c r="M164" s="141">
        <f>'Segment Data'!N26</f>
        <v>-21802404.523736566</v>
      </c>
      <c r="N164" s="137">
        <f>'Segment Data'!O26</f>
        <v>-0.11939481338518758</v>
      </c>
      <c r="O164" s="135">
        <f>'Segment Data'!P26</f>
        <v>34711441.018553101</v>
      </c>
      <c r="P164" s="136">
        <f>'Segment Data'!Q26</f>
        <v>-4007349.9678897485</v>
      </c>
      <c r="Q164" s="137">
        <f>'Segment Data'!R26</f>
        <v>-0.10349884037683145</v>
      </c>
    </row>
    <row r="165" spans="2:17">
      <c r="B165" s="324" t="s">
        <v>108</v>
      </c>
      <c r="C165" s="82" t="s">
        <v>185</v>
      </c>
      <c r="D165" s="121">
        <f>Fat!E19</f>
        <v>159473863.27878931</v>
      </c>
      <c r="E165" s="122">
        <f>Fat!F19</f>
        <v>-7953106.7014208436</v>
      </c>
      <c r="F165" s="123">
        <f>Fat!G19</f>
        <v>-4.7501944891918543E-2</v>
      </c>
      <c r="G165" s="124">
        <f>Fat!H19</f>
        <v>5.4129623940657003</v>
      </c>
      <c r="H165" s="125">
        <f>Fat!I19</f>
        <v>-0.26734569433006072</v>
      </c>
      <c r="I165" s="204">
        <f>Fat!J19</f>
        <v>5.3559370069296177</v>
      </c>
      <c r="J165" s="152">
        <f>Fat!K19</f>
        <v>0.25708489688158398</v>
      </c>
      <c r="K165" s="123">
        <f>Fat!L19</f>
        <v>5.0420151699430663E-2</v>
      </c>
      <c r="L165" s="126">
        <f>Fat!M19</f>
        <v>854131965.97290194</v>
      </c>
      <c r="M165" s="127">
        <f>Fat!N19</f>
        <v>446606.81035864353</v>
      </c>
      <c r="N165" s="123">
        <f>Fat!O19</f>
        <v>5.2315154004369977E-4</v>
      </c>
      <c r="O165" s="121">
        <f>Fat!P19</f>
        <v>243566916.13717535</v>
      </c>
      <c r="P165" s="122">
        <f>Fat!Q19</f>
        <v>-6006753.9912815988</v>
      </c>
      <c r="Q165" s="123">
        <f>Fat!R19</f>
        <v>-2.4068059696320886E-2</v>
      </c>
    </row>
    <row r="166" spans="2:17">
      <c r="B166" s="321"/>
      <c r="C166" s="83" t="s">
        <v>186</v>
      </c>
      <c r="D166" s="105">
        <f>Fat!E20</f>
        <v>362311391.1418699</v>
      </c>
      <c r="E166" s="106">
        <f>Fat!F20</f>
        <v>-12640806.620893598</v>
      </c>
      <c r="F166" s="107">
        <f>Fat!G20</f>
        <v>-3.3713115155259279E-2</v>
      </c>
      <c r="G166" s="108">
        <f>Fat!H20</f>
        <v>12.297801626364784</v>
      </c>
      <c r="H166" s="109">
        <f>Fat!I20</f>
        <v>-0.42323132289864596</v>
      </c>
      <c r="I166" s="206">
        <f>Fat!J20</f>
        <v>5.1819018244209065</v>
      </c>
      <c r="J166" s="156">
        <f>Fat!K20</f>
        <v>-8.1980096962998239E-2</v>
      </c>
      <c r="K166" s="107">
        <f>Fat!L20</f>
        <v>-1.5574075974228009E-2</v>
      </c>
      <c r="L166" s="110">
        <f>Fat!M20</f>
        <v>1877462058.7665322</v>
      </c>
      <c r="M166" s="111">
        <f>Fat!N20</f>
        <v>-96242036.420041084</v>
      </c>
      <c r="N166" s="107">
        <f>Fat!O20</f>
        <v>-4.8762140512731401E-2</v>
      </c>
      <c r="O166" s="105">
        <f>Fat!P20</f>
        <v>595043921.44321537</v>
      </c>
      <c r="P166" s="106">
        <f>Fat!Q20</f>
        <v>-32029307.028414488</v>
      </c>
      <c r="Q166" s="107">
        <f>Fat!R20</f>
        <v>-5.1077458858321462E-2</v>
      </c>
    </row>
    <row r="167" spans="2:17">
      <c r="B167" s="321"/>
      <c r="C167" s="83" t="s">
        <v>187</v>
      </c>
      <c r="D167" s="105">
        <f>Fat!E21</f>
        <v>1052161484.9351985</v>
      </c>
      <c r="E167" s="106">
        <f>Fat!F21</f>
        <v>-25007699.917862415</v>
      </c>
      <c r="F167" s="107">
        <f>Fat!G21</f>
        <v>-2.3216130083849151E-2</v>
      </c>
      <c r="G167" s="108">
        <f>Fat!H21</f>
        <v>35.713128366885527</v>
      </c>
      <c r="H167" s="109">
        <f>Fat!I21</f>
        <v>-0.83207599304964219</v>
      </c>
      <c r="I167" s="206">
        <f>Fat!J21</f>
        <v>4.9063080306722613</v>
      </c>
      <c r="J167" s="156">
        <f>Fat!K21</f>
        <v>0.13226150381470614</v>
      </c>
      <c r="K167" s="107">
        <f>Fat!L21</f>
        <v>2.7704276250898899E-2</v>
      </c>
      <c r="L167" s="110">
        <f>Fat!M21</f>
        <v>5162228343.1016159</v>
      </c>
      <c r="M167" s="111">
        <f>Fat!N21</f>
        <v>19772537.315876007</v>
      </c>
      <c r="N167" s="107">
        <f>Fat!O21</f>
        <v>3.8449600857298704E-3</v>
      </c>
      <c r="O167" s="105">
        <f>Fat!P21</f>
        <v>1432692810.3161943</v>
      </c>
      <c r="P167" s="106">
        <f>Fat!Q21</f>
        <v>-16727607.236985207</v>
      </c>
      <c r="Q167" s="107">
        <f>Fat!R21</f>
        <v>-1.1540893887243359E-2</v>
      </c>
    </row>
    <row r="168" spans="2:17" ht="15" thickBot="1">
      <c r="B168" s="323"/>
      <c r="C168" s="84" t="s">
        <v>188</v>
      </c>
      <c r="D168" s="128">
        <f>Fat!E22</f>
        <v>1372200890.5189018</v>
      </c>
      <c r="E168" s="129">
        <f>Fat!F22</f>
        <v>44251195.918685436</v>
      </c>
      <c r="F168" s="130">
        <f>Fat!G22</f>
        <v>3.3322945965967035E-2</v>
      </c>
      <c r="G168" s="131">
        <f>Fat!H22</f>
        <v>46.576107612677319</v>
      </c>
      <c r="H168" s="132">
        <f>Fat!I22</f>
        <v>1.5226530102802798</v>
      </c>
      <c r="I168" s="205">
        <f>Fat!J22</f>
        <v>5.1464562931523856</v>
      </c>
      <c r="J168" s="157">
        <f>Fat!K22</f>
        <v>5.2419290518243677E-2</v>
      </c>
      <c r="K168" s="130">
        <f>Fat!L22</f>
        <v>1.0290323861239624E-2</v>
      </c>
      <c r="L168" s="133">
        <f>Fat!M22</f>
        <v>7061971908.4803104</v>
      </c>
      <c r="M168" s="134">
        <f>Fat!N22</f>
        <v>297347026.55010033</v>
      </c>
      <c r="N168" s="130">
        <f>Fat!O22</f>
        <v>4.3956173733207163E-2</v>
      </c>
      <c r="O168" s="128">
        <f>Fat!P22</f>
        <v>1971739951.6172352</v>
      </c>
      <c r="P168" s="129">
        <f>Fat!Q22</f>
        <v>49597641.641348362</v>
      </c>
      <c r="Q168" s="130">
        <f>Fat!R22</f>
        <v>2.5803314033480986E-2</v>
      </c>
    </row>
    <row r="169" spans="2:17" ht="15" customHeight="1">
      <c r="B169" s="330" t="s">
        <v>107</v>
      </c>
      <c r="C169" s="82" t="s">
        <v>201</v>
      </c>
      <c r="D169" s="121">
        <f>Fat!E23</f>
        <v>157607185.01832795</v>
      </c>
      <c r="E169" s="122">
        <f>Fat!F23</f>
        <v>-7754306.170666188</v>
      </c>
      <c r="F169" s="123">
        <f>Fat!G23</f>
        <v>-4.6893059048455692E-2</v>
      </c>
      <c r="G169" s="124">
        <f>Fat!H23</f>
        <v>5.3496024238614712</v>
      </c>
      <c r="H169" s="125">
        <f>Fat!I23</f>
        <v>-0.26063000178090512</v>
      </c>
      <c r="I169" s="204">
        <f>Fat!J23</f>
        <v>5.3094668699841163</v>
      </c>
      <c r="J169" s="152">
        <f>Fat!K23</f>
        <v>0.24845272000691399</v>
      </c>
      <c r="K169" s="123">
        <f>Fat!L23</f>
        <v>4.9091488908015235E-2</v>
      </c>
      <c r="L169" s="126">
        <f>Fat!M23</f>
        <v>836810127.32626927</v>
      </c>
      <c r="M169" s="127">
        <f>Fat!N23</f>
        <v>-86719.442560553551</v>
      </c>
      <c r="N169" s="123">
        <f>Fat!O23</f>
        <v>-1.0362022858058092E-4</v>
      </c>
      <c r="O169" s="121">
        <f>Fat!P23</f>
        <v>238013208.42813256</v>
      </c>
      <c r="P169" s="122">
        <f>Fat!Q23</f>
        <v>-5890134.1728320122</v>
      </c>
      <c r="Q169" s="123">
        <f>Fat!R23</f>
        <v>-2.4149460642974879E-2</v>
      </c>
    </row>
    <row r="170" spans="2:17">
      <c r="B170" s="331"/>
      <c r="C170" s="83" t="s">
        <v>202</v>
      </c>
      <c r="D170" s="105">
        <f>Fat!E24</f>
        <v>272692357.77410674</v>
      </c>
      <c r="E170" s="106">
        <f>Fat!F24</f>
        <v>-9851254.7430087924</v>
      </c>
      <c r="F170" s="107">
        <f>Fat!G24</f>
        <v>-3.4866315522924934E-2</v>
      </c>
      <c r="G170" s="108">
        <f>Fat!H24</f>
        <v>9.2558959031418482</v>
      </c>
      <c r="H170" s="109">
        <f>Fat!I24</f>
        <v>-0.32998364598474872</v>
      </c>
      <c r="I170" s="206">
        <f>Fat!J24</f>
        <v>4.2991437422069358</v>
      </c>
      <c r="J170" s="156">
        <f>Fat!K24</f>
        <v>-9.1838069190099958E-3</v>
      </c>
      <c r="K170" s="107">
        <f>Fat!L24</f>
        <v>-2.1316408314574794E-3</v>
      </c>
      <c r="L170" s="110">
        <f>Fat!M24</f>
        <v>1172343643.4722059</v>
      </c>
      <c r="M170" s="111">
        <f>Fat!N24</f>
        <v>-44946786.164849281</v>
      </c>
      <c r="N170" s="107">
        <f>Fat!O24</f>
        <v>-3.692363389257116E-2</v>
      </c>
      <c r="O170" s="105">
        <f>Fat!P24</f>
        <v>341368440.64952612</v>
      </c>
      <c r="P170" s="106">
        <f>Fat!Q24</f>
        <v>-13304360.71522969</v>
      </c>
      <c r="Q170" s="107">
        <f>Fat!R24</f>
        <v>-3.7511646407718473E-2</v>
      </c>
    </row>
    <row r="171" spans="2:17">
      <c r="B171" s="331"/>
      <c r="C171" s="83" t="s">
        <v>203</v>
      </c>
      <c r="D171" s="105">
        <f>Fat!E25</f>
        <v>1022773463.9172722</v>
      </c>
      <c r="E171" s="106">
        <f>Fat!F25</f>
        <v>-28372751.622908592</v>
      </c>
      <c r="F171" s="107">
        <f>Fat!G25</f>
        <v>-2.6992202610298058E-2</v>
      </c>
      <c r="G171" s="108">
        <f>Fat!H25</f>
        <v>34.715621632330823</v>
      </c>
      <c r="H171" s="109">
        <f>Fat!I25</f>
        <v>-0.94669938396204145</v>
      </c>
      <c r="I171" s="206">
        <f>Fat!J25</f>
        <v>4.7222119666434299</v>
      </c>
      <c r="J171" s="156">
        <f>Fat!K25</f>
        <v>0.1009743870418438</v>
      </c>
      <c r="K171" s="107">
        <f>Fat!L25</f>
        <v>2.1850074856040874E-2</v>
      </c>
      <c r="L171" s="110">
        <f>Fat!M25</f>
        <v>4829753090.4754953</v>
      </c>
      <c r="M171" s="111">
        <f>Fat!N25</f>
        <v>-27843302.43477726</v>
      </c>
      <c r="N171" s="107">
        <f>Fat!O25</f>
        <v>-5.7319094018216362E-3</v>
      </c>
      <c r="O171" s="105">
        <f>Fat!P25</f>
        <v>1351515533.1065893</v>
      </c>
      <c r="P171" s="106">
        <f>Fat!Q25</f>
        <v>-26176657.001250505</v>
      </c>
      <c r="Q171" s="107">
        <f>Fat!R25</f>
        <v>-1.9000366837531039E-2</v>
      </c>
    </row>
    <row r="172" spans="2:17" ht="15" thickBot="1">
      <c r="B172" s="332"/>
      <c r="C172" s="84" t="s">
        <v>204</v>
      </c>
      <c r="D172" s="128">
        <f>Fat!E26</f>
        <v>1297169810.3183026</v>
      </c>
      <c r="E172" s="129">
        <f>Fat!F26</f>
        <v>43639533.796345711</v>
      </c>
      <c r="F172" s="130">
        <f>Fat!G26</f>
        <v>3.4813306558041733E-2</v>
      </c>
      <c r="G172" s="131">
        <f>Fat!H26</f>
        <v>44.029355391581603</v>
      </c>
      <c r="H172" s="132">
        <f>Fat!I26</f>
        <v>1.5007342881937689</v>
      </c>
      <c r="I172" s="205">
        <f>Fat!J26</f>
        <v>4.8086623948122185</v>
      </c>
      <c r="J172" s="157">
        <f>Fat!K26</f>
        <v>5.8464727952122431E-2</v>
      </c>
      <c r="K172" s="130">
        <f>Fat!L26</f>
        <v>1.2307851599524678E-2</v>
      </c>
      <c r="L172" s="133">
        <f>Fat!M26</f>
        <v>6237651686.5633202</v>
      </c>
      <c r="M172" s="134">
        <f>Fat!N26</f>
        <v>283135091.69022942</v>
      </c>
      <c r="N172" s="130">
        <f>Fat!O26</f>
        <v>4.7549635168371532E-2</v>
      </c>
      <c r="O172" s="128">
        <f>Fat!P26</f>
        <v>1675532207.5709543</v>
      </c>
      <c r="P172" s="129">
        <f>Fat!Q26</f>
        <v>52386097.001226664</v>
      </c>
      <c r="Q172" s="130">
        <f>Fat!R26</f>
        <v>3.2274418587516458E-2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175653216.5276745</v>
      </c>
      <c r="E173" s="129">
        <f>'Segment Data'!F27</f>
        <v>1496678.0186432898</v>
      </c>
      <c r="F173" s="130">
        <f>'Segment Data'!G27</f>
        <v>8.5938663656069218E-3</v>
      </c>
      <c r="G173" s="131">
        <f>'Segment Data'!H27</f>
        <v>5.9621322009287683</v>
      </c>
      <c r="H173" s="132">
        <f>'Segment Data'!I27</f>
        <v>5.3509507363990849E-2</v>
      </c>
      <c r="I173" s="205">
        <f>'Segment Data'!J27</f>
        <v>9.5723404627230391</v>
      </c>
      <c r="J173" s="157">
        <f>'Segment Data'!K27</f>
        <v>-2.0996269900326325E-2</v>
      </c>
      <c r="K173" s="130">
        <f>'Segment Data'!L27</f>
        <v>-2.1886305553026021E-3</v>
      </c>
      <c r="L173" s="133">
        <f>'Segment Data'!M27</f>
        <v>1681412391.9753098</v>
      </c>
      <c r="M173" s="134">
        <f>'Segment Data'!N27</f>
        <v>10670073.870085001</v>
      </c>
      <c r="N173" s="130">
        <f>'Segment Data'!O27</f>
        <v>6.3864270117882952E-3</v>
      </c>
      <c r="O173" s="128">
        <f>'Segment Data'!P27</f>
        <v>568928522.741418</v>
      </c>
      <c r="P173" s="129">
        <f>'Segment Data'!Q27</f>
        <v>-11626828.562587976</v>
      </c>
      <c r="Q173" s="130">
        <f>'Segment Data'!R27</f>
        <v>-2.0027080168105494E-2</v>
      </c>
    </row>
    <row r="174" spans="2:17" ht="15" customHeight="1">
      <c r="B174" s="321"/>
      <c r="C174" s="99" t="s">
        <v>120</v>
      </c>
      <c r="D174" s="143">
        <f>'Segment Data'!E28</f>
        <v>152086619.63092065</v>
      </c>
      <c r="E174" s="144">
        <f>'Segment Data'!F28</f>
        <v>3775935.4588219225</v>
      </c>
      <c r="F174" s="145">
        <f>'Segment Data'!G28</f>
        <v>2.5459632122257304E-2</v>
      </c>
      <c r="G174" s="146">
        <f>'Segment Data'!H28</f>
        <v>5.1622199135138267</v>
      </c>
      <c r="H174" s="147">
        <f>'Segment Data'!I28</f>
        <v>0.1304715697561889</v>
      </c>
      <c r="I174" s="207">
        <f>'Segment Data'!J28</f>
        <v>7.934188898185119</v>
      </c>
      <c r="J174" s="161">
        <f>'Segment Data'!K28</f>
        <v>0.12407691269843912</v>
      </c>
      <c r="K174" s="145">
        <f>'Segment Data'!L28</f>
        <v>1.5886700847440843E-2</v>
      </c>
      <c r="L174" s="148">
        <f>'Segment Data'!M28</f>
        <v>1206683969.0381536</v>
      </c>
      <c r="M174" s="149">
        <f>'Segment Data'!N28</f>
        <v>48360917.009915829</v>
      </c>
      <c r="N174" s="145">
        <f>'Segment Data'!O28</f>
        <v>4.1750802528910454E-2</v>
      </c>
      <c r="O174" s="143">
        <f>'Segment Data'!P28</f>
        <v>416873275.4647342</v>
      </c>
      <c r="P174" s="144">
        <f>'Segment Data'!Q28</f>
        <v>2755758.693097055</v>
      </c>
      <c r="Q174" s="145">
        <f>'Segment Data'!R28</f>
        <v>6.6545330286443861E-3</v>
      </c>
    </row>
    <row r="175" spans="2:17" ht="15" thickBot="1">
      <c r="B175" s="321"/>
      <c r="C175" s="98" t="s">
        <v>121</v>
      </c>
      <c r="D175" s="135">
        <f>'Segment Data'!E29</f>
        <v>23566596.896755803</v>
      </c>
      <c r="E175" s="136">
        <f>'Segment Data'!F29</f>
        <v>-2279257.4401803315</v>
      </c>
      <c r="F175" s="137">
        <f>'Segment Data'!G29</f>
        <v>-8.8186577640927896E-2</v>
      </c>
      <c r="G175" s="138">
        <f>'Segment Data'!H29</f>
        <v>0.79991228741500786</v>
      </c>
      <c r="H175" s="139">
        <f>'Segment Data'!I29</f>
        <v>-7.6962062392256114E-2</v>
      </c>
      <c r="I175" s="208">
        <f>'Segment Data'!J29</f>
        <v>20.144122845437465</v>
      </c>
      <c r="J175" s="154">
        <f>'Segment Data'!K29</f>
        <v>0.3181476852861671</v>
      </c>
      <c r="K175" s="137">
        <f>'Segment Data'!L29</f>
        <v>1.6047013209500017E-2</v>
      </c>
      <c r="L175" s="140">
        <f>'Segment Data'!M29</f>
        <v>474728422.93715429</v>
      </c>
      <c r="M175" s="141">
        <f>'Segment Data'!N29</f>
        <v>-37690843.139830172</v>
      </c>
      <c r="N175" s="137">
        <f>'Segment Data'!O29</f>
        <v>-7.3554695607732284E-2</v>
      </c>
      <c r="O175" s="135">
        <f>'Segment Data'!P29</f>
        <v>152055247.27668378</v>
      </c>
      <c r="P175" s="136">
        <f>'Segment Data'!Q29</f>
        <v>-14382587.255685359</v>
      </c>
      <c r="Q175" s="137">
        <f>'Segment Data'!R29</f>
        <v>-8.6414169567245888E-2</v>
      </c>
    </row>
    <row r="176" spans="2:17">
      <c r="B176" s="321"/>
      <c r="C176" s="82" t="s">
        <v>105</v>
      </c>
      <c r="D176" s="121">
        <f>Flavor!D27</f>
        <v>220496.78955243592</v>
      </c>
      <c r="E176" s="122">
        <f>Flavor!E27</f>
        <v>120892.12979828563</v>
      </c>
      <c r="F176" s="123">
        <f>Flavor!F27</f>
        <v>1.213719620112937</v>
      </c>
      <c r="G176" s="124">
        <f>Flavor!G27</f>
        <v>7.4842410243302878E-3</v>
      </c>
      <c r="H176" s="125">
        <f>Flavor!H27</f>
        <v>4.1049458336553111E-3</v>
      </c>
      <c r="I176" s="204">
        <f>Flavor!I27</f>
        <v>8.7409290844961056</v>
      </c>
      <c r="J176" s="152">
        <f>Flavor!J27</f>
        <v>-3.1085903257823233</v>
      </c>
      <c r="K176" s="123">
        <f>Flavor!K27</f>
        <v>-0.26233893697713101</v>
      </c>
      <c r="L176" s="126">
        <f>Flavor!L27</f>
        <v>1927346.800836904</v>
      </c>
      <c r="M176" s="127">
        <f>Flavor!M27</f>
        <v>747079.45172592159</v>
      </c>
      <c r="N176" s="123">
        <f>Flavor!N27</f>
        <v>0.63297476820709075</v>
      </c>
      <c r="O176" s="121">
        <f>Flavor!O27</f>
        <v>590121.80023115082</v>
      </c>
      <c r="P176" s="122">
        <f>Flavor!P27</f>
        <v>243333.01245217724</v>
      </c>
      <c r="Q176" s="123">
        <f>Flavor!Q27</f>
        <v>0.70167497055085282</v>
      </c>
    </row>
    <row r="177" spans="2:17">
      <c r="B177" s="321"/>
      <c r="C177" s="83" t="s">
        <v>104</v>
      </c>
      <c r="D177" s="105">
        <f>Flavor!D28</f>
        <v>162025567.08591971</v>
      </c>
      <c r="E177" s="106">
        <f>Flavor!E28</f>
        <v>1997607.3484623432</v>
      </c>
      <c r="F177" s="107">
        <f>Flavor!F28</f>
        <v>1.2482864567789451E-2</v>
      </c>
      <c r="G177" s="108">
        <f>Flavor!G28</f>
        <v>5.4995739331907334</v>
      </c>
      <c r="H177" s="109">
        <f>Flavor!H28</f>
        <v>7.0292652082944329E-2</v>
      </c>
      <c r="I177" s="206">
        <f>Flavor!I28</f>
        <v>8.9146581212823932</v>
      </c>
      <c r="J177" s="156">
        <f>Flavor!J28</f>
        <v>4.1023398872875205E-2</v>
      </c>
      <c r="K177" s="107">
        <f>Flavor!K28</f>
        <v>4.623065987748462E-3</v>
      </c>
      <c r="L177" s="110">
        <f>Flavor!L28</f>
        <v>1444402537.4778793</v>
      </c>
      <c r="M177" s="111">
        <f>Flavor!M28</f>
        <v>24372877.395225286</v>
      </c>
      <c r="N177" s="107">
        <f>Flavor!N28</f>
        <v>1.7163639662150891E-2</v>
      </c>
      <c r="O177" s="105">
        <f>Flavor!O28</f>
        <v>476465635.84533471</v>
      </c>
      <c r="P177" s="106">
        <f>Flavor!P28</f>
        <v>-4658273.1077988744</v>
      </c>
      <c r="Q177" s="107">
        <f>Flavor!Q28</f>
        <v>-9.6820653081546148E-3</v>
      </c>
    </row>
    <row r="178" spans="2:17">
      <c r="B178" s="321"/>
      <c r="C178" s="83" t="s">
        <v>103</v>
      </c>
      <c r="D178" s="105">
        <f>Flavor!D29</f>
        <v>335653.92409369641</v>
      </c>
      <c r="E178" s="106">
        <f>Flavor!E29</f>
        <v>-22431.839789894468</v>
      </c>
      <c r="F178" s="107">
        <f>Flavor!F29</f>
        <v>-6.2643763177322995E-2</v>
      </c>
      <c r="G178" s="108">
        <f>Flavor!G29</f>
        <v>1.1392977075895637E-2</v>
      </c>
      <c r="H178" s="109">
        <f>Flavor!H29</f>
        <v>-7.5582703354837646E-4</v>
      </c>
      <c r="I178" s="206">
        <f>Flavor!I29</f>
        <v>15.950717241708364</v>
      </c>
      <c r="J178" s="156">
        <f>Flavor!J29</f>
        <v>-0.30878380880685086</v>
      </c>
      <c r="K178" s="107">
        <f>Flavor!K29</f>
        <v>-1.8990976896985805E-2</v>
      </c>
      <c r="L178" s="110">
        <f>Flavor!L29</f>
        <v>5353920.8342883941</v>
      </c>
      <c r="M178" s="111">
        <f>Flavor!M29</f>
        <v>-468375.0197513951</v>
      </c>
      <c r="N178" s="107">
        <f>Flavor!N29</f>
        <v>-8.0445073815067977E-2</v>
      </c>
      <c r="O178" s="105">
        <f>Flavor!O29</f>
        <v>2253403.7289225208</v>
      </c>
      <c r="P178" s="106">
        <f>Flavor!P29</f>
        <v>-140648.01220406685</v>
      </c>
      <c r="Q178" s="107">
        <f>Flavor!Q29</f>
        <v>-5.8748944222016278E-2</v>
      </c>
    </row>
    <row r="179" spans="2:17">
      <c r="B179" s="321"/>
      <c r="C179" s="83" t="s">
        <v>102</v>
      </c>
      <c r="D179" s="105">
        <f>Flavor!D30</f>
        <v>156017.94587901302</v>
      </c>
      <c r="E179" s="106">
        <f>Flavor!E30</f>
        <v>-21633.949286379939</v>
      </c>
      <c r="F179" s="107">
        <f>Flavor!F30</f>
        <v>-0.12177719391194138</v>
      </c>
      <c r="G179" s="108">
        <f>Flavor!G30</f>
        <v>5.2956594671949592E-3</v>
      </c>
      <c r="H179" s="109">
        <f>Flavor!H30</f>
        <v>-7.3155046885115937E-4</v>
      </c>
      <c r="I179" s="206">
        <f>Flavor!I30</f>
        <v>13.636896713714101</v>
      </c>
      <c r="J179" s="156">
        <f>Flavor!J30</f>
        <v>1.4132439708714486</v>
      </c>
      <c r="K179" s="107">
        <f>Flavor!K30</f>
        <v>0.11561552022155971</v>
      </c>
      <c r="L179" s="110">
        <f>Flavor!L30</f>
        <v>2127600.6134379371</v>
      </c>
      <c r="M179" s="111">
        <f>Flavor!M30</f>
        <v>-43954.462171713822</v>
      </c>
      <c r="N179" s="107">
        <f>Flavor!N30</f>
        <v>-2.0241007315632494E-2</v>
      </c>
      <c r="O179" s="105">
        <f>Flavor!O30</f>
        <v>592212.2868568328</v>
      </c>
      <c r="P179" s="106">
        <f>Flavor!P30</f>
        <v>-26808.479429815314</v>
      </c>
      <c r="Q179" s="107">
        <f>Flavor!Q30</f>
        <v>-4.3307883822109434E-2</v>
      </c>
    </row>
    <row r="180" spans="2:17">
      <c r="B180" s="321"/>
      <c r="C180" s="83" t="s">
        <v>63</v>
      </c>
      <c r="D180" s="105">
        <f>Flavor!D31</f>
        <v>10128570.807431253</v>
      </c>
      <c r="E180" s="106">
        <f>Flavor!E31</f>
        <v>138755.07707777247</v>
      </c>
      <c r="F180" s="107">
        <f>Flavor!F31</f>
        <v>1.3889653305232964E-2</v>
      </c>
      <c r="G180" s="108">
        <f>Flavor!G31</f>
        <v>0.34379033503698325</v>
      </c>
      <c r="H180" s="109">
        <f>Flavor!H31</f>
        <v>4.8650645060921427E-3</v>
      </c>
      <c r="I180" s="206">
        <f>Flavor!I31</f>
        <v>18.755067473518427</v>
      </c>
      <c r="J180" s="156">
        <f>Flavor!J31</f>
        <v>0.1650269086844709</v>
      </c>
      <c r="K180" s="107">
        <f>Flavor!K31</f>
        <v>8.8771677559782072E-3</v>
      </c>
      <c r="L180" s="110">
        <f>Flavor!L31</f>
        <v>189962028.90368214</v>
      </c>
      <c r="M180" s="111">
        <f>Flavor!M31</f>
        <v>4250949.2411946058</v>
      </c>
      <c r="N180" s="107">
        <f>Flavor!N31</f>
        <v>2.2890121843674095E-2</v>
      </c>
      <c r="O180" s="105">
        <f>Flavor!O31</f>
        <v>76375434.455965728</v>
      </c>
      <c r="P180" s="106">
        <f>Flavor!P31</f>
        <v>-750094.12380033731</v>
      </c>
      <c r="Q180" s="107">
        <f>Flavor!Q31</f>
        <v>-9.7256270085016323E-3</v>
      </c>
    </row>
    <row r="181" spans="2:17">
      <c r="B181" s="321"/>
      <c r="C181" s="83" t="s">
        <v>64</v>
      </c>
      <c r="D181" s="105">
        <f>Flavor!D32</f>
        <v>2397089.7924981848</v>
      </c>
      <c r="E181" s="106">
        <f>Flavor!E32</f>
        <v>-442377.48555355472</v>
      </c>
      <c r="F181" s="107">
        <f>Flavor!F32</f>
        <v>-0.15579594418044704</v>
      </c>
      <c r="G181" s="108">
        <f>Flavor!G32</f>
        <v>8.1363532777205899E-2</v>
      </c>
      <c r="H181" s="109">
        <f>Flavor!H32</f>
        <v>-1.4971298750587086E-2</v>
      </c>
      <c r="I181" s="206">
        <f>Flavor!I32</f>
        <v>14.048168227078097</v>
      </c>
      <c r="J181" s="156">
        <f>Flavor!J32</f>
        <v>-0.63062659940462673</v>
      </c>
      <c r="K181" s="107">
        <f>Flavor!K32</f>
        <v>-4.2961742217888538E-2</v>
      </c>
      <c r="L181" s="110">
        <f>Flavor!L32</f>
        <v>33674720.660426229</v>
      </c>
      <c r="M181" s="111">
        <f>Flavor!M32</f>
        <v>-8005236.930606626</v>
      </c>
      <c r="N181" s="107">
        <f>Flavor!N32</f>
        <v>-0.19206442120586265</v>
      </c>
      <c r="O181" s="105">
        <f>Flavor!O32</f>
        <v>9448172.3781568035</v>
      </c>
      <c r="P181" s="106">
        <f>Flavor!P32</f>
        <v>-2973165.3542683627</v>
      </c>
      <c r="Q181" s="107">
        <f>Flavor!Q32</f>
        <v>-0.23935951330806268</v>
      </c>
    </row>
    <row r="182" spans="2:17">
      <c r="B182" s="321"/>
      <c r="C182" s="83" t="s">
        <v>196</v>
      </c>
      <c r="D182" s="105">
        <f>Flavor!D33</f>
        <v>1136082.1805192479</v>
      </c>
      <c r="E182" s="106">
        <f>Flavor!E33</f>
        <v>-410265.74087948725</v>
      </c>
      <c r="F182" s="107">
        <f>Flavor!F33</f>
        <v>-0.26531269916823441</v>
      </c>
      <c r="G182" s="108">
        <f>Flavor!G33</f>
        <v>3.8561617517023979E-2</v>
      </c>
      <c r="H182" s="109">
        <f>Flavor!H33</f>
        <v>-1.3901451046143876E-2</v>
      </c>
      <c r="I182" s="206">
        <f>Flavor!I33</f>
        <v>16.258894242022009</v>
      </c>
      <c r="J182" s="156">
        <f>Flavor!J33</f>
        <v>-1.2652038635989022</v>
      </c>
      <c r="K182" s="107">
        <f>Flavor!K33</f>
        <v>-7.2197944566007879E-2</v>
      </c>
      <c r="L182" s="110">
        <f>Flavor!L33</f>
        <v>18471440.02330821</v>
      </c>
      <c r="M182" s="111">
        <f>Flavor!M33</f>
        <v>-8626912.656706199</v>
      </c>
      <c r="N182" s="107">
        <f>Flavor!N33</f>
        <v>-0.31835561218703617</v>
      </c>
      <c r="O182" s="105">
        <f>Flavor!O33</f>
        <v>7404345.4116269555</v>
      </c>
      <c r="P182" s="106">
        <f>Flavor!P33</f>
        <v>-3080476.8051231019</v>
      </c>
      <c r="Q182" s="107">
        <f>Flavor!Q33</f>
        <v>-0.29380343714382468</v>
      </c>
    </row>
    <row r="183" spans="2:17" ht="15" thickBot="1">
      <c r="B183" s="321"/>
      <c r="C183" s="83" t="s">
        <v>197</v>
      </c>
      <c r="D183" s="105">
        <f>Flavor!D34</f>
        <v>401577.5434678506</v>
      </c>
      <c r="E183" s="106">
        <f>Flavor!E34</f>
        <v>131553.70083314046</v>
      </c>
      <c r="F183" s="107">
        <f>Flavor!F34</f>
        <v>0.4871929069282489</v>
      </c>
      <c r="G183" s="108">
        <f>Flavor!G34</f>
        <v>1.3630598120600454E-2</v>
      </c>
      <c r="H183" s="109">
        <f>Flavor!H34</f>
        <v>4.4694777971606512E-3</v>
      </c>
      <c r="I183" s="206">
        <f>Flavor!I34</f>
        <v>8.2563775879591059</v>
      </c>
      <c r="J183" s="156">
        <f>Flavor!J34</f>
        <v>-2.0959707269898349</v>
      </c>
      <c r="K183" s="107">
        <f>Flavor!K34</f>
        <v>-0.20246331201619469</v>
      </c>
      <c r="L183" s="110">
        <f>Flavor!L34</f>
        <v>3315575.8297156356</v>
      </c>
      <c r="M183" s="111">
        <f>Flavor!M34</f>
        <v>520194.95742015634</v>
      </c>
      <c r="N183" s="107">
        <f>Flavor!N34</f>
        <v>0.18609090538456341</v>
      </c>
      <c r="O183" s="105">
        <f>Flavor!O34</f>
        <v>1402928.7231744372</v>
      </c>
      <c r="P183" s="106">
        <f>Flavor!P34</f>
        <v>337233.43487507221</v>
      </c>
      <c r="Q183" s="107">
        <f>Flavor!Q34</f>
        <v>0.31644452084725722</v>
      </c>
    </row>
    <row r="184" spans="2:17">
      <c r="B184" s="324" t="s">
        <v>101</v>
      </c>
      <c r="C184" s="101" t="s">
        <v>13</v>
      </c>
      <c r="D184" s="143">
        <f>'Branded vs. Private Label'!D7</f>
        <v>763891487.14211261</v>
      </c>
      <c r="E184" s="144">
        <f>'Branded vs. Private Label'!E7</f>
        <v>-5789787.5863316059</v>
      </c>
      <c r="F184" s="145">
        <f>'Branded vs. Private Label'!F7</f>
        <v>-7.5223183627201205E-3</v>
      </c>
      <c r="G184" s="146">
        <f>'Branded vs. Private Label'!G7</f>
        <v>25.92848638662872</v>
      </c>
      <c r="H184" s="147">
        <f>'Branded vs. Private Label'!H7</f>
        <v>-0.18455126103053487</v>
      </c>
      <c r="I184" s="207">
        <f>'Branded vs. Private Label'!I7</f>
        <v>8.389107472654965</v>
      </c>
      <c r="J184" s="161">
        <f>'Branded vs. Private Label'!J7</f>
        <v>0.2122905613357684</v>
      </c>
      <c r="K184" s="145">
        <f>'Branded vs. Private Label'!K7</f>
        <v>2.5962494163455443E-2</v>
      </c>
      <c r="L184" s="148">
        <f>'Branded vs. Private Label'!L7</f>
        <v>6408367783.0814114</v>
      </c>
      <c r="M184" s="149">
        <f>'Branded vs. Private Label'!M7</f>
        <v>114824919.55615234</v>
      </c>
      <c r="N184" s="145">
        <f>'Branded vs. Private Label'!N7</f>
        <v>1.8244877654147638E-2</v>
      </c>
      <c r="O184" s="143">
        <f>'Branded vs. Private Label'!O7</f>
        <v>1595190012.8202081</v>
      </c>
      <c r="P184" s="144">
        <f>'Branded vs. Private Label'!P7</f>
        <v>-5428335.2263183594</v>
      </c>
      <c r="Q184" s="145">
        <f>'Branded vs. Private Label'!Q7</f>
        <v>-3.39139885091494E-3</v>
      </c>
    </row>
    <row r="185" spans="2:17" ht="15" thickBot="1">
      <c r="B185" s="323"/>
      <c r="C185" s="100" t="s">
        <v>12</v>
      </c>
      <c r="D185" s="135">
        <f>'Branded vs. Private Label'!D8</f>
        <v>2182256142.7326298</v>
      </c>
      <c r="E185" s="136">
        <f>'Branded vs. Private Label'!E8</f>
        <v>4439370.2648358345</v>
      </c>
      <c r="F185" s="137">
        <f>'Branded vs. Private Label'!F8</f>
        <v>2.0384498461757002E-3</v>
      </c>
      <c r="G185" s="138">
        <f>'Branded vs. Private Label'!G8</f>
        <v>74.071513613364033</v>
      </c>
      <c r="H185" s="139">
        <f>'Branded vs. Private Label'!H8</f>
        <v>0.18455126103228281</v>
      </c>
      <c r="I185" s="208">
        <f>'Branded vs. Private Label'!I8</f>
        <v>3.910652080333592</v>
      </c>
      <c r="J185" s="154">
        <f>'Branded vs. Private Label'!J8</f>
        <v>3.5012581999239956E-2</v>
      </c>
      <c r="K185" s="137">
        <f>'Branded vs. Private Label'!K8</f>
        <v>9.0340141321935234E-3</v>
      </c>
      <c r="L185" s="140">
        <f>'Branded vs. Private Label'!L8</f>
        <v>8534044524.398119</v>
      </c>
      <c r="M185" s="141">
        <f>'Branded vs. Private Label'!M8</f>
        <v>93611820.886899948</v>
      </c>
      <c r="N185" s="137">
        <f>'Branded vs. Private Label'!N8</f>
        <v>1.1090879363087325E-2</v>
      </c>
      <c r="O185" s="135">
        <f>'Branded vs. Private Label'!O8</f>
        <v>2646411965.9881201</v>
      </c>
      <c r="P185" s="136">
        <f>'Branded vs. Private Label'!P8</f>
        <v>-1073572.5714111328</v>
      </c>
      <c r="Q185" s="137">
        <f>'Branded vs. Private Label'!Q8</f>
        <v>-4.0550649126312217E-4</v>
      </c>
    </row>
    <row r="186" spans="2:17" ht="15" thickBot="1">
      <c r="B186" s="324" t="s">
        <v>100</v>
      </c>
      <c r="C186" s="142" t="s">
        <v>99</v>
      </c>
      <c r="D186" s="114">
        <f>'Single Serve'!E9</f>
        <v>60372989.152295947</v>
      </c>
      <c r="E186" s="115">
        <f>'Single Serve'!F9</f>
        <v>-3686284.181632638</v>
      </c>
      <c r="F186" s="116">
        <f>'Single Serve'!G9</f>
        <v>-5.7544895372396009E-2</v>
      </c>
      <c r="G186" s="117">
        <f>'Single Serve'!H9</f>
        <v>2.0492180547944354</v>
      </c>
      <c r="H186" s="118">
        <f>'Single Serve'!I9</f>
        <v>-0.12412599185754525</v>
      </c>
      <c r="I186" s="158">
        <f>'Single Serve'!J9</f>
        <v>17.41863917033815</v>
      </c>
      <c r="J186" s="159">
        <f>'Single Serve'!K9</f>
        <v>0.16969599334321117</v>
      </c>
      <c r="K186" s="116">
        <f>'Single Serve'!L9</f>
        <v>9.8380516186948857E-3</v>
      </c>
      <c r="L186" s="119">
        <f>'Single Serve'!M9</f>
        <v>1051615313.6785823</v>
      </c>
      <c r="M186" s="120">
        <f>'Single Serve'!N9</f>
        <v>-53339452.017938972</v>
      </c>
      <c r="N186" s="116">
        <f>'Single Serve'!O9</f>
        <v>-4.8272973404767223E-2</v>
      </c>
      <c r="O186" s="114">
        <f>'Single Serve'!P9</f>
        <v>440754860.4507513</v>
      </c>
      <c r="P186" s="115">
        <f>'Single Serve'!Q9</f>
        <v>-20502070.568493664</v>
      </c>
      <c r="Q186" s="116">
        <f>'Single Serve'!R9</f>
        <v>-4.4448265575522068E-2</v>
      </c>
    </row>
    <row r="187" spans="2:17">
      <c r="B187" s="321"/>
      <c r="C187" s="99" t="s">
        <v>98</v>
      </c>
      <c r="D187" s="143">
        <f>'Single Serve'!E10</f>
        <v>33711269.226232849</v>
      </c>
      <c r="E187" s="144">
        <f>'Single Serve'!F10</f>
        <v>-1032446.5324069932</v>
      </c>
      <c r="F187" s="145">
        <f>'Single Serve'!G10</f>
        <v>-2.971606547725832E-2</v>
      </c>
      <c r="G187" s="146">
        <f>'Single Serve'!H10</f>
        <v>1.1442491504630967</v>
      </c>
      <c r="H187" s="147">
        <f>'Single Serve'!I10</f>
        <v>-3.4503649447530593E-2</v>
      </c>
      <c r="I187" s="160">
        <f>'Single Serve'!J10</f>
        <v>15.313846268438699</v>
      </c>
      <c r="J187" s="161">
        <f>'Single Serve'!K10</f>
        <v>5.9639556830740403E-2</v>
      </c>
      <c r="K187" s="145">
        <f>'Single Serve'!L10</f>
        <v>3.909712117992778E-3</v>
      </c>
      <c r="L187" s="148">
        <f>'Single Serve'!M10</f>
        <v>516249194.44447827</v>
      </c>
      <c r="M187" s="149">
        <f>'Single Serve'!N10</f>
        <v>-13738627.667164803</v>
      </c>
      <c r="N187" s="145">
        <f>'Single Serve'!O10</f>
        <v>-2.592253462056102E-2</v>
      </c>
      <c r="O187" s="143">
        <f>'Single Serve'!P10</f>
        <v>271626775.49853897</v>
      </c>
      <c r="P187" s="144">
        <f>'Single Serve'!Q10</f>
        <v>-5479430.4221782088</v>
      </c>
      <c r="Q187" s="145">
        <f>'Single Serve'!R10</f>
        <v>-1.9773755712082203E-2</v>
      </c>
    </row>
    <row r="188" spans="2:17" ht="15" thickBot="1">
      <c r="B188" s="321"/>
      <c r="C188" s="98" t="s">
        <v>97</v>
      </c>
      <c r="D188" s="135">
        <f>'Single Serve'!E11</f>
        <v>26661719.92606277</v>
      </c>
      <c r="E188" s="136">
        <f>'Single Serve'!F11</f>
        <v>-2653837.6492271423</v>
      </c>
      <c r="F188" s="137">
        <f>'Single Serve'!G11</f>
        <v>-9.0526596412549981E-2</v>
      </c>
      <c r="G188" s="138">
        <f>'Single Serve'!H11</f>
        <v>0.90496890433132759</v>
      </c>
      <c r="H188" s="139">
        <f>'Single Serve'!I11</f>
        <v>-8.9622342410065392E-2</v>
      </c>
      <c r="I188" s="153">
        <f>'Single Serve'!J11</f>
        <v>20.079954358487011</v>
      </c>
      <c r="J188" s="154">
        <f>'Single Serve'!K11</f>
        <v>0.46692321936526326</v>
      </c>
      <c r="K188" s="137">
        <f>'Single Serve'!L11</f>
        <v>2.3806785195680448E-2</v>
      </c>
      <c r="L188" s="140">
        <f>'Single Serve'!M11</f>
        <v>535366119.23410416</v>
      </c>
      <c r="M188" s="141">
        <f>'Single Serve'!N11</f>
        <v>-39600824.350773335</v>
      </c>
      <c r="N188" s="137">
        <f>'Single Serve'!O11</f>
        <v>-6.8874958452159088E-2</v>
      </c>
      <c r="O188" s="135">
        <f>'Single Serve'!P11</f>
        <v>169128084.95221236</v>
      </c>
      <c r="P188" s="136">
        <f>'Single Serve'!Q11</f>
        <v>-15022640.146315426</v>
      </c>
      <c r="Q188" s="137">
        <f>'Single Serve'!R11</f>
        <v>-8.1577958155080468E-2</v>
      </c>
    </row>
    <row r="189" spans="2:17">
      <c r="B189" s="321"/>
      <c r="C189" s="82" t="s">
        <v>96</v>
      </c>
      <c r="D189" s="121">
        <f>Size!D16</f>
        <v>61069818.642647132</v>
      </c>
      <c r="E189" s="122">
        <f>Size!E16</f>
        <v>-3762086.4695390612</v>
      </c>
      <c r="F189" s="123">
        <f>Size!F16</f>
        <v>-5.8028318973954024E-2</v>
      </c>
      <c r="G189" s="124">
        <f>Size!G16</f>
        <v>2.072870280612487</v>
      </c>
      <c r="H189" s="125">
        <f>Size!H16</f>
        <v>-0.12668690565437801</v>
      </c>
      <c r="I189" s="151">
        <f>Size!I16</f>
        <v>17.440913557120751</v>
      </c>
      <c r="J189" s="152">
        <f>Size!J16</f>
        <v>0.17663168794050677</v>
      </c>
      <c r="K189" s="123">
        <f>Size!K16</f>
        <v>1.0231047504838596E-2</v>
      </c>
      <c r="L189" s="126">
        <f>Size!L16</f>
        <v>1065113427.8954499</v>
      </c>
      <c r="M189" s="127">
        <f>Size!M16</f>
        <v>-54162856.077280283</v>
      </c>
      <c r="N189" s="123">
        <f>Size!N16</f>
        <v>-4.8390961957164004E-2</v>
      </c>
      <c r="O189" s="121">
        <f>Size!O16</f>
        <v>444054437.60583746</v>
      </c>
      <c r="P189" s="122">
        <f>Size!P16</f>
        <v>-20898389.77905339</v>
      </c>
      <c r="Q189" s="123">
        <f>Size!Q16</f>
        <v>-4.4947333467344572E-2</v>
      </c>
    </row>
    <row r="190" spans="2:17">
      <c r="B190" s="321"/>
      <c r="C190" s="83" t="s">
        <v>95</v>
      </c>
      <c r="D190" s="105">
        <f>Size!D17</f>
        <v>57611024.741758853</v>
      </c>
      <c r="E190" s="106">
        <f>Size!E17</f>
        <v>-1863634.7480726391</v>
      </c>
      <c r="F190" s="107">
        <f>Size!F17</f>
        <v>-3.1334937670240356E-2</v>
      </c>
      <c r="G190" s="108">
        <f>Size!G17</f>
        <v>1.9554697177277589</v>
      </c>
      <c r="H190" s="109">
        <f>Size!H17</f>
        <v>-6.2331771450512274E-2</v>
      </c>
      <c r="I190" s="155">
        <f>Size!I17</f>
        <v>9.8453291127487539</v>
      </c>
      <c r="J190" s="156">
        <f>Size!J17</f>
        <v>1.0611358448755936E-2</v>
      </c>
      <c r="K190" s="107">
        <f>Size!K17</f>
        <v>1.0789692916318185E-3</v>
      </c>
      <c r="L190" s="110">
        <f>Size!L17</f>
        <v>567199499.10532725</v>
      </c>
      <c r="M190" s="111">
        <f>Size!M17</f>
        <v>-17716990.51026535</v>
      </c>
      <c r="N190" s="107">
        <f>Size!N17</f>
        <v>-3.028977781410978E-2</v>
      </c>
      <c r="O190" s="105">
        <f>Size!O17</f>
        <v>230054835.47207177</v>
      </c>
      <c r="P190" s="106">
        <f>Size!P17</f>
        <v>-7788623.4908038974</v>
      </c>
      <c r="Q190" s="107">
        <f>Size!Q17</f>
        <v>-3.2746847547401342E-2</v>
      </c>
    </row>
    <row r="191" spans="2:17">
      <c r="B191" s="321"/>
      <c r="C191" s="83" t="s">
        <v>231</v>
      </c>
      <c r="D191" s="105">
        <f>Size!D18</f>
        <v>94189981.61299853</v>
      </c>
      <c r="E191" s="106">
        <f>Size!E18</f>
        <v>15508849.782096744</v>
      </c>
      <c r="F191" s="107">
        <f>Size!F18</f>
        <v>0.19711015107697888</v>
      </c>
      <c r="G191" s="108">
        <f>Size!G18</f>
        <v>3.1970557299260749</v>
      </c>
      <c r="H191" s="109">
        <f>Size!H18</f>
        <v>0.52763473045369436</v>
      </c>
      <c r="I191" s="155">
        <f>Size!I18</f>
        <v>11.632435484417433</v>
      </c>
      <c r="J191" s="156">
        <f>Size!J18</f>
        <v>0.46064236530634162</v>
      </c>
      <c r="K191" s="107">
        <f>Size!K18</f>
        <v>4.1232625809937452E-2</v>
      </c>
      <c r="L191" s="110">
        <f>Size!L18</f>
        <v>1095658884.3916698</v>
      </c>
      <c r="M191" s="111">
        <f>Size!M18</f>
        <v>216649557.19932854</v>
      </c>
      <c r="N191" s="107">
        <f>Size!N18</f>
        <v>0.24647014598961381</v>
      </c>
      <c r="O191" s="105">
        <f>Size!O18</f>
        <v>226740088.15844715</v>
      </c>
      <c r="P191" s="106">
        <f>Size!P18</f>
        <v>37573971.138728291</v>
      </c>
      <c r="Q191" s="107">
        <f>Size!Q18</f>
        <v>0.19862949946163744</v>
      </c>
    </row>
    <row r="192" spans="2:17">
      <c r="B192" s="321"/>
      <c r="C192" s="83" t="s">
        <v>117</v>
      </c>
      <c r="D192" s="105">
        <f>Size!D19</f>
        <v>648593515.68838143</v>
      </c>
      <c r="E192" s="106">
        <f>Size!E19</f>
        <v>-598395.0860543251</v>
      </c>
      <c r="F192" s="107">
        <f>Size!F19</f>
        <v>-9.2175376205856608E-4</v>
      </c>
      <c r="G192" s="108">
        <f>Size!G19</f>
        <v>22.014969959801707</v>
      </c>
      <c r="H192" s="109">
        <f>Size!H19</f>
        <v>-1.021548152237628E-2</v>
      </c>
      <c r="I192" s="155">
        <f>Size!I19</f>
        <v>6.2339712181913995</v>
      </c>
      <c r="J192" s="156">
        <f>Size!J19</f>
        <v>8.1680098357760578E-2</v>
      </c>
      <c r="K192" s="107">
        <f>Size!K19</f>
        <v>1.3276370829469013E-2</v>
      </c>
      <c r="L192" s="110">
        <f>Size!L19</f>
        <v>4043313309.1069417</v>
      </c>
      <c r="M192" s="111">
        <f>Size!M19</f>
        <v>49295681.381548405</v>
      </c>
      <c r="N192" s="107">
        <f>Size!N19</f>
        <v>1.2342379522651848E-2</v>
      </c>
      <c r="O192" s="105">
        <f>Size!O19</f>
        <v>1294595004.5639284</v>
      </c>
      <c r="P192" s="106">
        <f>Size!P19</f>
        <v>-1342529.8276226521</v>
      </c>
      <c r="Q192" s="107">
        <f>Size!Q19</f>
        <v>-1.0359525764125478E-3</v>
      </c>
    </row>
    <row r="193" spans="2:17">
      <c r="B193" s="321"/>
      <c r="C193" s="83" t="s">
        <v>94</v>
      </c>
      <c r="D193" s="105">
        <f>Size!D20</f>
        <v>69733681.943686113</v>
      </c>
      <c r="E193" s="106">
        <f>Size!E20</f>
        <v>5261599.4587254301</v>
      </c>
      <c r="F193" s="107">
        <f>Size!F20</f>
        <v>8.1610508857888939E-2</v>
      </c>
      <c r="G193" s="108">
        <f>Size!G20</f>
        <v>2.3669445901679356</v>
      </c>
      <c r="H193" s="109">
        <f>Size!H20</f>
        <v>0.17959513471085842</v>
      </c>
      <c r="I193" s="155">
        <f>Size!I20</f>
        <v>8.5836045704133461</v>
      </c>
      <c r="J193" s="156">
        <f>Size!J20</f>
        <v>3.7307519417463908E-2</v>
      </c>
      <c r="K193" s="107">
        <f>Size!K20</f>
        <v>4.3653431649812056E-3</v>
      </c>
      <c r="L193" s="110">
        <f>Size!L20</f>
        <v>598566351.04357469</v>
      </c>
      <c r="M193" s="111">
        <f>Size!M20</f>
        <v>47568782.630791903</v>
      </c>
      <c r="N193" s="107">
        <f>Size!N20</f>
        <v>8.6332109899903392E-2</v>
      </c>
      <c r="O193" s="105">
        <f>Size!O20</f>
        <v>92978242.591581434</v>
      </c>
      <c r="P193" s="106">
        <f>Size!P20</f>
        <v>7015465.9449672103</v>
      </c>
      <c r="Q193" s="107">
        <f>Size!Q20</f>
        <v>8.1610508857888606E-2</v>
      </c>
    </row>
    <row r="194" spans="2:17">
      <c r="B194" s="321"/>
      <c r="C194" s="83" t="s">
        <v>118</v>
      </c>
      <c r="D194" s="105">
        <f>Size!D21</f>
        <v>1869099310.0673521</v>
      </c>
      <c r="E194" s="106">
        <f>Size!E21</f>
        <v>-27971679.628177881</v>
      </c>
      <c r="F194" s="107">
        <f>Size!F21</f>
        <v>-1.4744666794291757E-2</v>
      </c>
      <c r="G194" s="108">
        <f>Size!G21</f>
        <v>63.442146996098863</v>
      </c>
      <c r="H194" s="109">
        <f>Size!H21</f>
        <v>-0.91993091943763972</v>
      </c>
      <c r="I194" s="155">
        <f>Size!I21</f>
        <v>3.6291692126062789</v>
      </c>
      <c r="J194" s="156">
        <f>Size!J21</f>
        <v>-4.2142352229448399E-3</v>
      </c>
      <c r="K194" s="107">
        <f>Size!K21</f>
        <v>-1.1598652560226332E-3</v>
      </c>
      <c r="L194" s="110">
        <f>Size!L21</f>
        <v>6783277671.4000711</v>
      </c>
      <c r="M194" s="111">
        <f>Size!M21</f>
        <v>-109508661.9166708</v>
      </c>
      <c r="N194" s="107">
        <f>Size!N21</f>
        <v>-1.5887430223588014E-2</v>
      </c>
      <c r="O194" s="105">
        <f>Size!O21</f>
        <v>1869358214.296726</v>
      </c>
      <c r="P194" s="106">
        <f>Size!P21</f>
        <v>-27725302.396020174</v>
      </c>
      <c r="Q194" s="107">
        <f>Size!Q21</f>
        <v>-1.4614697851760733E-2</v>
      </c>
    </row>
    <row r="195" spans="2:17" ht="15" thickBot="1">
      <c r="B195" s="321"/>
      <c r="C195" s="84" t="s">
        <v>93</v>
      </c>
      <c r="D195" s="105">
        <f>Size!D22</f>
        <v>2220.719211101532</v>
      </c>
      <c r="E195" s="106">
        <f>Size!E22</f>
        <v>-2547.2581254839897</v>
      </c>
      <c r="F195" s="107">
        <f>Size!F22</f>
        <v>-0.53424291804796009</v>
      </c>
      <c r="G195" s="108">
        <f>Size!G22</f>
        <v>7.5377051325692957E-5</v>
      </c>
      <c r="H195" s="109">
        <f>Size!H22</f>
        <v>-8.6386493899402546E-5</v>
      </c>
      <c r="I195" s="155">
        <f>Size!I22</f>
        <v>2.2012584254398564</v>
      </c>
      <c r="J195" s="156">
        <f>Size!J22</f>
        <v>0.12455649851635631</v>
      </c>
      <c r="K195" s="107">
        <f>Size!K22</f>
        <v>5.9978033872621635E-2</v>
      </c>
      <c r="L195" s="110">
        <f>Size!L22</f>
        <v>4888.3768739733987</v>
      </c>
      <c r="M195" s="111">
        <f>Size!M22</f>
        <v>-5013.2908484413329</v>
      </c>
      <c r="N195" s="107">
        <f>Size!N22</f>
        <v>-0.50630772401022717</v>
      </c>
      <c r="O195" s="105">
        <f>Size!O22</f>
        <v>1776.5753688812256</v>
      </c>
      <c r="P195" s="106">
        <f>Size!P22</f>
        <v>-1068.1770551204681</v>
      </c>
      <c r="Q195" s="107">
        <f>Size!Q22</f>
        <v>-0.37549034007601645</v>
      </c>
    </row>
    <row r="196" spans="2:17">
      <c r="B196" s="321"/>
      <c r="C196" s="101" t="s">
        <v>119</v>
      </c>
      <c r="D196" s="143">
        <f>'White Milk Size'!D7</f>
        <v>586580241.70650613</v>
      </c>
      <c r="E196" s="144">
        <f>'White Milk Size'!E7</f>
        <v>-250458.2868270874</v>
      </c>
      <c r="F196" s="145">
        <f>'White Milk Size'!F7</f>
        <v>-4.2679820062231367E-4</v>
      </c>
      <c r="G196" s="146">
        <f>'White Milk Size'!G7</f>
        <v>19.910076323344409</v>
      </c>
      <c r="H196" s="147">
        <f>'White Milk Size'!H7</f>
        <v>6.2462577690425292E-4</v>
      </c>
      <c r="I196" s="160">
        <f>'White Milk Size'!I7</f>
        <v>6.2357000345825977</v>
      </c>
      <c r="J196" s="161">
        <f>'White Milk Size'!J7</f>
        <v>8.4301090242063559E-2</v>
      </c>
      <c r="K196" s="145">
        <f>'White Milk Size'!K7</f>
        <v>1.3704377005107597E-2</v>
      </c>
      <c r="L196" s="148">
        <f>'White Milk Size'!L7</f>
        <v>3657738433.494729</v>
      </c>
      <c r="M196" s="149">
        <f>'White Milk Size'!M7</f>
        <v>47908685.049122334</v>
      </c>
      <c r="N196" s="145">
        <f>'White Milk Size'!N7</f>
        <v>1.3271729801038905E-2</v>
      </c>
      <c r="O196" s="143">
        <f>'White Milk Size'!O7</f>
        <v>1170663445.9739659</v>
      </c>
      <c r="P196" s="144">
        <f>'White Milk Size'!P7</f>
        <v>-593785.46410298347</v>
      </c>
      <c r="Q196" s="145">
        <f>'White Milk Size'!Q7</f>
        <v>-5.0696418187654144E-4</v>
      </c>
    </row>
    <row r="197" spans="2:17" ht="15" thickBot="1">
      <c r="B197" s="323"/>
      <c r="C197" s="100" t="s">
        <v>116</v>
      </c>
      <c r="D197" s="135">
        <f>'White Milk Size'!D8</f>
        <v>1823635755.6288836</v>
      </c>
      <c r="E197" s="136">
        <f>'White Milk Size'!E8</f>
        <v>-28696120.118355036</v>
      </c>
      <c r="F197" s="137">
        <f>'White Milk Size'!F8</f>
        <v>-1.5491889166340075E-2</v>
      </c>
      <c r="G197" s="138">
        <f>'White Milk Size'!G8</f>
        <v>61.89899437273904</v>
      </c>
      <c r="H197" s="139">
        <f>'White Milk Size'!H8</f>
        <v>-0.94521607581662437</v>
      </c>
      <c r="I197" s="153">
        <f>'White Milk Size'!I8</f>
        <v>3.619470760336132</v>
      </c>
      <c r="J197" s="154">
        <f>'White Milk Size'!J8</f>
        <v>-4.9244018433585168E-3</v>
      </c>
      <c r="K197" s="137">
        <f>'White Milk Size'!K8</f>
        <v>-1.3586823795442001E-3</v>
      </c>
      <c r="L197" s="140">
        <f>'White Milk Size'!L8</f>
        <v>6600596295.0022316</v>
      </c>
      <c r="M197" s="141">
        <f>'White Milk Size'!M8</f>
        <v>-112986394.20692158</v>
      </c>
      <c r="N197" s="137">
        <f>'White Milk Size'!N8</f>
        <v>-1.6829522989048214E-2</v>
      </c>
      <c r="O197" s="135">
        <f>'White Milk Size'!O8</f>
        <v>1823894659.8582594</v>
      </c>
      <c r="P197" s="136">
        <f>'White Milk Size'!P8</f>
        <v>-28449742.88619566</v>
      </c>
      <c r="Q197" s="137">
        <f>'White Milk Size'!Q8</f>
        <v>-1.5358776069959877E-2</v>
      </c>
    </row>
    <row r="198" spans="2:17">
      <c r="B198" s="324" t="s">
        <v>65</v>
      </c>
      <c r="C198" s="82" t="s">
        <v>90</v>
      </c>
      <c r="D198" s="121">
        <f>Organic!D7</f>
        <v>224587255.11450508</v>
      </c>
      <c r="E198" s="122">
        <f>Organic!E7</f>
        <v>4704954.972227633</v>
      </c>
      <c r="F198" s="123">
        <f>Organic!F7</f>
        <v>2.1397606670401557E-2</v>
      </c>
      <c r="G198" s="124">
        <f>Organic!G7</f>
        <v>7.6230821849221897</v>
      </c>
      <c r="H198" s="125">
        <f>Organic!H7</f>
        <v>0.16311795012253238</v>
      </c>
      <c r="I198" s="204">
        <f>Organic!I7</f>
        <v>9.4702613632585368</v>
      </c>
      <c r="J198" s="152">
        <f>Organic!J7</f>
        <v>0.13260204241373152</v>
      </c>
      <c r="K198" s="123">
        <f>Organic!K7</f>
        <v>1.4200779644821592E-2</v>
      </c>
      <c r="L198" s="126">
        <f>Organic!L7</f>
        <v>2126900004.7911859</v>
      </c>
      <c r="M198" s="127">
        <f>Organic!M7</f>
        <v>73713995.378853798</v>
      </c>
      <c r="N198" s="123">
        <f>Organic!N7</f>
        <v>3.5902249012476177E-2</v>
      </c>
      <c r="O198" s="121">
        <f>Organic!O7</f>
        <v>320589853.24091893</v>
      </c>
      <c r="P198" s="122">
        <f>Organic!P7</f>
        <v>6927891.4189718366</v>
      </c>
      <c r="Q198" s="123">
        <f>Organic!Q7</f>
        <v>2.2087126468030297E-2</v>
      </c>
    </row>
    <row r="199" spans="2:17" ht="15" thickBot="1">
      <c r="B199" s="323"/>
      <c r="C199" s="84" t="s">
        <v>92</v>
      </c>
      <c r="D199" s="128">
        <f>Organic!D8</f>
        <v>2721560374.760437</v>
      </c>
      <c r="E199" s="129">
        <f>Organic!E8</f>
        <v>-6055372.2937703133</v>
      </c>
      <c r="F199" s="130">
        <f>Organic!F8</f>
        <v>-2.2200239532676269E-3</v>
      </c>
      <c r="G199" s="131">
        <f>Organic!G8</f>
        <v>92.376917815077348</v>
      </c>
      <c r="H199" s="132">
        <f>Organic!H8</f>
        <v>-0.16311795012236985</v>
      </c>
      <c r="I199" s="205">
        <f>Organic!I8</f>
        <v>4.713801093852017</v>
      </c>
      <c r="J199" s="157">
        <f>Organic!J8</f>
        <v>6.4581662431658415E-2</v>
      </c>
      <c r="K199" s="130">
        <f>Organic!K8</f>
        <v>1.3890861333668738E-2</v>
      </c>
      <c r="L199" s="133">
        <f>Organic!L8</f>
        <v>12828894271.530052</v>
      </c>
      <c r="M199" s="134">
        <f>Organic!M8</f>
        <v>147610138.87747383</v>
      </c>
      <c r="N199" s="130">
        <f>Organic!N8</f>
        <v>1.1639999335508763E-2</v>
      </c>
      <c r="O199" s="128">
        <f>Organic!O8</f>
        <v>3922453746.2728987</v>
      </c>
      <c r="P199" s="129">
        <f>Organic!P8</f>
        <v>-12093918.03429842</v>
      </c>
      <c r="Q199" s="130">
        <f>Organic!Q8</f>
        <v>-3.0737759626119415E-3</v>
      </c>
    </row>
    <row r="200" spans="2:17">
      <c r="B200" s="324" t="s">
        <v>126</v>
      </c>
      <c r="C200" s="82" t="s">
        <v>89</v>
      </c>
      <c r="D200" s="121">
        <f>'Form Data'!D7</f>
        <v>256479052.07416525</v>
      </c>
      <c r="E200" s="122">
        <f>'Form Data'!E7</f>
        <v>25779110.898830712</v>
      </c>
      <c r="F200" s="123">
        <f>'Form Data'!F7</f>
        <v>0.11174303195525437</v>
      </c>
      <c r="G200" s="124">
        <f>'Form Data'!G7</f>
        <v>8.7055736607826102</v>
      </c>
      <c r="H200" s="125">
        <f>'Form Data'!H7</f>
        <v>0.87859846075614989</v>
      </c>
      <c r="I200" s="204">
        <f>'Form Data'!I7</f>
        <v>9.6985417546620738</v>
      </c>
      <c r="J200" s="152">
        <f>'Form Data'!J7</f>
        <v>0.24880348122674967</v>
      </c>
      <c r="K200" s="123">
        <f>'Form Data'!K7</f>
        <v>2.6329139921914529E-2</v>
      </c>
      <c r="L200" s="126">
        <f>'Form Data'!L7</f>
        <v>2487472795.7374401</v>
      </c>
      <c r="M200" s="127">
        <f>'Form Data'!M7</f>
        <v>307418731.93360329</v>
      </c>
      <c r="N200" s="123">
        <f>'Form Data'!N7</f>
        <v>0.14101426980081769</v>
      </c>
      <c r="O200" s="121">
        <f>'Form Data'!O7</f>
        <v>492577837.84460938</v>
      </c>
      <c r="P200" s="122">
        <f>'Form Data'!P7</f>
        <v>43942716.710662246</v>
      </c>
      <c r="Q200" s="123">
        <f>'Form Data'!Q7</f>
        <v>9.794756282030459E-2</v>
      </c>
    </row>
    <row r="201" spans="2:17" ht="15" thickBot="1">
      <c r="B201" s="323"/>
      <c r="C201" s="84" t="s">
        <v>91</v>
      </c>
      <c r="D201" s="128">
        <f>'Form Data'!D8</f>
        <v>2689668577.8006811</v>
      </c>
      <c r="E201" s="129">
        <f>'Form Data'!E8</f>
        <v>-27129528.220349312</v>
      </c>
      <c r="F201" s="130">
        <f>'Form Data'!F8</f>
        <v>-9.9858462652135348E-3</v>
      </c>
      <c r="G201" s="131">
        <f>'Form Data'!G8</f>
        <v>91.294426339213686</v>
      </c>
      <c r="H201" s="132">
        <f>'Form Data'!H8</f>
        <v>-0.8785984607551427</v>
      </c>
      <c r="I201" s="205">
        <f>'Form Data'!I8</f>
        <v>4.6356348821159017</v>
      </c>
      <c r="J201" s="157">
        <f>'Form Data'!J8</f>
        <v>1.4601007556807488E-2</v>
      </c>
      <c r="K201" s="130">
        <f>'Form Data'!K8</f>
        <v>3.1596841644448261E-3</v>
      </c>
      <c r="L201" s="133">
        <f>'Form Data'!L8</f>
        <v>12468321480.583904</v>
      </c>
      <c r="M201" s="134">
        <f>'Form Data'!M8</f>
        <v>-86094597.677267075</v>
      </c>
      <c r="N201" s="130">
        <f>'Form Data'!N8</f>
        <v>-6.8577142210815957E-3</v>
      </c>
      <c r="O201" s="128">
        <f>'Form Data'!O8</f>
        <v>3750465761.6692085</v>
      </c>
      <c r="P201" s="129">
        <f>'Form Data'!P8</f>
        <v>-49108743.325988293</v>
      </c>
      <c r="Q201" s="130">
        <f>'Form Data'!Q8</f>
        <v>-1.2924800727404179E-2</v>
      </c>
    </row>
    <row r="202" spans="2:17" ht="15" thickBot="1">
      <c r="B202" s="235" t="s">
        <v>221</v>
      </c>
      <c r="C202" s="142" t="s">
        <v>127</v>
      </c>
      <c r="D202" s="252">
        <f>'Glass Bottle'!D5</f>
        <v>3742324.9973807638</v>
      </c>
      <c r="E202" s="253">
        <f>'Glass Bottle'!E5</f>
        <v>-44730.932999244425</v>
      </c>
      <c r="F202" s="254">
        <f>'Glass Bottle'!F5</f>
        <v>-1.1811532182667275E-2</v>
      </c>
      <c r="G202" s="117">
        <f>'Glass Bottle'!G5</f>
        <v>0.12702435408980506</v>
      </c>
      <c r="H202" s="118">
        <f>'Glass Bottle'!H5</f>
        <v>-1.4593927945074081E-3</v>
      </c>
      <c r="I202" s="158">
        <f>'Glass Bottle'!I5</f>
        <v>12.972389884479027</v>
      </c>
      <c r="J202" s="159">
        <f>'Glass Bottle'!J5</f>
        <v>0.18833570969064262</v>
      </c>
      <c r="K202" s="116">
        <f>'Glass Bottle'!K5</f>
        <v>1.4732080067531485E-2</v>
      </c>
      <c r="L202" s="119">
        <f>'Glass Bottle'!L5</f>
        <v>48546898.940455221</v>
      </c>
      <c r="M202" s="120">
        <f>'Glass Bottle'!M5</f>
        <v>132970.76352357119</v>
      </c>
      <c r="N202" s="116">
        <f>'Glass Bottle'!N5</f>
        <v>2.746539447028992E-3</v>
      </c>
      <c r="O202" s="114">
        <f>'Glass Bottle'!O5</f>
        <v>9806271.5813082084</v>
      </c>
      <c r="P202" s="115">
        <f>'Glass Bottle'!P5</f>
        <v>-212980.77816092037</v>
      </c>
      <c r="Q202" s="116">
        <f>'Glass Bottle'!Q5</f>
        <v>-2.1257152781428212E-2</v>
      </c>
    </row>
    <row r="203" spans="2:17">
      <c r="B203" s="321" t="s">
        <v>222</v>
      </c>
      <c r="C203" s="236" t="s">
        <v>223</v>
      </c>
      <c r="D203" s="241">
        <f>Enhanced!D21</f>
        <v>14825816.002936976</v>
      </c>
      <c r="E203" s="122">
        <f>Enhanced!E21</f>
        <v>1824306.2852072716</v>
      </c>
      <c r="F203" s="123">
        <f>Enhanced!F21</f>
        <v>0.14031495763292234</v>
      </c>
      <c r="G203" s="124">
        <f>Enhanced!G21</f>
        <v>0.50322719243930869</v>
      </c>
      <c r="H203" s="125">
        <f>Enhanced!H21</f>
        <v>6.2123941154850149E-2</v>
      </c>
      <c r="I203" s="204">
        <f>Enhanced!I21</f>
        <v>11.336763255504676</v>
      </c>
      <c r="J203" s="152">
        <f>Enhanced!J21</f>
        <v>0.49833237607003511</v>
      </c>
      <c r="K203" s="123">
        <f>Enhanced!K21</f>
        <v>4.5978276893899363E-2</v>
      </c>
      <c r="L203" s="126">
        <f>Enhanced!L21</f>
        <v>168076766.09496912</v>
      </c>
      <c r="M203" s="127">
        <f>Enhanced!M21</f>
        <v>27160801.69105792</v>
      </c>
      <c r="N203" s="123">
        <f>Enhanced!N21</f>
        <v>0.19274467450122393</v>
      </c>
      <c r="O203" s="121">
        <f>Enhanced!O21</f>
        <v>27182681.08946142</v>
      </c>
      <c r="P203" s="122">
        <f>Enhanced!P21</f>
        <v>2471220.0327010714</v>
      </c>
      <c r="Q203" s="123">
        <f>Enhanced!Q21</f>
        <v>0.10000299160882745</v>
      </c>
    </row>
    <row r="204" spans="2:17">
      <c r="B204" s="321"/>
      <c r="C204" s="236" t="s">
        <v>224</v>
      </c>
      <c r="D204" s="242">
        <f>Enhanced!D22</f>
        <v>2815919720.8854766</v>
      </c>
      <c r="E204" s="106">
        <f>Enhanced!E22</f>
        <v>-18577094.978290081</v>
      </c>
      <c r="F204" s="107">
        <f>Enhanced!F22</f>
        <v>-6.5539304451922679E-3</v>
      </c>
      <c r="G204" s="108">
        <f>Enhanced!G22</f>
        <v>95.579722222032501</v>
      </c>
      <c r="H204" s="109">
        <f>Enhanced!H22</f>
        <v>-0.58647604092416827</v>
      </c>
      <c r="I204" s="155">
        <f>Enhanced!I22</f>
        <v>4.7607798553114931</v>
      </c>
      <c r="J204" s="156">
        <f>Enhanced!J22</f>
        <v>2.1876023276876211E-2</v>
      </c>
      <c r="K204" s="107">
        <f>Enhanced!K22</f>
        <v>4.6162623366602243E-3</v>
      </c>
      <c r="L204" s="110">
        <f>Enhanced!L22</f>
        <v>13405973881.365938</v>
      </c>
      <c r="M204" s="111">
        <f>Enhanced!M22</f>
        <v>-26433941.220785141</v>
      </c>
      <c r="N204" s="107">
        <f>Enhanced!N22</f>
        <v>-1.9679227708033265E-3</v>
      </c>
      <c r="O204" s="105">
        <f>Enhanced!O22</f>
        <v>3926825574.0168023</v>
      </c>
      <c r="P204" s="106">
        <f>Enhanced!P22</f>
        <v>-41202644.078992844</v>
      </c>
      <c r="Q204" s="107">
        <f>Enhanced!Q22</f>
        <v>-1.0383657024184534E-2</v>
      </c>
    </row>
    <row r="205" spans="2:17">
      <c r="B205" s="321"/>
      <c r="C205" s="237" t="s">
        <v>128</v>
      </c>
      <c r="D205" s="242">
        <f>'Enhanced - Aggs'!D14</f>
        <v>402.52949234843254</v>
      </c>
      <c r="E205" s="106">
        <f>'Enhanced - Aggs'!E14</f>
        <v>19.496176302433014</v>
      </c>
      <c r="F205" s="107">
        <f>'Enhanced - Aggs'!F14</f>
        <v>5.0899426983765726E-2</v>
      </c>
      <c r="G205" s="108">
        <f>'Enhanced - Aggs'!G14</f>
        <v>1.3662909769579918E-5</v>
      </c>
      <c r="H205" s="109">
        <f>'Enhanced - Aggs'!H14</f>
        <v>6.6770807944412029E-7</v>
      </c>
      <c r="I205" s="155">
        <f>'Enhanced - Aggs'!I14</f>
        <v>8.6953966555184525</v>
      </c>
      <c r="J205" s="156">
        <f>'Enhanced - Aggs'!J14</f>
        <v>-2.9244929253257723E-2</v>
      </c>
      <c r="K205" s="107">
        <f>'Enhanced - Aggs'!K14</f>
        <v>-3.3519920525220005E-3</v>
      </c>
      <c r="L205" s="110">
        <f>'Enhanced - Aggs'!L14</f>
        <v>3500.153601514101</v>
      </c>
      <c r="M205" s="111">
        <f>'Enhanced - Aggs'!M14</f>
        <v>158.32520398616816</v>
      </c>
      <c r="N205" s="107">
        <f>'Enhanced - Aggs'!N14</f>
        <v>4.7376820456516214E-2</v>
      </c>
      <c r="O205" s="105">
        <f>'Enhanced - Aggs'!O14</f>
        <v>803.39251470565796</v>
      </c>
      <c r="P205" s="106">
        <f>'Enhanced - Aggs'!P14</f>
        <v>37.880929589271545</v>
      </c>
      <c r="Q205" s="107">
        <f>'Enhanced - Aggs'!Q14</f>
        <v>4.9484462842599865E-2</v>
      </c>
    </row>
    <row r="206" spans="2:17" ht="15" customHeight="1">
      <c r="B206" s="321"/>
      <c r="C206" s="237" t="s">
        <v>129</v>
      </c>
      <c r="D206" s="242">
        <f>'Enhanced - Aggs'!D15</f>
        <v>5807068.9828127008</v>
      </c>
      <c r="E206" s="106">
        <f>'Enhanced - Aggs'!E15</f>
        <v>946999.53763807379</v>
      </c>
      <c r="F206" s="107">
        <f>'Enhanced - Aggs'!F15</f>
        <v>0.19485308766077666</v>
      </c>
      <c r="G206" s="108">
        <f>'Enhanced - Aggs'!G15</f>
        <v>0.19710719598458043</v>
      </c>
      <c r="H206" s="109">
        <f>'Enhanced - Aggs'!H15</f>
        <v>3.221923448797287E-2</v>
      </c>
      <c r="I206" s="155">
        <f>'Enhanced - Aggs'!I15</f>
        <v>12.868608570848284</v>
      </c>
      <c r="J206" s="156">
        <f>'Enhanced - Aggs'!J15</f>
        <v>0.21495345594511228</v>
      </c>
      <c r="K206" s="107">
        <f>'Enhanced - Aggs'!K15</f>
        <v>1.6987459670205905E-2</v>
      </c>
      <c r="L206" s="110">
        <f>'Enhanced - Aggs'!L15</f>
        <v>74728897.683730751</v>
      </c>
      <c r="M206" s="111">
        <f>'Enhanced - Aggs'!M15</f>
        <v>13231255.090012208</v>
      </c>
      <c r="N206" s="107">
        <f>'Enhanced - Aggs'!N15</f>
        <v>0.21515060629923508</v>
      </c>
      <c r="O206" s="105">
        <f>'Enhanced - Aggs'!O15</f>
        <v>11715320.576392855</v>
      </c>
      <c r="P206" s="106">
        <f>'Enhanced - Aggs'!P15</f>
        <v>1929929.8261368088</v>
      </c>
      <c r="Q206" s="107">
        <f>'Enhanced - Aggs'!Q15</f>
        <v>0.19722562699770674</v>
      </c>
    </row>
    <row r="207" spans="2:17">
      <c r="B207" s="321"/>
      <c r="C207" s="237" t="s">
        <v>130</v>
      </c>
      <c r="D207" s="242">
        <f>'Enhanced - Aggs'!D16</f>
        <v>1325774.9635536363</v>
      </c>
      <c r="E207" s="106">
        <f>'Enhanced - Aggs'!E16</f>
        <v>48768.905543067493</v>
      </c>
      <c r="F207" s="107">
        <f>'Enhanced - Aggs'!F16</f>
        <v>3.8190034602532688E-2</v>
      </c>
      <c r="G207" s="108">
        <f>'Enhanced - Aggs'!G16</f>
        <v>4.5000289534367521E-2</v>
      </c>
      <c r="H207" s="109">
        <f>'Enhanced - Aggs'!H16</f>
        <v>1.675203730657257E-3</v>
      </c>
      <c r="I207" s="155">
        <f>'Enhanced - Aggs'!I16</f>
        <v>12.139651163598037</v>
      </c>
      <c r="J207" s="156">
        <f>'Enhanced - Aggs'!J16</f>
        <v>8.4751358389590692E-2</v>
      </c>
      <c r="K207" s="107">
        <f>'Enhanced - Aggs'!K16</f>
        <v>7.0304490090388784E-3</v>
      </c>
      <c r="L207" s="110">
        <f>'Enhanced - Aggs'!L16</f>
        <v>16094445.578973047</v>
      </c>
      <c r="M207" s="111">
        <f>'Enhanced - Aggs'!M16</f>
        <v>700265.49901143461</v>
      </c>
      <c r="N207" s="107">
        <f>'Enhanced - Aggs'!N16</f>
        <v>4.548897670249813E-2</v>
      </c>
      <c r="O207" s="105">
        <f>'Enhanced - Aggs'!O16</f>
        <v>4894731.4627386462</v>
      </c>
      <c r="P207" s="106">
        <f>'Enhanced - Aggs'!P16</f>
        <v>-42651.744881991297</v>
      </c>
      <c r="Q207" s="107">
        <f>'Enhanced - Aggs'!Q16</f>
        <v>-8.638532414530874E-3</v>
      </c>
    </row>
    <row r="208" spans="2:17">
      <c r="B208" s="321"/>
      <c r="C208" s="238" t="s">
        <v>225</v>
      </c>
      <c r="D208" s="242">
        <f>Enhanced!D23</f>
        <v>27630206.254097685</v>
      </c>
      <c r="E208" s="106">
        <f>Enhanced!E23</f>
        <v>1538513.118035052</v>
      </c>
      <c r="F208" s="107">
        <f>Enhanced!F23</f>
        <v>5.8965629789221922E-2</v>
      </c>
      <c r="G208" s="108">
        <f>Enhanced!G23</f>
        <v>0.93784187777685823</v>
      </c>
      <c r="H208" s="109">
        <f>Enhanced!H23</f>
        <v>5.2626935535264652E-2</v>
      </c>
      <c r="I208" s="155">
        <f>Enhanced!I23</f>
        <v>11.325578667808578</v>
      </c>
      <c r="J208" s="156">
        <f>Enhanced!J23</f>
        <v>0.12741262938437181</v>
      </c>
      <c r="K208" s="107">
        <f>Enhanced!K23</f>
        <v>1.1377990730551908E-2</v>
      </c>
      <c r="L208" s="110">
        <f>Enhanced!L23</f>
        <v>312928074.53855991</v>
      </c>
      <c r="M208" s="111">
        <f>Enhanced!M23</f>
        <v>20748962.577317357</v>
      </c>
      <c r="N208" s="107">
        <f>Enhanced!N23</f>
        <v>7.1014530908936765E-2</v>
      </c>
      <c r="O208" s="105">
        <f>Enhanced!O23</f>
        <v>46570134.132846698</v>
      </c>
      <c r="P208" s="106">
        <f>Enhanced!P23</f>
        <v>3392506.24666287</v>
      </c>
      <c r="Q208" s="107">
        <f>Enhanced!Q23</f>
        <v>7.8570926953317397E-2</v>
      </c>
    </row>
    <row r="209" spans="2:17">
      <c r="B209" s="321"/>
      <c r="C209" s="238" t="s">
        <v>226</v>
      </c>
      <c r="D209" s="242">
        <f>Enhanced!D24</f>
        <v>186120.2312659779</v>
      </c>
      <c r="E209" s="106">
        <f>Enhanced!E24</f>
        <v>8764.7172563518689</v>
      </c>
      <c r="F209" s="107">
        <f>Enhanced!F24</f>
        <v>4.9418916041573765E-2</v>
      </c>
      <c r="G209" s="108">
        <f>Enhanced!G24</f>
        <v>6.317410213210444E-3</v>
      </c>
      <c r="H209" s="109">
        <f>Enhanced!H24</f>
        <v>3.0025562414068372E-4</v>
      </c>
      <c r="I209" s="155">
        <f>Enhanced!I24</f>
        <v>8.8290789256438522</v>
      </c>
      <c r="J209" s="156">
        <f>Enhanced!J24</f>
        <v>-0.36737398390943632</v>
      </c>
      <c r="K209" s="107">
        <f>Enhanced!K24</f>
        <v>-3.9947356608307935E-2</v>
      </c>
      <c r="L209" s="110">
        <f>Enhanced!L24</f>
        <v>1643270.2115064054</v>
      </c>
      <c r="M209" s="111">
        <f>Enhanced!M24</f>
        <v>12228.578667260939</v>
      </c>
      <c r="N209" s="107">
        <f>Enhanced!N24</f>
        <v>7.4974043709569362E-3</v>
      </c>
      <c r="O209" s="105">
        <f>Enhanced!O24</f>
        <v>395405.60536621523</v>
      </c>
      <c r="P209" s="106">
        <f>Enhanced!P24</f>
        <v>23354.952108194993</v>
      </c>
      <c r="Q209" s="107">
        <f>Enhanced!Q24</f>
        <v>6.2773581778925516E-2</v>
      </c>
    </row>
    <row r="210" spans="2:17">
      <c r="B210" s="321"/>
      <c r="C210" s="238" t="s">
        <v>227</v>
      </c>
      <c r="D210" s="242">
        <f>Enhanced!D25</f>
        <v>86341250.929919824</v>
      </c>
      <c r="E210" s="106">
        <f>Enhanced!E25</f>
        <v>13818565.293265954</v>
      </c>
      <c r="F210" s="107">
        <f>Enhanced!F25</f>
        <v>0.1905412792143191</v>
      </c>
      <c r="G210" s="108">
        <f>Enhanced!G25</f>
        <v>2.9306491655200735</v>
      </c>
      <c r="H210" s="109">
        <f>Enhanced!H25</f>
        <v>0.47016625847850957</v>
      </c>
      <c r="I210" s="155">
        <f>Enhanced!I25</f>
        <v>12.163368883836563</v>
      </c>
      <c r="J210" s="156">
        <f>Enhanced!J25</f>
        <v>0.43873308573699354</v>
      </c>
      <c r="K210" s="107">
        <f>Enhanced!K25</f>
        <v>3.7419762395357915E-2</v>
      </c>
      <c r="L210" s="110">
        <f>Enhanced!L25</f>
        <v>1050200484.9525115</v>
      </c>
      <c r="M210" s="111">
        <f>Enhanced!M25</f>
        <v>199898408.76267815</v>
      </c>
      <c r="N210" s="107">
        <f>Enhanced!N25</f>
        <v>0.23509105100438449</v>
      </c>
      <c r="O210" s="105">
        <f>Enhanced!O25</f>
        <v>236640176.25179148</v>
      </c>
      <c r="P210" s="106">
        <f>Enhanced!P25</f>
        <v>30363777.877281606</v>
      </c>
      <c r="Q210" s="107">
        <f>Enhanced!Q25</f>
        <v>0.14719947660785676</v>
      </c>
    </row>
    <row r="211" spans="2:17">
      <c r="B211" s="321"/>
      <c r="C211" s="238" t="s">
        <v>131</v>
      </c>
      <c r="D211" s="242">
        <f>'Enhanced - Aggs'!D18</f>
        <v>264933.49602630734</v>
      </c>
      <c r="E211" s="106">
        <f>'Enhanced - Aggs'!E18</f>
        <v>49434.144847601652</v>
      </c>
      <c r="F211" s="107">
        <f>'Enhanced - Aggs'!F18</f>
        <v>0.2293934741669256</v>
      </c>
      <c r="G211" s="108">
        <f>'Enhanced - Aggs'!G18</f>
        <v>8.9925397267872822E-3</v>
      </c>
      <c r="H211" s="109">
        <f>'Enhanced - Aggs'!H18</f>
        <v>1.6812761490666217E-3</v>
      </c>
      <c r="I211" s="155">
        <f>'Enhanced - Aggs'!I18</f>
        <v>19.080303354114516</v>
      </c>
      <c r="J211" s="156">
        <f>'Enhanced - Aggs'!J18</f>
        <v>0.76319128206527154</v>
      </c>
      <c r="K211" s="107">
        <f>'Enhanced - Aggs'!K18</f>
        <v>4.1665480839081247E-2</v>
      </c>
      <c r="L211" s="110">
        <f>'Enhanced - Aggs'!L18</f>
        <v>5055011.4728480373</v>
      </c>
      <c r="M211" s="111">
        <f>'Enhanced - Aggs'!M18</f>
        <v>1107685.7058537873</v>
      </c>
      <c r="N211" s="107">
        <f>'Enhanced - Aggs'!N18</f>
        <v>0.28061674440851914</v>
      </c>
      <c r="O211" s="105">
        <f>'Enhanced - Aggs'!O18</f>
        <v>497814.88823115826</v>
      </c>
      <c r="P211" s="106">
        <f>'Enhanced - Aggs'!P18</f>
        <v>87406.85152888298</v>
      </c>
      <c r="Q211" s="107">
        <f>'Enhanced - Aggs'!Q18</f>
        <v>0.21297548710599701</v>
      </c>
    </row>
    <row r="212" spans="2:17">
      <c r="B212" s="322"/>
      <c r="C212" s="239" t="s">
        <v>179</v>
      </c>
      <c r="D212" s="242">
        <f>'Enhanced - Aggs'!D19</f>
        <v>31720437.374229811</v>
      </c>
      <c r="E212" s="106">
        <f>'Enhanced - Aggs'!E19</f>
        <v>8132630.9025601633</v>
      </c>
      <c r="F212" s="107">
        <f>'Enhanced - Aggs'!F19</f>
        <v>0.34478114411901484</v>
      </c>
      <c r="G212" s="108">
        <f>'Enhanced - Aggs'!G19</f>
        <v>11.605182196307194</v>
      </c>
      <c r="H212" s="109">
        <f>'Enhanced - Aggs'!H19</f>
        <v>2.0871672057700366</v>
      </c>
      <c r="I212" s="155">
        <f>'Enhanced - Aggs'!I19</f>
        <v>34.732638173094053</v>
      </c>
      <c r="J212" s="156">
        <f>'Enhanced - Aggs'!J19</f>
        <v>1.7860767315755837</v>
      </c>
      <c r="K212" s="107">
        <f>'Enhanced - Aggs'!K19</f>
        <v>5.4211324442641609E-2</v>
      </c>
      <c r="L212" s="110">
        <f>'Enhanced - Aggs'!L19</f>
        <v>1101734474.0114136</v>
      </c>
      <c r="M212" s="111">
        <f>'Enhanced - Aggs'!M19</f>
        <v>324597358.82190251</v>
      </c>
      <c r="N212" s="107">
        <f>'Enhanced - Aggs'!N19</f>
        <v>0.41768351102719742</v>
      </c>
      <c r="O212" s="105">
        <f>'Enhanced - Aggs'!O19</f>
        <v>217358319.37077144</v>
      </c>
      <c r="P212" s="106">
        <f>'Enhanced - Aggs'!P19</f>
        <v>48575591.570324868</v>
      </c>
      <c r="Q212" s="107">
        <f>'Enhanced - Aggs'!Q19</f>
        <v>0.28779954088522763</v>
      </c>
    </row>
    <row r="213" spans="2:17" ht="15" thickBot="1">
      <c r="B213" s="323"/>
      <c r="C213" s="240" t="s">
        <v>228</v>
      </c>
      <c r="D213" s="243">
        <f>Enhanced!D26</f>
        <v>1244515.5712026621</v>
      </c>
      <c r="E213" s="129">
        <f>Enhanced!E26</f>
        <v>36528.24302187725</v>
      </c>
      <c r="F213" s="130">
        <f>Enhanced!F26</f>
        <v>3.0238928976919294E-2</v>
      </c>
      <c r="G213" s="131">
        <f>Enhanced!G26</f>
        <v>4.2242132016157098E-2</v>
      </c>
      <c r="H213" s="132">
        <f>Enhanced!H26</f>
        <v>1.2586501329458419E-3</v>
      </c>
      <c r="I213" s="205">
        <f>Enhanced!I26</f>
        <v>13.637273450501151</v>
      </c>
      <c r="J213" s="157">
        <f>Enhanced!J26</f>
        <v>-0.46397156508523096</v>
      </c>
      <c r="K213" s="130">
        <f>Enhanced!K26</f>
        <v>-3.2902879467195563E-2</v>
      </c>
      <c r="L213" s="133">
        <f>Enhanced!L26</f>
        <v>16971799.157897338</v>
      </c>
      <c r="M213" s="134">
        <f>Enhanced!M26</f>
        <v>-62326.132503464818</v>
      </c>
      <c r="N213" s="130">
        <f>Enhanced!N26</f>
        <v>-3.6588983256209406E-3</v>
      </c>
      <c r="O213" s="128">
        <f>Enhanced!O26</f>
        <v>5429628.4175485205</v>
      </c>
      <c r="P213" s="129">
        <f>Enhanced!P26</f>
        <v>-214241.64509072714</v>
      </c>
      <c r="Q213" s="130">
        <f>Enhanced!Q26</f>
        <v>-3.7960059801685292E-2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Alternatives'!D26</f>
        <v>330231334.4030593</v>
      </c>
      <c r="E214" s="292">
        <f>'Non-Dairy Alternatives'!E26</f>
        <v>-18022175.787558496</v>
      </c>
      <c r="F214" s="293">
        <f>'Non-Dairy Alternatives'!F26</f>
        <v>-5.1750162626340773E-2</v>
      </c>
      <c r="G214" s="294">
        <f>'Non-Dairy Alternatives'!G26</f>
        <v>99.999999999999943</v>
      </c>
      <c r="H214" s="295">
        <f>'Non-Dairy Alternatives'!H26</f>
        <v>-1.1368683772161603E-13</v>
      </c>
      <c r="I214" s="296">
        <f>'Non-Dairy Alternatives'!I26</f>
        <v>8.4476475994661904</v>
      </c>
      <c r="J214" s="297">
        <f>'Non-Dairy Alternatives'!J26</f>
        <v>0.17113902145651139</v>
      </c>
      <c r="K214" s="293">
        <f>'Non-Dairy Alternatives'!K26</f>
        <v>2.0677683088642023E-2</v>
      </c>
      <c r="L214" s="298">
        <f>'Non-Dairy Alternatives'!L26</f>
        <v>2789677939.3385205</v>
      </c>
      <c r="M214" s="299">
        <f>'Non-Dairy Alternatives'!M26</f>
        <v>-92645225.076108932</v>
      </c>
      <c r="N214" s="293">
        <f>'Non-Dairy Alternatives'!N26</f>
        <v>-3.2142553000272002E-2</v>
      </c>
      <c r="O214" s="291">
        <f>'Non-Dairy Alternatives'!O26</f>
        <v>706266729.80502927</v>
      </c>
      <c r="P214" s="292">
        <f>'Non-Dairy Alternatives'!P26</f>
        <v>-20769459.9556849</v>
      </c>
      <c r="Q214" s="293">
        <f>'Non-Dairy Alternatives'!Q26</f>
        <v>-2.8567298640966757E-2</v>
      </c>
    </row>
    <row r="215" spans="2:17" ht="15.5" customHeight="1">
      <c r="B215" s="322"/>
      <c r="C215" s="82" t="s">
        <v>265</v>
      </c>
      <c r="D215" s="121">
        <f>'Non-Dairy Alternatives'!D27</f>
        <v>2759954.8739612349</v>
      </c>
      <c r="E215" s="122">
        <f>'Non-Dairy Alternatives'!E27</f>
        <v>122991.28675703658</v>
      </c>
      <c r="F215" s="123">
        <f>'Non-Dairy Alternatives'!F27</f>
        <v>4.6641253354368944E-2</v>
      </c>
      <c r="G215" s="124">
        <f>'Non-Dairy Alternatives'!G27</f>
        <v>0.83576408003506064</v>
      </c>
      <c r="H215" s="125">
        <f>'Non-Dairy Alternatives'!H27</f>
        <v>7.8567523491855029E-2</v>
      </c>
      <c r="I215" s="204">
        <f>'Non-Dairy Alternatives'!I27</f>
        <v>14.840191414813106</v>
      </c>
      <c r="J215" s="152">
        <f>'Non-Dairy Alternatives'!J27</f>
        <v>0.70141673639971991</v>
      </c>
      <c r="K215" s="245">
        <f>'Non-Dairy Alternatives'!K27</f>
        <v>4.9609442993007014E-2</v>
      </c>
      <c r="L215" s="257">
        <f>'Non-Dairy Alternatives'!L27</f>
        <v>40958258.625831105</v>
      </c>
      <c r="M215" s="127">
        <f>'Non-Dairy Alternatives'!M27</f>
        <v>3674824.6311702579</v>
      </c>
      <c r="N215" s="123">
        <f>'Non-Dairy Alternatives'!N27</f>
        <v>9.8564542946781922E-2</v>
      </c>
      <c r="O215" s="121">
        <f>'Non-Dairy Alternatives'!O27</f>
        <v>7506168.4043414248</v>
      </c>
      <c r="P215" s="122">
        <f>'Non-Dairy Alternatives'!P27</f>
        <v>533184.49694466591</v>
      </c>
      <c r="Q215" s="123">
        <f>'Non-Dairy Alternatives'!Q27</f>
        <v>7.6464323455425989E-2</v>
      </c>
    </row>
    <row r="216" spans="2:17" ht="15.5" customHeight="1">
      <c r="B216" s="322"/>
      <c r="C216" s="255" t="s">
        <v>85</v>
      </c>
      <c r="D216" s="105">
        <f>'Non-Dairy Alternatives'!D28</f>
        <v>212493290.83933589</v>
      </c>
      <c r="E216" s="106">
        <f>'Non-Dairy Alternatives'!E28</f>
        <v>-19915951.59902522</v>
      </c>
      <c r="F216" s="107">
        <f>'Non-Dairy Alternatives'!F28</f>
        <v>-8.5693457756127189E-2</v>
      </c>
      <c r="G216" s="108">
        <f>'Non-Dairy Alternatives'!G28</f>
        <v>64.346798350752508</v>
      </c>
      <c r="H216" s="109">
        <f>'Non-Dairy Alternatives'!H28</f>
        <v>-2.3888512945737261</v>
      </c>
      <c r="I216" s="155">
        <f>'Non-Dairy Alternatives'!I28</f>
        <v>6.8489651007367796</v>
      </c>
      <c r="J216" s="156">
        <f>'Non-Dairy Alternatives'!J28</f>
        <v>1.3576411684939949E-2</v>
      </c>
      <c r="K216" s="244">
        <f>'Non-Dairy Alternatives'!K28</f>
        <v>1.9861945388248551E-3</v>
      </c>
      <c r="L216" s="247">
        <f>'Non-Dairy Alternatives'!L28</f>
        <v>1455359133.0993218</v>
      </c>
      <c r="M216" s="111">
        <f>'Non-Dairy Alternatives'!M28</f>
        <v>-133248373.8949585</v>
      </c>
      <c r="N216" s="107">
        <f>'Non-Dairy Alternatives'!N28</f>
        <v>-8.3877467095110639E-2</v>
      </c>
      <c r="O216" s="105">
        <f>'Non-Dairy Alternatives'!O28</f>
        <v>376767439.50125086</v>
      </c>
      <c r="P216" s="106">
        <f>'Non-Dairy Alternatives'!P28</f>
        <v>-33790740.046203375</v>
      </c>
      <c r="Q216" s="107">
        <f>'Non-Dairy Alternatives'!Q28</f>
        <v>-8.2304388828520911E-2</v>
      </c>
    </row>
    <row r="217" spans="2:17" ht="15.5" customHeight="1">
      <c r="B217" s="322"/>
      <c r="C217" s="255" t="s">
        <v>87</v>
      </c>
      <c r="D217" s="105">
        <f>'Non-Dairy Alternatives'!D29</f>
        <v>1556352.2428662807</v>
      </c>
      <c r="E217" s="106">
        <f>'Non-Dairy Alternatives'!E29</f>
        <v>-442305.49940699455</v>
      </c>
      <c r="F217" s="107">
        <f>'Non-Dairy Alternatives'!F29</f>
        <v>-0.22130127137421529</v>
      </c>
      <c r="G217" s="108">
        <f>'Non-Dairy Alternatives'!G29</f>
        <v>0.4712915101407959</v>
      </c>
      <c r="H217" s="109">
        <f>'Non-Dairy Alternatives'!H29</f>
        <v>-0.10261734757015833</v>
      </c>
      <c r="I217" s="155">
        <f>'Non-Dairy Alternatives'!I29</f>
        <v>10.7681778499594</v>
      </c>
      <c r="J217" s="156">
        <f>'Non-Dairy Alternatives'!J29</f>
        <v>0.56931773944011965</v>
      </c>
      <c r="K217" s="244">
        <f>'Non-Dairy Alternatives'!K29</f>
        <v>5.5821702942362696E-2</v>
      </c>
      <c r="L217" s="247">
        <f>'Non-Dairy Alternatives'!L29</f>
        <v>16759077.748367317</v>
      </c>
      <c r="M217" s="111">
        <f>'Non-Dairy Alternatives'!M29</f>
        <v>-3624952.9738841169</v>
      </c>
      <c r="N217" s="107">
        <f>'Non-Dairy Alternatives'!N29</f>
        <v>-0.17783298226327132</v>
      </c>
      <c r="O217" s="105">
        <f>'Non-Dairy Alternatives'!O29</f>
        <v>3562037.4758753781</v>
      </c>
      <c r="P217" s="106">
        <f>'Non-Dairy Alternatives'!P29</f>
        <v>-843597.94411518844</v>
      </c>
      <c r="Q217" s="107">
        <f>'Non-Dairy Alternatives'!Q29</f>
        <v>-0.19148156025061983</v>
      </c>
    </row>
    <row r="218" spans="2:17" ht="15.5" customHeight="1">
      <c r="B218" s="322"/>
      <c r="C218" s="255" t="s">
        <v>261</v>
      </c>
      <c r="D218" s="105">
        <f>'Non-Dairy Alternatives'!D30</f>
        <v>25015727.297588628</v>
      </c>
      <c r="E218" s="106">
        <f>'Non-Dairy Alternatives'!E30</f>
        <v>2466515.9606063664</v>
      </c>
      <c r="F218" s="107">
        <f>'Non-Dairy Alternatives'!F30</f>
        <v>0.10938369079725241</v>
      </c>
      <c r="G218" s="108">
        <f>'Non-Dairy Alternatives'!G30</f>
        <v>7.5752130980568957</v>
      </c>
      <c r="H218" s="109">
        <f>'Non-Dairy Alternatives'!H30</f>
        <v>1.1002715175284239</v>
      </c>
      <c r="I218" s="155">
        <f>'Non-Dairy Alternatives'!I30</f>
        <v>15.803443362852789</v>
      </c>
      <c r="J218" s="156">
        <f>'Non-Dairy Alternatives'!J30</f>
        <v>-2.4416859783821465E-2</v>
      </c>
      <c r="K218" s="244">
        <f>'Non-Dairy Alternatives'!K30</f>
        <v>-1.5426507083314447E-3</v>
      </c>
      <c r="L218" s="247">
        <f>'Non-Dairy Alternatives'!L30</f>
        <v>395334629.52801234</v>
      </c>
      <c r="M218" s="111">
        <f>'Non-Dairy Alternatives'!M30</f>
        <v>38428864.355564296</v>
      </c>
      <c r="N218" s="107">
        <f>'Non-Dairy Alternatives'!N30</f>
        <v>0.10767229926083267</v>
      </c>
      <c r="O218" s="105">
        <f>'Non-Dairy Alternatives'!O30</f>
        <v>123272215.60538262</v>
      </c>
      <c r="P218" s="106">
        <f>'Non-Dairy Alternatives'!P30</f>
        <v>11380258.148601845</v>
      </c>
      <c r="Q218" s="107">
        <f>'Non-Dairy Alternatives'!Q30</f>
        <v>0.1017075615376339</v>
      </c>
    </row>
    <row r="219" spans="2:17">
      <c r="B219" s="321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1"/>
      <c r="C220" s="255" t="s">
        <v>263</v>
      </c>
      <c r="D220" s="105">
        <f>'Non-Dairy Alternatives'!D32</f>
        <v>1534785.2831574616</v>
      </c>
      <c r="E220" s="106">
        <f>'Non-Dairy Alternatives'!E32</f>
        <v>94773.22365935077</v>
      </c>
      <c r="F220" s="107">
        <f>'Non-Dairy Alternatives'!F32</f>
        <v>6.5814187481445255E-2</v>
      </c>
      <c r="G220" s="108">
        <f>'Non-Dairy Alternatives'!G32</f>
        <v>0.46476064602767214</v>
      </c>
      <c r="H220" s="109">
        <f>'Non-Dairy Alternatives'!H32</f>
        <v>5.126529928732898E-2</v>
      </c>
      <c r="I220" s="155">
        <f>'Non-Dairy Alternatives'!I32</f>
        <v>24.877090665530069</v>
      </c>
      <c r="J220" s="156">
        <f>'Non-Dairy Alternatives'!J32</f>
        <v>1.5012158694121567</v>
      </c>
      <c r="K220" s="244">
        <f>'Non-Dairy Alternatives'!K32</f>
        <v>6.4220735373782339E-2</v>
      </c>
      <c r="L220" s="247">
        <f>'Non-Dairy Alternatives'!L32</f>
        <v>38180992.641229413</v>
      </c>
      <c r="M220" s="111">
        <f>'Non-Dairy Alternatives'!M32</f>
        <v>4519451.0335016772</v>
      </c>
      <c r="N220" s="107">
        <f>'Non-Dairy Alternatives'!N32</f>
        <v>0.13426155837331405</v>
      </c>
      <c r="O220" s="105">
        <f>'Non-Dairy Alternatives'!O32</f>
        <v>5811491.7764125643</v>
      </c>
      <c r="P220" s="106">
        <f>'Non-Dairy Alternatives'!P32</f>
        <v>376058.63517067116</v>
      </c>
      <c r="Q220" s="107">
        <f>'Non-Dairy Alternatives'!Q32</f>
        <v>6.9186507385637516E-2</v>
      </c>
    </row>
    <row r="221" spans="2:17">
      <c r="B221" s="321"/>
      <c r="C221" s="255" t="s">
        <v>264</v>
      </c>
      <c r="D221" s="105">
        <f>'Non-Dairy Alternatives'!D33</f>
        <v>1209406.7935492354</v>
      </c>
      <c r="E221" s="106">
        <f>'Non-Dairy Alternatives'!E33</f>
        <v>22712.751683413982</v>
      </c>
      <c r="F221" s="107">
        <f>'Non-Dairy Alternatives'!F33</f>
        <v>1.9139517754469433E-2</v>
      </c>
      <c r="G221" s="108">
        <f>'Non-Dairy Alternatives'!G33</f>
        <v>0.36623017489706472</v>
      </c>
      <c r="H221" s="109">
        <f>'Non-Dairy Alternatives'!H33</f>
        <v>2.5474372833136971E-2</v>
      </c>
      <c r="I221" s="155">
        <f>'Non-Dairy Alternatives'!I33</f>
        <v>7.881113542080544</v>
      </c>
      <c r="J221" s="156">
        <f>'Non-Dairy Alternatives'!J33</f>
        <v>3.4390653696737772E-2</v>
      </c>
      <c r="K221" s="244">
        <f>'Non-Dairy Alternatives'!K33</f>
        <v>4.3828046671113207E-3</v>
      </c>
      <c r="L221" s="247">
        <f>'Non-Dairy Alternatives'!L33</f>
        <v>9531472.2585250884</v>
      </c>
      <c r="M221" s="111">
        <f>'Non-Dairy Alternatives'!M33</f>
        <v>219812.95870785601</v>
      </c>
      <c r="N221" s="107">
        <f>'Non-Dairy Alternatives'!N33</f>
        <v>2.3606207189321292E-2</v>
      </c>
      <c r="O221" s="105">
        <f>'Non-Dairy Alternatives'!O33</f>
        <v>2490139.6516779857</v>
      </c>
      <c r="P221" s="106">
        <f>'Non-Dairy Alternatives'!P33</f>
        <v>-40021.468638003338</v>
      </c>
      <c r="Q221" s="107">
        <f>'Non-Dairy Alternatives'!Q33</f>
        <v>-1.5817754970879127E-2</v>
      </c>
    </row>
    <row r="222" spans="2:17">
      <c r="B222" s="321"/>
      <c r="C222" s="255" t="s">
        <v>229</v>
      </c>
      <c r="D222" s="105">
        <f>'Non-Dairy Alternatives'!D34</f>
        <v>56034093.04152222</v>
      </c>
      <c r="E222" s="106">
        <f>'Non-Dairy Alternatives'!E34</f>
        <v>428389.63464085758</v>
      </c>
      <c r="F222" s="107">
        <f>'Non-Dairy Alternatives'!F34</f>
        <v>7.7040592671981769E-3</v>
      </c>
      <c r="G222" s="108">
        <f>'Non-Dairy Alternatives'!G34</f>
        <v>16.968133306553685</v>
      </c>
      <c r="H222" s="109">
        <f>'Non-Dairy Alternatives'!H34</f>
        <v>1.0011145171535709</v>
      </c>
      <c r="I222" s="155">
        <f>'Non-Dairy Alternatives'!I34</f>
        <v>10.295579380315319</v>
      </c>
      <c r="J222" s="156">
        <f>'Non-Dairy Alternatives'!J34</f>
        <v>-6.6327121903876574E-2</v>
      </c>
      <c r="K222" s="244">
        <f>'Non-Dairy Alternatives'!K34</f>
        <v>-6.401053888072758E-3</v>
      </c>
      <c r="L222" s="247">
        <f>'Non-Dairy Alternatives'!L34</f>
        <v>576903452.91296625</v>
      </c>
      <c r="M222" s="111">
        <f>'Non-Dairy Alternatives'!M34</f>
        <v>722353.22073018551</v>
      </c>
      <c r="N222" s="107">
        <f>'Non-Dairy Alternatives'!N34</f>
        <v>1.2536912805991493E-3</v>
      </c>
      <c r="O222" s="105">
        <f>'Non-Dairy Alternatives'!O34</f>
        <v>129525207.43485728</v>
      </c>
      <c r="P222" s="106">
        <f>'Non-Dairy Alternatives'!P34</f>
        <v>2930602.3161803484</v>
      </c>
      <c r="Q222" s="107">
        <f>'Non-Dairy Alternatives'!Q34</f>
        <v>2.3149503988997289E-2</v>
      </c>
    </row>
    <row r="223" spans="2:17">
      <c r="B223" s="321"/>
      <c r="C223" s="255" t="s">
        <v>230</v>
      </c>
      <c r="D223" s="105">
        <f>'Non-Dairy Alternatives'!D35</f>
        <v>3721192.7368631652</v>
      </c>
      <c r="E223" s="106">
        <f>'Non-Dairy Alternatives'!E35</f>
        <v>-346387.69521553023</v>
      </c>
      <c r="F223" s="107">
        <f>'Non-Dairy Alternatives'!F35</f>
        <v>-8.5158167367451992E-2</v>
      </c>
      <c r="G223" s="108">
        <f>'Non-Dairy Alternatives'!G35</f>
        <v>1.1268442298456489</v>
      </c>
      <c r="H223" s="109">
        <f>'Non-Dairy Alternatives'!H35</f>
        <v>-4.1149864414102399E-2</v>
      </c>
      <c r="I223" s="155">
        <f>'Non-Dairy Alternatives'!I35</f>
        <v>13.95796378466258</v>
      </c>
      <c r="J223" s="156">
        <f>'Non-Dairy Alternatives'!J35</f>
        <v>-0.16257490373602224</v>
      </c>
      <c r="K223" s="244">
        <f>'Non-Dairy Alternatives'!K35</f>
        <v>-1.1513364137417319E-2</v>
      </c>
      <c r="L223" s="247">
        <f>'Non-Dairy Alternatives'!L35</f>
        <v>51940273.456885487</v>
      </c>
      <c r="M223" s="111">
        <f>'Non-Dairy Alternatives'!M35</f>
        <v>-5496153.4024548307</v>
      </c>
      <c r="N223" s="107">
        <f>'Non-Dairy Alternatives'!N35</f>
        <v>-9.5691074514692692E-2</v>
      </c>
      <c r="O223" s="105">
        <f>'Non-Dairy Alternatives'!O35</f>
        <v>10001812.768638987</v>
      </c>
      <c r="P223" s="106">
        <f>'Non-Dairy Alternatives'!P35</f>
        <v>-930744.94296797551</v>
      </c>
      <c r="Q223" s="107">
        <f>'Non-Dairy Alternatives'!Q35</f>
        <v>-8.5135150210989968E-2</v>
      </c>
    </row>
    <row r="224" spans="2:17">
      <c r="B224" s="321"/>
      <c r="C224" s="83" t="s">
        <v>230</v>
      </c>
      <c r="D224" s="105">
        <f>'Non-Dairy Alternatives'!D36</f>
        <v>1561764.974370606</v>
      </c>
      <c r="E224" s="106">
        <f>'Non-Dairy Alternatives'!E36</f>
        <v>-251641.35782326409</v>
      </c>
      <c r="F224" s="107">
        <f>'Non-Dairy Alternatives'!F36</f>
        <v>-0.13876722130931726</v>
      </c>
      <c r="G224" s="108">
        <f>'Non-Dairy Alternatives'!G36</f>
        <v>0.47293058279697175</v>
      </c>
      <c r="H224" s="109">
        <f>'Non-Dairy Alternatives'!H36</f>
        <v>-4.778386203412166E-2</v>
      </c>
      <c r="I224" s="155">
        <f>'Non-Dairy Alternatives'!I36</f>
        <v>10.485877602556043</v>
      </c>
      <c r="J224" s="156">
        <f>'Non-Dairy Alternatives'!J36</f>
        <v>0.1787593157518117</v>
      </c>
      <c r="K224" s="244">
        <f>'Non-Dairy Alternatives'!K36</f>
        <v>1.734328750070422E-2</v>
      </c>
      <c r="L224" s="247">
        <f>'Non-Dairy Alternatives'!L36</f>
        <v>16376476.36520925</v>
      </c>
      <c r="M224" s="111">
        <f>'Non-Dairy Alternatives'!M36</f>
        <v>-2314517.2027527783</v>
      </c>
      <c r="N224" s="107">
        <f>'Non-Dairy Alternatives'!N36</f>
        <v>-0.12383061362345446</v>
      </c>
      <c r="O224" s="105">
        <f>'Non-Dairy Alternatives'!O36</f>
        <v>3574976.828436404</v>
      </c>
      <c r="P224" s="106">
        <f>'Non-Dairy Alternatives'!P36</f>
        <v>-547658.33934932668</v>
      </c>
      <c r="Q224" s="107">
        <f>'Non-Dairy Alternatives'!Q36</f>
        <v>-0.13284181526144459</v>
      </c>
    </row>
    <row r="225" spans="1:17" ht="15" thickBot="1">
      <c r="B225" s="323"/>
      <c r="C225" s="256" t="s">
        <v>86</v>
      </c>
      <c r="D225" s="128">
        <f>'Non-Dairy Alternatives'!D37</f>
        <v>24344766.319875743</v>
      </c>
      <c r="E225" s="129">
        <f>'Non-Dairy Alternatives'!E37</f>
        <v>-201272.49342621863</v>
      </c>
      <c r="F225" s="130">
        <f>'Non-Dairy Alternatives'!F37</f>
        <v>-8.1997952890527186E-3</v>
      </c>
      <c r="G225" s="131">
        <f>'Non-Dairy Alternatives'!G37</f>
        <v>7.3720340209030732</v>
      </c>
      <c r="H225" s="132">
        <f>'Non-Dairy Alternatives'!H37</f>
        <v>0.3237091383005648</v>
      </c>
      <c r="I225" s="205">
        <f>'Non-Dairy Alternatives'!I37</f>
        <v>7.7361257129180707</v>
      </c>
      <c r="J225" s="157">
        <f>'Non-Dairy Alternatives'!J37</f>
        <v>0.24568263563148296</v>
      </c>
      <c r="K225" s="246">
        <f>'Non-Dairy Alternatives'!K37</f>
        <v>3.2799479696531048E-2</v>
      </c>
      <c r="L225" s="248">
        <f>'Non-Dairy Alternatives'!L37</f>
        <v>188334172.70217258</v>
      </c>
      <c r="M225" s="134">
        <f>'Non-Dairy Alternatives'!M37</f>
        <v>4473466.1982670128</v>
      </c>
      <c r="N225" s="130">
        <f>'Non-Dairy Alternatives'!N37</f>
        <v>2.4330735388379397E-2</v>
      </c>
      <c r="O225" s="128">
        <f>'Non-Dairy Alternatives'!O37</f>
        <v>43755240.358155824</v>
      </c>
      <c r="P225" s="129">
        <f>'Non-Dairy Alternatives'!P37</f>
        <v>163199.18869143724</v>
      </c>
      <c r="Q225" s="130">
        <f>'Non-Dairy Alternatives'!Q37</f>
        <v>3.7437840558325582E-3</v>
      </c>
    </row>
    <row r="226" spans="1:17">
      <c r="B226" s="226"/>
      <c r="C226" s="82" t="s">
        <v>207</v>
      </c>
      <c r="D226" s="121">
        <f>'Trad vs Value Add'!D17</f>
        <v>141656419.82323724</v>
      </c>
      <c r="E226" s="122">
        <f>'Trad vs Value Add'!E17</f>
        <v>-281497.6064401567</v>
      </c>
      <c r="F226" s="123">
        <f>'Trad vs Value Add'!F17</f>
        <v>-1.9832445870542211E-3</v>
      </c>
      <c r="G226" s="124">
        <f>'Trad vs Value Add'!G17</f>
        <v>4.8081914968140822</v>
      </c>
      <c r="H226" s="125">
        <f>'Trad vs Value Add'!H17</f>
        <v>-7.3474842780649752E-3</v>
      </c>
      <c r="I226" s="204">
        <f>'Trad vs Value Add'!I17</f>
        <v>8.3401535991826794</v>
      </c>
      <c r="J226" s="152">
        <f>'Trad vs Value Add'!J17</f>
        <v>-0.13509197989082189</v>
      </c>
      <c r="K226" s="123">
        <f>'Trad vs Value Add'!K17</f>
        <v>-1.5939594744532454E-2</v>
      </c>
      <c r="L226" s="233">
        <f>'Trad vs Value Add'!L17</f>
        <v>1181436299.6361048</v>
      </c>
      <c r="M226" s="234">
        <f>'Trad vs Value Add'!M17</f>
        <v>-21522407.562668085</v>
      </c>
      <c r="N226" s="232">
        <f>'Trad vs Value Add'!N17</f>
        <v>-1.7891227216589565E-2</v>
      </c>
      <c r="O226" s="251">
        <f>'Trad vs Value Add'!O17</f>
        <v>456950907.24564141</v>
      </c>
      <c r="P226" s="231">
        <f>'Trad vs Value Add'!P17</f>
        <v>-14784834.809755564</v>
      </c>
      <c r="Q226" s="232">
        <f>'Trad vs Value Add'!Q17</f>
        <v>-3.1341349598265858E-2</v>
      </c>
    </row>
    <row r="227" spans="1:17">
      <c r="B227" s="226" t="s">
        <v>220</v>
      </c>
      <c r="C227" s="83" t="s">
        <v>208</v>
      </c>
      <c r="D227" s="105">
        <f>'Trad vs Value Add'!D18</f>
        <v>2315069750.9290967</v>
      </c>
      <c r="E227" s="106">
        <f>'Trad vs Value Add'!E18</f>
        <v>-25527152.642620564</v>
      </c>
      <c r="F227" s="107">
        <f>'Trad vs Value Add'!F18</f>
        <v>-1.0906257546383358E-2</v>
      </c>
      <c r="G227" s="108">
        <f>'Trad vs Value Add'!G18</f>
        <v>78.579556823748035</v>
      </c>
      <c r="H227" s="109">
        <f>'Trad vs Value Add'!H18</f>
        <v>-0.83005994590389776</v>
      </c>
      <c r="I227" s="206">
        <f>'Trad vs Value Add'!I18</f>
        <v>3.8986572132053356</v>
      </c>
      <c r="J227" s="156">
        <f>'Trad vs Value Add'!J18</f>
        <v>5.8662979841708207E-3</v>
      </c>
      <c r="K227" s="107">
        <f>'Trad vs Value Add'!K18</f>
        <v>1.5069645691046659E-3</v>
      </c>
      <c r="L227" s="110">
        <f>'Trad vs Value Add'!L18</f>
        <v>9025663383.5332031</v>
      </c>
      <c r="M227" s="111">
        <f>'Trad vs Value Add'!M18</f>
        <v>-85790978.885566711</v>
      </c>
      <c r="N227" s="107">
        <f>'Trad vs Value Add'!N18</f>
        <v>-9.4157283209825825E-3</v>
      </c>
      <c r="O227" s="105">
        <f>'Trad vs Value Add'!O18</f>
        <v>2884420510.6608515</v>
      </c>
      <c r="P227" s="106">
        <f>'Trad vs Value Add'!P18</f>
        <v>-34791286.813112259</v>
      </c>
      <c r="Q227" s="107">
        <f>'Trad vs Value Add'!Q18</f>
        <v>-1.1918041316227094E-2</v>
      </c>
    </row>
    <row r="228" spans="1:17">
      <c r="B228" s="226" t="s">
        <v>218</v>
      </c>
      <c r="C228" s="83" t="s">
        <v>209</v>
      </c>
      <c r="D228" s="105">
        <f>'Trad vs Value Add'!D19</f>
        <v>33996796.704439014</v>
      </c>
      <c r="E228" s="106">
        <f>'Trad vs Value Add'!E19</f>
        <v>1778175.625082586</v>
      </c>
      <c r="F228" s="107">
        <f>'Trad vs Value Add'!F19</f>
        <v>5.5190928894903075E-2</v>
      </c>
      <c r="G228" s="108">
        <f>'Trad vs Value Add'!G19</f>
        <v>1.1539407041147478</v>
      </c>
      <c r="H228" s="109">
        <f>'Trad vs Value Add'!H19</f>
        <v>6.0856991642028735E-2</v>
      </c>
      <c r="I228" s="206">
        <f>'Trad vs Value Add'!I19</f>
        <v>14.706564759200436</v>
      </c>
      <c r="J228" s="156">
        <f>'Trad vs Value Add'!J19</f>
        <v>0.18751970900198422</v>
      </c>
      <c r="K228" s="107">
        <f>'Trad vs Value Add'!K19</f>
        <v>1.2915429930387958E-2</v>
      </c>
      <c r="L228" s="110">
        <f>'Trad vs Value Add'!L19</f>
        <v>499976092.33920431</v>
      </c>
      <c r="M228" s="111">
        <f>'Trad vs Value Add'!M19</f>
        <v>32192481.432754874</v>
      </c>
      <c r="N228" s="107">
        <f>'Trad vs Value Add'!N19</f>
        <v>6.8819173400226169E-2</v>
      </c>
      <c r="O228" s="105">
        <f>'Trad vs Value Add'!O19</f>
        <v>111977615.49577658</v>
      </c>
      <c r="P228" s="106">
        <f>'Trad vs Value Add'!P19</f>
        <v>3158006.2471672148</v>
      </c>
      <c r="Q228" s="107">
        <f>'Trad vs Value Add'!Q19</f>
        <v>2.9020562277084005E-2</v>
      </c>
    </row>
    <row r="229" spans="1:17" ht="15" thickBot="1">
      <c r="B229" s="226"/>
      <c r="C229" s="84" t="s">
        <v>210</v>
      </c>
      <c r="D229" s="128">
        <f>'Trad vs Value Add'!D20</f>
        <v>435173066.09893209</v>
      </c>
      <c r="E229" s="129">
        <f>'Trad vs Value Add'!E20</f>
        <v>23188373.902382672</v>
      </c>
      <c r="F229" s="130">
        <f>'Trad vs Value Add'!F20</f>
        <v>5.6284552172923878E-2</v>
      </c>
      <c r="G229" s="131">
        <f>'Trad vs Value Add'!G20</f>
        <v>14.770918527168385</v>
      </c>
      <c r="H229" s="132">
        <f>'Trad vs Value Add'!H20</f>
        <v>0.7934812023699358</v>
      </c>
      <c r="I229" s="205">
        <f>'Trad vs Value Add'!I20</f>
        <v>9.3086991817255385</v>
      </c>
      <c r="J229" s="157">
        <f>'Trad vs Value Add'!J20</f>
        <v>0.19465690566176264</v>
      </c>
      <c r="K229" s="130">
        <f>'Trad vs Value Add'!K20</f>
        <v>2.1357911206204342E-2</v>
      </c>
      <c r="L229" s="133">
        <f>'Trad vs Value Add'!L20</f>
        <v>4050895164.3041229</v>
      </c>
      <c r="M229" s="134">
        <f>'Trad vs Value Add'!M20</f>
        <v>296049262.53364944</v>
      </c>
      <c r="N229" s="130">
        <f>'Trad vs Value Add'!N20</f>
        <v>7.8844583846718497E-2</v>
      </c>
      <c r="O229" s="128">
        <f>'Trad vs Value Add'!O20</f>
        <v>722008879.09435081</v>
      </c>
      <c r="P229" s="129">
        <f>'Trad vs Value Add'!P20</f>
        <v>41806231.925030947</v>
      </c>
      <c r="Q229" s="130">
        <f>'Trad vs Value Add'!Q20</f>
        <v>6.1461436674803624E-2</v>
      </c>
    </row>
    <row r="230" spans="1:17">
      <c r="B230" s="324" t="s">
        <v>219</v>
      </c>
      <c r="C230" s="82" t="s">
        <v>216</v>
      </c>
      <c r="D230" s="121">
        <f>Filtration!D13</f>
        <v>2868174719.8953152</v>
      </c>
      <c r="E230" s="122">
        <f>Filtration!E13</f>
        <v>-14639662.062786579</v>
      </c>
      <c r="F230" s="123">
        <f>Filtration!F13</f>
        <v>-5.0782534437208001E-3</v>
      </c>
      <c r="G230" s="124">
        <f>Filtration!G13</f>
        <v>97.35339433811906</v>
      </c>
      <c r="H230" s="125">
        <f>Filtration!H13</f>
        <v>-0.45207782156820997</v>
      </c>
      <c r="I230" s="204">
        <f>Filtration!I13</f>
        <v>4.8813070781565386</v>
      </c>
      <c r="J230" s="152">
        <f>Filtration!J13</f>
        <v>3.4559221683513108E-2</v>
      </c>
      <c r="K230" s="123">
        <f>Filtration!K13</f>
        <v>7.1303939686810586E-3</v>
      </c>
      <c r="L230" s="126">
        <f>Filtration!L13</f>
        <v>14000441561.614649</v>
      </c>
      <c r="M230" s="127">
        <f>Filtration!M13</f>
        <v>28167135.249608994</v>
      </c>
      <c r="N230" s="123">
        <f>Filtration!N13</f>
        <v>2.0159305772336467E-3</v>
      </c>
      <c r="O230" s="121">
        <f>Filtration!O13</f>
        <v>4032083363.5638895</v>
      </c>
      <c r="P230" s="122">
        <f>Filtration!P13</f>
        <v>-35555371.455163956</v>
      </c>
      <c r="Q230" s="123">
        <f>Filtration!Q13</f>
        <v>-8.7410347308036953E-3</v>
      </c>
    </row>
    <row r="231" spans="1:17" ht="15" thickBot="1">
      <c r="B231" s="323"/>
      <c r="C231" s="84" t="s">
        <v>217</v>
      </c>
      <c r="D231" s="128">
        <f>Filtration!D14</f>
        <v>77972909.979549319</v>
      </c>
      <c r="E231" s="129">
        <f>Filtration!E14</f>
        <v>13289244.741265975</v>
      </c>
      <c r="F231" s="130">
        <f>Filtration!F14</f>
        <v>0.20544977920330759</v>
      </c>
      <c r="G231" s="131">
        <f>Filtration!G14</f>
        <v>2.6466056618778038</v>
      </c>
      <c r="H231" s="132">
        <f>Filtration!H14</f>
        <v>0.45207782156907594</v>
      </c>
      <c r="I231" s="205">
        <f>Filtration!I14</f>
        <v>12.252367071553795</v>
      </c>
      <c r="J231" s="157">
        <f>Filtration!J14</f>
        <v>0.46893283213441883</v>
      </c>
      <c r="K231" s="130">
        <f>Filtration!K14</f>
        <v>3.9795939163956781E-2</v>
      </c>
      <c r="L231" s="133">
        <f>Filtration!L14</f>
        <v>955352714.70665836</v>
      </c>
      <c r="M231" s="134">
        <f>Filtration!M14</f>
        <v>193156999.00672948</v>
      </c>
      <c r="N231" s="130">
        <f>Filtration!N14</f>
        <v>0.25342178528168746</v>
      </c>
      <c r="O231" s="128">
        <f>Filtration!O14</f>
        <v>210960235.94992709</v>
      </c>
      <c r="P231" s="129">
        <f>Filtration!P14</f>
        <v>30389344.839835167</v>
      </c>
      <c r="Q231" s="130">
        <f>Filtration!Q14</f>
        <v>0.1682959232964473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  <mergeCell ref="B289:B360"/>
    <mergeCell ref="B260:B261"/>
    <mergeCell ref="B262:B265"/>
    <mergeCell ref="B266:B278"/>
    <mergeCell ref="B279:B283"/>
    <mergeCell ref="B284:B288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:Q2"/>
    <mergeCell ref="B3:Q3"/>
    <mergeCell ref="B4:Q4"/>
    <mergeCell ref="B8:B10"/>
    <mergeCell ref="B11:B14"/>
    <mergeCell ref="D5:F5"/>
    <mergeCell ref="O5:Q5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</mergeCells>
  <conditionalFormatting sqref="D155 D78">
    <cfRule type="dataBar" priority="19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189" operator="lessThan">
      <formula>0</formula>
    </cfRule>
  </conditionalFormatting>
  <conditionalFormatting sqref="D289:D360">
    <cfRule type="dataBar" priority="18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45" operator="lessThan">
      <formula>0</formula>
    </cfRule>
  </conditionalFormatting>
  <conditionalFormatting sqref="D84:Q155">
    <cfRule type="cellIs" dxfId="103" priority="23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topLeftCell="D51" zoomScale="70" zoomScaleNormal="70" workbookViewId="0">
      <selection activeCell="D7" sqref="D7:Q7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390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251774410.57639721</v>
      </c>
      <c r="E7" s="292">
        <f>'Segment Data'!F30</f>
        <v>-3058913.8715367019</v>
      </c>
      <c r="F7" s="293">
        <f>'Segment Data'!G30</f>
        <v>-1.2003586572374218E-2</v>
      </c>
      <c r="G7" s="294">
        <f>'Segment Data'!H30</f>
        <v>100.00000000000003</v>
      </c>
      <c r="H7" s="295">
        <f>'Segment Data'!I30</f>
        <v>7.1054273576010019E-14</v>
      </c>
      <c r="I7" s="296">
        <f>'Segment Data'!J30</f>
        <v>5.1102532948829715</v>
      </c>
      <c r="J7" s="297">
        <f>'Segment Data'!K30</f>
        <v>0.22970680070326122</v>
      </c>
      <c r="K7" s="293">
        <f>'Segment Data'!L30</f>
        <v>4.7065794983655575E-2</v>
      </c>
      <c r="L7" s="298">
        <f>'Segment Data'!M30</f>
        <v>1286631011.2152519</v>
      </c>
      <c r="M7" s="299">
        <f>'Segment Data'!N30</f>
        <v>42905122.980727434</v>
      </c>
      <c r="N7" s="293">
        <f>'Segment Data'!O30</f>
        <v>3.4497250066597457E-2</v>
      </c>
      <c r="O7" s="291">
        <f>'Segment Data'!P30</f>
        <v>349943916.28649318</v>
      </c>
      <c r="P7" s="292">
        <f>'Segment Data'!Q30</f>
        <v>-625954.37062096596</v>
      </c>
      <c r="Q7" s="293">
        <f>'Segment Data'!R30</f>
        <v>-1.7855338493512475E-3</v>
      </c>
    </row>
    <row r="8" spans="1:17" ht="15" thickBot="1">
      <c r="B8" s="324" t="s">
        <v>111</v>
      </c>
      <c r="C8" s="82" t="s">
        <v>111</v>
      </c>
      <c r="D8" s="128">
        <f>'Segment Data'!E33</f>
        <v>235382711.8708345</v>
      </c>
      <c r="E8" s="129">
        <f>'Segment Data'!F33</f>
        <v>-2234950.6480747759</v>
      </c>
      <c r="F8" s="130">
        <f>'Segment Data'!G33</f>
        <v>-9.4056587560990834E-3</v>
      </c>
      <c r="G8" s="131">
        <f>'Segment Data'!H33</f>
        <v>93.489529508564246</v>
      </c>
      <c r="H8" s="132">
        <f>'Segment Data'!I33</f>
        <v>0.24518517735106116</v>
      </c>
      <c r="I8" s="205">
        <f>'Segment Data'!J33</f>
        <v>4.852098008078503</v>
      </c>
      <c r="J8" s="157">
        <f>'Segment Data'!K33</f>
        <v>0.23062791634430191</v>
      </c>
      <c r="K8" s="130">
        <f>'Segment Data'!L33</f>
        <v>4.9903583008531177E-2</v>
      </c>
      <c r="L8" s="133">
        <f>'Segment Data'!M33</f>
        <v>1142099987.4045923</v>
      </c>
      <c r="M8" s="134">
        <f>'Segment Data'!N33</f>
        <v>43957066.805662155</v>
      </c>
      <c r="N8" s="130">
        <f>'Segment Data'!O33</f>
        <v>4.0028548179947152E-2</v>
      </c>
      <c r="O8" s="128">
        <f>'Segment Data'!P33</f>
        <v>307371019.69278836</v>
      </c>
      <c r="P8" s="129">
        <f>'Segment Data'!Q33</f>
        <v>1128351.3389673829</v>
      </c>
      <c r="Q8" s="130">
        <f>'Segment Data'!R33</f>
        <v>3.6845007426062827E-3</v>
      </c>
    </row>
    <row r="9" spans="1:17">
      <c r="B9" s="321"/>
      <c r="C9" s="102" t="s">
        <v>110</v>
      </c>
      <c r="D9" s="143">
        <f>'Segment Data'!E34</f>
        <v>234122501.29251993</v>
      </c>
      <c r="E9" s="144">
        <f>'Segment Data'!F34</f>
        <v>-2134620.5530542135</v>
      </c>
      <c r="F9" s="145">
        <f>'Segment Data'!G34</f>
        <v>-9.0351585441283567E-3</v>
      </c>
      <c r="G9" s="146">
        <f>'Segment Data'!H34</f>
        <v>92.988997871759096</v>
      </c>
      <c r="H9" s="147">
        <f>'Segment Data'!I34</f>
        <v>0.27854787178479512</v>
      </c>
      <c r="I9" s="207">
        <f>'Segment Data'!J34</f>
        <v>4.8227312432625347</v>
      </c>
      <c r="J9" s="161">
        <f>'Segment Data'!K34</f>
        <v>0.23644400311658398</v>
      </c>
      <c r="K9" s="145">
        <f>'Segment Data'!L34</f>
        <v>5.1554556166233396E-2</v>
      </c>
      <c r="L9" s="148">
        <f>'Segment Data'!M34</f>
        <v>1129109901.7342091</v>
      </c>
      <c r="M9" s="149">
        <f>'Segment Data'!N34</f>
        <v>45566878.420245171</v>
      </c>
      <c r="N9" s="145">
        <f>'Segment Data'!O34</f>
        <v>4.2053594033470934E-2</v>
      </c>
      <c r="O9" s="143">
        <f>'Segment Data'!P34</f>
        <v>304644161.17748314</v>
      </c>
      <c r="P9" s="144">
        <f>'Segment Data'!Q34</f>
        <v>1373546.5792560577</v>
      </c>
      <c r="Q9" s="145">
        <f>'Segment Data'!R34</f>
        <v>4.5291119981265985E-3</v>
      </c>
    </row>
    <row r="10" spans="1:17" ht="15" thickBot="1">
      <c r="B10" s="323"/>
      <c r="C10" s="98" t="s">
        <v>109</v>
      </c>
      <c r="D10" s="135">
        <f>'Segment Data'!E35</f>
        <v>1260210.5783145891</v>
      </c>
      <c r="E10" s="136">
        <f>'Segment Data'!F35</f>
        <v>-100330.09502063203</v>
      </c>
      <c r="F10" s="137">
        <f>'Segment Data'!G35</f>
        <v>-7.3742811947461628E-2</v>
      </c>
      <c r="G10" s="138">
        <f>'Segment Data'!H35</f>
        <v>0.50053163680516188</v>
      </c>
      <c r="H10" s="139">
        <f>'Segment Data'!I35</f>
        <v>-3.3362694433764606E-2</v>
      </c>
      <c r="I10" s="208">
        <f>'Segment Data'!J35</f>
        <v>10.307869092605236</v>
      </c>
      <c r="J10" s="154">
        <f>'Segment Data'!K35</f>
        <v>-0.42308336703400506</v>
      </c>
      <c r="K10" s="137">
        <f>'Segment Data'!L35</f>
        <v>-3.9426450599356073E-2</v>
      </c>
      <c r="L10" s="140">
        <f>'Segment Data'!M35</f>
        <v>12990085.670383122</v>
      </c>
      <c r="M10" s="141">
        <f>'Segment Data'!N35</f>
        <v>-1609811.6145826988</v>
      </c>
      <c r="N10" s="137">
        <f>'Segment Data'!O35</f>
        <v>-0.11026184521451361</v>
      </c>
      <c r="O10" s="135">
        <f>'Segment Data'!P35</f>
        <v>2726858.515305222</v>
      </c>
      <c r="P10" s="136">
        <f>'Segment Data'!Q35</f>
        <v>-245195.24028856028</v>
      </c>
      <c r="Q10" s="137">
        <f>'Segment Data'!R35</f>
        <v>-8.2500271008581774E-2</v>
      </c>
    </row>
    <row r="11" spans="1:17">
      <c r="B11" s="324" t="s">
        <v>108</v>
      </c>
      <c r="C11" s="82" t="s">
        <v>185</v>
      </c>
      <c r="D11" s="121">
        <f>Fat!E27</f>
        <v>13857216.095447399</v>
      </c>
      <c r="E11" s="122">
        <f>Fat!F27</f>
        <v>-782816.9563137684</v>
      </c>
      <c r="F11" s="123">
        <f>Fat!G27</f>
        <v>-5.3470982855438096E-2</v>
      </c>
      <c r="G11" s="124">
        <f>Fat!H27</f>
        <v>5.5038222763479103</v>
      </c>
      <c r="H11" s="125">
        <f>Fat!I27</f>
        <v>-0.24112222158109997</v>
      </c>
      <c r="I11" s="204">
        <f>Fat!J27</f>
        <v>5.5663655083390537</v>
      </c>
      <c r="J11" s="152">
        <f>Fat!K27</f>
        <v>0.37184549316903492</v>
      </c>
      <c r="K11" s="123">
        <f>Fat!L27</f>
        <v>7.1584187197874197E-2</v>
      </c>
      <c r="L11" s="126">
        <f>Fat!M27</f>
        <v>77134329.715299174</v>
      </c>
      <c r="M11" s="127">
        <f>Fat!N27</f>
        <v>1086385.0051751733</v>
      </c>
      <c r="N11" s="123">
        <f>Fat!O27</f>
        <v>1.4285527496057979E-2</v>
      </c>
      <c r="O11" s="121">
        <f>Fat!P27</f>
        <v>21415634.900689304</v>
      </c>
      <c r="P11" s="122">
        <f>Fat!Q27</f>
        <v>-512725.91949736699</v>
      </c>
      <c r="Q11" s="123">
        <f>Fat!R27</f>
        <v>-2.3381862588897434E-2</v>
      </c>
    </row>
    <row r="12" spans="1:17">
      <c r="B12" s="321"/>
      <c r="C12" s="83" t="s">
        <v>186</v>
      </c>
      <c r="D12" s="105">
        <f>Fat!E28</f>
        <v>30598546.686807852</v>
      </c>
      <c r="E12" s="106">
        <f>Fat!F28</f>
        <v>-1658329.717088066</v>
      </c>
      <c r="F12" s="107">
        <f>Fat!G28</f>
        <v>-5.1410114740303138E-2</v>
      </c>
      <c r="G12" s="108">
        <f>Fat!H28</f>
        <v>12.153159892920563</v>
      </c>
      <c r="H12" s="109">
        <f>Fat!I28</f>
        <v>-0.50486922229684339</v>
      </c>
      <c r="I12" s="206">
        <f>Fat!J28</f>
        <v>4.8667317013244649</v>
      </c>
      <c r="J12" s="156">
        <f>Fat!K28</f>
        <v>0.12849289117025542</v>
      </c>
      <c r="K12" s="107">
        <f>Fat!L28</f>
        <v>2.7118280930646787E-2</v>
      </c>
      <c r="L12" s="110">
        <f>Fat!M28</f>
        <v>148914917.17514443</v>
      </c>
      <c r="M12" s="111">
        <f>Fat!N28</f>
        <v>-3925866.496142745</v>
      </c>
      <c r="N12" s="107">
        <f>Fat!O28</f>
        <v>-2.5685987743860685E-2</v>
      </c>
      <c r="O12" s="105">
        <f>Fat!P28</f>
        <v>45035332.947237194</v>
      </c>
      <c r="P12" s="106">
        <f>Fat!Q28</f>
        <v>-2355072.0956446901</v>
      </c>
      <c r="Q12" s="107">
        <f>Fat!R28</f>
        <v>-4.9695124857313831E-2</v>
      </c>
    </row>
    <row r="13" spans="1:17">
      <c r="B13" s="321"/>
      <c r="C13" s="83" t="s">
        <v>187</v>
      </c>
      <c r="D13" s="105">
        <f>Fat!E29</f>
        <v>89950556.706408724</v>
      </c>
      <c r="E13" s="106">
        <f>Fat!F29</f>
        <v>-2390605.4900117069</v>
      </c>
      <c r="F13" s="107">
        <f>Fat!G29</f>
        <v>-2.5888839095685304E-2</v>
      </c>
      <c r="G13" s="108">
        <f>Fat!H29</f>
        <v>35.726647716295446</v>
      </c>
      <c r="H13" s="109">
        <f>Fat!I29</f>
        <v>-0.50925761377335732</v>
      </c>
      <c r="I13" s="206">
        <f>Fat!J29</f>
        <v>5.0121598277964665</v>
      </c>
      <c r="J13" s="156">
        <f>Fat!K29</f>
        <v>0.26436923890053432</v>
      </c>
      <c r="K13" s="107">
        <f>Fat!L29</f>
        <v>5.5682582024328853E-2</v>
      </c>
      <c r="L13" s="110">
        <f>Fat!M29</f>
        <v>450846566.81178987</v>
      </c>
      <c r="M13" s="111">
        <f>Fat!N29</f>
        <v>12430065.967912138</v>
      </c>
      <c r="N13" s="107">
        <f>Fat!O29</f>
        <v>2.8352185522183493E-2</v>
      </c>
      <c r="O13" s="105">
        <f>Fat!P29</f>
        <v>121788812.07496884</v>
      </c>
      <c r="P13" s="106">
        <f>Fat!Q29</f>
        <v>-935036.5476205349</v>
      </c>
      <c r="Q13" s="107">
        <f>Fat!R29</f>
        <v>-7.6190288857061299E-3</v>
      </c>
    </row>
    <row r="14" spans="1:17" ht="15" thickBot="1">
      <c r="B14" s="323"/>
      <c r="C14" s="84" t="s">
        <v>188</v>
      </c>
      <c r="D14" s="128">
        <f>Fat!E30</f>
        <v>117368091.08773397</v>
      </c>
      <c r="E14" s="129">
        <f>Fat!F30</f>
        <v>1772838.2918764204</v>
      </c>
      <c r="F14" s="130">
        <f>Fat!G30</f>
        <v>1.5336601192501147E-2</v>
      </c>
      <c r="G14" s="131">
        <f>Fat!H30</f>
        <v>46.616370114436378</v>
      </c>
      <c r="H14" s="132">
        <f>Fat!I30</f>
        <v>1.2552490576511701</v>
      </c>
      <c r="I14" s="205">
        <f>Fat!J30</f>
        <v>5.1950678575596312</v>
      </c>
      <c r="J14" s="157">
        <f>Fat!K30</f>
        <v>0.2085252005942948</v>
      </c>
      <c r="K14" s="130">
        <f>Fat!L30</f>
        <v>4.1817590851854283E-2</v>
      </c>
      <c r="L14" s="133">
        <f>Fat!M30</f>
        <v>609735197.51301777</v>
      </c>
      <c r="M14" s="134">
        <f>Fat!N30</f>
        <v>33314538.503782511</v>
      </c>
      <c r="N14" s="130">
        <f>Fat!O30</f>
        <v>5.7795531758081477E-2</v>
      </c>
      <c r="O14" s="128">
        <f>Fat!P30</f>
        <v>161704136.36359784</v>
      </c>
      <c r="P14" s="129">
        <f>Fat!Q30</f>
        <v>3176880.1921415031</v>
      </c>
      <c r="Q14" s="130">
        <f>Fat!R30</f>
        <v>2.0039962015778061E-2</v>
      </c>
    </row>
    <row r="15" spans="1:17" ht="15" customHeight="1">
      <c r="B15" s="330" t="s">
        <v>107</v>
      </c>
      <c r="C15" s="82" t="s">
        <v>201</v>
      </c>
      <c r="D15" s="121">
        <f>Fat!E31</f>
        <v>13708923.473861871</v>
      </c>
      <c r="E15" s="122">
        <f>Fat!F31</f>
        <v>-772607.28375411034</v>
      </c>
      <c r="F15" s="123">
        <f>Fat!G31</f>
        <v>-5.3351216572722356E-2</v>
      </c>
      <c r="G15" s="124">
        <f>Fat!H31</f>
        <v>5.4449232717802758</v>
      </c>
      <c r="H15" s="125">
        <f>Fat!I31</f>
        <v>-0.23782280901135167</v>
      </c>
      <c r="I15" s="204">
        <f>Fat!J31</f>
        <v>5.523222935805653</v>
      </c>
      <c r="J15" s="152">
        <f>Fat!K31</f>
        <v>0.36558956298492795</v>
      </c>
      <c r="K15" s="123">
        <f>Fat!L31</f>
        <v>7.0883200987391218E-2</v>
      </c>
      <c r="L15" s="126">
        <f>Fat!M31</f>
        <v>75717440.556038395</v>
      </c>
      <c r="M15" s="127">
        <f>Fat!N31</f>
        <v>1027014.2310284078</v>
      </c>
      <c r="N15" s="123">
        <f>Fat!O31</f>
        <v>1.3750279407422709E-2</v>
      </c>
      <c r="O15" s="121">
        <f>Fat!P31</f>
        <v>20993390.139394462</v>
      </c>
      <c r="P15" s="122">
        <f>Fat!Q31</f>
        <v>-528348.35731508583</v>
      </c>
      <c r="Q15" s="123">
        <f>Fat!R31</f>
        <v>-2.4549520355702903E-2</v>
      </c>
    </row>
    <row r="16" spans="1:17">
      <c r="B16" s="331"/>
      <c r="C16" s="83" t="s">
        <v>202</v>
      </c>
      <c r="D16" s="105">
        <f>Fat!E32</f>
        <v>23538868.546417285</v>
      </c>
      <c r="E16" s="106">
        <f>Fat!F32</f>
        <v>-1140530.7878960781</v>
      </c>
      <c r="F16" s="107">
        <f>Fat!G32</f>
        <v>-4.6213879537591679E-2</v>
      </c>
      <c r="G16" s="108">
        <f>Fat!H32</f>
        <v>9.3491902106051263</v>
      </c>
      <c r="H16" s="109">
        <f>Fat!I32</f>
        <v>-0.33533569972404287</v>
      </c>
      <c r="I16" s="206">
        <f>Fat!J32</f>
        <v>4.4078124353892498</v>
      </c>
      <c r="J16" s="156">
        <f>Fat!K32</f>
        <v>0.13648265491957368</v>
      </c>
      <c r="K16" s="107">
        <f>Fat!L32</f>
        <v>3.1953200041736421E-2</v>
      </c>
      <c r="L16" s="110">
        <f>Fat!M32</f>
        <v>103754917.49389099</v>
      </c>
      <c r="M16" s="111">
        <f>Fat!N32</f>
        <v>-1658935.8468651772</v>
      </c>
      <c r="N16" s="107">
        <f>Fat!O32</f>
        <v>-1.5737360833424564E-2</v>
      </c>
      <c r="O16" s="105">
        <f>Fat!P32</f>
        <v>29578552.471934259</v>
      </c>
      <c r="P16" s="106">
        <f>Fat!Q32</f>
        <v>-1241709.5732906088</v>
      </c>
      <c r="Q16" s="107">
        <f>Fat!R32</f>
        <v>-4.0288741590469149E-2</v>
      </c>
    </row>
    <row r="17" spans="2:17">
      <c r="B17" s="331"/>
      <c r="C17" s="83" t="s">
        <v>203</v>
      </c>
      <c r="D17" s="105">
        <f>Fat!E33</f>
        <v>87417556.770989373</v>
      </c>
      <c r="E17" s="106">
        <f>Fat!F33</f>
        <v>-2561581.7463278919</v>
      </c>
      <c r="F17" s="107">
        <f>Fat!G33</f>
        <v>-2.8468618265720485E-2</v>
      </c>
      <c r="G17" s="108">
        <f>Fat!H33</f>
        <v>34.72058839135434</v>
      </c>
      <c r="H17" s="109">
        <f>Fat!I33</f>
        <v>-0.58842730046945491</v>
      </c>
      <c r="I17" s="206">
        <f>Fat!J33</f>
        <v>4.828262282461564</v>
      </c>
      <c r="J17" s="156">
        <f>Fat!K33</f>
        <v>0.24107375856837443</v>
      </c>
      <c r="K17" s="107">
        <f>Fat!L33</f>
        <v>5.2553706330729325E-2</v>
      </c>
      <c r="L17" s="110">
        <f>Fat!M33</f>
        <v>422074892.18231046</v>
      </c>
      <c r="M17" s="111">
        <f>Fat!N33</f>
        <v>9323620.5858770609</v>
      </c>
      <c r="N17" s="107">
        <f>Fat!O33</f>
        <v>2.2588956661030495E-2</v>
      </c>
      <c r="O17" s="105">
        <f>Fat!P33</f>
        <v>115217177.31124297</v>
      </c>
      <c r="P17" s="106">
        <f>Fat!Q33</f>
        <v>-1529420.9413219094</v>
      </c>
      <c r="Q17" s="107">
        <f>Fat!R33</f>
        <v>-1.3100346941272087E-2</v>
      </c>
    </row>
    <row r="18" spans="2:17" ht="15" thickBot="1">
      <c r="B18" s="332"/>
      <c r="C18" s="84" t="s">
        <v>204</v>
      </c>
      <c r="D18" s="128">
        <f>Fat!E34</f>
        <v>110717363.07956614</v>
      </c>
      <c r="E18" s="129">
        <f>Fat!F34</f>
        <v>2239769.169903174</v>
      </c>
      <c r="F18" s="130">
        <f>Fat!G34</f>
        <v>2.0647297650871477E-2</v>
      </c>
      <c r="G18" s="131">
        <f>Fat!H34</f>
        <v>43.97482763482455</v>
      </c>
      <c r="H18" s="132">
        <f>Fat!I34</f>
        <v>1.40677098655582</v>
      </c>
      <c r="I18" s="205">
        <f>Fat!J34</f>
        <v>4.8822761140354141</v>
      </c>
      <c r="J18" s="157">
        <f>Fat!K34</f>
        <v>0.22428775786373034</v>
      </c>
      <c r="K18" s="130">
        <f>Fat!L34</f>
        <v>4.8151206210414056E-2</v>
      </c>
      <c r="L18" s="133">
        <f>Fat!M34</f>
        <v>540552737.17235219</v>
      </c>
      <c r="M18" s="134">
        <f>Fat!N34</f>
        <v>35265367.835621774</v>
      </c>
      <c r="N18" s="130">
        <f>Fat!O34</f>
        <v>6.9792696148160499E-2</v>
      </c>
      <c r="O18" s="128">
        <f>Fat!P34</f>
        <v>141581899.77021667</v>
      </c>
      <c r="P18" s="129">
        <f>Fat!Q34</f>
        <v>4427830.2108949423</v>
      </c>
      <c r="Q18" s="130">
        <f>Fat!R34</f>
        <v>3.2283622535748541E-2</v>
      </c>
    </row>
    <row r="19" spans="2:17" ht="15" thickBot="1">
      <c r="B19" s="324" t="s">
        <v>106</v>
      </c>
      <c r="C19" s="142" t="s">
        <v>106</v>
      </c>
      <c r="D19" s="128">
        <f>'Segment Data'!E36</f>
        <v>12752989.173303174</v>
      </c>
      <c r="E19" s="129">
        <f>'Segment Data'!F36</f>
        <v>-227349.95653101988</v>
      </c>
      <c r="F19" s="130">
        <f>'Segment Data'!G36</f>
        <v>-1.7514947356689282E-2</v>
      </c>
      <c r="G19" s="131">
        <f>'Segment Data'!H36</f>
        <v>5.0652443765461515</v>
      </c>
      <c r="H19" s="132">
        <f>'Segment Data'!I36</f>
        <v>-2.8414059984686268E-2</v>
      </c>
      <c r="I19" s="205">
        <f>'Segment Data'!J36</f>
        <v>8.0108300096658098</v>
      </c>
      <c r="J19" s="157">
        <f>'Segment Data'!K36</f>
        <v>0.40479824211725646</v>
      </c>
      <c r="K19" s="130">
        <f>'Segment Data'!L36</f>
        <v>5.3220687802586465E-2</v>
      </c>
      <c r="L19" s="133">
        <f>'Segment Data'!M36</f>
        <v>102162028.38244022</v>
      </c>
      <c r="M19" s="134">
        <f>'Segment Data'!N36</f>
        <v>3433156.6073677987</v>
      </c>
      <c r="N19" s="130">
        <f>'Segment Data'!O36</f>
        <v>3.477358290074798E-2</v>
      </c>
      <c r="O19" s="128">
        <f>'Segment Data'!P36</f>
        <v>31185305.500172019</v>
      </c>
      <c r="P19" s="129">
        <f>'Segment Data'!Q36</f>
        <v>-253109.24082911015</v>
      </c>
      <c r="Q19" s="130">
        <f>'Segment Data'!R36</f>
        <v>-8.0509543154226523E-3</v>
      </c>
    </row>
    <row r="20" spans="2:17">
      <c r="B20" s="321"/>
      <c r="C20" s="99" t="s">
        <v>120</v>
      </c>
      <c r="D20" s="143">
        <f>'Segment Data'!E37</f>
        <v>11563805.251689261</v>
      </c>
      <c r="E20" s="144">
        <f>'Segment Data'!F37</f>
        <v>-146423.10743077099</v>
      </c>
      <c r="F20" s="145">
        <f>'Segment Data'!G37</f>
        <v>-1.2503864394474883E-2</v>
      </c>
      <c r="G20" s="146">
        <f>'Segment Data'!H37</f>
        <v>4.5929231748436159</v>
      </c>
      <c r="H20" s="147">
        <f>'Segment Data'!I37</f>
        <v>-2.3268319947140625E-3</v>
      </c>
      <c r="I20" s="207">
        <f>'Segment Data'!J37</f>
        <v>7.1161998550350951</v>
      </c>
      <c r="J20" s="161">
        <f>'Segment Data'!K37</f>
        <v>0.51391004162470288</v>
      </c>
      <c r="K20" s="145">
        <f>'Segment Data'!L37</f>
        <v>7.78381525422987E-2</v>
      </c>
      <c r="L20" s="148">
        <f>'Segment Data'!M37</f>
        <v>82290349.25572519</v>
      </c>
      <c r="M20" s="149">
        <f>'Segment Data'!N37</f>
        <v>4976027.8475975096</v>
      </c>
      <c r="N20" s="145">
        <f>'Segment Data'!O37</f>
        <v>6.4361010443718433E-2</v>
      </c>
      <c r="O20" s="143">
        <f>'Segment Data'!P37</f>
        <v>25773077.201282859</v>
      </c>
      <c r="P20" s="144">
        <f>'Segment Data'!Q37</f>
        <v>-38735.241185091436</v>
      </c>
      <c r="Q20" s="145">
        <f>'Segment Data'!R37</f>
        <v>-1.5006788566834881E-3</v>
      </c>
    </row>
    <row r="21" spans="2:17" ht="15" thickBot="1">
      <c r="B21" s="321"/>
      <c r="C21" s="98" t="s">
        <v>121</v>
      </c>
      <c r="D21" s="135">
        <f>'Segment Data'!E38</f>
        <v>1189183.921613869</v>
      </c>
      <c r="E21" s="136">
        <f>'Segment Data'!F38</f>
        <v>-80926.849100263789</v>
      </c>
      <c r="F21" s="137">
        <f>'Segment Data'!G38</f>
        <v>-6.3716371017593879E-2</v>
      </c>
      <c r="G21" s="138">
        <f>'Segment Data'!H38</f>
        <v>0.47232120170251746</v>
      </c>
      <c r="H21" s="139">
        <f>'Segment Data'!I38</f>
        <v>-2.6087227989979034E-2</v>
      </c>
      <c r="I21" s="208">
        <f>'Segment Data'!J38</f>
        <v>16.710349648645366</v>
      </c>
      <c r="J21" s="154">
        <f>'Segment Data'!K38</f>
        <v>-0.15003045418941241</v>
      </c>
      <c r="K21" s="137">
        <f>'Segment Data'!L38</f>
        <v>-8.8984028399328556E-3</v>
      </c>
      <c r="L21" s="140">
        <f>'Segment Data'!M38</f>
        <v>19871679.126715034</v>
      </c>
      <c r="M21" s="141">
        <f>'Segment Data'!N38</f>
        <v>-1542871.2402296737</v>
      </c>
      <c r="N21" s="137">
        <f>'Segment Data'!O38</f>
        <v>-7.2047799920713473E-2</v>
      </c>
      <c r="O21" s="135">
        <f>'Segment Data'!P38</f>
        <v>5412228.2988891602</v>
      </c>
      <c r="P21" s="136">
        <f>'Segment Data'!Q38</f>
        <v>-214373.99964402057</v>
      </c>
      <c r="Q21" s="137">
        <f>'Segment Data'!R38</f>
        <v>-3.8100080345096807E-2</v>
      </c>
    </row>
    <row r="22" spans="2:17">
      <c r="B22" s="321"/>
      <c r="C22" s="82" t="s">
        <v>105</v>
      </c>
      <c r="D22" s="121">
        <f>Flavor!D36</f>
        <v>2219.7279878463864</v>
      </c>
      <c r="E22" s="122">
        <f>Flavor!E36</f>
        <v>-10041.065143673908</v>
      </c>
      <c r="F22" s="123">
        <f>Flavor!F36</f>
        <v>-0.81895722698885887</v>
      </c>
      <c r="G22" s="124">
        <f>Flavor!G36</f>
        <v>8.8163367467117672E-4</v>
      </c>
      <c r="H22" s="125">
        <f>Flavor!H36</f>
        <v>-3.9296653020548244E-3</v>
      </c>
      <c r="I22" s="204">
        <f>Flavor!I36</f>
        <v>18.385961909967648</v>
      </c>
      <c r="J22" s="152">
        <f>Flavor!J36</f>
        <v>10.374446455407385</v>
      </c>
      <c r="K22" s="123">
        <f>Flavor!K36</f>
        <v>1.2949418264558312</v>
      </c>
      <c r="L22" s="126">
        <f>Flavor!L36</f>
        <v>40811.834235032795</v>
      </c>
      <c r="M22" s="127">
        <f>Flavor!M36</f>
        <v>-57415.699423308375</v>
      </c>
      <c r="N22" s="123">
        <f>Flavor!N36</f>
        <v>-0.5845173678391834</v>
      </c>
      <c r="O22" s="121">
        <f>Flavor!O36</f>
        <v>10079.517703294754</v>
      </c>
      <c r="P22" s="122">
        <f>Flavor!P36</f>
        <v>-18471.140622258186</v>
      </c>
      <c r="Q22" s="123">
        <f>Flavor!Q36</f>
        <v>-0.64696023508944622</v>
      </c>
    </row>
    <row r="23" spans="2:17">
      <c r="B23" s="321"/>
      <c r="C23" s="83" t="s">
        <v>104</v>
      </c>
      <c r="D23" s="105">
        <f>Flavor!D37</f>
        <v>12085776.008094938</v>
      </c>
      <c r="E23" s="106">
        <f>Flavor!E37</f>
        <v>-159734.37451678887</v>
      </c>
      <c r="F23" s="107">
        <f>Flavor!F37</f>
        <v>-1.3044321512609805E-2</v>
      </c>
      <c r="G23" s="108">
        <f>Flavor!G37</f>
        <v>4.80024001661904</v>
      </c>
      <c r="H23" s="109">
        <f>Flavor!H37</f>
        <v>-5.0618053228781434E-3</v>
      </c>
      <c r="I23" s="206">
        <f>Flavor!I37</f>
        <v>7.6839200430106382</v>
      </c>
      <c r="J23" s="156">
        <f>Flavor!J37</f>
        <v>0.41931299838481717</v>
      </c>
      <c r="K23" s="107">
        <f>Flavor!K37</f>
        <v>5.7719983449760669E-2</v>
      </c>
      <c r="L23" s="110">
        <f>Flavor!L37</f>
        <v>92866136.503937796</v>
      </c>
      <c r="M23" s="111">
        <f>Flavor!M37</f>
        <v>3907315.5133780092</v>
      </c>
      <c r="N23" s="107">
        <f>Flavor!N37</f>
        <v>4.3922743915329646E-2</v>
      </c>
      <c r="O23" s="105">
        <f>Flavor!O37</f>
        <v>27477067.750515938</v>
      </c>
      <c r="P23" s="106">
        <f>Flavor!P37</f>
        <v>-3524.2388900220394</v>
      </c>
      <c r="Q23" s="107">
        <f>Flavor!Q37</f>
        <v>-1.2824464958326474E-4</v>
      </c>
    </row>
    <row r="24" spans="2:17">
      <c r="B24" s="321"/>
      <c r="C24" s="83" t="s">
        <v>103</v>
      </c>
      <c r="D24" s="105">
        <f>Flavor!D38</f>
        <v>17836.693454595024</v>
      </c>
      <c r="E24" s="106">
        <f>Flavor!E38</f>
        <v>1501.8212723238539</v>
      </c>
      <c r="F24" s="107">
        <f>Flavor!F38</f>
        <v>9.1939579053078549E-2</v>
      </c>
      <c r="G24" s="108">
        <f>Flavor!G38</f>
        <v>7.0843948810209792E-3</v>
      </c>
      <c r="H24" s="109">
        <f>Flavor!H38</f>
        <v>6.7437287245568356E-4</v>
      </c>
      <c r="I24" s="206">
        <f>Flavor!I38</f>
        <v>13.885046140959716</v>
      </c>
      <c r="J24" s="156">
        <f>Flavor!J38</f>
        <v>-5.5000339240963925E-2</v>
      </c>
      <c r="K24" s="107">
        <f>Flavor!K38</f>
        <v>-3.9454918116006267E-3</v>
      </c>
      <c r="L24" s="110">
        <f>Flavor!L38</f>
        <v>247663.31161920607</v>
      </c>
      <c r="M24" s="111">
        <f>Flavor!M38</f>
        <v>19954.434150208835</v>
      </c>
      <c r="N24" s="107">
        <f>Flavor!N38</f>
        <v>8.7631340385161974E-2</v>
      </c>
      <c r="O24" s="105">
        <f>Flavor!O38</f>
        <v>114211.87889885902</v>
      </c>
      <c r="P24" s="106">
        <f>Flavor!P38</f>
        <v>11082.188524365425</v>
      </c>
      <c r="Q24" s="107">
        <f>Flavor!Q38</f>
        <v>0.10745875881254766</v>
      </c>
    </row>
    <row r="25" spans="2:17">
      <c r="B25" s="321"/>
      <c r="C25" s="83" t="s">
        <v>102</v>
      </c>
      <c r="D25" s="105">
        <f>Flavor!D39</f>
        <v>84467.837859347463</v>
      </c>
      <c r="E25" s="106">
        <f>Flavor!E39</f>
        <v>-25422.597805046462</v>
      </c>
      <c r="F25" s="107">
        <f>Flavor!F39</f>
        <v>-0.23134495419316778</v>
      </c>
      <c r="G25" s="108">
        <f>Flavor!G39</f>
        <v>3.3549016226856368E-2</v>
      </c>
      <c r="H25" s="109">
        <f>Flavor!H39</f>
        <v>-9.573458395510423E-3</v>
      </c>
      <c r="I25" s="206">
        <f>Flavor!I39</f>
        <v>13.068882140045623</v>
      </c>
      <c r="J25" s="156">
        <f>Flavor!J39</f>
        <v>2.235909845437444</v>
      </c>
      <c r="K25" s="107">
        <f>Flavor!K39</f>
        <v>0.20639855661315668</v>
      </c>
      <c r="L25" s="110">
        <f>Flavor!L39</f>
        <v>1103900.2176082956</v>
      </c>
      <c r="M25" s="111">
        <f>Flavor!M39</f>
        <v>-86539.827386506367</v>
      </c>
      <c r="N25" s="107">
        <f>Flavor!N39</f>
        <v>-7.2695662205217768E-2</v>
      </c>
      <c r="O25" s="105">
        <f>Flavor!O39</f>
        <v>295756.47262191772</v>
      </c>
      <c r="P25" s="106">
        <f>Flavor!P39</f>
        <v>-33611.341708633932</v>
      </c>
      <c r="Q25" s="107">
        <f>Flavor!Q39</f>
        <v>-0.10204804551698479</v>
      </c>
    </row>
    <row r="26" spans="2:17">
      <c r="B26" s="321"/>
      <c r="C26" s="83" t="s">
        <v>63</v>
      </c>
      <c r="D26" s="105">
        <f>Flavor!D40</f>
        <v>520631.00016616617</v>
      </c>
      <c r="E26" s="106">
        <f>Flavor!E40</f>
        <v>78575.029605643416</v>
      </c>
      <c r="F26" s="107">
        <f>Flavor!F40</f>
        <v>0.17774905179091016</v>
      </c>
      <c r="G26" s="108">
        <f>Flavor!G40</f>
        <v>0.20678471611720387</v>
      </c>
      <c r="H26" s="109">
        <f>Flavor!H40</f>
        <v>3.3316049286370636E-2</v>
      </c>
      <c r="I26" s="206">
        <f>Flavor!I40</f>
        <v>13.906831068137357</v>
      </c>
      <c r="J26" s="156">
        <f>Flavor!J40</f>
        <v>-0.41137902613678357</v>
      </c>
      <c r="K26" s="107">
        <f>Flavor!K40</f>
        <v>-2.8731176832032534E-2</v>
      </c>
      <c r="L26" s="110">
        <f>Flavor!L40</f>
        <v>7240327.3681462649</v>
      </c>
      <c r="M26" s="111">
        <f>Flavor!M40</f>
        <v>910877.10823243577</v>
      </c>
      <c r="N26" s="107">
        <f>Flavor!N40</f>
        <v>0.14391093552014686</v>
      </c>
      <c r="O26" s="105">
        <f>Flavor!O40</f>
        <v>3069656.8612574935</v>
      </c>
      <c r="P26" s="106">
        <f>Flavor!P40</f>
        <v>209461.23222844023</v>
      </c>
      <c r="Q26" s="107">
        <f>Flavor!Q40</f>
        <v>7.3233183808320751E-2</v>
      </c>
    </row>
    <row r="27" spans="2:17">
      <c r="B27" s="321"/>
      <c r="C27" s="83" t="s">
        <v>64</v>
      </c>
      <c r="D27" s="105">
        <f>Flavor!D41</f>
        <v>256756.65050667105</v>
      </c>
      <c r="E27" s="106">
        <f>Flavor!E41</f>
        <v>-161372.39380831394</v>
      </c>
      <c r="F27" s="107">
        <f>Flavor!F41</f>
        <v>-0.38593921183515983</v>
      </c>
      <c r="G27" s="108">
        <f>Flavor!G41</f>
        <v>0.10197885079697649</v>
      </c>
      <c r="H27" s="109">
        <f>Flavor!H41</f>
        <v>-6.2100570613395106E-2</v>
      </c>
      <c r="I27" s="206">
        <f>Flavor!I41</f>
        <v>14.330850005744255</v>
      </c>
      <c r="J27" s="156">
        <f>Flavor!J41</f>
        <v>1.8903496243381799</v>
      </c>
      <c r="K27" s="107">
        <f>Flavor!K41</f>
        <v>0.15195125327623879</v>
      </c>
      <c r="L27" s="110">
        <f>Flavor!L41</f>
        <v>3679541.0463884026</v>
      </c>
      <c r="M27" s="111">
        <f>Flavor!M41</f>
        <v>-1522193.4888891261</v>
      </c>
      <c r="N27" s="107">
        <f>Flavor!N41</f>
        <v>-0.29263190548571744</v>
      </c>
      <c r="O27" s="105">
        <f>Flavor!O41</f>
        <v>902085.20358878374</v>
      </c>
      <c r="P27" s="106">
        <f>Flavor!P41</f>
        <v>-488410.14875774062</v>
      </c>
      <c r="Q27" s="107">
        <f>Flavor!Q41</f>
        <v>-0.35124903361491011</v>
      </c>
    </row>
    <row r="28" spans="2:17">
      <c r="B28" s="321"/>
      <c r="C28" s="83" t="s">
        <v>196</v>
      </c>
      <c r="D28" s="105">
        <f>Flavor!D42</f>
        <v>240373.91625605599</v>
      </c>
      <c r="E28" s="106">
        <f>Flavor!E42</f>
        <v>-62505.789733286481</v>
      </c>
      <c r="F28" s="107">
        <f>Flavor!F42</f>
        <v>-0.20637166669557547</v>
      </c>
      <c r="G28" s="108">
        <f>Flavor!G42</f>
        <v>9.5471940816288042E-2</v>
      </c>
      <c r="H28" s="109">
        <f>Flavor!H42</f>
        <v>-2.3382100995353094E-2</v>
      </c>
      <c r="I28" s="206">
        <f>Flavor!I42</f>
        <v>13.456228988660754</v>
      </c>
      <c r="J28" s="156">
        <f>Flavor!J42</f>
        <v>0.59697110320197311</v>
      </c>
      <c r="K28" s="107">
        <f>Flavor!K42</f>
        <v>4.6423449044989337E-2</v>
      </c>
      <c r="L28" s="110">
        <f>Flavor!L42</f>
        <v>3234526.4600426531</v>
      </c>
      <c r="M28" s="111">
        <f>Flavor!M42</f>
        <v>-660281.78754623653</v>
      </c>
      <c r="N28" s="107">
        <f>Flavor!N42</f>
        <v>-0.16952870220375776</v>
      </c>
      <c r="O28" s="105">
        <f>Flavor!O42</f>
        <v>814837.25588440895</v>
      </c>
      <c r="P28" s="106">
        <f>Flavor!P42</f>
        <v>-142989.20162963052</v>
      </c>
      <c r="Q28" s="107">
        <f>Flavor!Q42</f>
        <v>-0.14928508239451574</v>
      </c>
    </row>
    <row r="29" spans="2:17" ht="15" thickBot="1">
      <c r="B29" s="321"/>
      <c r="C29" s="83" t="s">
        <v>197</v>
      </c>
      <c r="D29" s="105">
        <f>Flavor!D43</f>
        <v>27604.007228185881</v>
      </c>
      <c r="E29" s="106">
        <f>Flavor!E43</f>
        <v>-16932.927574081594</v>
      </c>
      <c r="F29" s="107">
        <f>Flavor!F43</f>
        <v>-0.38019966235349228</v>
      </c>
      <c r="G29" s="108">
        <f>Flavor!G43</f>
        <v>1.0963785860918481E-2</v>
      </c>
      <c r="H29" s="109">
        <f>Flavor!H43</f>
        <v>-6.5131021790391843E-3</v>
      </c>
      <c r="I29" s="206">
        <f>Flavor!I43</f>
        <v>11.587798462166635</v>
      </c>
      <c r="J29" s="156">
        <f>Flavor!J43</f>
        <v>3.8707137504542652</v>
      </c>
      <c r="K29" s="107">
        <f>Flavor!K43</f>
        <v>0.50157720111321413</v>
      </c>
      <c r="L29" s="110">
        <f>Flavor!L43</f>
        <v>319869.67250840901</v>
      </c>
      <c r="M29" s="111">
        <f>Flavor!M43</f>
        <v>-23825.626160699874</v>
      </c>
      <c r="N29" s="107">
        <f>Flavor!N43</f>
        <v>-6.9321943747731887E-2</v>
      </c>
      <c r="O29" s="105">
        <f>Flavor!O43</f>
        <v>107965.28898251057</v>
      </c>
      <c r="P29" s="106">
        <f>Flavor!P43</f>
        <v>-28643.421526937222</v>
      </c>
      <c r="Q29" s="107">
        <f>Flavor!Q43</f>
        <v>-0.20967492790261172</v>
      </c>
    </row>
    <row r="30" spans="2:17">
      <c r="B30" s="324" t="s">
        <v>101</v>
      </c>
      <c r="C30" s="101" t="s">
        <v>13</v>
      </c>
      <c r="D30" s="143">
        <f>'Branded vs. Private Label'!D9</f>
        <v>60390426.583244823</v>
      </c>
      <c r="E30" s="144">
        <f>'Branded vs. Private Label'!E9</f>
        <v>-35356.816581144929</v>
      </c>
      <c r="F30" s="145">
        <f>'Branded vs. Private Label'!F9</f>
        <v>-5.8512798000806326E-4</v>
      </c>
      <c r="G30" s="146">
        <f>'Branded vs. Private Label'!G9</f>
        <v>23.985927102357476</v>
      </c>
      <c r="H30" s="147">
        <f>'Branded vs. Private Label'!H9</f>
        <v>0.27404266544906619</v>
      </c>
      <c r="I30" s="207">
        <f>'Branded vs. Private Label'!I9</f>
        <v>8.457285936561588</v>
      </c>
      <c r="J30" s="161">
        <f>'Branded vs. Private Label'!J9</f>
        <v>0.35831800616032794</v>
      </c>
      <c r="K30" s="145">
        <f>'Branded vs. Private Label'!K9</f>
        <v>4.4242428077200108E-2</v>
      </c>
      <c r="L30" s="148">
        <f>'Branded vs. Private Label'!L9</f>
        <v>510739105.44543147</v>
      </c>
      <c r="M30" s="149">
        <f>'Branded vs. Private Label'!M9</f>
        <v>21352623.520868182</v>
      </c>
      <c r="N30" s="145">
        <f>'Branded vs. Private Label'!N9</f>
        <v>4.3631412614620592E-2</v>
      </c>
      <c r="O30" s="143">
        <f>'Branded vs. Private Label'!O9</f>
        <v>116540050.13930714</v>
      </c>
      <c r="P30" s="144">
        <f>'Branded vs. Private Label'!P9</f>
        <v>1453116.1018771827</v>
      </c>
      <c r="Q30" s="145">
        <f>'Branded vs. Private Label'!Q9</f>
        <v>1.2626247401851741E-2</v>
      </c>
    </row>
    <row r="31" spans="2:17" ht="15" thickBot="1">
      <c r="B31" s="323"/>
      <c r="C31" s="100" t="s">
        <v>12</v>
      </c>
      <c r="D31" s="135">
        <f>'Branded vs. Private Label'!D10</f>
        <v>191383983.99315339</v>
      </c>
      <c r="E31" s="136">
        <f>'Branded vs. Private Label'!E10</f>
        <v>-3023557.0549556017</v>
      </c>
      <c r="F31" s="137">
        <f>'Branded vs. Private Label'!F10</f>
        <v>-1.5552673721681291E-2</v>
      </c>
      <c r="G31" s="138">
        <f>'Branded vs. Private Label'!G10</f>
        <v>76.014072897642961</v>
      </c>
      <c r="H31" s="139">
        <f>'Branded vs. Private Label'!H10</f>
        <v>-0.27404266544901645</v>
      </c>
      <c r="I31" s="208">
        <f>'Branded vs. Private Label'!I10</f>
        <v>4.0081573050710491</v>
      </c>
      <c r="J31" s="154">
        <f>'Branded vs. Private Label'!J10</f>
        <v>0.12821887369710439</v>
      </c>
      <c r="K31" s="137">
        <f>'Branded vs. Private Label'!K10</f>
        <v>3.304662585887997E-2</v>
      </c>
      <c r="L31" s="140">
        <f>'Branded vs. Private Label'!L10</f>
        <v>767097113.51575851</v>
      </c>
      <c r="M31" s="141">
        <f>'Branded vs. Private Label'!M10</f>
        <v>12807823.654292703</v>
      </c>
      <c r="N31" s="137">
        <f>'Branded vs. Private Label'!N10</f>
        <v>1.6979988747613018E-2</v>
      </c>
      <c r="O31" s="135">
        <f>'Branded vs. Private Label'!O10</f>
        <v>232523345.85359836</v>
      </c>
      <c r="P31" s="136">
        <f>'Branded vs. Private Label'!P10</f>
        <v>-2947746.4053442776</v>
      </c>
      <c r="Q31" s="137">
        <f>'Branded vs. Private Label'!Q10</f>
        <v>-1.2518506526918823E-2</v>
      </c>
    </row>
    <row r="32" spans="2:17" ht="15" thickBot="1">
      <c r="B32" s="324" t="s">
        <v>100</v>
      </c>
      <c r="C32" s="142" t="s">
        <v>99</v>
      </c>
      <c r="D32" s="114">
        <f>'Single Serve'!E12</f>
        <v>2925119.0444101826</v>
      </c>
      <c r="E32" s="115">
        <f>'Single Serve'!F12</f>
        <v>-197958.32911914261</v>
      </c>
      <c r="F32" s="116">
        <f>'Single Serve'!G12</f>
        <v>-6.3385662743102006E-2</v>
      </c>
      <c r="G32" s="117">
        <f>'Single Serve'!H12</f>
        <v>1.1618015658198111</v>
      </c>
      <c r="H32" s="118">
        <f>'Single Serve'!I12</f>
        <v>-6.3735706550315907E-2</v>
      </c>
      <c r="I32" s="158">
        <f>'Single Serve'!J12</f>
        <v>15.36670251742918</v>
      </c>
      <c r="J32" s="159">
        <f>'Single Serve'!K12</f>
        <v>0.2299640010924211</v>
      </c>
      <c r="K32" s="116">
        <f>'Single Serve'!L12</f>
        <v>1.5192440620165688E-2</v>
      </c>
      <c r="L32" s="119">
        <f>'Single Serve'!M12</f>
        <v>44949434.183517992</v>
      </c>
      <c r="M32" s="120">
        <f>'Single Serve'!N12</f>
        <v>-2323771.3858831897</v>
      </c>
      <c r="N32" s="116">
        <f>'Single Serve'!O12</f>
        <v>-4.915620504033074E-2</v>
      </c>
      <c r="O32" s="114">
        <f>'Single Serve'!P12</f>
        <v>18517623.286155939</v>
      </c>
      <c r="P32" s="115">
        <f>'Single Serve'!Q12</f>
        <v>-61501.216743011028</v>
      </c>
      <c r="Q32" s="116">
        <f>'Single Serve'!R12</f>
        <v>-3.3102322304484708E-3</v>
      </c>
    </row>
    <row r="33" spans="2:17">
      <c r="B33" s="321"/>
      <c r="C33" s="99" t="s">
        <v>98</v>
      </c>
      <c r="D33" s="143">
        <f>'Single Serve'!E13</f>
        <v>1463767.6581537288</v>
      </c>
      <c r="E33" s="144">
        <f>'Single Serve'!F13</f>
        <v>-99604.418503417401</v>
      </c>
      <c r="F33" s="145">
        <f>'Single Serve'!G13</f>
        <v>-6.3711268731622001E-2</v>
      </c>
      <c r="G33" s="146">
        <f>'Single Serve'!H13</f>
        <v>0.58138063149573749</v>
      </c>
      <c r="H33" s="147">
        <f>'Single Serve'!I13</f>
        <v>-3.210745136940818E-2</v>
      </c>
      <c r="I33" s="160">
        <f>'Single Serve'!J13</f>
        <v>13.712479409275128</v>
      </c>
      <c r="J33" s="161">
        <f>'Single Serve'!K13</f>
        <v>0.36735667910703285</v>
      </c>
      <c r="K33" s="145">
        <f>'Single Serve'!L13</f>
        <v>2.7527411065061493E-2</v>
      </c>
      <c r="L33" s="148">
        <f>'Single Serve'!M13</f>
        <v>20071883.872395881</v>
      </c>
      <c r="M33" s="149">
        <f>'Single Serve'!N13</f>
        <v>-791508.36351149902</v>
      </c>
      <c r="N33" s="145">
        <f>'Single Serve'!O13</f>
        <v>-3.7937663950412481E-2</v>
      </c>
      <c r="O33" s="143">
        <f>'Single Serve'!P13</f>
        <v>11734428.247071564</v>
      </c>
      <c r="P33" s="144">
        <f>'Single Serve'!Q13</f>
        <v>108344.9414381776</v>
      </c>
      <c r="Q33" s="145">
        <f>'Single Serve'!R13</f>
        <v>9.3191265355615817E-3</v>
      </c>
    </row>
    <row r="34" spans="2:17" ht="15" thickBot="1">
      <c r="B34" s="321"/>
      <c r="C34" s="98" t="s">
        <v>97</v>
      </c>
      <c r="D34" s="135">
        <f>'Single Serve'!E14</f>
        <v>1461351.3862564664</v>
      </c>
      <c r="E34" s="136">
        <f>'Single Serve'!F14</f>
        <v>-98353.910615720553</v>
      </c>
      <c r="F34" s="137">
        <f>'Single Serve'!G14</f>
        <v>-6.3059291273138737E-2</v>
      </c>
      <c r="G34" s="138">
        <f>'Single Serve'!H14</f>
        <v>0.5804209343240786</v>
      </c>
      <c r="H34" s="139">
        <f>'Single Serve'!I14</f>
        <v>-3.1628255180905951E-2</v>
      </c>
      <c r="I34" s="153">
        <f>'Single Serve'!J14</f>
        <v>17.023660801288027</v>
      </c>
      <c r="J34" s="154">
        <f>'Single Serve'!K14</f>
        <v>9.1094510427996767E-2</v>
      </c>
      <c r="K34" s="137">
        <f>'Single Serve'!L14</f>
        <v>5.3798407673837575E-3</v>
      </c>
      <c r="L34" s="140">
        <f>'Single Serve'!M14</f>
        <v>24877550.311122127</v>
      </c>
      <c r="M34" s="141">
        <f>'Single Serve'!N14</f>
        <v>-1532263.0223717019</v>
      </c>
      <c r="N34" s="137">
        <f>'Single Serve'!O14</f>
        <v>-5.801869945170849E-2</v>
      </c>
      <c r="O34" s="135">
        <f>'Single Serve'!P14</f>
        <v>6783195.0390843758</v>
      </c>
      <c r="P34" s="136">
        <f>'Single Serve'!Q14</f>
        <v>-169846.15818118211</v>
      </c>
      <c r="Q34" s="137">
        <f>'Single Serve'!R14</f>
        <v>-2.4427607051714002E-2</v>
      </c>
    </row>
    <row r="35" spans="2:17">
      <c r="B35" s="321"/>
      <c r="C35" s="82" t="s">
        <v>96</v>
      </c>
      <c r="D35" s="121">
        <f>Size!D23</f>
        <v>2994596.0877464865</v>
      </c>
      <c r="E35" s="122">
        <f>Size!E23</f>
        <v>-168557.71090056282</v>
      </c>
      <c r="F35" s="123">
        <f>Size!F23</f>
        <v>-5.3287864463833108E-2</v>
      </c>
      <c r="G35" s="124">
        <f>Size!G23</f>
        <v>1.1893965240116497</v>
      </c>
      <c r="H35" s="125">
        <f>Size!H23</f>
        <v>-5.1867272824829502E-2</v>
      </c>
      <c r="I35" s="151">
        <f>Size!I23</f>
        <v>15.488815486174252</v>
      </c>
      <c r="J35" s="152">
        <f>Size!J23</f>
        <v>0.30346075636576408</v>
      </c>
      <c r="K35" s="123">
        <f>Size!K23</f>
        <v>1.9983777907412192E-2</v>
      </c>
      <c r="L35" s="126">
        <f>Size!L23</f>
        <v>46382746.258724608</v>
      </c>
      <c r="M35" s="127">
        <f>Size!M23</f>
        <v>-1650866.2386720479</v>
      </c>
      <c r="N35" s="123">
        <f>Size!N23</f>
        <v>-3.4368979405026472E-2</v>
      </c>
      <c r="O35" s="121">
        <f>Size!O23</f>
        <v>18836730.276694417</v>
      </c>
      <c r="P35" s="122">
        <f>Size!P23</f>
        <v>69027.887870319188</v>
      </c>
      <c r="Q35" s="123">
        <f>Size!Q23</f>
        <v>3.6780148384825372E-3</v>
      </c>
    </row>
    <row r="36" spans="2:17">
      <c r="B36" s="321"/>
      <c r="C36" s="83" t="s">
        <v>95</v>
      </c>
      <c r="D36" s="105">
        <f>Size!D24</f>
        <v>4903729.8649608195</v>
      </c>
      <c r="E36" s="106">
        <f>Size!E24</f>
        <v>-347161.5070985686</v>
      </c>
      <c r="F36" s="107">
        <f>Size!F24</f>
        <v>-6.6114776044664703E-2</v>
      </c>
      <c r="G36" s="108">
        <f>Size!G24</f>
        <v>1.9476680945194218</v>
      </c>
      <c r="H36" s="109">
        <f>Size!H24</f>
        <v>-0.11285180939613504</v>
      </c>
      <c r="I36" s="155">
        <f>Size!I24</f>
        <v>10.563450251009611</v>
      </c>
      <c r="J36" s="156">
        <f>Size!J24</f>
        <v>0.10457548484516543</v>
      </c>
      <c r="K36" s="107">
        <f>Size!K24</f>
        <v>9.9987319078987426E-3</v>
      </c>
      <c r="L36" s="110">
        <f>Size!L24</f>
        <v>51800306.472903691</v>
      </c>
      <c r="M36" s="111">
        <f>Size!M24</f>
        <v>-3118108.7981988415</v>
      </c>
      <c r="N36" s="107">
        <f>Size!N24</f>
        <v>-5.677710805758731E-2</v>
      </c>
      <c r="O36" s="105">
        <f>Size!O24</f>
        <v>19628810.977965593</v>
      </c>
      <c r="P36" s="106">
        <f>Size!P24</f>
        <v>-1350354.2563697621</v>
      </c>
      <c r="Q36" s="107">
        <f>Size!Q24</f>
        <v>-6.4366443625684278E-2</v>
      </c>
    </row>
    <row r="37" spans="2:17">
      <c r="B37" s="321"/>
      <c r="C37" s="83" t="s">
        <v>231</v>
      </c>
      <c r="D37" s="105">
        <f>Size!D25</f>
        <v>9063444.1781437136</v>
      </c>
      <c r="E37" s="106">
        <f>Size!E25</f>
        <v>1382609.6266547982</v>
      </c>
      <c r="F37" s="107">
        <f>Size!F25</f>
        <v>0.18000773449634869</v>
      </c>
      <c r="G37" s="108">
        <f>Size!G25</f>
        <v>3.5998273841231172</v>
      </c>
      <c r="H37" s="109">
        <f>Size!H25</f>
        <v>0.58576532291957228</v>
      </c>
      <c r="I37" s="155">
        <f>Size!I25</f>
        <v>11.803413752235095</v>
      </c>
      <c r="J37" s="156">
        <f>Size!J25</f>
        <v>0.57656209153900484</v>
      </c>
      <c r="K37" s="107">
        <f>Size!K25</f>
        <v>5.1355634595002454E-2</v>
      </c>
      <c r="L37" s="110">
        <f>Size!L25</f>
        <v>106979581.65491661</v>
      </c>
      <c r="M37" s="111">
        <f>Size!M25</f>
        <v>20747991.515001372</v>
      </c>
      <c r="N37" s="107">
        <f>Size!N25</f>
        <v>0.24060778052841975</v>
      </c>
      <c r="O37" s="105">
        <f>Size!O25</f>
        <v>21844294.051255226</v>
      </c>
      <c r="P37" s="106">
        <f>Size!P25</f>
        <v>3405292.9814701229</v>
      </c>
      <c r="Q37" s="107">
        <f>Size!Q25</f>
        <v>0.18467882118897289</v>
      </c>
    </row>
    <row r="38" spans="2:17">
      <c r="B38" s="321"/>
      <c r="C38" s="83" t="s">
        <v>117</v>
      </c>
      <c r="D38" s="105">
        <f>Size!D26</f>
        <v>57540716.379164875</v>
      </c>
      <c r="E38" s="106">
        <f>Size!E26</f>
        <v>427990.3736757338</v>
      </c>
      <c r="F38" s="107">
        <f>Size!F26</f>
        <v>7.4937829728981831E-3</v>
      </c>
      <c r="G38" s="108">
        <f>Size!G26</f>
        <v>22.854076491504692</v>
      </c>
      <c r="H38" s="109">
        <f>Size!H26</f>
        <v>0.44228002445429482</v>
      </c>
      <c r="I38" s="155">
        <f>Size!I26</f>
        <v>6.3794889326339694</v>
      </c>
      <c r="J38" s="156">
        <f>Size!J26</f>
        <v>0.14739178004434361</v>
      </c>
      <c r="K38" s="107">
        <f>Size!K26</f>
        <v>2.3650430414599338E-2</v>
      </c>
      <c r="L38" s="110">
        <f>Size!L26</f>
        <v>367080363.3167125</v>
      </c>
      <c r="M38" s="111">
        <f>Size!M26</f>
        <v>11148306.20127213</v>
      </c>
      <c r="N38" s="107">
        <f>Size!N26</f>
        <v>3.1321444580240131E-2</v>
      </c>
      <c r="O38" s="105">
        <f>Size!O26</f>
        <v>114854784.9768247</v>
      </c>
      <c r="P38" s="106">
        <f>Size!P26</f>
        <v>842638.940626055</v>
      </c>
      <c r="Q38" s="107">
        <f>Size!Q26</f>
        <v>7.3907822098052489E-3</v>
      </c>
    </row>
    <row r="39" spans="2:17">
      <c r="B39" s="321"/>
      <c r="C39" s="83" t="s">
        <v>94</v>
      </c>
      <c r="D39" s="105">
        <f>Size!D27</f>
        <v>6161575.006433934</v>
      </c>
      <c r="E39" s="106">
        <f>Size!E27</f>
        <v>132135.73664857633</v>
      </c>
      <c r="F39" s="107">
        <f>Size!F27</f>
        <v>2.1915095373915301E-2</v>
      </c>
      <c r="G39" s="108">
        <f>Size!G27</f>
        <v>2.4472602248687609</v>
      </c>
      <c r="H39" s="109">
        <f>Size!H27</f>
        <v>8.1227727805270877E-2</v>
      </c>
      <c r="I39" s="155">
        <f>Size!I27</f>
        <v>8.5959339822707559</v>
      </c>
      <c r="J39" s="156">
        <f>Size!J27</f>
        <v>4.0660977276555599E-2</v>
      </c>
      <c r="K39" s="107">
        <f>Size!K27</f>
        <v>4.7527387206485949E-3</v>
      </c>
      <c r="L39" s="110">
        <f>Size!L27</f>
        <v>52964491.982115604</v>
      </c>
      <c r="M39" s="111">
        <f>Size!M27</f>
        <v>1380992.9620689899</v>
      </c>
      <c r="N39" s="107">
        <f>Size!N27</f>
        <v>2.6771990816914185E-2</v>
      </c>
      <c r="O39" s="105">
        <f>Size!O27</f>
        <v>8215433.341911912</v>
      </c>
      <c r="P39" s="106">
        <f>Size!P27</f>
        <v>176180.9821981024</v>
      </c>
      <c r="Q39" s="107">
        <f>Size!Q27</f>
        <v>2.191509537391538E-2</v>
      </c>
    </row>
    <row r="40" spans="2:17">
      <c r="B40" s="321"/>
      <c r="C40" s="83" t="s">
        <v>118</v>
      </c>
      <c r="D40" s="105">
        <f>Size!D28</f>
        <v>158602714.19302827</v>
      </c>
      <c r="E40" s="106">
        <f>Size!E28</f>
        <v>-4479364.2362664044</v>
      </c>
      <c r="F40" s="107">
        <f>Size!F28</f>
        <v>-2.746693124964349E-2</v>
      </c>
      <c r="G40" s="108">
        <f>Size!G28</f>
        <v>62.993976961333289</v>
      </c>
      <c r="H40" s="109">
        <f>Size!H28</f>
        <v>-1.0016086955240198</v>
      </c>
      <c r="I40" s="155">
        <f>Size!I28</f>
        <v>3.6951593317862379</v>
      </c>
      <c r="J40" s="156">
        <f>Size!J28</f>
        <v>0.14609928521507287</v>
      </c>
      <c r="K40" s="107">
        <f>Size!K28</f>
        <v>4.1165627883986637E-2</v>
      </c>
      <c r="L40" s="110">
        <f>Size!L28</f>
        <v>586062299.39699399</v>
      </c>
      <c r="M40" s="111">
        <f>Size!M28</f>
        <v>7274210.531799078</v>
      </c>
      <c r="N40" s="107">
        <f>Size!N28</f>
        <v>1.2568003163405301E-2</v>
      </c>
      <c r="O40" s="105">
        <f>Size!O28</f>
        <v>158761568.95353645</v>
      </c>
      <c r="P40" s="106">
        <f>Size!P28</f>
        <v>-4322062.9917420447</v>
      </c>
      <c r="Q40" s="107">
        <f>Size!Q28</f>
        <v>-2.6502126180218265E-2</v>
      </c>
    </row>
    <row r="41" spans="2:17" ht="15" thickBot="1">
      <c r="B41" s="321"/>
      <c r="C41" s="84" t="s">
        <v>93</v>
      </c>
      <c r="D41" s="105">
        <f>Size!D29</f>
        <v>752.37084358930588</v>
      </c>
      <c r="E41" s="106">
        <f>Size!E29</f>
        <v>501.80154204368591</v>
      </c>
      <c r="F41" s="107">
        <f>Size!F29</f>
        <v>2.0026457309349417</v>
      </c>
      <c r="G41" s="108">
        <f>Size!G29</f>
        <v>2.98827367668888E-4</v>
      </c>
      <c r="H41" s="109">
        <f>Size!H29</f>
        <v>2.0050062720492062E-4</v>
      </c>
      <c r="I41" s="155">
        <f>Size!I29</f>
        <v>2.1415109767288745</v>
      </c>
      <c r="J41" s="156">
        <f>Size!J29</f>
        <v>-0.15922135403038418</v>
      </c>
      <c r="K41" s="107">
        <f>Size!K29</f>
        <v>-6.9204640584087401E-2</v>
      </c>
      <c r="L41" s="110">
        <f>Size!L29</f>
        <v>1611.2104201172617</v>
      </c>
      <c r="M41" s="111">
        <f>Size!M29</f>
        <v>1034.717526955488</v>
      </c>
      <c r="N41" s="107">
        <f>Size!N29</f>
        <v>1.7948487123242447</v>
      </c>
      <c r="O41" s="105">
        <f>Size!O29</f>
        <v>601.8966748714447</v>
      </c>
      <c r="P41" s="106">
        <f>Size!P29</f>
        <v>401.44123363494873</v>
      </c>
      <c r="Q41" s="107">
        <f>Size!Q29</f>
        <v>2.0026457309349417</v>
      </c>
    </row>
    <row r="42" spans="2:17">
      <c r="B42" s="321"/>
      <c r="C42" s="101" t="s">
        <v>119</v>
      </c>
      <c r="D42" s="143">
        <f>'White Milk Size'!D9</f>
        <v>51355640.233260535</v>
      </c>
      <c r="E42" s="144">
        <f>'White Milk Size'!E9</f>
        <v>1100704.4480963424</v>
      </c>
      <c r="F42" s="145">
        <f>'White Milk Size'!F9</f>
        <v>2.1902414775769794E-2</v>
      </c>
      <c r="G42" s="146">
        <f>'White Milk Size'!G9</f>
        <v>20.397482061695641</v>
      </c>
      <c r="H42" s="147">
        <f>'White Milk Size'!H9</f>
        <v>0.67677406793715988</v>
      </c>
      <c r="I42" s="160">
        <f>'White Milk Size'!I9</f>
        <v>6.310408841694402</v>
      </c>
      <c r="J42" s="161">
        <f>'White Milk Size'!J9</f>
        <v>0.12804369868029397</v>
      </c>
      <c r="K42" s="145">
        <f>'White Milk Size'!K9</f>
        <v>2.0711118757677976E-2</v>
      </c>
      <c r="L42" s="148">
        <f>'White Milk Size'!L9</f>
        <v>324075086.19884402</v>
      </c>
      <c r="M42" s="149">
        <f>'White Milk Size'!M9</f>
        <v>13380722.936232567</v>
      </c>
      <c r="N42" s="145">
        <f>'White Milk Size'!N9</f>
        <v>4.3067157046948544E-2</v>
      </c>
      <c r="O42" s="143">
        <f>'White Milk Size'!O9</f>
        <v>102499709.92332846</v>
      </c>
      <c r="P42" s="144">
        <f>'White Milk Size'!P9</f>
        <v>2192867.4926472455</v>
      </c>
      <c r="Q42" s="145">
        <f>'White Milk Size'!Q9</f>
        <v>2.1861594279200491E-2</v>
      </c>
    </row>
    <row r="43" spans="2:17" ht="15" thickBot="1">
      <c r="B43" s="323"/>
      <c r="C43" s="100" t="s">
        <v>116</v>
      </c>
      <c r="D43" s="135">
        <f>'White Milk Size'!D10</f>
        <v>154683703.25136954</v>
      </c>
      <c r="E43" s="136">
        <f>'White Milk Size'!E10</f>
        <v>-4387114.212146461</v>
      </c>
      <c r="F43" s="137">
        <f>'White Milk Size'!F10</f>
        <v>-2.75796295140853E-2</v>
      </c>
      <c r="G43" s="138">
        <f>'White Milk Size'!G10</f>
        <v>61.437420465902797</v>
      </c>
      <c r="H43" s="139">
        <f>'White Milk Size'!H10</f>
        <v>-0.98409281464007847</v>
      </c>
      <c r="I43" s="153">
        <f>'White Milk Size'!I10</f>
        <v>3.6833692388229289</v>
      </c>
      <c r="J43" s="154">
        <f>'White Milk Size'!J10</f>
        <v>0.14482484911026772</v>
      </c>
      <c r="K43" s="137">
        <f>'White Milk Size'!K10</f>
        <v>4.0927803401677225E-2</v>
      </c>
      <c r="L43" s="140">
        <f>'White Milk Size'!L10</f>
        <v>569757194.30330884</v>
      </c>
      <c r="M43" s="141">
        <f>'White Milk Size'!M10</f>
        <v>6878045.6007775068</v>
      </c>
      <c r="N43" s="137">
        <f>'White Milk Size'!N10</f>
        <v>1.2219400232948397E-2</v>
      </c>
      <c r="O43" s="135">
        <f>'White Milk Size'!O10</f>
        <v>154842558.01187772</v>
      </c>
      <c r="P43" s="136">
        <f>'White Milk Size'!P10</f>
        <v>-4229812.9676221013</v>
      </c>
      <c r="Q43" s="137">
        <f>'White Milk Size'!Q10</f>
        <v>-2.6590494261050597E-2</v>
      </c>
    </row>
    <row r="44" spans="2:17">
      <c r="B44" s="324" t="s">
        <v>65</v>
      </c>
      <c r="C44" s="82" t="s">
        <v>90</v>
      </c>
      <c r="D44" s="121">
        <f>Organic!D9</f>
        <v>19552610.853624493</v>
      </c>
      <c r="E44" s="122">
        <f>Organic!E9</f>
        <v>-530599.79013999179</v>
      </c>
      <c r="F44" s="123">
        <f>Organic!F9</f>
        <v>-2.6420067963821039E-2</v>
      </c>
      <c r="G44" s="124">
        <f>Organic!G9</f>
        <v>7.7659245865622024</v>
      </c>
      <c r="H44" s="125">
        <f>Organic!H9</f>
        <v>-0.1149954961123747</v>
      </c>
      <c r="I44" s="204">
        <f>Organic!I9</f>
        <v>9.8989740019699237</v>
      </c>
      <c r="J44" s="152">
        <f>Organic!J9</f>
        <v>0.44718231623247817</v>
      </c>
      <c r="K44" s="123">
        <f>Organic!K9</f>
        <v>4.7311909858029022E-2</v>
      </c>
      <c r="L44" s="126">
        <f>Organic!L9</f>
        <v>193550786.51066381</v>
      </c>
      <c r="M44" s="127">
        <f>Organic!M9</f>
        <v>3728463.1250168681</v>
      </c>
      <c r="N44" s="123">
        <f>Organic!N9</f>
        <v>1.9641858020260586E-2</v>
      </c>
      <c r="O44" s="121">
        <f>Organic!O9</f>
        <v>28795571.09910965</v>
      </c>
      <c r="P44" s="122">
        <f>Organic!P9</f>
        <v>318836.77047971636</v>
      </c>
      <c r="Q44" s="123">
        <f>Organic!Q9</f>
        <v>1.1196395162459493E-2</v>
      </c>
    </row>
    <row r="45" spans="2:17" ht="15" thickBot="1">
      <c r="B45" s="323"/>
      <c r="C45" s="84" t="s">
        <v>92</v>
      </c>
      <c r="D45" s="128">
        <f>Organic!D10</f>
        <v>232221799.72277275</v>
      </c>
      <c r="E45" s="129">
        <f>Organic!E10</f>
        <v>-2528314.0813968778</v>
      </c>
      <c r="F45" s="130">
        <f>Organic!F10</f>
        <v>-1.077023580702507E-2</v>
      </c>
      <c r="G45" s="131">
        <f>Organic!G10</f>
        <v>92.234075413437836</v>
      </c>
      <c r="H45" s="132">
        <f>Organic!H10</f>
        <v>0.11499549611232851</v>
      </c>
      <c r="I45" s="205">
        <f>Organic!I10</f>
        <v>4.7070525937250975</v>
      </c>
      <c r="J45" s="157">
        <f>Organic!J10</f>
        <v>0.21758271543548613</v>
      </c>
      <c r="K45" s="130">
        <f>Organic!K10</f>
        <v>4.8465124242771468E-2</v>
      </c>
      <c r="L45" s="133">
        <f>Organic!L10</f>
        <v>1093080224.7045877</v>
      </c>
      <c r="M45" s="134">
        <f>Organic!M10</f>
        <v>39176659.855709791</v>
      </c>
      <c r="N45" s="130">
        <f>Organic!N10</f>
        <v>3.7172907619235009E-2</v>
      </c>
      <c r="O45" s="128">
        <f>Organic!O10</f>
        <v>321148345.18738353</v>
      </c>
      <c r="P45" s="129">
        <f>Organic!P10</f>
        <v>-944791.14110070467</v>
      </c>
      <c r="Q45" s="130">
        <f>Organic!Q10</f>
        <v>-2.93328554551118E-3</v>
      </c>
    </row>
    <row r="46" spans="2:17">
      <c r="B46" s="324" t="s">
        <v>126</v>
      </c>
      <c r="C46" s="82" t="s">
        <v>89</v>
      </c>
      <c r="D46" s="121">
        <f>'Form Data'!D9</f>
        <v>22800635.336005528</v>
      </c>
      <c r="E46" s="122">
        <f>'Form Data'!E9</f>
        <v>1295254.4724273942</v>
      </c>
      <c r="F46" s="123">
        <f>'Form Data'!F9</f>
        <v>6.0229320310297714E-2</v>
      </c>
      <c r="G46" s="124">
        <f>'Form Data'!G9</f>
        <v>9.0559780415361235</v>
      </c>
      <c r="H46" s="125">
        <f>'Form Data'!H9</f>
        <v>0.61697937047652651</v>
      </c>
      <c r="I46" s="204">
        <f>'Form Data'!I9</f>
        <v>9.6557111563454505</v>
      </c>
      <c r="J46" s="152">
        <f>'Form Data'!J9</f>
        <v>0.31876162438001465</v>
      </c>
      <c r="K46" s="123">
        <f>'Form Data'!K9</f>
        <v>3.4139803721624597E-2</v>
      </c>
      <c r="L46" s="126">
        <f>'Form Data'!L9</f>
        <v>220156348.98563287</v>
      </c>
      <c r="M46" s="127">
        <f>'Form Data'!M9</f>
        <v>19361693.19670856</v>
      </c>
      <c r="N46" s="123">
        <f>'Form Data'!N9</f>
        <v>9.642534120560263E-2</v>
      </c>
      <c r="O46" s="121">
        <f>'Form Data'!O9</f>
        <v>43176874.350126386</v>
      </c>
      <c r="P46" s="122">
        <f>'Form Data'!P9</f>
        <v>3380297.9327938929</v>
      </c>
      <c r="Q46" s="123">
        <f>'Form Data'!Q9</f>
        <v>8.4939415324220738E-2</v>
      </c>
    </row>
    <row r="47" spans="2:17" ht="15" thickBot="1">
      <c r="B47" s="323"/>
      <c r="C47" s="84" t="s">
        <v>91</v>
      </c>
      <c r="D47" s="128">
        <f>'Form Data'!D10</f>
        <v>228973775.24039197</v>
      </c>
      <c r="E47" s="129">
        <f>'Form Data'!E10</f>
        <v>-4354168.3439643979</v>
      </c>
      <c r="F47" s="130">
        <f>'Form Data'!F10</f>
        <v>-1.8661152526680588E-2</v>
      </c>
      <c r="G47" s="131">
        <f>'Form Data'!G10</f>
        <v>90.944021958464035</v>
      </c>
      <c r="H47" s="132">
        <f>'Form Data'!H10</f>
        <v>-0.61697937047661355</v>
      </c>
      <c r="I47" s="205">
        <f>'Form Data'!I10</f>
        <v>4.6576279799289795</v>
      </c>
      <c r="J47" s="157">
        <f>'Form Data'!J10</f>
        <v>0.18781945025090607</v>
      </c>
      <c r="K47" s="130">
        <f>'Form Data'!K10</f>
        <v>4.2019573993795502E-2</v>
      </c>
      <c r="L47" s="133">
        <f>'Form Data'!L10</f>
        <v>1066474662.229619</v>
      </c>
      <c r="M47" s="134">
        <f>'Form Data'!M10</f>
        <v>23543429.784018636</v>
      </c>
      <c r="N47" s="130">
        <f>'Form Data'!N10</f>
        <v>2.2574287787710555E-2</v>
      </c>
      <c r="O47" s="128">
        <f>'Form Data'!O10</f>
        <v>306767041.9363668</v>
      </c>
      <c r="P47" s="129">
        <f>'Form Data'!P10</f>
        <v>-4006252.3034148216</v>
      </c>
      <c r="Q47" s="130">
        <f>'Form Data'!Q10</f>
        <v>-1.2891237367145647E-2</v>
      </c>
    </row>
    <row r="48" spans="2:17" ht="15" thickBot="1">
      <c r="B48" s="235" t="s">
        <v>221</v>
      </c>
      <c r="C48" s="142" t="s">
        <v>127</v>
      </c>
      <c r="D48" s="252">
        <f>'Glass Bottle'!D6</f>
        <v>346119.57576789841</v>
      </c>
      <c r="E48" s="253">
        <f>'Glass Bottle'!E6</f>
        <v>7396.0765848194715</v>
      </c>
      <c r="F48" s="254">
        <f>'Glass Bottle'!F6</f>
        <v>2.1835144602181604E-2</v>
      </c>
      <c r="G48" s="117">
        <f>'Glass Bottle'!G6</f>
        <v>0.13747210249664096</v>
      </c>
      <c r="H48" s="118">
        <f>'Glass Bottle'!H6</f>
        <v>4.5524775155349195E-3</v>
      </c>
      <c r="I48" s="158">
        <f>'Glass Bottle'!I6</f>
        <v>13.454902730423397</v>
      </c>
      <c r="J48" s="159">
        <f>'Glass Bottle'!J6</f>
        <v>-0.27434002324116591</v>
      </c>
      <c r="K48" s="116">
        <f>'Glass Bottle'!K6</f>
        <v>-1.9982167127749272E-2</v>
      </c>
      <c r="L48" s="119">
        <f>'Glass Bottle'!L6</f>
        <v>4657005.2250524843</v>
      </c>
      <c r="M48" s="120">
        <f>'Glass Bottle'!M6</f>
        <v>6588.0783972935751</v>
      </c>
      <c r="N48" s="116">
        <f>'Glass Bottle'!N6</f>
        <v>1.4166639657330624E-3</v>
      </c>
      <c r="O48" s="114">
        <f>'Glass Bottle'!O6</f>
        <v>896179.71575963497</v>
      </c>
      <c r="P48" s="115">
        <f>'Glass Bottle'!P6</f>
        <v>6375.7385260314913</v>
      </c>
      <c r="Q48" s="116">
        <f>'Glass Bottle'!Q6</f>
        <v>7.1653293187715723E-3</v>
      </c>
    </row>
    <row r="49" spans="2:20">
      <c r="B49" s="321" t="s">
        <v>222</v>
      </c>
      <c r="C49" s="236" t="s">
        <v>223</v>
      </c>
      <c r="D49" s="241">
        <f>Enhanced!D27</f>
        <v>1471805.1835633109</v>
      </c>
      <c r="E49" s="122">
        <f>Enhanced!E27</f>
        <v>248907.8186352076</v>
      </c>
      <c r="F49" s="123">
        <f>Enhanced!F27</f>
        <v>0.20353941857568841</v>
      </c>
      <c r="G49" s="124">
        <f>Enhanced!G27</f>
        <v>0.5845729834870228</v>
      </c>
      <c r="H49" s="125">
        <f>Enhanced!H27</f>
        <v>0.10469172479475203</v>
      </c>
      <c r="I49" s="204">
        <f>Enhanced!I27</f>
        <v>16.07840740837155</v>
      </c>
      <c r="J49" s="152">
        <f>Enhanced!J27</f>
        <v>5.3527850197375635</v>
      </c>
      <c r="K49" s="123">
        <f>Enhanced!K27</f>
        <v>0.49906521279454563</v>
      </c>
      <c r="L49" s="126">
        <f>Enhanced!L27</f>
        <v>23664283.367083989</v>
      </c>
      <c r="M49" s="127">
        <f>Enhanced!M27</f>
        <v>10547948.010809617</v>
      </c>
      <c r="N49" s="123">
        <f>Enhanced!N27</f>
        <v>0.80418407461378816</v>
      </c>
      <c r="O49" s="121">
        <f>Enhanced!O27</f>
        <v>3125227.6777293682</v>
      </c>
      <c r="P49" s="122">
        <f>Enhanced!P27</f>
        <v>943452.44631907344</v>
      </c>
      <c r="Q49" s="123">
        <f>Enhanced!Q27</f>
        <v>0.43242421709463985</v>
      </c>
    </row>
    <row r="50" spans="2:20">
      <c r="B50" s="321"/>
      <c r="C50" s="236" t="s">
        <v>224</v>
      </c>
      <c r="D50" s="242">
        <f>Enhanced!D28</f>
        <v>239638138.47454652</v>
      </c>
      <c r="E50" s="106">
        <f>Enhanced!E28</f>
        <v>-4802173.6456983685</v>
      </c>
      <c r="F50" s="107">
        <f>Enhanced!F28</f>
        <v>-1.964558793124142E-2</v>
      </c>
      <c r="G50" s="108">
        <f>Enhanced!G28</f>
        <v>95.179703896807254</v>
      </c>
      <c r="H50" s="109">
        <f>Enhanced!H28</f>
        <v>-0.74193925947766104</v>
      </c>
      <c r="I50" s="155">
        <f>Enhanced!I28</f>
        <v>4.7532413722027291</v>
      </c>
      <c r="J50" s="156">
        <f>Enhanced!J28</f>
        <v>0.13470809457632704</v>
      </c>
      <c r="K50" s="107">
        <f>Enhanced!K28</f>
        <v>2.9166855899662898E-2</v>
      </c>
      <c r="L50" s="110">
        <f>Enhanced!L28</f>
        <v>1139057914.1548612</v>
      </c>
      <c r="M50" s="111">
        <f>Enhanced!M28</f>
        <v>10102198.234125853</v>
      </c>
      <c r="N50" s="107">
        <f>Enhanced!N28</f>
        <v>8.9482679361668899E-3</v>
      </c>
      <c r="O50" s="105">
        <f>Enhanced!O28</f>
        <v>322547501.70690805</v>
      </c>
      <c r="P50" s="106">
        <f>Enhanced!P28</f>
        <v>-5073078.6329873204</v>
      </c>
      <c r="Q50" s="107">
        <f>Enhanced!Q28</f>
        <v>-1.5484615245245496E-2</v>
      </c>
    </row>
    <row r="51" spans="2:20">
      <c r="B51" s="321"/>
      <c r="C51" s="237" t="s">
        <v>128</v>
      </c>
      <c r="D51" s="242">
        <f>'Enhanced - Aggs'!D20</f>
        <v>40.131220489740372</v>
      </c>
      <c r="E51" s="106">
        <f>'Enhanced - Aggs'!E20</f>
        <v>4.0134060680866241</v>
      </c>
      <c r="F51" s="107">
        <f>'Enhanced - Aggs'!F20</f>
        <v>0.11111984853879926</v>
      </c>
      <c r="G51" s="108">
        <f>'Enhanced - Aggs'!G20</f>
        <v>1.5939356345971134E-5</v>
      </c>
      <c r="H51" s="109">
        <f>'Enhanced - Aggs'!H20</f>
        <v>1.7662435869162928E-6</v>
      </c>
      <c r="I51" s="155">
        <f>'Enhanced - Aggs'!I20</f>
        <v>8.6332655930141033</v>
      </c>
      <c r="J51" s="156">
        <f>'Enhanced - Aggs'!J20</f>
        <v>-6.2886082617911399E-2</v>
      </c>
      <c r="K51" s="107">
        <f>'Enhanced - Aggs'!K20</f>
        <v>-7.2314841051045716E-3</v>
      </c>
      <c r="L51" s="110">
        <f>'Enhanced - Aggs'!L20</f>
        <v>346.46348505973816</v>
      </c>
      <c r="M51" s="111">
        <f>'Enhanced - Aggs'!M20</f>
        <v>32.377492656707773</v>
      </c>
      <c r="N51" s="107">
        <f>'Enhanced - Aggs'!N20</f>
        <v>0.10308480301522477</v>
      </c>
      <c r="O51" s="105">
        <f>'Enhanced - Aggs'!O20</f>
        <v>79.707149505615234</v>
      </c>
      <c r="P51" s="106">
        <f>'Enhanced - Aggs'!P20</f>
        <v>7.4715206623077393</v>
      </c>
      <c r="Q51" s="107">
        <f>'Enhanced - Aggs'!Q20</f>
        <v>0.10343262434268907</v>
      </c>
    </row>
    <row r="52" spans="2:20" ht="15" customHeight="1">
      <c r="B52" s="321"/>
      <c r="C52" s="237" t="s">
        <v>129</v>
      </c>
      <c r="D52" s="242">
        <f>'Enhanced - Aggs'!D21</f>
        <v>537443.62515568733</v>
      </c>
      <c r="E52" s="106">
        <f>'Enhanced - Aggs'!E21</f>
        <v>86976.067284273275</v>
      </c>
      <c r="F52" s="107">
        <f>'Enhanced - Aggs'!F21</f>
        <v>0.19307953650482548</v>
      </c>
      <c r="G52" s="108">
        <f>'Enhanced - Aggs'!G21</f>
        <v>0.21346237051068698</v>
      </c>
      <c r="H52" s="109">
        <f>'Enhanced - Aggs'!H21</f>
        <v>3.6692884476119736E-2</v>
      </c>
      <c r="I52" s="155">
        <f>'Enhanced - Aggs'!I21</f>
        <v>13.329274796429281</v>
      </c>
      <c r="J52" s="156">
        <f>'Enhanced - Aggs'!J21</f>
        <v>0.79058006791302837</v>
      </c>
      <c r="K52" s="107">
        <f>'Enhanced - Aggs'!K21</f>
        <v>6.3051225428994911E-2</v>
      </c>
      <c r="L52" s="110">
        <f>'Enhanced - Aggs'!L21</f>
        <v>7163733.7672892893</v>
      </c>
      <c r="M52" s="111">
        <f>'Enhanced - Aggs'!M21</f>
        <v>1515458.5740393996</v>
      </c>
      <c r="N52" s="107">
        <f>'Enhanced - Aggs'!N21</f>
        <v>0.26830466331571196</v>
      </c>
      <c r="O52" s="105">
        <f>'Enhanced - Aggs'!O21</f>
        <v>1083351.3507682085</v>
      </c>
      <c r="P52" s="106">
        <f>'Enhanced - Aggs'!P21</f>
        <v>174027.14122400119</v>
      </c>
      <c r="Q52" s="107">
        <f>'Enhanced - Aggs'!Q21</f>
        <v>0.19138074121135643</v>
      </c>
    </row>
    <row r="53" spans="2:20">
      <c r="B53" s="321"/>
      <c r="C53" s="237" t="s">
        <v>130</v>
      </c>
      <c r="D53" s="242">
        <f>'Enhanced - Aggs'!D22</f>
        <v>76499.868572033622</v>
      </c>
      <c r="E53" s="106">
        <f>'Enhanced - Aggs'!E22</f>
        <v>8238.636960872187</v>
      </c>
      <c r="F53" s="107">
        <f>'Enhanced - Aggs'!F22</f>
        <v>0.12069276756977064</v>
      </c>
      <c r="G53" s="108">
        <f>'Enhanced - Aggs'!G22</f>
        <v>3.0384290602408486E-2</v>
      </c>
      <c r="H53" s="109">
        <f>'Enhanced - Aggs'!H22</f>
        <v>3.5976716391935039E-3</v>
      </c>
      <c r="I53" s="155">
        <f>'Enhanced - Aggs'!I22</f>
        <v>10.082482130328238</v>
      </c>
      <c r="J53" s="156">
        <f>'Enhanced - Aggs'!J22</f>
        <v>0.50791281425693491</v>
      </c>
      <c r="K53" s="107">
        <f>'Enhanced - Aggs'!K22</f>
        <v>5.30481108329732E-2</v>
      </c>
      <c r="L53" s="110">
        <f>'Enhanced - Aggs'!L22</f>
        <v>771308.55784998776</v>
      </c>
      <c r="M53" s="111">
        <f>'Enhanced - Aggs'!M22</f>
        <v>117736.66418852506</v>
      </c>
      <c r="N53" s="107">
        <f>'Enhanced - Aggs'!N22</f>
        <v>0.18014340171352339</v>
      </c>
      <c r="O53" s="105">
        <f>'Enhanced - Aggs'!O22</f>
        <v>169781.93156397343</v>
      </c>
      <c r="P53" s="106">
        <f>'Enhanced - Aggs'!P22</f>
        <v>18391.180770872044</v>
      </c>
      <c r="Q53" s="107">
        <f>'Enhanced - Aggs'!Q22</f>
        <v>0.12148153486606593</v>
      </c>
    </row>
    <row r="54" spans="2:20">
      <c r="B54" s="321"/>
      <c r="C54" s="238" t="s">
        <v>225</v>
      </c>
      <c r="D54" s="242">
        <f>Enhanced!D29</f>
        <v>2561723.9361565709</v>
      </c>
      <c r="E54" s="106">
        <f>Enhanced!E29</f>
        <v>125746.60340760974</v>
      </c>
      <c r="F54" s="107">
        <f>Enhanced!F29</f>
        <v>5.1620596676778895E-2</v>
      </c>
      <c r="G54" s="108">
        <f>Enhanced!G29</f>
        <v>1.0174679508898126</v>
      </c>
      <c r="H54" s="109">
        <f>Enhanced!H29</f>
        <v>6.1557911248719122E-2</v>
      </c>
      <c r="I54" s="155">
        <f>Enhanced!I29</f>
        <v>11.518126755743003</v>
      </c>
      <c r="J54" s="156">
        <f>Enhanced!J29</f>
        <v>0.24301563121403369</v>
      </c>
      <c r="K54" s="107">
        <f>Enhanced!K29</f>
        <v>2.1553280365047039E-2</v>
      </c>
      <c r="L54" s="110">
        <f>Enhanced!L29</f>
        <v>29506261.00987228</v>
      </c>
      <c r="M54" s="111">
        <f>Enhanced!M29</f>
        <v>2040345.8862940595</v>
      </c>
      <c r="N54" s="107">
        <f>Enhanced!N29</f>
        <v>7.4286470234611504E-2</v>
      </c>
      <c r="O54" s="105">
        <f>Enhanced!O29</f>
        <v>4293783.4753171802</v>
      </c>
      <c r="P54" s="106">
        <f>Enhanced!P29</f>
        <v>236737.24555585207</v>
      </c>
      <c r="Q54" s="107">
        <f>Enhanced!Q29</f>
        <v>5.8352119287972494E-2</v>
      </c>
    </row>
    <row r="55" spans="2:20">
      <c r="B55" s="321"/>
      <c r="C55" s="238" t="s">
        <v>226</v>
      </c>
      <c r="D55" s="242">
        <f>Enhanced!D30</f>
        <v>6210.8381332221161</v>
      </c>
      <c r="E55" s="106">
        <f>Enhanced!E30</f>
        <v>-11231.333621100299</v>
      </c>
      <c r="F55" s="107">
        <f>Enhanced!F30</f>
        <v>-0.64391830210690459</v>
      </c>
      <c r="G55" s="108">
        <f>Enhanced!G30</f>
        <v>2.4668266004489493E-3</v>
      </c>
      <c r="H55" s="109">
        <f>Enhanced!H30</f>
        <v>-4.3777145489901238E-3</v>
      </c>
      <c r="I55" s="155">
        <f>Enhanced!I30</f>
        <v>7.9111464396410556</v>
      </c>
      <c r="J55" s="156">
        <f>Enhanced!J30</f>
        <v>-1.140721441056697</v>
      </c>
      <c r="K55" s="107">
        <f>Enhanced!K30</f>
        <v>-0.12602055797667761</v>
      </c>
      <c r="L55" s="110">
        <f>Enhanced!L30</f>
        <v>49134.849984827044</v>
      </c>
      <c r="M55" s="111">
        <f>Enhanced!M30</f>
        <v>-108749.3842877376</v>
      </c>
      <c r="N55" s="107">
        <f>Enhanced!N30</f>
        <v>-0.68879191636067527</v>
      </c>
      <c r="O55" s="105">
        <f>Enhanced!O30</f>
        <v>13034.085574030876</v>
      </c>
      <c r="P55" s="106">
        <f>Enhanced!P30</f>
        <v>-23679.008544445038</v>
      </c>
      <c r="Q55" s="107">
        <f>Enhanced!Q30</f>
        <v>-0.64497447335904456</v>
      </c>
      <c r="T55" s="86"/>
    </row>
    <row r="56" spans="2:20">
      <c r="B56" s="321"/>
      <c r="C56" s="238" t="s">
        <v>227</v>
      </c>
      <c r="D56" s="242">
        <f>Enhanced!D31</f>
        <v>8019251.7089393837</v>
      </c>
      <c r="E56" s="106">
        <f>Enhanced!E31</f>
        <v>1376534.9326210096</v>
      </c>
      <c r="F56" s="107">
        <f>Enhanced!F31</f>
        <v>0.20722469118786266</v>
      </c>
      <c r="G56" s="108">
        <f>Enhanced!G31</f>
        <v>3.185094025473278</v>
      </c>
      <c r="H56" s="109">
        <f>Enhanced!H31</f>
        <v>0.57840324407369836</v>
      </c>
      <c r="I56" s="155">
        <f>Enhanced!I31</f>
        <v>11.681864518422453</v>
      </c>
      <c r="J56" s="156">
        <f>Enhanced!J31</f>
        <v>0.63466923663579422</v>
      </c>
      <c r="K56" s="107">
        <f>Enhanced!K31</f>
        <v>5.7450712189560341E-2</v>
      </c>
      <c r="L56" s="110">
        <f>Enhanced!L31</f>
        <v>93679812.002957597</v>
      </c>
      <c r="M56" s="111">
        <f>Enhanced!M31</f>
        <v>20296422.573368177</v>
      </c>
      <c r="N56" s="107">
        <f>Enhanced!N31</f>
        <v>0.27658060946942736</v>
      </c>
      <c r="O56" s="105">
        <f>Enhanced!O31</f>
        <v>19803759.181759119</v>
      </c>
      <c r="P56" s="106">
        <f>Enhanced!P31</f>
        <v>3286310.5799411256</v>
      </c>
      <c r="Q56" s="107">
        <f>Enhanced!Q31</f>
        <v>0.19895993982868623</v>
      </c>
    </row>
    <row r="57" spans="2:20">
      <c r="B57" s="321"/>
      <c r="C57" s="238" t="s">
        <v>131</v>
      </c>
      <c r="D57" s="242">
        <f>'Enhanced - Aggs'!D24</f>
        <v>26153.408108323812</v>
      </c>
      <c r="E57" s="106">
        <f>'Enhanced - Aggs'!E24</f>
        <v>6537.8425925374031</v>
      </c>
      <c r="F57" s="107">
        <f>'Enhanced - Aggs'!F24</f>
        <v>0.33329870542227363</v>
      </c>
      <c r="G57" s="108">
        <f>'Enhanced - Aggs'!G24</f>
        <v>1.038763552199359E-2</v>
      </c>
      <c r="H57" s="109">
        <f>'Enhanced - Aggs'!H24</f>
        <v>2.6902256332825298E-3</v>
      </c>
      <c r="I57" s="155">
        <f>'Enhanced - Aggs'!I24</f>
        <v>19.205751399091842</v>
      </c>
      <c r="J57" s="156">
        <f>'Enhanced - Aggs'!J24</f>
        <v>-0.34253054902499969</v>
      </c>
      <c r="K57" s="107">
        <f>'Enhanced - Aggs'!K24</f>
        <v>-1.7522284052077369E-2</v>
      </c>
      <c r="L57" s="110">
        <f>'Enhanced - Aggs'!L24</f>
        <v>502295.85436746001</v>
      </c>
      <c r="M57" s="111">
        <f>'Enhanced - Aggs'!M24</f>
        <v>118845.24909310933</v>
      </c>
      <c r="N57" s="107">
        <f>'Enhanced - Aggs'!N24</f>
        <v>0.30993626677959762</v>
      </c>
      <c r="O57" s="105">
        <f>'Enhanced - Aggs'!O24</f>
        <v>48424.05651986599</v>
      </c>
      <c r="P57" s="106">
        <f>'Enhanced - Aggs'!P24</f>
        <v>9507.9210857152939</v>
      </c>
      <c r="Q57" s="107">
        <f>'Enhanced - Aggs'!Q24</f>
        <v>0.24431822378158485</v>
      </c>
    </row>
    <row r="58" spans="2:20">
      <c r="B58" s="322"/>
      <c r="C58" s="239" t="s">
        <v>179</v>
      </c>
      <c r="D58" s="242">
        <f>'Enhanced - Aggs'!D25</f>
        <v>2480838.6062523876</v>
      </c>
      <c r="E58" s="106">
        <f>'Enhanced - Aggs'!E25</f>
        <v>982153.41548458254</v>
      </c>
      <c r="F58" s="107">
        <f>'Enhanced - Aggs'!F25</f>
        <v>0.65534337800549469</v>
      </c>
      <c r="G58" s="108">
        <f>'Enhanced - Aggs'!G25</f>
        <v>10.531633714407969</v>
      </c>
      <c r="H58" s="109">
        <f>'Enhanced - Aggs'!H25</f>
        <v>3.3215714337941158</v>
      </c>
      <c r="I58" s="155">
        <f>'Enhanced - Aggs'!I25</f>
        <v>30.650548844430766</v>
      </c>
      <c r="J58" s="156">
        <f>'Enhanced - Aggs'!J25</f>
        <v>1.5031050801326131</v>
      </c>
      <c r="K58" s="107">
        <f>'Enhanced - Aggs'!K25</f>
        <v>5.1569018960548517E-2</v>
      </c>
      <c r="L58" s="110">
        <f>'Enhanced - Aggs'!L25</f>
        <v>76039064.876088351</v>
      </c>
      <c r="M58" s="111">
        <f>'Enhanced - Aggs'!M25</f>
        <v>32356222.557797305</v>
      </c>
      <c r="N58" s="107">
        <f>'Enhanced - Aggs'!N25</f>
        <v>0.74070781205207847</v>
      </c>
      <c r="O58" s="105">
        <f>'Enhanced - Aggs'!O25</f>
        <v>14226655.390019</v>
      </c>
      <c r="P58" s="106">
        <f>'Enhanced - Aggs'!P25</f>
        <v>5089318.3957267683</v>
      </c>
      <c r="Q58" s="107">
        <f>'Enhanced - Aggs'!Q25</f>
        <v>0.55698048555130275</v>
      </c>
    </row>
    <row r="59" spans="2:20" ht="15" thickBot="1">
      <c r="B59" s="323"/>
      <c r="C59" s="240" t="s">
        <v>228</v>
      </c>
      <c r="D59" s="243">
        <f>Enhanced!D32</f>
        <v>77280.435058536357</v>
      </c>
      <c r="E59" s="129">
        <f>Enhanced!E32</f>
        <v>3301.7531186855776</v>
      </c>
      <c r="F59" s="130">
        <f>Enhanced!F32</f>
        <v>4.4631142811791459E-2</v>
      </c>
      <c r="G59" s="131">
        <f>Enhanced!G32</f>
        <v>3.069431674236282E-2</v>
      </c>
      <c r="H59" s="132">
        <f>Enhanced!H32</f>
        <v>1.6640939094123806E-3</v>
      </c>
      <c r="I59" s="205">
        <f>Enhanced!I32</f>
        <v>8.7163824838902784</v>
      </c>
      <c r="J59" s="157">
        <f>Enhanced!J32</f>
        <v>-2.4624426727331894E-2</v>
      </c>
      <c r="K59" s="130">
        <f>Enhanced!K32</f>
        <v>-2.8171155770876761E-3</v>
      </c>
      <c r="L59" s="133">
        <f>Enhanced!L32</f>
        <v>673605.83049164654</v>
      </c>
      <c r="M59" s="134">
        <f>Enhanced!M32</f>
        <v>26957.660417028703</v>
      </c>
      <c r="N59" s="130">
        <f>Enhanced!N32</f>
        <v>4.1688296147065589E-2</v>
      </c>
      <c r="O59" s="128">
        <f>Enhanced!O32</f>
        <v>160610.15920543671</v>
      </c>
      <c r="P59" s="129">
        <f>Enhanced!P32</f>
        <v>4302.9990948201739</v>
      </c>
      <c r="Q59" s="130">
        <f>Enhanced!Q32</f>
        <v>2.752912337333106E-2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Alternatives'!D38</f>
        <v>27797285.321583927</v>
      </c>
      <c r="E60" s="292">
        <f>'Non-Dairy Alternatives'!E38</f>
        <v>-2093751.740711946</v>
      </c>
      <c r="F60" s="293">
        <f>'Non-Dairy Alternatives'!F38</f>
        <v>-7.0046139126868051E-2</v>
      </c>
      <c r="G60" s="294">
        <f>'Non-Dairy Alternatives'!G38</f>
        <v>99.999999999999986</v>
      </c>
      <c r="H60" s="295">
        <f>'Non-Dairy Alternatives'!H38</f>
        <v>-1.4210854715202004E-14</v>
      </c>
      <c r="I60" s="296">
        <f>'Non-Dairy Alternatives'!I38</f>
        <v>8.4755675616623005</v>
      </c>
      <c r="J60" s="297">
        <f>'Non-Dairy Alternatives'!J38</f>
        <v>0.20466714765863614</v>
      </c>
      <c r="K60" s="293">
        <f>'Non-Dairy Alternatives'!K38</f>
        <v>2.4745449396550486E-2</v>
      </c>
      <c r="L60" s="298">
        <f>'Non-Dairy Alternatives'!L38</f>
        <v>235597769.77388832</v>
      </c>
      <c r="M60" s="299">
        <f>'Non-Dairy Alternatives'!M38</f>
        <v>-11628021.03965348</v>
      </c>
      <c r="N60" s="293">
        <f>'Non-Dairy Alternatives'!N38</f>
        <v>-4.7034012921505254E-2</v>
      </c>
      <c r="O60" s="291">
        <f>'Non-Dairy Alternatives'!O38</f>
        <v>59057689.799306154</v>
      </c>
      <c r="P60" s="292">
        <f>'Non-Dairy Alternatives'!P38</f>
        <v>-3672687.3530663252</v>
      </c>
      <c r="Q60" s="293">
        <f>'Non-Dairy Alternatives'!Q38</f>
        <v>-5.8547190687939663E-2</v>
      </c>
    </row>
    <row r="61" spans="2:20" ht="15.5" customHeight="1">
      <c r="B61" s="322"/>
      <c r="C61" s="82" t="s">
        <v>265</v>
      </c>
      <c r="D61" s="121">
        <f>'Non-Dairy Alternatives'!D39</f>
        <v>230386.68637157718</v>
      </c>
      <c r="E61" s="122">
        <f>'Non-Dairy Alternatives'!E39</f>
        <v>26242.230667390249</v>
      </c>
      <c r="F61" s="123">
        <f>'Non-Dairy Alternatives'!F39</f>
        <v>0.12854735915736179</v>
      </c>
      <c r="G61" s="124">
        <f>'Non-Dairy Alternatives'!G39</f>
        <v>0.8288100212170264</v>
      </c>
      <c r="H61" s="125">
        <f>'Non-Dairy Alternatives'!H39</f>
        <v>0.14584791696239741</v>
      </c>
      <c r="I61" s="204">
        <f>'Non-Dairy Alternatives'!I39</f>
        <v>15.382198650224066</v>
      </c>
      <c r="J61" s="152">
        <f>'Non-Dairy Alternatives'!J39</f>
        <v>0.92316632462141079</v>
      </c>
      <c r="K61" s="245">
        <f>'Non-Dairy Alternatives'!K39</f>
        <v>6.3847033731763453E-2</v>
      </c>
      <c r="L61" s="257">
        <f>'Non-Dairy Alternatives'!L39</f>
        <v>3543853.7761344695</v>
      </c>
      <c r="M61" s="127">
        <f>'Non-Dairy Alternatives'!M39</f>
        <v>592122.49201507168</v>
      </c>
      <c r="N61" s="123">
        <f>'Non-Dairy Alternatives'!N39</f>
        <v>0.20060176046537448</v>
      </c>
      <c r="O61" s="121">
        <f>'Non-Dairy Alternatives'!O39</f>
        <v>658302.10921829939</v>
      </c>
      <c r="P61" s="122">
        <f>'Non-Dairy Alternatives'!P39</f>
        <v>103213.80872031092</v>
      </c>
      <c r="Q61" s="123">
        <f>'Non-Dairy Alternatives'!Q39</f>
        <v>0.18594124327195208</v>
      </c>
    </row>
    <row r="62" spans="2:20" ht="15.5" customHeight="1">
      <c r="B62" s="322"/>
      <c r="C62" s="255" t="s">
        <v>85</v>
      </c>
      <c r="D62" s="105">
        <f>'Non-Dairy Alternatives'!D40</f>
        <v>17540187.335288744</v>
      </c>
      <c r="E62" s="106">
        <f>'Non-Dairy Alternatives'!E40</f>
        <v>-2042500.2993684635</v>
      </c>
      <c r="F62" s="107">
        <f>'Non-Dairy Alternatives'!F40</f>
        <v>-0.1043013266347399</v>
      </c>
      <c r="G62" s="108">
        <f>'Non-Dairy Alternatives'!G40</f>
        <v>63.100360817137791</v>
      </c>
      <c r="H62" s="109">
        <f>'Non-Dairy Alternatives'!H40</f>
        <v>-2.413216359341412</v>
      </c>
      <c r="I62" s="155">
        <f>'Non-Dairy Alternatives'!I40</f>
        <v>6.9485950688865765</v>
      </c>
      <c r="J62" s="156">
        <f>'Non-Dairy Alternatives'!J40</f>
        <v>0.14677020974897381</v>
      </c>
      <c r="K62" s="244">
        <f>'Non-Dairy Alternatives'!K40</f>
        <v>2.1578063650345546E-2</v>
      </c>
      <c r="L62" s="247">
        <f>'Non-Dairy Alternatives'!L40</f>
        <v>121879659.22533415</v>
      </c>
      <c r="M62" s="111">
        <f>'Non-Dairy Alternatives'!M40</f>
        <v>-11318352.336803779</v>
      </c>
      <c r="N62" s="107">
        <f>'Non-Dairy Alternatives'!N40</f>
        <v>-8.4973883649334198E-2</v>
      </c>
      <c r="O62" s="105">
        <f>'Non-Dairy Alternatives'!O40</f>
        <v>31089163.141517878</v>
      </c>
      <c r="P62" s="106">
        <f>'Non-Dairy Alternatives'!P40</f>
        <v>-3466002.2910549119</v>
      </c>
      <c r="Q62" s="107">
        <f>'Non-Dairy Alternatives'!Q40</f>
        <v>-0.10030344950360877</v>
      </c>
    </row>
    <row r="63" spans="2:20" ht="15.5" customHeight="1">
      <c r="B63" s="322"/>
      <c r="C63" s="255" t="s">
        <v>87</v>
      </c>
      <c r="D63" s="105">
        <f>'Non-Dairy Alternatives'!D41</f>
        <v>122557.81422940081</v>
      </c>
      <c r="E63" s="106">
        <f>'Non-Dairy Alternatives'!E41</f>
        <v>-39134.854790019177</v>
      </c>
      <c r="F63" s="107">
        <f>'Non-Dairy Alternatives'!F41</f>
        <v>-0.24203233843161381</v>
      </c>
      <c r="G63" s="108">
        <f>'Non-Dairy Alternatives'!G41</f>
        <v>0.44089850074042147</v>
      </c>
      <c r="H63" s="109">
        <f>'Non-Dairy Alternatives'!H41</f>
        <v>-0.10004181084005836</v>
      </c>
      <c r="I63" s="155">
        <f>'Non-Dairy Alternatives'!I41</f>
        <v>11.219565915351215</v>
      </c>
      <c r="J63" s="156">
        <f>'Non-Dairy Alternatives'!J41</f>
        <v>0.8307225253446564</v>
      </c>
      <c r="K63" s="244">
        <f>'Non-Dairy Alternatives'!K41</f>
        <v>7.9962946225925535E-2</v>
      </c>
      <c r="L63" s="247">
        <f>'Non-Dairy Alternatives'!L41</f>
        <v>1375045.4751881314</v>
      </c>
      <c r="M63" s="111">
        <f>'Non-Dairy Alternatives'!M41</f>
        <v>-304754.3405667881</v>
      </c>
      <c r="N63" s="107">
        <f>'Non-Dairy Alternatives'!N41</f>
        <v>-0.1814230110686304</v>
      </c>
      <c r="O63" s="105">
        <f>'Non-Dairy Alternatives'!O41</f>
        <v>285511.8022814393</v>
      </c>
      <c r="P63" s="106">
        <f>'Non-Dairy Alternatives'!P41</f>
        <v>-72392.532425339217</v>
      </c>
      <c r="Q63" s="107">
        <f>'Non-Dairy Alternatives'!Q41</f>
        <v>-0.20226782803468554</v>
      </c>
    </row>
    <row r="64" spans="2:20" ht="15.5" customHeight="1">
      <c r="B64" s="322"/>
      <c r="C64" s="255" t="s">
        <v>261</v>
      </c>
      <c r="D64" s="105">
        <f>'Non-Dairy Alternatives'!D42</f>
        <v>2134055.5462874398</v>
      </c>
      <c r="E64" s="106">
        <f>'Non-Dairy Alternatives'!E42</f>
        <v>93800.755517990328</v>
      </c>
      <c r="F64" s="107">
        <f>'Non-Dairy Alternatives'!F42</f>
        <v>4.5975020346657229E-2</v>
      </c>
      <c r="G64" s="108">
        <f>'Non-Dairy Alternatives'!G42</f>
        <v>7.6772084813274777</v>
      </c>
      <c r="H64" s="109">
        <f>'Non-Dairy Alternatives'!H42</f>
        <v>0.85156778335718997</v>
      </c>
      <c r="I64" s="155">
        <f>'Non-Dairy Alternatives'!I42</f>
        <v>14.629169463432355</v>
      </c>
      <c r="J64" s="156">
        <f>'Non-Dairy Alternatives'!J42</f>
        <v>-0.58314684001179273</v>
      </c>
      <c r="K64" s="244">
        <f>'Non-Dairy Alternatives'!K42</f>
        <v>-3.8333862403305753E-2</v>
      </c>
      <c r="L64" s="247">
        <f>'Non-Dairy Alternatives'!L42</f>
        <v>31219460.231016666</v>
      </c>
      <c r="M64" s="111">
        <f>'Non-Dairy Alternatives'!M42</f>
        <v>182459.01421454176</v>
      </c>
      <c r="N64" s="107">
        <f>'Non-Dairy Alternatives'!N42</f>
        <v>5.8787578393935218E-3</v>
      </c>
      <c r="O64" s="105">
        <f>'Non-Dairy Alternatives'!O42</f>
        <v>9761240.2125342488</v>
      </c>
      <c r="P64" s="106">
        <f>'Non-Dairy Alternatives'!P42</f>
        <v>-207139.14537326805</v>
      </c>
      <c r="Q64" s="107">
        <f>'Non-Dairy Alternatives'!Q42</f>
        <v>-2.0779621033277875E-2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Alternatives'!D44</f>
        <v>141829.11224368532</v>
      </c>
      <c r="E66" s="106">
        <f>'Non-Dairy Alternatives'!E44</f>
        <v>9541.735910937161</v>
      </c>
      <c r="F66" s="107">
        <f>'Non-Dairy Alternatives'!F44</f>
        <v>7.2128846874522784E-2</v>
      </c>
      <c r="G66" s="108">
        <f>'Non-Dairy Alternatives'!G44</f>
        <v>0.510226486517942</v>
      </c>
      <c r="H66" s="109">
        <f>'Non-Dairy Alternatives'!H44</f>
        <v>6.7661124677038997E-2</v>
      </c>
      <c r="I66" s="155">
        <f>'Non-Dairy Alternatives'!I44</f>
        <v>25.235187300816822</v>
      </c>
      <c r="J66" s="156">
        <f>'Non-Dairy Alternatives'!J44</f>
        <v>1.5581101916566844</v>
      </c>
      <c r="K66" s="244">
        <f>'Non-Dairy Alternatives'!K44</f>
        <v>6.5806694993356507E-2</v>
      </c>
      <c r="L66" s="247">
        <f>'Non-Dairy Alternatives'!L44</f>
        <v>3579084.2121779714</v>
      </c>
      <c r="M66" s="111">
        <f>'Non-Dairy Alternatives'!M44</f>
        <v>446905.80217900733</v>
      </c>
      <c r="N66" s="107">
        <f>'Non-Dairy Alternatives'!N44</f>
        <v>0.1426821028943735</v>
      </c>
      <c r="O66" s="105">
        <f>'Non-Dairy Alternatives'!O44</f>
        <v>534866.28202986717</v>
      </c>
      <c r="P66" s="106">
        <f>'Non-Dairy Alternatives'!P44</f>
        <v>35345.445643807063</v>
      </c>
      <c r="Q66" s="107">
        <f>'Non-Dairy Alternatives'!Q44</f>
        <v>7.0758701277657918E-2</v>
      </c>
    </row>
    <row r="67" spans="2:17">
      <c r="B67" s="322"/>
      <c r="C67" s="255" t="s">
        <v>264</v>
      </c>
      <c r="D67" s="105">
        <f>'Non-Dairy Alternatives'!D45</f>
        <v>114373.47034565717</v>
      </c>
      <c r="E67" s="106">
        <f>'Non-Dairy Alternatives'!E45</f>
        <v>9940.1671589533653</v>
      </c>
      <c r="F67" s="107">
        <f>'Non-Dairy Alternatives'!F45</f>
        <v>9.5181966438258964E-2</v>
      </c>
      <c r="G67" s="108">
        <f>'Non-Dairy Alternatives'!G45</f>
        <v>0.41145553971361687</v>
      </c>
      <c r="H67" s="109">
        <f>'Non-Dairy Alternatives'!H45</f>
        <v>6.207554674430471E-2</v>
      </c>
      <c r="I67" s="155">
        <f>'Non-Dairy Alternatives'!I45</f>
        <v>8.0497145894480511</v>
      </c>
      <c r="J67" s="156">
        <f>'Non-Dairy Alternatives'!J45</f>
        <v>0.29552580933799</v>
      </c>
      <c r="K67" s="244">
        <f>'Non-Dairy Alternatives'!K45</f>
        <v>3.811176355365898E-2</v>
      </c>
      <c r="L67" s="247">
        <f>'Non-Dairy Alternatives'!L45</f>
        <v>920673.79288724065</v>
      </c>
      <c r="M67" s="111">
        <f>'Non-Dairy Alternatives'!M45</f>
        <v>110878.24504706974</v>
      </c>
      <c r="N67" s="107">
        <f>'Non-Dairy Alternatives'!N45</f>
        <v>0.13692128259138533</v>
      </c>
      <c r="O67" s="105">
        <f>'Non-Dairy Alternatives'!O45</f>
        <v>232520.2876611948</v>
      </c>
      <c r="P67" s="106">
        <f>'Non-Dairy Alternatives'!P45</f>
        <v>13974.49363725452</v>
      </c>
      <c r="Q67" s="107">
        <f>'Non-Dairy Alternatives'!Q45</f>
        <v>6.3943091193618226E-2</v>
      </c>
    </row>
    <row r="68" spans="2:17">
      <c r="B68" s="322"/>
      <c r="C68" s="255" t="s">
        <v>229</v>
      </c>
      <c r="D68" s="105">
        <f>'Non-Dairy Alternatives'!D46</f>
        <v>4906312.8888058709</v>
      </c>
      <c r="E68" s="106">
        <f>'Non-Dairy Alternatives'!E46</f>
        <v>-61022.229286326095</v>
      </c>
      <c r="F68" s="107">
        <f>'Non-Dairy Alternatives'!F46</f>
        <v>-1.2284701522164038E-2</v>
      </c>
      <c r="G68" s="108">
        <f>'Non-Dairy Alternatives'!G46</f>
        <v>17.65033107386294</v>
      </c>
      <c r="H68" s="109">
        <f>'Non-Dairy Alternatives'!H46</f>
        <v>1.0321886262128963</v>
      </c>
      <c r="I68" s="155">
        <f>'Non-Dairy Alternatives'!I46</f>
        <v>10.372850434796202</v>
      </c>
      <c r="J68" s="156">
        <f>'Non-Dairy Alternatives'!J46</f>
        <v>2.1412733355202107E-2</v>
      </c>
      <c r="K68" s="244">
        <f>'Non-Dairy Alternatives'!K46</f>
        <v>2.0685757836538289E-3</v>
      </c>
      <c r="L68" s="247">
        <f>'Non-Dairy Alternatives'!L46</f>
        <v>50892449.781896189</v>
      </c>
      <c r="M68" s="111">
        <f>'Non-Dairy Alternatives'!M46</f>
        <v>-526610.23521526158</v>
      </c>
      <c r="N68" s="107">
        <f>'Non-Dairy Alternatives'!N46</f>
        <v>-1.0241537574588374E-2</v>
      </c>
      <c r="O68" s="105">
        <f>'Non-Dairy Alternatives'!O46</f>
        <v>11520755.587990463</v>
      </c>
      <c r="P68" s="106">
        <f>'Non-Dairy Alternatives'!P46</f>
        <v>122313.21222157963</v>
      </c>
      <c r="Q68" s="107">
        <f>'Non-Dairy Alternatives'!Q46</f>
        <v>1.0730695316896664E-2</v>
      </c>
    </row>
    <row r="69" spans="2:17">
      <c r="B69" s="322"/>
      <c r="C69" s="255" t="s">
        <v>230</v>
      </c>
      <c r="D69" s="105">
        <f>'Non-Dairy Alternatives'!D47</f>
        <v>310928.46199967066</v>
      </c>
      <c r="E69" s="106">
        <f>'Non-Dairy Alternatives'!E47</f>
        <v>-47698.182525085984</v>
      </c>
      <c r="F69" s="107">
        <f>'Non-Dairy Alternatives'!F47</f>
        <v>-0.13300233893188404</v>
      </c>
      <c r="G69" s="108">
        <f>'Non-Dairy Alternatives'!G47</f>
        <v>1.1185569324578688</v>
      </c>
      <c r="H69" s="109">
        <f>'Non-Dairy Alternatives'!H47</f>
        <v>-8.1222933919277374E-2</v>
      </c>
      <c r="I69" s="155">
        <f>'Non-Dairy Alternatives'!I47</f>
        <v>13.31895553147209</v>
      </c>
      <c r="J69" s="156">
        <f>'Non-Dairy Alternatives'!J47</f>
        <v>-0.73812027912897804</v>
      </c>
      <c r="K69" s="244">
        <f>'Non-Dairy Alternatives'!K47</f>
        <v>-5.2508806886587933E-2</v>
      </c>
      <c r="L69" s="247">
        <f>'Non-Dairy Alternatives'!L47</f>
        <v>4141242.3588426234</v>
      </c>
      <c r="M69" s="111">
        <f>'Non-Dairy Alternatives'!M47</f>
        <v>-899999.57094336115</v>
      </c>
      <c r="N69" s="107">
        <f>'Non-Dairy Alternatives'!N47</f>
        <v>-0.1785273516880331</v>
      </c>
      <c r="O69" s="105">
        <f>'Non-Dairy Alternatives'!O47</f>
        <v>833973.81702500582</v>
      </c>
      <c r="P69" s="106">
        <f>'Non-Dairy Alternatives'!P47</f>
        <v>-129932.49324304925</v>
      </c>
      <c r="Q69" s="107">
        <f>'Non-Dairy Alternatives'!Q47</f>
        <v>-0.13479784483091101</v>
      </c>
    </row>
    <row r="70" spans="2:17">
      <c r="B70" s="322"/>
      <c r="C70" s="83" t="s">
        <v>230</v>
      </c>
      <c r="D70" s="105">
        <f>'Non-Dairy Alternatives'!D48</f>
        <v>126807.55602782103</v>
      </c>
      <c r="E70" s="106">
        <f>'Non-Dairy Alternatives'!E48</f>
        <v>-23579.366648171766</v>
      </c>
      <c r="F70" s="107">
        <f>'Non-Dairy Alternatives'!F48</f>
        <v>-0.15679133683035251</v>
      </c>
      <c r="G70" s="108">
        <f>'Non-Dairy Alternatives'!G48</f>
        <v>0.45618683465236792</v>
      </c>
      <c r="H70" s="109">
        <f>'Non-Dairy Alternatives'!H48</f>
        <v>-4.6930278221874622E-2</v>
      </c>
      <c r="I70" s="155">
        <f>'Non-Dairy Alternatives'!I48</f>
        <v>10.528705571839538</v>
      </c>
      <c r="J70" s="156">
        <f>'Non-Dairy Alternatives'!J48</f>
        <v>0.26230859545770535</v>
      </c>
      <c r="K70" s="244">
        <f>'Non-Dairy Alternatives'!K48</f>
        <v>2.5550209685165543E-2</v>
      </c>
      <c r="L70" s="247">
        <f>'Non-Dairy Alternatives'!L48</f>
        <v>1335119.4217014736</v>
      </c>
      <c r="M70" s="111">
        <f>'Non-Dairy Alternatives'!M48</f>
        <v>-208812.42654670728</v>
      </c>
      <c r="N70" s="107">
        <f>'Non-Dairy Alternatives'!N48</f>
        <v>-0.13524717867801994</v>
      </c>
      <c r="O70" s="105">
        <f>'Non-Dairy Alternatives'!O48</f>
        <v>288541.65360033512</v>
      </c>
      <c r="P70" s="106">
        <f>'Non-Dairy Alternatives'!P48</f>
        <v>-50578.98924365628</v>
      </c>
      <c r="Q70" s="107">
        <f>'Non-Dairy Alternatives'!Q48</f>
        <v>-0.14914747984517288</v>
      </c>
    </row>
    <row r="71" spans="2:17" ht="15" thickBot="1">
      <c r="B71" s="336"/>
      <c r="C71" s="256" t="s">
        <v>86</v>
      </c>
      <c r="D71" s="128">
        <f>'Non-Dairy Alternatives'!D49</f>
        <v>2169846.4499837616</v>
      </c>
      <c r="E71" s="129">
        <f>'Non-Dairy Alternatives'!E49</f>
        <v>-19341.697349152993</v>
      </c>
      <c r="F71" s="130">
        <f>'Non-Dairy Alternatives'!F49</f>
        <v>-8.8351005246931208E-3</v>
      </c>
      <c r="G71" s="131">
        <f>'Non-Dairy Alternatives'!G49</f>
        <v>7.8059653123714465</v>
      </c>
      <c r="H71" s="132">
        <f>'Non-Dairy Alternatives'!H49</f>
        <v>0.48207038436867933</v>
      </c>
      <c r="I71" s="205">
        <f>'Non-Dairy Alternatives'!I49</f>
        <v>7.7015502635379809</v>
      </c>
      <c r="J71" s="157">
        <f>'Non-Dairy Alternatives'!J49</f>
        <v>0.20423250136269022</v>
      </c>
      <c r="K71" s="246">
        <f>'Non-Dairy Alternatives'!K49</f>
        <v>2.7240742334953893E-2</v>
      </c>
      <c r="L71" s="248">
        <f>'Non-Dairy Alternatives'!L49</f>
        <v>16711181.498709392</v>
      </c>
      <c r="M71" s="134">
        <f>'Non-Dairy Alternatives'!M49</f>
        <v>298142.31696671434</v>
      </c>
      <c r="N71" s="130">
        <f>'Non-Dairy Alternatives'!N49</f>
        <v>1.8164967113364232E-2</v>
      </c>
      <c r="O71" s="128">
        <f>'Non-Dairy Alternatives'!O49</f>
        <v>3852814.9054474235</v>
      </c>
      <c r="P71" s="129">
        <f>'Non-Dairy Alternatives'!P49</f>
        <v>-21488.861949054524</v>
      </c>
      <c r="Q71" s="130">
        <f>'Non-Dairy Alternatives'!Q49</f>
        <v>-5.546509318626552E-3</v>
      </c>
    </row>
    <row r="72" spans="2:17">
      <c r="B72" s="226"/>
      <c r="C72" s="82" t="s">
        <v>207</v>
      </c>
      <c r="D72" s="121">
        <f>'Trad vs Value Add'!D21</f>
        <v>10042004.11599444</v>
      </c>
      <c r="E72" s="122">
        <f>'Trad vs Value Add'!E21</f>
        <v>-326181.48095275275</v>
      </c>
      <c r="F72" s="123">
        <f>'Trad vs Value Add'!F21</f>
        <v>-3.1459842023737847E-2</v>
      </c>
      <c r="G72" s="124">
        <f>'Trad vs Value Add'!G21</f>
        <v>3.9884927515091309</v>
      </c>
      <c r="H72" s="125">
        <f>'Trad vs Value Add'!H21</f>
        <v>-8.012175148361278E-2</v>
      </c>
      <c r="I72" s="204">
        <f>'Trad vs Value Add'!I21</f>
        <v>6.5488567759468088</v>
      </c>
      <c r="J72" s="152">
        <f>'Trad vs Value Add'!J21</f>
        <v>0.29322394506586313</v>
      </c>
      <c r="K72" s="123">
        <f>'Trad vs Value Add'!K21</f>
        <v>4.6873586253074584E-2</v>
      </c>
      <c r="L72" s="233">
        <f>'Trad vs Value Add'!L21</f>
        <v>65763646.699115932</v>
      </c>
      <c r="M72" s="234">
        <f>'Trad vs Value Add'!M21</f>
        <v>904084.48218611628</v>
      </c>
      <c r="N72" s="232">
        <f>'Trad vs Value Add'!N21</f>
        <v>1.3939108610728947E-2</v>
      </c>
      <c r="O72" s="251">
        <f>'Trad vs Value Add'!O21</f>
        <v>24109704.351146042</v>
      </c>
      <c r="P72" s="231">
        <f>'Trad vs Value Add'!P21</f>
        <v>-797297.86259357259</v>
      </c>
      <c r="Q72" s="232">
        <f>'Trad vs Value Add'!Q21</f>
        <v>-3.2010992561511631E-2</v>
      </c>
    </row>
    <row r="73" spans="2:17">
      <c r="B73" s="226" t="s">
        <v>220</v>
      </c>
      <c r="C73" s="83" t="s">
        <v>208</v>
      </c>
      <c r="D73" s="105">
        <f>'Trad vs Value Add'!D22</f>
        <v>196331919.75227222</v>
      </c>
      <c r="E73" s="106">
        <f>'Trad vs Value Add'!E22</f>
        <v>-3461729.7076894045</v>
      </c>
      <c r="F73" s="107">
        <f>'Trad vs Value Add'!F22</f>
        <v>-1.7326525227635579E-2</v>
      </c>
      <c r="G73" s="108">
        <f>'Trad vs Value Add'!G22</f>
        <v>77.979298731273659</v>
      </c>
      <c r="H73" s="109">
        <f>'Trad vs Value Add'!H22</f>
        <v>-0.4223977080718555</v>
      </c>
      <c r="I73" s="206">
        <f>'Trad vs Value Add'!I22</f>
        <v>3.9139424737358994</v>
      </c>
      <c r="J73" s="156">
        <f>'Trad vs Value Add'!J22</f>
        <v>0.15651805650708539</v>
      </c>
      <c r="K73" s="107">
        <f>'Trad vs Value Add'!K22</f>
        <v>4.1655676635678283E-2</v>
      </c>
      <c r="L73" s="110">
        <f>'Trad vs Value Add'!L22</f>
        <v>768431839.66852641</v>
      </c>
      <c r="M73" s="111">
        <f>'Trad vs Value Add'!M22</f>
        <v>17722302.780412197</v>
      </c>
      <c r="N73" s="107">
        <f>'Trad vs Value Add'!N22</f>
        <v>2.360740327594044E-2</v>
      </c>
      <c r="O73" s="105">
        <f>'Trad vs Value Add'!O22</f>
        <v>241414273.03958052</v>
      </c>
      <c r="P73" s="106">
        <f>'Trad vs Value Add'!P22</f>
        <v>-2633679.6164529324</v>
      </c>
      <c r="Q73" s="107">
        <f>'Trad vs Value Add'!Q22</f>
        <v>-1.0791648066660482E-2</v>
      </c>
    </row>
    <row r="74" spans="2:17">
      <c r="B74" s="226" t="s">
        <v>218</v>
      </c>
      <c r="C74" s="83" t="s">
        <v>209</v>
      </c>
      <c r="D74" s="105">
        <f>'Trad vs Value Add'!D23</f>
        <v>2710985.0573086841</v>
      </c>
      <c r="E74" s="106">
        <f>'Trad vs Value Add'!E23</f>
        <v>98831.524421708193</v>
      </c>
      <c r="F74" s="107">
        <f>'Trad vs Value Add'!F23</f>
        <v>3.7835266257293339E-2</v>
      </c>
      <c r="G74" s="108">
        <f>'Trad vs Value Add'!G23</f>
        <v>1.0767516250369995</v>
      </c>
      <c r="H74" s="109">
        <f>'Trad vs Value Add'!H23</f>
        <v>5.1707691498913189E-2</v>
      </c>
      <c r="I74" s="206">
        <f>'Trad vs Value Add'!I23</f>
        <v>13.426256845347055</v>
      </c>
      <c r="J74" s="156">
        <f>'Trad vs Value Add'!J23</f>
        <v>0.46020828360348531</v>
      </c>
      <c r="K74" s="107">
        <f>'Trad vs Value Add'!K23</f>
        <v>3.5493333332202191E-2</v>
      </c>
      <c r="L74" s="110">
        <f>'Trad vs Value Add'!L23</f>
        <v>36398381.6833243</v>
      </c>
      <c r="M74" s="111">
        <f>'Trad vs Value Add'!M23</f>
        <v>2529072.125181742</v>
      </c>
      <c r="N74" s="107">
        <f>'Trad vs Value Add'!N23</f>
        <v>7.4671499306478331E-2</v>
      </c>
      <c r="O74" s="105">
        <f>'Trad vs Value Add'!O23</f>
        <v>7075601.1490259767</v>
      </c>
      <c r="P74" s="106">
        <f>'Trad vs Value Add'!P23</f>
        <v>544188.62176445872</v>
      </c>
      <c r="Q74" s="107">
        <f>'Trad vs Value Add'!Q23</f>
        <v>8.3318672567850402E-2</v>
      </c>
    </row>
    <row r="75" spans="2:17" ht="15" thickBot="1">
      <c r="B75" s="226"/>
      <c r="C75" s="84" t="s">
        <v>210</v>
      </c>
      <c r="D75" s="128">
        <f>'Trad vs Value Add'!D24</f>
        <v>39050792.118562423</v>
      </c>
      <c r="E75" s="129">
        <f>'Trad vs Value Add'!E24</f>
        <v>1226779.0596144572</v>
      </c>
      <c r="F75" s="130">
        <f>'Trad vs Value Add'!F24</f>
        <v>3.243386833920945E-2</v>
      </c>
      <c r="G75" s="131">
        <f>'Trad vs Value Add'!G24</f>
        <v>15.510230777290626</v>
      </c>
      <c r="H75" s="132">
        <f>'Trad vs Value Add'!H24</f>
        <v>0.6675828854228012</v>
      </c>
      <c r="I75" s="205">
        <f>'Trad vs Value Add'!I24</f>
        <v>9.5687725514393875</v>
      </c>
      <c r="J75" s="157">
        <f>'Trad vs Value Add'!J24</f>
        <v>0.38324844617461729</v>
      </c>
      <c r="K75" s="130">
        <f>'Trad vs Value Add'!K24</f>
        <v>4.1723089698818036E-2</v>
      </c>
      <c r="L75" s="133">
        <f>'Trad vs Value Add'!L24</f>
        <v>373668147.73606569</v>
      </c>
      <c r="M75" s="134">
        <f>'Trad vs Value Add'!M24</f>
        <v>26234764.02524972</v>
      </c>
      <c r="N75" s="130">
        <f>'Trad vs Value Add'!N24</f>
        <v>7.5510199236024089E-2</v>
      </c>
      <c r="O75" s="128">
        <f>'Trad vs Value Add'!O24</f>
        <v>65956746.653207839</v>
      </c>
      <c r="P75" s="129">
        <f>'Trad vs Value Add'!P24</f>
        <v>3762030.9554204121</v>
      </c>
      <c r="Q75" s="130">
        <f>'Trad vs Value Add'!Q24</f>
        <v>6.0487951640467844E-2</v>
      </c>
    </row>
    <row r="76" spans="2:17">
      <c r="B76" s="324" t="s">
        <v>219</v>
      </c>
      <c r="C76" s="82" t="s">
        <v>216</v>
      </c>
      <c r="D76" s="121">
        <f>Filtration!D15</f>
        <v>244496786.61159071</v>
      </c>
      <c r="E76" s="122">
        <f>Filtration!E15</f>
        <v>-4359541.1095444858</v>
      </c>
      <c r="F76" s="123">
        <f>Filtration!F15</f>
        <v>-1.751830523847368E-2</v>
      </c>
      <c r="G76" s="124">
        <f>Filtration!G15</f>
        <v>97.109466387729583</v>
      </c>
      <c r="H76" s="125">
        <f>Filtration!H15</f>
        <v>-0.54508026948366251</v>
      </c>
      <c r="I76" s="204">
        <f>Filtration!I15</f>
        <v>4.9090372403828608</v>
      </c>
      <c r="J76" s="152">
        <f>Filtration!J15</f>
        <v>0.18018684095167892</v>
      </c>
      <c r="K76" s="123">
        <f>Filtration!K15</f>
        <v>3.8103730448599729E-2</v>
      </c>
      <c r="L76" s="126">
        <f>Filtration!L15</f>
        <v>1200243830.6302404</v>
      </c>
      <c r="M76" s="127">
        <f>Filtration!M15</f>
        <v>23439485.885173082</v>
      </c>
      <c r="N76" s="123">
        <f>Filtration!N15</f>
        <v>1.9917912429402874E-2</v>
      </c>
      <c r="O76" s="121">
        <f>Filtration!O15</f>
        <v>331830491.74439603</v>
      </c>
      <c r="P76" s="122">
        <f>Filtration!P15</f>
        <v>-3799775.4629946947</v>
      </c>
      <c r="Q76" s="123">
        <f>Filtration!Q15</f>
        <v>-1.1321313463802593E-2</v>
      </c>
    </row>
    <row r="77" spans="2:17" ht="15" thickBot="1">
      <c r="B77" s="323"/>
      <c r="C77" s="84" t="s">
        <v>217</v>
      </c>
      <c r="D77" s="128">
        <f>Filtration!D16</f>
        <v>7277623.964806702</v>
      </c>
      <c r="E77" s="129">
        <f>Filtration!E16</f>
        <v>1300627.2380075185</v>
      </c>
      <c r="F77" s="130">
        <f>Filtration!F16</f>
        <v>0.2176054793832945</v>
      </c>
      <c r="G77" s="131">
        <f>Filtration!G16</f>
        <v>2.8905336122705032</v>
      </c>
      <c r="H77" s="132">
        <f>Filtration!H16</f>
        <v>0.54508026948355148</v>
      </c>
      <c r="I77" s="205">
        <f>Filtration!I16</f>
        <v>11.870245151819375</v>
      </c>
      <c r="J77" s="157">
        <f>Filtration!J16</f>
        <v>0.67372848159944176</v>
      </c>
      <c r="K77" s="130">
        <f>Filtration!K16</f>
        <v>6.0173043227935256E-2</v>
      </c>
      <c r="L77" s="133">
        <f>Filtration!L16</f>
        <v>86387180.585011259</v>
      </c>
      <c r="M77" s="134">
        <f>Filtration!M16</f>
        <v>19465637.095554218</v>
      </c>
      <c r="N77" s="130">
        <f>Filtration!N16</f>
        <v>0.29087250652879626</v>
      </c>
      <c r="O77" s="128">
        <f>Filtration!O16</f>
        <v>18113424.542097151</v>
      </c>
      <c r="P77" s="129">
        <f>Filtration!P16</f>
        <v>3173821.0923736505</v>
      </c>
      <c r="Q77" s="130">
        <f>Filtration!Q16</f>
        <v>0.21244346297775332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390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3347149310.9099693</v>
      </c>
      <c r="E84" s="292">
        <f>'Segment Data'!F39</f>
        <v>11957339.591439724</v>
      </c>
      <c r="F84" s="293">
        <f>'Segment Data'!G39</f>
        <v>3.5852027991997498E-3</v>
      </c>
      <c r="G84" s="294">
        <f>'Segment Data'!H39</f>
        <v>100.00000000000007</v>
      </c>
      <c r="H84" s="295">
        <f>'Segment Data'!I39</f>
        <v>1.4210854715202004E-14</v>
      </c>
      <c r="I84" s="296">
        <f>'Segment Data'!J39</f>
        <v>4.8925419855717545</v>
      </c>
      <c r="J84" s="297">
        <f>'Segment Data'!K39</f>
        <v>6.1170299758514624E-2</v>
      </c>
      <c r="K84" s="293">
        <f>'Segment Data'!L39</f>
        <v>1.2661062682909304E-2</v>
      </c>
      <c r="L84" s="298">
        <f>'Segment Data'!M39</f>
        <v>16376068535.604591</v>
      </c>
      <c r="M84" s="299">
        <f>'Segment Data'!N39</f>
        <v>262516478.62460518</v>
      </c>
      <c r="N84" s="293">
        <f>'Segment Data'!O39</f>
        <v>1.6291657959480736E-2</v>
      </c>
      <c r="O84" s="291">
        <f>'Segment Data'!P39</f>
        <v>4585566151.2660303</v>
      </c>
      <c r="P84" s="292">
        <f>'Segment Data'!Q39</f>
        <v>34381991.893494606</v>
      </c>
      <c r="Q84" s="293">
        <f>'Segment Data'!R39</f>
        <v>7.5545156358240613E-3</v>
      </c>
    </row>
    <row r="85" spans="2:17" ht="15" thickBot="1">
      <c r="B85" s="324" t="s">
        <v>111</v>
      </c>
      <c r="C85" s="82" t="s">
        <v>111</v>
      </c>
      <c r="D85" s="128">
        <f>'Segment Data'!E42</f>
        <v>3139108230.8325148</v>
      </c>
      <c r="E85" s="129">
        <f>'Segment Data'!F42</f>
        <v>7167714.3714704514</v>
      </c>
      <c r="F85" s="130">
        <f>'Segment Data'!G42</f>
        <v>2.2885857294536534E-3</v>
      </c>
      <c r="G85" s="131">
        <f>'Segment Data'!H42</f>
        <v>93.784529438249237</v>
      </c>
      <c r="H85" s="132">
        <f>'Segment Data'!I42</f>
        <v>-0.12132495917754227</v>
      </c>
      <c r="I85" s="205">
        <f>'Segment Data'!J42</f>
        <v>4.6635477094561679</v>
      </c>
      <c r="J85" s="157">
        <f>'Segment Data'!K42</f>
        <v>5.7634608497532547E-2</v>
      </c>
      <c r="K85" s="130">
        <f>'Segment Data'!L42</f>
        <v>1.2513177568534015E-2</v>
      </c>
      <c r="L85" s="133">
        <f>'Segment Data'!M42</f>
        <v>14639380999.633978</v>
      </c>
      <c r="M85" s="134">
        <f>'Segment Data'!N42</f>
        <v>213935143.4428997</v>
      </c>
      <c r="N85" s="130">
        <f>'Segment Data'!O42</f>
        <v>1.4830400777601168E-2</v>
      </c>
      <c r="O85" s="128">
        <f>'Segment Data'!P42</f>
        <v>4054259341.6678939</v>
      </c>
      <c r="P85" s="129">
        <f>'Segment Data'!Q42</f>
        <v>25433626.258861542</v>
      </c>
      <c r="Q85" s="130">
        <f>'Segment Data'!R42</f>
        <v>6.3129130062850973E-3</v>
      </c>
    </row>
    <row r="86" spans="2:17">
      <c r="B86" s="321"/>
      <c r="C86" s="102" t="s">
        <v>110</v>
      </c>
      <c r="D86" s="143">
        <f>'Segment Data'!E43</f>
        <v>3122119079.0772729</v>
      </c>
      <c r="E86" s="144">
        <f>'Segment Data'!F43</f>
        <v>9025583.1729507446</v>
      </c>
      <c r="F86" s="145">
        <f>'Segment Data'!G43</f>
        <v>2.899232928540395E-3</v>
      </c>
      <c r="G86" s="146">
        <f>'Segment Data'!H43</f>
        <v>93.276958661532888</v>
      </c>
      <c r="H86" s="147">
        <f>'Segment Data'!I43</f>
        <v>-6.3800211594227108E-2</v>
      </c>
      <c r="I86" s="207">
        <f>'Segment Data'!J43</f>
        <v>4.6324456296538905</v>
      </c>
      <c r="J86" s="161">
        <f>'Segment Data'!K43</f>
        <v>6.1695243479403139E-2</v>
      </c>
      <c r="K86" s="145">
        <f>'Segment Data'!L43</f>
        <v>1.3497836956053793E-2</v>
      </c>
      <c r="L86" s="148">
        <f>'Segment Data'!M43</f>
        <v>14463046883.130543</v>
      </c>
      <c r="M86" s="149">
        <f>'Segment Data'!N43</f>
        <v>233873584.5285778</v>
      </c>
      <c r="N86" s="145">
        <f>'Segment Data'!O43</f>
        <v>1.6436203257961319E-2</v>
      </c>
      <c r="O86" s="143">
        <f>'Segment Data'!P43</f>
        <v>4017917732.9267707</v>
      </c>
      <c r="P86" s="144">
        <f>'Segment Data'!Q43</f>
        <v>28444068.087240696</v>
      </c>
      <c r="Q86" s="145">
        <f>'Segment Data'!R43</f>
        <v>7.1297796343229684E-3</v>
      </c>
    </row>
    <row r="87" spans="2:17" ht="15" thickBot="1">
      <c r="B87" s="323"/>
      <c r="C87" s="98" t="s">
        <v>109</v>
      </c>
      <c r="D87" s="135">
        <f>'Segment Data'!E44</f>
        <v>16989151.75522865</v>
      </c>
      <c r="E87" s="136">
        <f>'Segment Data'!F44</f>
        <v>-1857868.8014748022</v>
      </c>
      <c r="F87" s="137">
        <f>'Segment Data'!G44</f>
        <v>-9.8576260151316111E-2</v>
      </c>
      <c r="G87" s="138">
        <f>'Segment Data'!H44</f>
        <v>0.50757077671596085</v>
      </c>
      <c r="H87" s="139">
        <f>'Segment Data'!I44</f>
        <v>-5.7524747583125091E-2</v>
      </c>
      <c r="I87" s="208">
        <f>'Segment Data'!J44</f>
        <v>10.379218400304222</v>
      </c>
      <c r="J87" s="154">
        <f>'Segment Data'!K44</f>
        <v>-3.4764913324313085E-2</v>
      </c>
      <c r="K87" s="137">
        <f>'Segment Data'!L44</f>
        <v>-3.3382916293726974E-3</v>
      </c>
      <c r="L87" s="140">
        <f>'Segment Data'!M44</f>
        <v>176334116.50342998</v>
      </c>
      <c r="M87" s="141">
        <f>'Segment Data'!N44</f>
        <v>-19938441.085693747</v>
      </c>
      <c r="N87" s="137">
        <f>'Segment Data'!O44</f>
        <v>-0.10158547547657074</v>
      </c>
      <c r="O87" s="135">
        <f>'Segment Data'!P44</f>
        <v>36341608.741122685</v>
      </c>
      <c r="P87" s="136">
        <f>'Segment Data'!Q44</f>
        <v>-3010441.8283827677</v>
      </c>
      <c r="Q87" s="137">
        <f>'Segment Data'!R44</f>
        <v>-7.6500253095212481E-2</v>
      </c>
    </row>
    <row r="88" spans="2:17">
      <c r="B88" s="324" t="s">
        <v>108</v>
      </c>
      <c r="C88" s="82" t="s">
        <v>185</v>
      </c>
      <c r="D88" s="121">
        <f>Fat!E35</f>
        <v>186956688.89541611</v>
      </c>
      <c r="E88" s="122">
        <f>Fat!F35</f>
        <v>-9559477.2680840194</v>
      </c>
      <c r="F88" s="123">
        <f>Fat!G35</f>
        <v>-4.8644737248387998E-2</v>
      </c>
      <c r="G88" s="124">
        <f>Fat!H35</f>
        <v>5.5855497179655069</v>
      </c>
      <c r="H88" s="125">
        <f>Fat!I35</f>
        <v>-0.30664982717221179</v>
      </c>
      <c r="I88" s="204">
        <f>Fat!J35</f>
        <v>5.3214692115936781</v>
      </c>
      <c r="J88" s="152">
        <f>Fat!K35</f>
        <v>0.22751770501334612</v>
      </c>
      <c r="K88" s="123">
        <f>Fat!L35</f>
        <v>4.4664285617843101E-2</v>
      </c>
      <c r="L88" s="126">
        <f>Fat!M35</f>
        <v>994884263.85845447</v>
      </c>
      <c r="M88" s="127">
        <f>Fat!N35</f>
        <v>-6159556.8374978304</v>
      </c>
      <c r="N88" s="123">
        <f>Fat!O35</f>
        <v>-6.1531340688118358E-3</v>
      </c>
      <c r="O88" s="121">
        <f>Fat!P35</f>
        <v>283723782.07197964</v>
      </c>
      <c r="P88" s="122">
        <f>Fat!Q35</f>
        <v>-7590640.0366666913</v>
      </c>
      <c r="Q88" s="123">
        <f>Fat!R35</f>
        <v>-2.6056519899436172E-2</v>
      </c>
    </row>
    <row r="89" spans="2:17">
      <c r="B89" s="321"/>
      <c r="C89" s="83" t="s">
        <v>186</v>
      </c>
      <c r="D89" s="105">
        <f>Fat!E36</f>
        <v>411595676.11034167</v>
      </c>
      <c r="E89" s="106">
        <f>Fat!F36</f>
        <v>-11824718.458992124</v>
      </c>
      <c r="F89" s="107">
        <f>Fat!G36</f>
        <v>-2.7926662510007798E-2</v>
      </c>
      <c r="G89" s="108">
        <f>Fat!H36</f>
        <v>12.296902165934267</v>
      </c>
      <c r="H89" s="109">
        <f>Fat!I36</f>
        <v>-0.39863075122910097</v>
      </c>
      <c r="I89" s="206">
        <f>Fat!J36</f>
        <v>4.7281404218982699</v>
      </c>
      <c r="J89" s="156">
        <f>Fat!K36</f>
        <v>-7.7979581836868483E-2</v>
      </c>
      <c r="K89" s="107">
        <f>Fat!L36</f>
        <v>-1.6225059252841303E-2</v>
      </c>
      <c r="L89" s="110">
        <f>Fat!M36</f>
        <v>1946082153.6958544</v>
      </c>
      <c r="M89" s="111">
        <f>Fat!N36</f>
        <v>-88927074.633245707</v>
      </c>
      <c r="N89" s="107">
        <f>Fat!O36</f>
        <v>-4.3698610008890089E-2</v>
      </c>
      <c r="O89" s="105">
        <f>Fat!P36</f>
        <v>601716579.44262242</v>
      </c>
      <c r="P89" s="106">
        <f>Fat!Q36</f>
        <v>-22835663.781032443</v>
      </c>
      <c r="Q89" s="107">
        <f>Fat!R36</f>
        <v>-3.6563256362934705E-2</v>
      </c>
    </row>
    <row r="90" spans="2:17">
      <c r="B90" s="321"/>
      <c r="C90" s="83" t="s">
        <v>187</v>
      </c>
      <c r="D90" s="105">
        <f>Fat!E37</f>
        <v>1206365036.5065649</v>
      </c>
      <c r="E90" s="106">
        <f>Fat!F37</f>
        <v>-25783654.215837479</v>
      </c>
      <c r="F90" s="107">
        <f>Fat!G37</f>
        <v>-2.0925765218092841E-2</v>
      </c>
      <c r="G90" s="108">
        <f>Fat!H37</f>
        <v>36.041566253839996</v>
      </c>
      <c r="H90" s="109">
        <f>Fat!I37</f>
        <v>-0.90229488874024355</v>
      </c>
      <c r="I90" s="206">
        <f>Fat!J37</f>
        <v>4.8169219748554735</v>
      </c>
      <c r="J90" s="156">
        <f>Fat!K37</f>
        <v>0.11174273066570972</v>
      </c>
      <c r="K90" s="107">
        <f>Fat!L37</f>
        <v>2.3748878600894179E-2</v>
      </c>
      <c r="L90" s="110">
        <f>Fat!M37</f>
        <v>5810966254.0457973</v>
      </c>
      <c r="M90" s="111">
        <f>Fat!N37</f>
        <v>13485808.703157425</v>
      </c>
      <c r="N90" s="107">
        <f>Fat!O37</f>
        <v>2.3261499250059811E-3</v>
      </c>
      <c r="O90" s="105">
        <f>Fat!P37</f>
        <v>1613667157.1290996</v>
      </c>
      <c r="P90" s="106">
        <f>Fat!Q37</f>
        <v>-13117355.020637512</v>
      </c>
      <c r="Q90" s="107">
        <f>Fat!R37</f>
        <v>-8.0633636002001279E-3</v>
      </c>
    </row>
    <row r="91" spans="2:17" ht="15" thickBot="1">
      <c r="B91" s="323"/>
      <c r="C91" s="84" t="s">
        <v>188</v>
      </c>
      <c r="D91" s="128">
        <f>Fat!E38</f>
        <v>1542231909.3973436</v>
      </c>
      <c r="E91" s="129">
        <f>Fat!F38</f>
        <v>59125189.534369946</v>
      </c>
      <c r="F91" s="130">
        <f>Fat!G38</f>
        <v>3.9865768755894114E-2</v>
      </c>
      <c r="G91" s="131">
        <f>Fat!H38</f>
        <v>46.075981862251233</v>
      </c>
      <c r="H91" s="132">
        <f>Fat!I38</f>
        <v>1.6075754671421549</v>
      </c>
      <c r="I91" s="205">
        <f>Fat!J38</f>
        <v>4.9435728942891286</v>
      </c>
      <c r="J91" s="157">
        <f>Fat!K38</f>
        <v>3.4945305247580549E-2</v>
      </c>
      <c r="K91" s="130">
        <f>Fat!L38</f>
        <v>7.1191600123821823E-3</v>
      </c>
      <c r="L91" s="133">
        <f>Fat!M38</f>
        <v>7624135864.0044746</v>
      </c>
      <c r="M91" s="134">
        <f>Fat!N38</f>
        <v>344117301.39216709</v>
      </c>
      <c r="N91" s="130">
        <f>Fat!O38</f>
        <v>4.7268739555065997E-2</v>
      </c>
      <c r="O91" s="128">
        <f>Fat!P38</f>
        <v>2086458632.6223316</v>
      </c>
      <c r="P91" s="129">
        <f>Fat!Q38</f>
        <v>77925650.731826782</v>
      </c>
      <c r="Q91" s="130">
        <f>Fat!R38</f>
        <v>3.8797297049352066E-2</v>
      </c>
    </row>
    <row r="92" spans="2:17" ht="15" customHeight="1">
      <c r="B92" s="330" t="s">
        <v>107</v>
      </c>
      <c r="C92" s="82" t="s">
        <v>201</v>
      </c>
      <c r="D92" s="121">
        <f>Fat!E39</f>
        <v>184859773.33994359</v>
      </c>
      <c r="E92" s="122">
        <f>Fat!F39</f>
        <v>-9237094.5618249178</v>
      </c>
      <c r="F92" s="123">
        <f>Fat!G39</f>
        <v>-4.7590126835533313E-2</v>
      </c>
      <c r="G92" s="124">
        <f>Fat!H39</f>
        <v>5.5229019134998483</v>
      </c>
      <c r="H92" s="125">
        <f>Fat!I39</f>
        <v>-0.29675913062992976</v>
      </c>
      <c r="I92" s="204">
        <f>Fat!J39</f>
        <v>5.280841315711144</v>
      </c>
      <c r="J92" s="152">
        <f>Fat!K39</f>
        <v>0.22192771468075456</v>
      </c>
      <c r="K92" s="123">
        <f>Fat!L39</f>
        <v>4.3868650896815624E-2</v>
      </c>
      <c r="L92" s="126">
        <f>Fat!M39</f>
        <v>976215128.6665715</v>
      </c>
      <c r="M92" s="127">
        <f>Fat!N39</f>
        <v>-5704156.2790839672</v>
      </c>
      <c r="N92" s="123">
        <f>Fat!O39</f>
        <v>-5.8091905990008789E-3</v>
      </c>
      <c r="O92" s="121">
        <f>Fat!P39</f>
        <v>278105253.0035491</v>
      </c>
      <c r="P92" s="122">
        <f>Fat!Q39</f>
        <v>-7011148.1675291657</v>
      </c>
      <c r="Q92" s="123">
        <f>Fat!R39</f>
        <v>-2.4590476516720163E-2</v>
      </c>
    </row>
    <row r="93" spans="2:17">
      <c r="B93" s="331"/>
      <c r="C93" s="83" t="s">
        <v>202</v>
      </c>
      <c r="D93" s="105">
        <f>Fat!E40</f>
        <v>317001712.48071194</v>
      </c>
      <c r="E93" s="106">
        <f>Fat!F40</f>
        <v>-9992083.5385516882</v>
      </c>
      <c r="F93" s="107">
        <f>Fat!G40</f>
        <v>-3.0557410141087329E-2</v>
      </c>
      <c r="G93" s="108">
        <f>Fat!H40</f>
        <v>9.4707968792264836</v>
      </c>
      <c r="H93" s="109">
        <f>Fat!I40</f>
        <v>-0.33355018179112683</v>
      </c>
      <c r="I93" s="206">
        <f>Fat!J40</f>
        <v>4.2727454723652967</v>
      </c>
      <c r="J93" s="156">
        <f>Fat!K40</f>
        <v>-3.4791470752501219E-2</v>
      </c>
      <c r="K93" s="107">
        <f>Fat!L40</f>
        <v>-8.0768827318098702E-3</v>
      </c>
      <c r="L93" s="110">
        <f>Fat!M40</f>
        <v>1354467631.7340076</v>
      </c>
      <c r="M93" s="111">
        <f>Fat!N40</f>
        <v>-54070224.789295912</v>
      </c>
      <c r="N93" s="107">
        <f>Fat!O40</f>
        <v>-3.8387484254599688E-2</v>
      </c>
      <c r="O93" s="105">
        <f>Fat!P40</f>
        <v>395750450.74264872</v>
      </c>
      <c r="P93" s="106">
        <f>Fat!Q40</f>
        <v>-13815143.878069222</v>
      </c>
      <c r="Q93" s="107">
        <f>Fat!R40</f>
        <v>-3.3731211946313178E-2</v>
      </c>
    </row>
    <row r="94" spans="2:17">
      <c r="B94" s="331"/>
      <c r="C94" s="83" t="s">
        <v>203</v>
      </c>
      <c r="D94" s="105">
        <f>Fat!E41</f>
        <v>1173631946.2710392</v>
      </c>
      <c r="E94" s="106">
        <f>Fat!F41</f>
        <v>-29881438.12644434</v>
      </c>
      <c r="F94" s="107">
        <f>Fat!G41</f>
        <v>-2.4828505036862486E-2</v>
      </c>
      <c r="G94" s="108">
        <f>Fat!H41</f>
        <v>35.06362690321609</v>
      </c>
      <c r="H94" s="109">
        <f>Fat!I41</f>
        <v>-1.0216537866893916</v>
      </c>
      <c r="I94" s="206">
        <f>Fat!J41</f>
        <v>4.639691987354623</v>
      </c>
      <c r="J94" s="156">
        <f>Fat!K41</f>
        <v>7.7831167015736114E-2</v>
      </c>
      <c r="K94" s="107">
        <f>Fat!L41</f>
        <v>1.7061276106611747E-2</v>
      </c>
      <c r="L94" s="110">
        <f>Fat!M41</f>
        <v>5445290737.2171516</v>
      </c>
      <c r="M94" s="111">
        <f>Fat!N41</f>
        <v>-44969817.819182396</v>
      </c>
      <c r="N94" s="107">
        <f>Fat!O41</f>
        <v>-8.1908349099990563E-3</v>
      </c>
      <c r="O94" s="105">
        <f>Fat!P41</f>
        <v>1529840931.4174485</v>
      </c>
      <c r="P94" s="106">
        <f>Fat!Q41</f>
        <v>-25015416.189261436</v>
      </c>
      <c r="Q94" s="107">
        <f>Fat!R41</f>
        <v>-1.6088570643690688E-2</v>
      </c>
    </row>
    <row r="95" spans="2:17" ht="15" thickBot="1">
      <c r="B95" s="332"/>
      <c r="C95" s="84" t="s">
        <v>204</v>
      </c>
      <c r="D95" s="128">
        <f>Fat!E42</f>
        <v>1463614798.7407782</v>
      </c>
      <c r="E95" s="129">
        <f>Fat!F42</f>
        <v>56278330.598304033</v>
      </c>
      <c r="F95" s="130">
        <f>Fat!G42</f>
        <v>3.9989250525558469E-2</v>
      </c>
      <c r="G95" s="131">
        <f>Fat!H42</f>
        <v>43.727203742305562</v>
      </c>
      <c r="H95" s="132">
        <f>Fat!I42</f>
        <v>1.5306381399333659</v>
      </c>
      <c r="I95" s="205">
        <f>Fat!J42</f>
        <v>4.6893537206109084</v>
      </c>
      <c r="J95" s="157">
        <f>Fat!K42</f>
        <v>3.8917731892366803E-2</v>
      </c>
      <c r="K95" s="130">
        <f>Fat!L42</f>
        <v>8.368620057727285E-3</v>
      </c>
      <c r="L95" s="133">
        <f>Fat!M42</f>
        <v>6863407502.0162544</v>
      </c>
      <c r="M95" s="134">
        <f>Fat!N42</f>
        <v>318679342.3304472</v>
      </c>
      <c r="N95" s="130">
        <f>Fat!O42</f>
        <v>4.8692525427327459E-2</v>
      </c>
      <c r="O95" s="128">
        <f>Fat!P42</f>
        <v>1850562706.5042479</v>
      </c>
      <c r="P95" s="129">
        <f>Fat!Q42</f>
        <v>71275334.493715763</v>
      </c>
      <c r="Q95" s="130">
        <f>Fat!R42</f>
        <v>4.0058360226081488E-2</v>
      </c>
    </row>
    <row r="96" spans="2:17" ht="15" thickBot="1">
      <c r="B96" s="324" t="s">
        <v>106</v>
      </c>
      <c r="C96" s="142" t="s">
        <v>106</v>
      </c>
      <c r="D96" s="128">
        <f>'Segment Data'!E45</f>
        <v>168934548.34418839</v>
      </c>
      <c r="E96" s="129">
        <f>'Segment Data'!F45</f>
        <v>4462282.5216013193</v>
      </c>
      <c r="F96" s="130">
        <f>'Segment Data'!G45</f>
        <v>2.7130911702856298E-2</v>
      </c>
      <c r="G96" s="131">
        <f>'Segment Data'!H45</f>
        <v>5.0471171929363763</v>
      </c>
      <c r="H96" s="132">
        <f>'Segment Data'!I45</f>
        <v>0.11569893464748482</v>
      </c>
      <c r="I96" s="205">
        <f>'Segment Data'!J45</f>
        <v>7.8048020136343208</v>
      </c>
      <c r="J96" s="157">
        <f>'Segment Data'!K45</f>
        <v>4.4692759179218555E-2</v>
      </c>
      <c r="K96" s="130">
        <f>'Segment Data'!L45</f>
        <v>5.7592950967230655E-3</v>
      </c>
      <c r="L96" s="133">
        <f>'Segment Data'!M45</f>
        <v>1318500703.0891261</v>
      </c>
      <c r="M96" s="134">
        <f>'Segment Data'!N45</f>
        <v>42177950.97806859</v>
      </c>
      <c r="N96" s="130">
        <f>'Segment Data'!O45</f>
        <v>3.3046461726319309E-2</v>
      </c>
      <c r="O96" s="128">
        <f>'Segment Data'!P45</f>
        <v>408981905.46192867</v>
      </c>
      <c r="P96" s="129">
        <f>'Segment Data'!Q45</f>
        <v>7897155.0847655535</v>
      </c>
      <c r="Q96" s="130">
        <f>'Segment Data'!R45</f>
        <v>1.968949225154884E-2</v>
      </c>
    </row>
    <row r="97" spans="2:17">
      <c r="B97" s="321"/>
      <c r="C97" s="99" t="s">
        <v>120</v>
      </c>
      <c r="D97" s="143">
        <f>'Segment Data'!E46</f>
        <v>152975656.91996717</v>
      </c>
      <c r="E97" s="144">
        <f>'Segment Data'!F46</f>
        <v>6059425.8091366291</v>
      </c>
      <c r="F97" s="145">
        <f>'Segment Data'!G46</f>
        <v>4.1244086942071941E-2</v>
      </c>
      <c r="G97" s="146">
        <f>'Segment Data'!H46</f>
        <v>4.5703266484511476</v>
      </c>
      <c r="H97" s="147">
        <f>'Segment Data'!I46</f>
        <v>0.16529592235627177</v>
      </c>
      <c r="I97" s="207">
        <f>'Segment Data'!J46</f>
        <v>6.8905343482716468</v>
      </c>
      <c r="J97" s="161">
        <f>'Segment Data'!K46</f>
        <v>0.18759664501411777</v>
      </c>
      <c r="K97" s="145">
        <f>'Segment Data'!L46</f>
        <v>2.7987227887102183E-2</v>
      </c>
      <c r="L97" s="148">
        <f>'Segment Data'!M46</f>
        <v>1054084018.4564531</v>
      </c>
      <c r="M97" s="149">
        <f>'Segment Data'!N46</f>
        <v>69313673.72317028</v>
      </c>
      <c r="N97" s="145">
        <f>'Segment Data'!O46</f>
        <v>7.0385622489417404E-2</v>
      </c>
      <c r="O97" s="143">
        <f>'Segment Data'!P46</f>
        <v>336697985.52686912</v>
      </c>
      <c r="P97" s="144">
        <f>'Segment Data'!Q46</f>
        <v>13879929.983498216</v>
      </c>
      <c r="Q97" s="145">
        <f>'Segment Data'!R46</f>
        <v>4.299613898651166E-2</v>
      </c>
    </row>
    <row r="98" spans="2:17" ht="15" thickBot="1">
      <c r="B98" s="321"/>
      <c r="C98" s="98" t="s">
        <v>121</v>
      </c>
      <c r="D98" s="135">
        <f>'Segment Data'!E47</f>
        <v>15958891.424226854</v>
      </c>
      <c r="E98" s="136">
        <f>'Segment Data'!F47</f>
        <v>-1597143.2875352316</v>
      </c>
      <c r="F98" s="137">
        <f>'Segment Data'!G47</f>
        <v>-9.0974033359890044E-2</v>
      </c>
      <c r="G98" s="138">
        <f>'Segment Data'!H47</f>
        <v>0.47679054448539726</v>
      </c>
      <c r="H98" s="139">
        <f>'Segment Data'!I47</f>
        <v>-4.9596987708784623E-2</v>
      </c>
      <c r="I98" s="208">
        <f>'Segment Data'!J47</f>
        <v>16.568612292910796</v>
      </c>
      <c r="J98" s="154">
        <f>'Segment Data'!K47</f>
        <v>-3.8350051635113402E-2</v>
      </c>
      <c r="K98" s="137">
        <f>'Segment Data'!L47</f>
        <v>-2.3092755218842537E-3</v>
      </c>
      <c r="L98" s="140">
        <f>'Segment Data'!M47</f>
        <v>264416684.63267371</v>
      </c>
      <c r="M98" s="141">
        <f>'Segment Data'!N47</f>
        <v>-27135722.745100111</v>
      </c>
      <c r="N98" s="137">
        <f>'Segment Data'!O47</f>
        <v>-9.3073224773409208E-2</v>
      </c>
      <c r="O98" s="135">
        <f>'Segment Data'!P47</f>
        <v>72283919.935059294</v>
      </c>
      <c r="P98" s="136">
        <f>'Segment Data'!Q47</f>
        <v>-5982774.8987331092</v>
      </c>
      <c r="Q98" s="137">
        <f>'Segment Data'!R47</f>
        <v>-7.6440878351106606E-2</v>
      </c>
    </row>
    <row r="99" spans="2:17">
      <c r="B99" s="321"/>
      <c r="C99" s="82" t="s">
        <v>105</v>
      </c>
      <c r="D99" s="121">
        <f>Flavor!D45</f>
        <v>213874.00792021607</v>
      </c>
      <c r="E99" s="122">
        <f>Flavor!E45</f>
        <v>121271.70056961793</v>
      </c>
      <c r="F99" s="123">
        <f>Flavor!F45</f>
        <v>1.3095969640418965</v>
      </c>
      <c r="G99" s="124">
        <f>Flavor!G45</f>
        <v>6.3897361023930992E-3</v>
      </c>
      <c r="H99" s="125">
        <f>Flavor!H45</f>
        <v>3.6132150461257177E-3</v>
      </c>
      <c r="I99" s="204">
        <f>Flavor!I45</f>
        <v>7.6719563447600851</v>
      </c>
      <c r="J99" s="152">
        <f>Flavor!J45</f>
        <v>-1.956849508567359</v>
      </c>
      <c r="K99" s="123">
        <f>Flavor!K45</f>
        <v>-0.20322868052128468</v>
      </c>
      <c r="L99" s="126">
        <f>Flavor!L45</f>
        <v>1640832.0520427704</v>
      </c>
      <c r="M99" s="127">
        <f>Flavor!M45</f>
        <v>749182.41299370409</v>
      </c>
      <c r="N99" s="123">
        <f>Flavor!N45</f>
        <v>0.84022062050369706</v>
      </c>
      <c r="O99" s="121">
        <f>Flavor!O45</f>
        <v>493817.22106495494</v>
      </c>
      <c r="P99" s="122">
        <f>Flavor!P45</f>
        <v>238713.45569565886</v>
      </c>
      <c r="Q99" s="123">
        <f>Flavor!Q45</f>
        <v>0.93575042042241086</v>
      </c>
    </row>
    <row r="100" spans="2:17">
      <c r="B100" s="321"/>
      <c r="C100" s="83" t="s">
        <v>104</v>
      </c>
      <c r="D100" s="105">
        <f>Flavor!D46</f>
        <v>159501727.4901126</v>
      </c>
      <c r="E100" s="106">
        <f>Flavor!E46</f>
        <v>4255313.735598892</v>
      </c>
      <c r="F100" s="107">
        <f>Flavor!F46</f>
        <v>2.7410061415832035E-2</v>
      </c>
      <c r="G100" s="108">
        <f>Flavor!G46</f>
        <v>4.7653006386724321</v>
      </c>
      <c r="H100" s="109">
        <f>Flavor!H46</f>
        <v>0.11050370075767635</v>
      </c>
      <c r="I100" s="206">
        <f>Flavor!I46</f>
        <v>7.4862155099937429</v>
      </c>
      <c r="J100" s="156">
        <f>Flavor!J46</f>
        <v>9.3064889974500353E-2</v>
      </c>
      <c r="K100" s="107">
        <f>Flavor!K46</f>
        <v>1.2587987822471568E-2</v>
      </c>
      <c r="L100" s="110">
        <f>Flavor!L46</f>
        <v>1194064306.2072763</v>
      </c>
      <c r="M100" s="111">
        <f>Flavor!M46</f>
        <v>46304186.102329493</v>
      </c>
      <c r="N100" s="107">
        <f>Flavor!N46</f>
        <v>4.0343086757619363E-2</v>
      </c>
      <c r="O100" s="105">
        <f>Flavor!O46</f>
        <v>358769462.92266405</v>
      </c>
      <c r="P100" s="106">
        <f>Flavor!P46</f>
        <v>8802932.6862009764</v>
      </c>
      <c r="Q100" s="107">
        <f>Flavor!Q46</f>
        <v>2.515364163611037E-2</v>
      </c>
    </row>
    <row r="101" spans="2:17">
      <c r="B101" s="321"/>
      <c r="C101" s="83" t="s">
        <v>103</v>
      </c>
      <c r="D101" s="105">
        <f>Flavor!D47</f>
        <v>231907.41753310632</v>
      </c>
      <c r="E101" s="106">
        <f>Flavor!E47</f>
        <v>-25437.258003365452</v>
      </c>
      <c r="F101" s="107">
        <f>Flavor!F47</f>
        <v>-9.8845091511366417E-2</v>
      </c>
      <c r="G101" s="108">
        <f>Flavor!G47</f>
        <v>6.9285053038180468E-3</v>
      </c>
      <c r="H101" s="109">
        <f>Flavor!H47</f>
        <v>-7.8753256595211554E-4</v>
      </c>
      <c r="I101" s="206">
        <f>Flavor!I47</f>
        <v>14.059059122735661</v>
      </c>
      <c r="J101" s="156">
        <f>Flavor!J47</f>
        <v>-1.115908593138121</v>
      </c>
      <c r="K101" s="107">
        <f>Flavor!K47</f>
        <v>-7.3536142813063407E-2</v>
      </c>
      <c r="L101" s="110">
        <f>Flavor!L47</f>
        <v>3260400.0940988865</v>
      </c>
      <c r="M101" s="111">
        <f>Flavor!M47</f>
        <v>-644797.04901908617</v>
      </c>
      <c r="N101" s="107">
        <f>Flavor!N47</f>
        <v>-0.16511254755867966</v>
      </c>
      <c r="O101" s="105">
        <f>Flavor!O47</f>
        <v>1462762.7235673612</v>
      </c>
      <c r="P101" s="106">
        <f>Flavor!P47</f>
        <v>-184259.69441342354</v>
      </c>
      <c r="Q101" s="107">
        <f>Flavor!Q47</f>
        <v>-0.11187443012422509</v>
      </c>
    </row>
    <row r="102" spans="2:17">
      <c r="B102" s="321"/>
      <c r="C102" s="83" t="s">
        <v>102</v>
      </c>
      <c r="D102" s="105">
        <f>Flavor!D48</f>
        <v>387593.15617695643</v>
      </c>
      <c r="E102" s="106">
        <f>Flavor!E48</f>
        <v>-52690.839151644323</v>
      </c>
      <c r="F102" s="107">
        <f>Flavor!F48</f>
        <v>-0.1196746638776164</v>
      </c>
      <c r="G102" s="108">
        <f>Flavor!G48</f>
        <v>1.1579798813085634E-2</v>
      </c>
      <c r="H102" s="109">
        <f>Flavor!H48</f>
        <v>-1.621360194098578E-3</v>
      </c>
      <c r="I102" s="206">
        <f>Flavor!I48</f>
        <v>10.829400762432254</v>
      </c>
      <c r="J102" s="156">
        <f>Flavor!J48</f>
        <v>2.5125457888121261E-2</v>
      </c>
      <c r="K102" s="107">
        <f>Flavor!K48</f>
        <v>2.3255107057068261E-3</v>
      </c>
      <c r="L102" s="110">
        <f>Flavor!L48</f>
        <v>4197401.6210162556</v>
      </c>
      <c r="M102" s="111">
        <f>Flavor!M48</f>
        <v>-559547.87669856939</v>
      </c>
      <c r="N102" s="107">
        <f>Flavor!N48</f>
        <v>-0.11762745788395877</v>
      </c>
      <c r="O102" s="105">
        <f>Flavor!O48</f>
        <v>1146483.3311148961</v>
      </c>
      <c r="P102" s="106">
        <f>Flavor!P48</f>
        <v>-134011.04922984983</v>
      </c>
      <c r="Q102" s="107">
        <f>Flavor!Q48</f>
        <v>-0.10465571054967863</v>
      </c>
    </row>
    <row r="103" spans="2:17">
      <c r="B103" s="321"/>
      <c r="C103" s="83" t="s">
        <v>63</v>
      </c>
      <c r="D103" s="105">
        <f>Flavor!D49</f>
        <v>6293038.2759717982</v>
      </c>
      <c r="E103" s="106">
        <f>Flavor!E49</f>
        <v>505518.70856224559</v>
      </c>
      <c r="F103" s="107">
        <f>Flavor!F49</f>
        <v>8.7346349791869768E-2</v>
      </c>
      <c r="G103" s="108">
        <f>Flavor!G49</f>
        <v>0.18801187791234059</v>
      </c>
      <c r="H103" s="109">
        <f>Flavor!H49</f>
        <v>1.4483049071896847E-2</v>
      </c>
      <c r="I103" s="206">
        <f>Flavor!I49</f>
        <v>14.232607379988096</v>
      </c>
      <c r="J103" s="156">
        <f>Flavor!J49</f>
        <v>-0.4157149938767688</v>
      </c>
      <c r="K103" s="107">
        <f>Flavor!K49</f>
        <v>-2.8379699959257865E-2</v>
      </c>
      <c r="L103" s="110">
        <f>Flavor!L49</f>
        <v>89566343.009143785</v>
      </c>
      <c r="M103" s="111">
        <f>Flavor!M49</f>
        <v>4788890.6406777352</v>
      </c>
      <c r="N103" s="107">
        <f>Flavor!N49</f>
        <v>5.6487786632982359E-2</v>
      </c>
      <c r="O103" s="105">
        <f>Flavor!O49</f>
        <v>39590800.865402207</v>
      </c>
      <c r="P103" s="106">
        <f>Flavor!P49</f>
        <v>1950491.8135866523</v>
      </c>
      <c r="Q103" s="107">
        <f>Flavor!Q49</f>
        <v>5.1819229510087446E-2</v>
      </c>
    </row>
    <row r="104" spans="2:17">
      <c r="B104" s="321"/>
      <c r="C104" s="83" t="s">
        <v>64</v>
      </c>
      <c r="D104" s="105">
        <f>Flavor!D50</f>
        <v>3331776.9423196483</v>
      </c>
      <c r="E104" s="106">
        <f>Flavor!E50</f>
        <v>-228812.78535410203</v>
      </c>
      <c r="F104" s="107">
        <f>Flavor!F50</f>
        <v>-6.4262608964946066E-2</v>
      </c>
      <c r="G104" s="108">
        <f>Flavor!G50</f>
        <v>9.9540732511088956E-2</v>
      </c>
      <c r="H104" s="109">
        <f>Flavor!H50</f>
        <v>-7.2174318852504943E-3</v>
      </c>
      <c r="I104" s="206">
        <f>Flavor!I50</f>
        <v>12.135392428448695</v>
      </c>
      <c r="J104" s="156">
        <f>Flavor!J50</f>
        <v>-0.24314985767587416</v>
      </c>
      <c r="K104" s="107">
        <f>Flavor!K50</f>
        <v>-1.9642850673009145E-2</v>
      </c>
      <c r="L104" s="110">
        <f>Flavor!L50</f>
        <v>40432420.679105803</v>
      </c>
      <c r="M104" s="111">
        <f>Flavor!M50</f>
        <v>-3642489.8284444809</v>
      </c>
      <c r="N104" s="107">
        <f>Flavor!N50</f>
        <v>-8.2643158806198866E-2</v>
      </c>
      <c r="O104" s="105">
        <f>Flavor!O50</f>
        <v>10133041.915371554</v>
      </c>
      <c r="P104" s="106">
        <f>Flavor!P50</f>
        <v>-1610428.1086659767</v>
      </c>
      <c r="Q104" s="107">
        <f>Flavor!Q50</f>
        <v>-0.13713392254330414</v>
      </c>
    </row>
    <row r="105" spans="2:17">
      <c r="B105" s="321"/>
      <c r="C105" s="83" t="s">
        <v>196</v>
      </c>
      <c r="D105" s="105">
        <f>Flavor!D51</f>
        <v>2448540.1032310463</v>
      </c>
      <c r="E105" s="106">
        <f>Flavor!E51</f>
        <v>-127299.35787754739</v>
      </c>
      <c r="F105" s="107">
        <f>Flavor!F51</f>
        <v>-4.9420532529135218E-2</v>
      </c>
      <c r="G105" s="108">
        <f>Flavor!G51</f>
        <v>7.315299903861705E-2</v>
      </c>
      <c r="H105" s="109">
        <f>Flavor!H51</f>
        <v>-4.0791208291417191E-3</v>
      </c>
      <c r="I105" s="206">
        <f>Flavor!I51</f>
        <v>13.626292489261759</v>
      </c>
      <c r="J105" s="156">
        <f>Flavor!J51</f>
        <v>-0.25386910217275194</v>
      </c>
      <c r="K105" s="107">
        <f>Flavor!K51</f>
        <v>-1.8290068202766119E-2</v>
      </c>
      <c r="L105" s="110">
        <f>Flavor!L51</f>
        <v>33364523.618313421</v>
      </c>
      <c r="M105" s="111">
        <f>Flavor!M51</f>
        <v>-2388544.335467454</v>
      </c>
      <c r="N105" s="107">
        <f>Flavor!N51</f>
        <v>-6.6806695821326464E-2</v>
      </c>
      <c r="O105" s="105">
        <f>Flavor!O51</f>
        <v>9197368.2169213723</v>
      </c>
      <c r="P105" s="106">
        <f>Flavor!P51</f>
        <v>-996023.57742616534</v>
      </c>
      <c r="Q105" s="107">
        <f>Flavor!Q51</f>
        <v>-9.7712674791768775E-2</v>
      </c>
    </row>
    <row r="106" spans="2:17" ht="15" thickBot="1">
      <c r="B106" s="321"/>
      <c r="C106" s="83" t="s">
        <v>197</v>
      </c>
      <c r="D106" s="105">
        <f>Flavor!D52</f>
        <v>457141.33667180111</v>
      </c>
      <c r="E106" s="106">
        <f>Flavor!E52</f>
        <v>174427.33331586869</v>
      </c>
      <c r="F106" s="107">
        <f>Flavor!F52</f>
        <v>0.61697450867429249</v>
      </c>
      <c r="G106" s="108">
        <f>Flavor!G52</f>
        <v>1.3657632038754825E-2</v>
      </c>
      <c r="H106" s="109">
        <f>Flavor!H52</f>
        <v>5.1809384694738725E-3</v>
      </c>
      <c r="I106" s="206">
        <f>Flavor!I52</f>
        <v>8.0941700854227694</v>
      </c>
      <c r="J106" s="156">
        <f>Flavor!J52</f>
        <v>-2.2562993151119564</v>
      </c>
      <c r="K106" s="107">
        <f>Flavor!K52</f>
        <v>-0.21799004738813019</v>
      </c>
      <c r="L106" s="110">
        <f>Flavor!L52</f>
        <v>3700179.7320990716</v>
      </c>
      <c r="M106" s="111">
        <f>Flavor!M52</f>
        <v>773957.09126082156</v>
      </c>
      <c r="N106" s="107">
        <f>Flavor!N52</f>
        <v>0.26449015890298516</v>
      </c>
      <c r="O106" s="105">
        <f>Flavor!O52</f>
        <v>1579234.9002174104</v>
      </c>
      <c r="P106" s="106">
        <f>Flavor!P52</f>
        <v>479325.7394052723</v>
      </c>
      <c r="Q106" s="107">
        <f>Flavor!Q52</f>
        <v>0.43578665991958221</v>
      </c>
    </row>
    <row r="107" spans="2:17">
      <c r="B107" s="324" t="s">
        <v>101</v>
      </c>
      <c r="C107" s="101" t="s">
        <v>13</v>
      </c>
      <c r="D107" s="143">
        <f>'Branded vs. Private Label'!D11</f>
        <v>784954689.5797087</v>
      </c>
      <c r="E107" s="144">
        <f>'Branded vs. Private Label'!E11</f>
        <v>7447378.2093385458</v>
      </c>
      <c r="F107" s="145">
        <f>'Branded vs. Private Label'!F11</f>
        <v>9.5785314175533768E-3</v>
      </c>
      <c r="G107" s="146">
        <f>'Branded vs. Private Label'!G11</f>
        <v>23.451439319458025</v>
      </c>
      <c r="H107" s="147">
        <f>'Branded vs. Private Label'!H11</f>
        <v>0.1392186719913191</v>
      </c>
      <c r="I107" s="207">
        <f>'Branded vs. Private Label'!I11</f>
        <v>8.1587960204069869</v>
      </c>
      <c r="J107" s="161">
        <f>'Branded vs. Private Label'!J11</f>
        <v>0.20360027655240476</v>
      </c>
      <c r="K107" s="145">
        <f>'Branded vs. Private Label'!K11</f>
        <v>2.5593371063142818E-2</v>
      </c>
      <c r="L107" s="148">
        <f>'Branded vs. Private Label'!L11</f>
        <v>6404285197.5427294</v>
      </c>
      <c r="M107" s="149">
        <f>'Branded vs. Private Label'!M11</f>
        <v>219062343.31334114</v>
      </c>
      <c r="N107" s="145">
        <f>'Branded vs. Private Label'!N11</f>
        <v>3.5417049389505614E-2</v>
      </c>
      <c r="O107" s="143">
        <f>'Branded vs. Private Label'!O11</f>
        <v>1488373391.1802702</v>
      </c>
      <c r="P107" s="144">
        <f>'Branded vs. Private Label'!P11</f>
        <v>33538830.648995638</v>
      </c>
      <c r="Q107" s="145">
        <f>'Branded vs. Private Label'!Q11</f>
        <v>2.3053363976140332E-2</v>
      </c>
    </row>
    <row r="108" spans="2:17" ht="15" thickBot="1">
      <c r="B108" s="323"/>
      <c r="C108" s="100" t="s">
        <v>12</v>
      </c>
      <c r="D108" s="135">
        <f>'Branded vs. Private Label'!D12</f>
        <v>2562194621.329915</v>
      </c>
      <c r="E108" s="136">
        <f>'Branded vs. Private Label'!E12</f>
        <v>4509961.382109642</v>
      </c>
      <c r="F108" s="137">
        <f>'Branded vs. Private Label'!F12</f>
        <v>1.7632984443835529E-3</v>
      </c>
      <c r="G108" s="138">
        <f>'Branded vs. Private Label'!G12</f>
        <v>76.548560680531679</v>
      </c>
      <c r="H108" s="139">
        <f>'Branded vs. Private Label'!H12</f>
        <v>-0.1392186719909887</v>
      </c>
      <c r="I108" s="208">
        <f>'Branded vs. Private Label'!I12</f>
        <v>3.8866540392078561</v>
      </c>
      <c r="J108" s="154">
        <f>'Branded vs. Private Label'!J12</f>
        <v>5.1134114297695099E-3</v>
      </c>
      <c r="K108" s="137">
        <f>'Branded vs. Private Label'!K12</f>
        <v>1.3173664583530544E-3</v>
      </c>
      <c r="L108" s="140">
        <f>'Branded vs. Private Label'!L12</f>
        <v>9958364074.2285576</v>
      </c>
      <c r="M108" s="141">
        <f>'Branded vs. Private Label'!M12</f>
        <v>30607153.596370697</v>
      </c>
      <c r="N108" s="137">
        <f>'Branded vs. Private Label'!N12</f>
        <v>3.0829878129632602E-3</v>
      </c>
      <c r="O108" s="135">
        <f>'Branded vs. Private Label'!O12</f>
        <v>3095766769.849803</v>
      </c>
      <c r="P108" s="136">
        <f>'Branded vs. Private Label'!P12</f>
        <v>-463943.32648515701</v>
      </c>
      <c r="Q108" s="137">
        <f>'Branded vs. Private Label'!Q12</f>
        <v>-1.4984132949486111E-4</v>
      </c>
    </row>
    <row r="109" spans="2:17" ht="15" thickBot="1">
      <c r="B109" s="324" t="s">
        <v>100</v>
      </c>
      <c r="C109" s="142" t="s">
        <v>99</v>
      </c>
      <c r="D109" s="114">
        <f>'Single Serve'!E15</f>
        <v>38587629.992191873</v>
      </c>
      <c r="E109" s="115">
        <f>'Single Serve'!F15</f>
        <v>-1390465.5587211847</v>
      </c>
      <c r="F109" s="116">
        <f>'Single Serve'!G15</f>
        <v>-3.4780685261767752E-2</v>
      </c>
      <c r="G109" s="117">
        <f>'Single Serve'!H15</f>
        <v>1.1528505724682265</v>
      </c>
      <c r="H109" s="118">
        <f>'Single Serve'!I15</f>
        <v>-4.5823923474151984E-2</v>
      </c>
      <c r="I109" s="158">
        <f>'Single Serve'!J15</f>
        <v>15.074000844655043</v>
      </c>
      <c r="J109" s="159">
        <f>'Single Serve'!K15</f>
        <v>-8.4679309168047112E-2</v>
      </c>
      <c r="K109" s="116">
        <f>'Single Serve'!L15</f>
        <v>-5.5861927495508635E-3</v>
      </c>
      <c r="L109" s="119">
        <f>'Single Serve'!M15</f>
        <v>581669967.09553659</v>
      </c>
      <c r="M109" s="120">
        <f>'Single Serve'!N15</f>
        <v>-24345196.519732356</v>
      </c>
      <c r="N109" s="116">
        <f>'Single Serve'!O15</f>
        <v>-4.0172586399484879E-2</v>
      </c>
      <c r="O109" s="114">
        <f>'Single Serve'!P15</f>
        <v>237313383.47050118</v>
      </c>
      <c r="P109" s="115">
        <f>'Single Serve'!Q15</f>
        <v>-419321.10198611021</v>
      </c>
      <c r="Q109" s="116">
        <f>'Single Serve'!R15</f>
        <v>-1.7638343144254038E-3</v>
      </c>
    </row>
    <row r="110" spans="2:17">
      <c r="B110" s="321"/>
      <c r="C110" s="99" t="s">
        <v>98</v>
      </c>
      <c r="D110" s="143">
        <f>'Single Serve'!E16</f>
        <v>19290078.427576434</v>
      </c>
      <c r="E110" s="144">
        <f>'Single Serve'!F16</f>
        <v>642276.07135015726</v>
      </c>
      <c r="F110" s="145">
        <f>'Single Serve'!G16</f>
        <v>3.4442453812028366E-2</v>
      </c>
      <c r="G110" s="146">
        <f>'Single Serve'!H16</f>
        <v>0.57631365187984873</v>
      </c>
      <c r="H110" s="147">
        <f>'Single Serve'!I16</f>
        <v>1.7191342981566993E-2</v>
      </c>
      <c r="I110" s="160">
        <f>'Single Serve'!J16</f>
        <v>13.293787345681503</v>
      </c>
      <c r="J110" s="161">
        <f>'Single Serve'!K16</f>
        <v>-0.13845191771077658</v>
      </c>
      <c r="K110" s="145">
        <f>'Single Serve'!L16</f>
        <v>-1.0307433853423698E-2</v>
      </c>
      <c r="L110" s="148">
        <f>'Single Serve'!M16</f>
        <v>256438200.49771935</v>
      </c>
      <c r="M110" s="149">
        <f>'Single Serve'!N16</f>
        <v>5956457.5124377012</v>
      </c>
      <c r="N110" s="145">
        <f>'Single Serve'!O16</f>
        <v>2.3780006644187651E-2</v>
      </c>
      <c r="O110" s="143">
        <f>'Single Serve'!P16</f>
        <v>148664667.10180697</v>
      </c>
      <c r="P110" s="144">
        <f>'Single Serve'!Q16</f>
        <v>6291061.5061816275</v>
      </c>
      <c r="Q110" s="145">
        <f>'Single Serve'!R16</f>
        <v>4.4186992946218751E-2</v>
      </c>
    </row>
    <row r="111" spans="2:17" ht="15" thickBot="1">
      <c r="B111" s="321"/>
      <c r="C111" s="98" t="s">
        <v>97</v>
      </c>
      <c r="D111" s="135">
        <f>'Single Serve'!E17</f>
        <v>19297551.564615835</v>
      </c>
      <c r="E111" s="136">
        <f>'Single Serve'!F17</f>
        <v>-2032741.63007145</v>
      </c>
      <c r="F111" s="137">
        <f>'Single Serve'!G17</f>
        <v>-9.5298344543043742E-2</v>
      </c>
      <c r="G111" s="138">
        <f>'Single Serve'!H17</f>
        <v>0.57653692058838946</v>
      </c>
      <c r="H111" s="139">
        <f>'Single Serve'!I17</f>
        <v>-6.3015266455722529E-2</v>
      </c>
      <c r="I111" s="153">
        <f>'Single Serve'!J17</f>
        <v>16.853524941172605</v>
      </c>
      <c r="J111" s="154">
        <f>'Single Serve'!K17</f>
        <v>0.18552055019031499</v>
      </c>
      <c r="K111" s="137">
        <f>'Single Serve'!L17</f>
        <v>1.1130339651859293E-2</v>
      </c>
      <c r="L111" s="140">
        <f>'Single Serve'!M17</f>
        <v>325231766.59781742</v>
      </c>
      <c r="M111" s="141">
        <f>'Single Serve'!N17</f>
        <v>-30301654.032169878</v>
      </c>
      <c r="N111" s="137">
        <f>'Single Serve'!O17</f>
        <v>-8.5228707834208314E-2</v>
      </c>
      <c r="O111" s="135">
        <f>'Single Serve'!P17</f>
        <v>88648716.368694231</v>
      </c>
      <c r="P111" s="136">
        <f>'Single Serve'!Q17</f>
        <v>-6710382.6081676632</v>
      </c>
      <c r="Q111" s="137">
        <f>'Single Serve'!R17</f>
        <v>-7.036961003370934E-2</v>
      </c>
    </row>
    <row r="112" spans="2:17">
      <c r="B112" s="321"/>
      <c r="C112" s="82" t="s">
        <v>96</v>
      </c>
      <c r="D112" s="121">
        <f>Size!D30</f>
        <v>39250499.300507583</v>
      </c>
      <c r="E112" s="122">
        <f>Size!E30</f>
        <v>-1450736.3956754059</v>
      </c>
      <c r="F112" s="123">
        <f>Size!F30</f>
        <v>-3.5643546709601688E-2</v>
      </c>
      <c r="G112" s="124">
        <f>Size!G30</f>
        <v>1.1726545682492067</v>
      </c>
      <c r="H112" s="125">
        <f>Size!H30</f>
        <v>-4.7702042290732605E-2</v>
      </c>
      <c r="I112" s="151">
        <f>Size!I30</f>
        <v>15.148163687420285</v>
      </c>
      <c r="J112" s="152">
        <f>Size!J30</f>
        <v>-7.0474010892453975E-2</v>
      </c>
      <c r="K112" s="123">
        <f>Size!K30</f>
        <v>-4.6307699998842404E-3</v>
      </c>
      <c r="L112" s="126">
        <f>Size!L30</f>
        <v>594572988.21706426</v>
      </c>
      <c r="M112" s="127">
        <f>Size!M30</f>
        <v>-24844371.716778278</v>
      </c>
      <c r="N112" s="123">
        <f>Size!N30</f>
        <v>-4.0109259642693587E-2</v>
      </c>
      <c r="O112" s="121">
        <f>Size!O30</f>
        <v>240384615.09248239</v>
      </c>
      <c r="P112" s="122">
        <f>Size!P30</f>
        <v>-705889.81426680088</v>
      </c>
      <c r="Q112" s="123">
        <f>Size!Q30</f>
        <v>-2.927903836527408E-3</v>
      </c>
    </row>
    <row r="113" spans="2:17">
      <c r="B113" s="321"/>
      <c r="C113" s="83" t="s">
        <v>95</v>
      </c>
      <c r="D113" s="105">
        <f>Size!D31</f>
        <v>61650133.905393526</v>
      </c>
      <c r="E113" s="106">
        <f>Size!E31</f>
        <v>-755411.47370260954</v>
      </c>
      <c r="F113" s="107">
        <f>Size!F31</f>
        <v>-1.2104877364883158E-2</v>
      </c>
      <c r="G113" s="108">
        <f>Size!G31</f>
        <v>1.8418698474085431</v>
      </c>
      <c r="H113" s="109">
        <f>Size!H31</f>
        <v>-2.9253191857614214E-2</v>
      </c>
      <c r="I113" s="155">
        <f>Size!I31</f>
        <v>9.9551643700407659</v>
      </c>
      <c r="J113" s="156">
        <f>Size!J31</f>
        <v>1.9034382124084814E-2</v>
      </c>
      <c r="K113" s="107">
        <f>Size!K31</f>
        <v>1.9156736221479097E-3</v>
      </c>
      <c r="L113" s="110">
        <f>Size!L31</f>
        <v>613737216.46321583</v>
      </c>
      <c r="M113" s="111">
        <f>Size!M31</f>
        <v>-6332394.3903166056</v>
      </c>
      <c r="N113" s="107">
        <f>Size!N31</f>
        <v>-1.021239273700254E-2</v>
      </c>
      <c r="O113" s="105">
        <f>Size!O31</f>
        <v>246129112.38244313</v>
      </c>
      <c r="P113" s="106">
        <f>Size!P31</f>
        <v>-3452396.6478620768</v>
      </c>
      <c r="Q113" s="107">
        <f>Size!Q31</f>
        <v>-1.3832742102071643E-2</v>
      </c>
    </row>
    <row r="114" spans="2:17">
      <c r="B114" s="321"/>
      <c r="C114" s="83" t="s">
        <v>231</v>
      </c>
      <c r="D114" s="105">
        <f>Size!D32</f>
        <v>109773764.40241244</v>
      </c>
      <c r="E114" s="106">
        <f>Size!E32</f>
        <v>17897136.801128119</v>
      </c>
      <c r="F114" s="107">
        <f>Size!F32</f>
        <v>0.19479531702878849</v>
      </c>
      <c r="G114" s="108">
        <f>Size!G32</f>
        <v>3.2796195868707443</v>
      </c>
      <c r="H114" s="109">
        <f>Size!H32</f>
        <v>0.52485679086407355</v>
      </c>
      <c r="I114" s="155">
        <f>Size!I32</f>
        <v>11.590400982750845</v>
      </c>
      <c r="J114" s="156">
        <f>Size!J32</f>
        <v>0.46606407174022024</v>
      </c>
      <c r="K114" s="107">
        <f>Size!K32</f>
        <v>4.1895896849269303E-2</v>
      </c>
      <c r="L114" s="110">
        <f>Size!L32</f>
        <v>1272321946.8099809</v>
      </c>
      <c r="M114" s="111">
        <f>Size!M32</f>
        <v>250255387.12583613</v>
      </c>
      <c r="N114" s="107">
        <f>Size!N32</f>
        <v>0.24485233838701662</v>
      </c>
      <c r="O114" s="105">
        <f>Size!O32</f>
        <v>264084415.25476143</v>
      </c>
      <c r="P114" s="106">
        <f>Size!P32</f>
        <v>43161048.593200982</v>
      </c>
      <c r="Q114" s="107">
        <f>Size!Q32</f>
        <v>0.19536660718791585</v>
      </c>
    </row>
    <row r="115" spans="2:17">
      <c r="B115" s="321"/>
      <c r="C115" s="83" t="s">
        <v>117</v>
      </c>
      <c r="D115" s="105">
        <f>Size!D33</f>
        <v>745311793.36589015</v>
      </c>
      <c r="E115" s="106">
        <f>Size!E33</f>
        <v>1845989.8023619652</v>
      </c>
      <c r="F115" s="107">
        <f>Size!F33</f>
        <v>2.4829518634399811E-3</v>
      </c>
      <c r="G115" s="108">
        <f>Size!G33</f>
        <v>22.267061434533588</v>
      </c>
      <c r="H115" s="109">
        <f>Size!H33</f>
        <v>-2.4483098946671333E-2</v>
      </c>
      <c r="I115" s="155">
        <f>Size!I33</f>
        <v>6.2288447637345401</v>
      </c>
      <c r="J115" s="156">
        <f>Size!J33</f>
        <v>5.0067926644947747E-2</v>
      </c>
      <c r="K115" s="107">
        <f>Size!K33</f>
        <v>8.1032100632609013E-3</v>
      </c>
      <c r="L115" s="110">
        <f>Size!L33</f>
        <v>4642431461.4567242</v>
      </c>
      <c r="M115" s="111">
        <f>Size!M33</f>
        <v>48722175.230195045</v>
      </c>
      <c r="N115" s="107">
        <f>Size!N33</f>
        <v>1.0606281807227192E-2</v>
      </c>
      <c r="O115" s="105">
        <f>Size!O33</f>
        <v>1487525218.3424292</v>
      </c>
      <c r="P115" s="106">
        <f>Size!P33</f>
        <v>3475924.2192120552</v>
      </c>
      <c r="Q115" s="107">
        <f>Size!Q33</f>
        <v>2.3421891934294857E-3</v>
      </c>
    </row>
    <row r="116" spans="2:17">
      <c r="B116" s="321"/>
      <c r="C116" s="83" t="s">
        <v>94</v>
      </c>
      <c r="D116" s="105">
        <f>Size!D34</f>
        <v>81743866.312451497</v>
      </c>
      <c r="E116" s="106">
        <f>Size!E34</f>
        <v>5824903.5703324825</v>
      </c>
      <c r="F116" s="107">
        <f>Size!F34</f>
        <v>7.6725278638467079E-2</v>
      </c>
      <c r="G116" s="108">
        <f>Size!G34</f>
        <v>2.4421936017616233</v>
      </c>
      <c r="H116" s="109">
        <f>Size!H34</f>
        <v>0.16589396458945371</v>
      </c>
      <c r="I116" s="155">
        <f>Size!I34</f>
        <v>8.596365467831788</v>
      </c>
      <c r="J116" s="156">
        <f>Size!J34</f>
        <v>6.626547151987161E-2</v>
      </c>
      <c r="K116" s="107">
        <f>Size!K34</f>
        <v>7.7684284531860381E-3</v>
      </c>
      <c r="L116" s="110">
        <f>Size!L34</f>
        <v>702700149.57541621</v>
      </c>
      <c r="M116" s="111">
        <f>Size!M34</f>
        <v>55103805.768862247</v>
      </c>
      <c r="N116" s="107">
        <f>Size!N34</f>
        <v>8.5089741929306698E-2</v>
      </c>
      <c r="O116" s="105">
        <f>Size!O34</f>
        <v>108991821.74993528</v>
      </c>
      <c r="P116" s="106">
        <f>Size!P34</f>
        <v>7766538.0937766284</v>
      </c>
      <c r="Q116" s="107">
        <f>Size!Q34</f>
        <v>7.6725278638466954E-2</v>
      </c>
    </row>
    <row r="117" spans="2:17">
      <c r="B117" s="321"/>
      <c r="C117" s="83" t="s">
        <v>118</v>
      </c>
      <c r="D117" s="105">
        <f>Size!D35</f>
        <v>2138425716.6571362</v>
      </c>
      <c r="E117" s="106">
        <f>Size!E35</f>
        <v>-24536456.160490751</v>
      </c>
      <c r="F117" s="107">
        <f>Size!F35</f>
        <v>-1.1343913670264438E-2</v>
      </c>
      <c r="G117" s="108">
        <f>Size!G35</f>
        <v>63.887969075265907</v>
      </c>
      <c r="H117" s="109">
        <f>Size!H35</f>
        <v>-0.96473479960354069</v>
      </c>
      <c r="I117" s="155">
        <f>Size!I35</f>
        <v>3.5589300645367086</v>
      </c>
      <c r="J117" s="156">
        <f>Size!J35</f>
        <v>-3.2123730885912583E-2</v>
      </c>
      <c r="K117" s="107">
        <f>Size!K35</f>
        <v>-8.9454886270039936E-3</v>
      </c>
      <c r="L117" s="110">
        <f>Size!L35</f>
        <v>7610507573.7895393</v>
      </c>
      <c r="M117" s="111">
        <f>Size!M35</f>
        <v>-156805946.26275921</v>
      </c>
      <c r="N117" s="107">
        <f>Size!N35</f>
        <v>-2.0187925446545307E-2</v>
      </c>
      <c r="O117" s="105">
        <f>Size!O35</f>
        <v>2138688102.3769794</v>
      </c>
      <c r="P117" s="106">
        <f>Size!P35</f>
        <v>-24288759.887200356</v>
      </c>
      <c r="Q117" s="107">
        <f>Size!Q35</f>
        <v>-1.1229320253465475E-2</v>
      </c>
    </row>
    <row r="118" spans="2:17" ht="15" thickBot="1">
      <c r="B118" s="321"/>
      <c r="C118" s="84" t="s">
        <v>93</v>
      </c>
      <c r="D118" s="105">
        <f>Size!D36</f>
        <v>2355.1446181535721</v>
      </c>
      <c r="E118" s="106">
        <f>Size!E36</f>
        <v>-2910.4229683279991</v>
      </c>
      <c r="F118" s="107">
        <f>Size!F36</f>
        <v>-0.55272730252290447</v>
      </c>
      <c r="G118" s="108">
        <f>Size!G36</f>
        <v>7.0362699700220251E-5</v>
      </c>
      <c r="H118" s="109">
        <f>Size!H36</f>
        <v>-8.7516295924726923E-5</v>
      </c>
      <c r="I118" s="155">
        <f>Size!I36</f>
        <v>2.1967236513693726</v>
      </c>
      <c r="J118" s="156">
        <f>Size!J36</f>
        <v>-0.13843543762212329</v>
      </c>
      <c r="K118" s="107">
        <f>Size!K36</f>
        <v>-5.9283086225149023E-2</v>
      </c>
      <c r="L118" s="110">
        <f>Size!L36</f>
        <v>5173.6018850932414</v>
      </c>
      <c r="M118" s="111">
        <f>Size!M36</f>
        <v>-7122.3361231782146</v>
      </c>
      <c r="N118" s="107">
        <f>Size!N36</f>
        <v>-0.57924300841359411</v>
      </c>
      <c r="O118" s="105">
        <f>Size!O36</f>
        <v>1884.1156945228577</v>
      </c>
      <c r="P118" s="106">
        <f>Size!P36</f>
        <v>-1140.3496837615967</v>
      </c>
      <c r="Q118" s="107">
        <f>Size!Q36</f>
        <v>-0.37704173833473636</v>
      </c>
    </row>
    <row r="119" spans="2:17">
      <c r="B119" s="321"/>
      <c r="C119" s="101" t="s">
        <v>119</v>
      </c>
      <c r="D119" s="143">
        <f>'White Milk Size'!D11</f>
        <v>668146202.8254925</v>
      </c>
      <c r="E119" s="144">
        <f>'White Milk Size'!E11</f>
        <v>1409685.6097960472</v>
      </c>
      <c r="F119" s="145">
        <f>'White Milk Size'!F11</f>
        <v>2.114306886448817E-3</v>
      </c>
      <c r="G119" s="146">
        <f>'White Milk Size'!G11</f>
        <v>19.961649175544181</v>
      </c>
      <c r="H119" s="147">
        <f>'White Milk Size'!H11</f>
        <v>-2.9299559922755236E-2</v>
      </c>
      <c r="I119" s="160">
        <f>'White Milk Size'!I11</f>
        <v>6.1879869568181602</v>
      </c>
      <c r="J119" s="161">
        <f>'White Milk Size'!J11</f>
        <v>5.6094320215813731E-2</v>
      </c>
      <c r="K119" s="145">
        <f>'White Milk Size'!K11</f>
        <v>9.1479619002095471E-3</v>
      </c>
      <c r="L119" s="148">
        <f>'White Milk Size'!L11</f>
        <v>4134479988.3317285</v>
      </c>
      <c r="M119" s="149">
        <f>'White Milk Size'!M11</f>
        <v>46123247.862905979</v>
      </c>
      <c r="N119" s="145">
        <f>'White Milk Size'!N11</f>
        <v>1.1281610385500974E-2</v>
      </c>
      <c r="O119" s="143">
        <f>'White Milk Size'!O11</f>
        <v>1333371584.6707237</v>
      </c>
      <c r="P119" s="144">
        <f>'White Milk Size'!P11</f>
        <v>2612541.9638395309</v>
      </c>
      <c r="Q119" s="145">
        <f>'White Milk Size'!Q11</f>
        <v>1.9631968523207513E-3</v>
      </c>
    </row>
    <row r="120" spans="2:17" ht="15" thickBot="1">
      <c r="B120" s="323"/>
      <c r="C120" s="100" t="s">
        <v>116</v>
      </c>
      <c r="D120" s="135">
        <f>'White Milk Size'!D12</f>
        <v>2085086387.6458995</v>
      </c>
      <c r="E120" s="136">
        <f>'White Milk Size'!E12</f>
        <v>-25277244.547524452</v>
      </c>
      <c r="F120" s="137">
        <f>'White Milk Size'!F12</f>
        <v>-1.197767254984978E-2</v>
      </c>
      <c r="G120" s="138">
        <f>'White Milk Size'!G12</f>
        <v>62.294394243172867</v>
      </c>
      <c r="H120" s="139">
        <f>'White Milk Size'!H12</f>
        <v>-0.98123277745455084</v>
      </c>
      <c r="I120" s="153">
        <f>'White Milk Size'!I12</f>
        <v>3.547783183415997</v>
      </c>
      <c r="J120" s="154">
        <f>'White Milk Size'!J12</f>
        <v>-3.2688482770227179E-2</v>
      </c>
      <c r="K120" s="137">
        <f>'White Milk Size'!K12</f>
        <v>-9.1296582734993817E-3</v>
      </c>
      <c r="L120" s="140">
        <f>'White Milk Size'!L12</f>
        <v>7397434422.0597305</v>
      </c>
      <c r="M120" s="141">
        <f>'White Milk Size'!M12</f>
        <v>-158662768.35867023</v>
      </c>
      <c r="N120" s="137">
        <f>'White Milk Size'!N12</f>
        <v>-2.0997978766057225E-2</v>
      </c>
      <c r="O120" s="135">
        <f>'White Milk Size'!O12</f>
        <v>2085348773.3657424</v>
      </c>
      <c r="P120" s="136">
        <f>'White Milk Size'!P12</f>
        <v>-25029548.274234772</v>
      </c>
      <c r="Q120" s="137">
        <f>'White Milk Size'!Q12</f>
        <v>-1.1860218624111095E-2</v>
      </c>
    </row>
    <row r="121" spans="2:17">
      <c r="B121" s="324" t="s">
        <v>65</v>
      </c>
      <c r="C121" s="82" t="s">
        <v>90</v>
      </c>
      <c r="D121" s="121">
        <f>Organic!D11</f>
        <v>265371005.94105062</v>
      </c>
      <c r="E121" s="122">
        <f>Organic!E11</f>
        <v>4782767.0320574343</v>
      </c>
      <c r="F121" s="123">
        <f>Organic!F11</f>
        <v>1.8353733276994705E-2</v>
      </c>
      <c r="G121" s="124">
        <f>Organic!G11</f>
        <v>7.9282691416268447</v>
      </c>
      <c r="H121" s="125">
        <f>Organic!H11</f>
        <v>0.11497859793521314</v>
      </c>
      <c r="I121" s="204">
        <f>Organic!I11</f>
        <v>9.4314918370919969</v>
      </c>
      <c r="J121" s="152">
        <f>Organic!J11</f>
        <v>0.1615333575337683</v>
      </c>
      <c r="K121" s="123">
        <f>Organic!K11</f>
        <v>1.7425467211096547E-2</v>
      </c>
      <c r="L121" s="126">
        <f>Organic!L11</f>
        <v>2502844476.3339109</v>
      </c>
      <c r="M121" s="127">
        <f>Organic!M11</f>
        <v>87202321.386343956</v>
      </c>
      <c r="N121" s="123">
        <f>Organic!N11</f>
        <v>3.6099022865510783E-2</v>
      </c>
      <c r="O121" s="121">
        <f>Organic!O11</f>
        <v>376770508.5631513</v>
      </c>
      <c r="P121" s="122">
        <f>Organic!P11</f>
        <v>7133968.7791647315</v>
      </c>
      <c r="Q121" s="123">
        <f>Organic!Q11</f>
        <v>1.9299955527485948E-2</v>
      </c>
    </row>
    <row r="122" spans="2:17" ht="15" thickBot="1">
      <c r="B122" s="323"/>
      <c r="C122" s="84" t="s">
        <v>92</v>
      </c>
      <c r="D122" s="128">
        <f>Organic!D12</f>
        <v>3081778304.9689121</v>
      </c>
      <c r="E122" s="129">
        <f>Organic!E12</f>
        <v>7174572.5593862534</v>
      </c>
      <c r="F122" s="130">
        <f>Organic!F12</f>
        <v>2.3334950399489813E-3</v>
      </c>
      <c r="G122" s="131">
        <f>Organic!G12</f>
        <v>92.071730858372987</v>
      </c>
      <c r="H122" s="132">
        <f>Organic!H12</f>
        <v>-0.11497859793506393</v>
      </c>
      <c r="I122" s="205">
        <f>Organic!I12</f>
        <v>4.5016943746089986</v>
      </c>
      <c r="J122" s="157">
        <f>Organic!J12</f>
        <v>4.6515400602640256E-2</v>
      </c>
      <c r="K122" s="130">
        <f>Organic!K12</f>
        <v>1.0440747919226886E-2</v>
      </c>
      <c r="L122" s="133">
        <f>Organic!L12</f>
        <v>13873224059.270607</v>
      </c>
      <c r="M122" s="134">
        <f>Organic!M12</f>
        <v>175314157.23821449</v>
      </c>
      <c r="N122" s="130">
        <f>Organic!N12</f>
        <v>1.2798606392658686E-2</v>
      </c>
      <c r="O122" s="128">
        <f>Organic!O12</f>
        <v>4208795642.702879</v>
      </c>
      <c r="P122" s="129">
        <f>Organic!P12</f>
        <v>27248023.114327431</v>
      </c>
      <c r="Q122" s="130">
        <f>Organic!Q12</f>
        <v>6.516253213686595E-3</v>
      </c>
    </row>
    <row r="123" spans="2:17">
      <c r="B123" s="324" t="s">
        <v>126</v>
      </c>
      <c r="C123" s="82" t="s">
        <v>89</v>
      </c>
      <c r="D123" s="121">
        <f>'Form Data'!D11</f>
        <v>297681219.33018237</v>
      </c>
      <c r="E123" s="122">
        <f>'Form Data'!E11</f>
        <v>29363596.104068398</v>
      </c>
      <c r="F123" s="123">
        <f>'Form Data'!F11</f>
        <v>0.10943595784360165</v>
      </c>
      <c r="G123" s="124">
        <f>'Form Data'!G11</f>
        <v>8.8935745519297935</v>
      </c>
      <c r="H123" s="125">
        <f>'Form Data'!H11</f>
        <v>0.84853170181649595</v>
      </c>
      <c r="I123" s="204">
        <f>'Form Data'!I11</f>
        <v>9.5132678259039167</v>
      </c>
      <c r="J123" s="152">
        <f>'Form Data'!J11</f>
        <v>0.26102967218126416</v>
      </c>
      <c r="K123" s="123">
        <f>'Form Data'!K11</f>
        <v>2.8212597627119928E-2</v>
      </c>
      <c r="L123" s="126">
        <f>'Form Data'!L11</f>
        <v>2831921166.229671</v>
      </c>
      <c r="M123" s="127">
        <f>'Form Data'!M11</f>
        <v>349382615.3008399</v>
      </c>
      <c r="N123" s="123">
        <f>'Form Data'!N11</f>
        <v>0.14073602811530153</v>
      </c>
      <c r="O123" s="121">
        <f>'Form Data'!O11</f>
        <v>551025740.67770541</v>
      </c>
      <c r="P123" s="122">
        <f>'Form Data'!P11</f>
        <v>50858957.216430604</v>
      </c>
      <c r="Q123" s="123">
        <f>'Form Data'!Q11</f>
        <v>0.10168399601523787</v>
      </c>
    </row>
    <row r="124" spans="2:17" ht="15" thickBot="1">
      <c r="B124" s="323"/>
      <c r="C124" s="84" t="s">
        <v>91</v>
      </c>
      <c r="D124" s="128">
        <f>'Form Data'!D12</f>
        <v>3049468091.5796318</v>
      </c>
      <c r="E124" s="129">
        <f>'Form Data'!E12</f>
        <v>-17406256.512615681</v>
      </c>
      <c r="F124" s="130">
        <f>'Form Data'!F12</f>
        <v>-5.6755688486042023E-3</v>
      </c>
      <c r="G124" s="131">
        <f>'Form Data'!G12</f>
        <v>91.106425448065607</v>
      </c>
      <c r="H124" s="132">
        <f>'Form Data'!H12</f>
        <v>-0.84853170181608562</v>
      </c>
      <c r="I124" s="205">
        <f>'Form Data'!I12</f>
        <v>4.4414786325437499</v>
      </c>
      <c r="J124" s="157">
        <f>'Form Data'!J12</f>
        <v>-3.1160782015424715E-3</v>
      </c>
      <c r="K124" s="130">
        <f>'Form Data'!K12</f>
        <v>-7.0109389142029366E-4</v>
      </c>
      <c r="L124" s="133">
        <f>'Form Data'!L12</f>
        <v>13544147369.374901</v>
      </c>
      <c r="M124" s="134">
        <f>'Form Data'!M12</f>
        <v>-86866136.676319122</v>
      </c>
      <c r="N124" s="130">
        <f>'Form Data'!N12</f>
        <v>-6.3726836333744818E-3</v>
      </c>
      <c r="O124" s="128">
        <f>'Form Data'!O12</f>
        <v>4034540410.5883241</v>
      </c>
      <c r="P124" s="129">
        <f>'Form Data'!P12</f>
        <v>-16476965.322937965</v>
      </c>
      <c r="Q124" s="130">
        <f>'Form Data'!Q12</f>
        <v>-4.0673647614832883E-3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4500980.466750538</v>
      </c>
      <c r="E125" s="253">
        <f>'Glass Bottle'!E7</f>
        <v>-26895.556222371757</v>
      </c>
      <c r="F125" s="254">
        <f>'Glass Bottle'!F7</f>
        <v>-5.9399939587375652E-3</v>
      </c>
      <c r="G125" s="117">
        <f>'Glass Bottle'!G7</f>
        <v>0.13447205513299568</v>
      </c>
      <c r="H125" s="118">
        <f>'Glass Bottle'!H7</f>
        <v>-1.2885266239479054E-3</v>
      </c>
      <c r="I125" s="158">
        <f>'Glass Bottle'!I7</f>
        <v>13.576291872026777</v>
      </c>
      <c r="J125" s="159">
        <f>'Glass Bottle'!J7</f>
        <v>0.34337122898799954</v>
      </c>
      <c r="K125" s="116">
        <f>'Glass Bottle'!K7</f>
        <v>2.5948257248004515E-2</v>
      </c>
      <c r="L125" s="119">
        <f>'Glass Bottle'!L7</f>
        <v>61106624.526896618</v>
      </c>
      <c r="M125" s="120">
        <f>'Glass Bottle'!M7</f>
        <v>1189600.433378078</v>
      </c>
      <c r="N125" s="116">
        <f>'Glass Bottle'!N7</f>
        <v>1.9854130797974025E-2</v>
      </c>
      <c r="O125" s="114">
        <f>'Glass Bottle'!O7</f>
        <v>11661579.533036819</v>
      </c>
      <c r="P125" s="115">
        <f>'Glass Bottle'!P7</f>
        <v>-140266.51601259597</v>
      </c>
      <c r="Q125" s="116">
        <f>'Glass Bottle'!Q7</f>
        <v>-1.1885133514675341E-2</v>
      </c>
    </row>
    <row r="126" spans="2:17">
      <c r="B126" s="321" t="s">
        <v>222</v>
      </c>
      <c r="C126" s="236" t="s">
        <v>223</v>
      </c>
      <c r="D126" s="241">
        <f>Enhanced!D33</f>
        <v>17338038.721097868</v>
      </c>
      <c r="E126" s="122">
        <f>Enhanced!E33</f>
        <v>1971560.6905191988</v>
      </c>
      <c r="F126" s="123">
        <f>Enhanced!F33</f>
        <v>0.12830270453619058</v>
      </c>
      <c r="G126" s="124">
        <f>Enhanced!G33</f>
        <v>0.51799418282850007</v>
      </c>
      <c r="H126" s="125">
        <f>Enhanced!H33</f>
        <v>5.7256745142005905E-2</v>
      </c>
      <c r="I126" s="204">
        <f>Enhanced!I33</f>
        <v>11.282417051607116</v>
      </c>
      <c r="J126" s="152">
        <f>Enhanced!J33</f>
        <v>0.43052763204420863</v>
      </c>
      <c r="K126" s="123">
        <f>Enhanced!K33</f>
        <v>3.9673057418746667E-2</v>
      </c>
      <c r="L126" s="126">
        <f>Enhanced!L33</f>
        <v>195614983.70833901</v>
      </c>
      <c r="M126" s="127">
        <f>Enhanced!M33</f>
        <v>28859663.352356493</v>
      </c>
      <c r="N126" s="123">
        <f>Enhanced!N33</f>
        <v>0.17306592251898201</v>
      </c>
      <c r="O126" s="121">
        <f>Enhanced!O33</f>
        <v>31661422.2922616</v>
      </c>
      <c r="P126" s="122">
        <f>Enhanced!P33</f>
        <v>2198729.1662822366</v>
      </c>
      <c r="Q126" s="123">
        <f>Enhanced!Q33</f>
        <v>7.4627569071187852E-2</v>
      </c>
    </row>
    <row r="127" spans="2:17">
      <c r="B127" s="321"/>
      <c r="C127" s="236" t="s">
        <v>224</v>
      </c>
      <c r="D127" s="242">
        <f>Enhanced!D34</f>
        <v>3199799126.901309</v>
      </c>
      <c r="E127" s="106">
        <f>Enhanced!E34</f>
        <v>-7284556.4703388214</v>
      </c>
      <c r="F127" s="107">
        <f>Enhanced!F34</f>
        <v>-2.2713958192324044E-3</v>
      </c>
      <c r="G127" s="108">
        <f>Enhanced!G34</f>
        <v>95.597740933504951</v>
      </c>
      <c r="H127" s="109">
        <f>Enhanced!H34</f>
        <v>-0.56115219622886059</v>
      </c>
      <c r="I127" s="155">
        <f>Enhanced!I34</f>
        <v>4.590821057176889</v>
      </c>
      <c r="J127" s="156">
        <f>Enhanced!J34</f>
        <v>6.4850329918977323E-3</v>
      </c>
      <c r="K127" s="107">
        <f>Enhanced!K34</f>
        <v>1.4146068171454881E-3</v>
      </c>
      <c r="L127" s="110">
        <f>Enhanced!L34</f>
        <v>14689705210.514755</v>
      </c>
      <c r="M127" s="111">
        <f>Enhanced!M34</f>
        <v>-12644051.741781235</v>
      </c>
      <c r="N127" s="107">
        <f>Enhanced!N34</f>
        <v>-8.6000213409707894E-4</v>
      </c>
      <c r="O127" s="105">
        <f>Enhanced!O34</f>
        <v>4257414610.3808618</v>
      </c>
      <c r="P127" s="106">
        <f>Enhanced!P34</f>
        <v>-7854336.1354284286</v>
      </c>
      <c r="Q127" s="107">
        <f>Enhanced!Q34</f>
        <v>-1.8414632779120651E-3</v>
      </c>
    </row>
    <row r="128" spans="2:17">
      <c r="B128" s="321"/>
      <c r="C128" s="237" t="s">
        <v>128</v>
      </c>
      <c r="D128" s="242">
        <f>'Enhanced - Aggs'!D26</f>
        <v>526.94583538174629</v>
      </c>
      <c r="E128" s="106">
        <f>'Enhanced - Aggs'!E26</f>
        <v>28.411937296390533</v>
      </c>
      <c r="F128" s="107">
        <f>'Enhanced - Aggs'!F26</f>
        <v>5.6990983773637045E-2</v>
      </c>
      <c r="G128" s="108">
        <f>'Enhanced - Aggs'!G26</f>
        <v>1.5743123070852454E-5</v>
      </c>
      <c r="H128" s="109">
        <f>'Enhanced - Aggs'!H26</f>
        <v>7.9544082729434058E-7</v>
      </c>
      <c r="I128" s="155">
        <f>'Enhanced - Aggs'!I26</f>
        <v>8.7084281947825506</v>
      </c>
      <c r="J128" s="156">
        <f>'Enhanced - Aggs'!J26</f>
        <v>-1.5646467546575948E-2</v>
      </c>
      <c r="K128" s="107">
        <f>'Enhanced - Aggs'!K26</f>
        <v>-1.7934816186452379E-3</v>
      </c>
      <c r="L128" s="110">
        <f>'Enhanced - Aggs'!L26</f>
        <v>4588.8699699616436</v>
      </c>
      <c r="M128" s="111">
        <f>'Enhanced - Aggs'!M26</f>
        <v>239.6230213630206</v>
      </c>
      <c r="N128" s="107">
        <f>'Enhanced - Aggs'!N26</f>
        <v>5.5095289873165254E-2</v>
      </c>
      <c r="O128" s="105">
        <f>'Enhanced - Aggs'!O26</f>
        <v>1052.2252007722855</v>
      </c>
      <c r="P128" s="106">
        <f>'Enhanced - Aggs'!P26</f>
        <v>56.821161031723022</v>
      </c>
      <c r="Q128" s="107">
        <f>'Enhanced - Aggs'!Q26</f>
        <v>5.708351459627653E-2</v>
      </c>
    </row>
    <row r="129" spans="2:17" ht="15" customHeight="1">
      <c r="B129" s="321"/>
      <c r="C129" s="237" t="s">
        <v>129</v>
      </c>
      <c r="D129" s="242">
        <f>'Enhanced - Aggs'!D27</f>
        <v>6741921.0272352956</v>
      </c>
      <c r="E129" s="106">
        <f>'Enhanced - Aggs'!E27</f>
        <v>1041510.9471071716</v>
      </c>
      <c r="F129" s="107">
        <f>'Enhanced - Aggs'!F27</f>
        <v>0.18270807406258785</v>
      </c>
      <c r="G129" s="108">
        <f>'Enhanced - Aggs'!G27</f>
        <v>0.20142277505398801</v>
      </c>
      <c r="H129" s="109">
        <f>'Enhanced - Aggs'!H27</f>
        <v>3.0505774499008514E-2</v>
      </c>
      <c r="I129" s="155">
        <f>'Enhanced - Aggs'!I27</f>
        <v>12.844299131622623</v>
      </c>
      <c r="J129" s="156">
        <f>'Enhanced - Aggs'!J27</f>
        <v>0.14317933373460079</v>
      </c>
      <c r="K129" s="107">
        <f>'Enhanced - Aggs'!K27</f>
        <v>1.1272969313966241E-2</v>
      </c>
      <c r="L129" s="110">
        <f>'Enhanced - Aggs'!L27</f>
        <v>86595250.39558661</v>
      </c>
      <c r="M129" s="111">
        <f>'Enhanced - Aggs'!M27</f>
        <v>14193659.070790842</v>
      </c>
      <c r="N129" s="107">
        <f>'Enhanced - Aggs'!N27</f>
        <v>0.19604070588887543</v>
      </c>
      <c r="O129" s="105">
        <f>'Enhanced - Aggs'!O27</f>
        <v>13608204.189409889</v>
      </c>
      <c r="P129" s="106">
        <f>'Enhanced - Aggs'!P27</f>
        <v>2129254.0205899738</v>
      </c>
      <c r="Q129" s="107">
        <f>'Enhanced - Aggs'!Q27</f>
        <v>0.18549205191025497</v>
      </c>
    </row>
    <row r="130" spans="2:17">
      <c r="B130" s="321"/>
      <c r="C130" s="237" t="s">
        <v>130</v>
      </c>
      <c r="D130" s="242">
        <f>'Enhanced - Aggs'!D28</f>
        <v>972745.41896415921</v>
      </c>
      <c r="E130" s="106">
        <f>'Enhanced - Aggs'!E28</f>
        <v>92083.808128357516</v>
      </c>
      <c r="F130" s="107">
        <f>'Enhanced - Aggs'!F28</f>
        <v>0.10456207809599462</v>
      </c>
      <c r="G130" s="108">
        <f>'Enhanced - Aggs'!G28</f>
        <v>2.9061906972405269E-2</v>
      </c>
      <c r="H130" s="109">
        <f>'Enhanced - Aggs'!H28</f>
        <v>2.6567819178602951E-3</v>
      </c>
      <c r="I130" s="155">
        <f>'Enhanced - Aggs'!I28</f>
        <v>9.8280560277608995</v>
      </c>
      <c r="J130" s="156">
        <f>'Enhanced - Aggs'!J28</f>
        <v>0.4928113220773902</v>
      </c>
      <c r="K130" s="107">
        <f>'Enhanced - Aggs'!K28</f>
        <v>5.2790402138827221E-2</v>
      </c>
      <c r="L130" s="110">
        <f>'Enhanced - Aggs'!L28</f>
        <v>9560196.4783275072</v>
      </c>
      <c r="M130" s="111">
        <f>'Enhanced - Aggs'!M28</f>
        <v>1339004.8382738791</v>
      </c>
      <c r="N130" s="107">
        <f>'Enhanced - Aggs'!N28</f>
        <v>0.16287235438598102</v>
      </c>
      <c r="O130" s="105">
        <f>'Enhanced - Aggs'!O28</f>
        <v>2131950.443379879</v>
      </c>
      <c r="P130" s="106">
        <f>'Enhanced - Aggs'!P28</f>
        <v>250774.92294317158</v>
      </c>
      <c r="Q130" s="107">
        <f>'Enhanced - Aggs'!Q28</f>
        <v>0.1333075623294073</v>
      </c>
    </row>
    <row r="131" spans="2:17">
      <c r="B131" s="321"/>
      <c r="C131" s="238" t="s">
        <v>225</v>
      </c>
      <c r="D131" s="242">
        <f>Enhanced!D35</f>
        <v>32692507.139632974</v>
      </c>
      <c r="E131" s="106">
        <f>Enhanced!E35</f>
        <v>1458545.2448548041</v>
      </c>
      <c r="F131" s="107">
        <f>Enhanced!F35</f>
        <v>4.6697413852536271E-2</v>
      </c>
      <c r="G131" s="108">
        <f>Enhanced!G35</f>
        <v>0.97672688317405998</v>
      </c>
      <c r="H131" s="109">
        <f>Enhanced!H35</f>
        <v>4.0230208818305302E-2</v>
      </c>
      <c r="I131" s="155">
        <f>Enhanced!I35</f>
        <v>11.323127418628012</v>
      </c>
      <c r="J131" s="156">
        <f>Enhanced!J35</f>
        <v>0.13685826932120015</v>
      </c>
      <c r="K131" s="107">
        <f>Enhanced!K35</f>
        <v>1.223448743227146E-2</v>
      </c>
      <c r="L131" s="110">
        <f>Enhanced!L35</f>
        <v>370181423.97647017</v>
      </c>
      <c r="M131" s="111">
        <f>Enhanced!M35</f>
        <v>20789919.622288585</v>
      </c>
      <c r="N131" s="107">
        <f>Enhanced!N35</f>
        <v>5.950322020770614E-2</v>
      </c>
      <c r="O131" s="105">
        <f>Enhanced!O35</f>
        <v>55060177.192493938</v>
      </c>
      <c r="P131" s="106">
        <f>Enhanced!P35</f>
        <v>3272757.8514749631</v>
      </c>
      <c r="Q131" s="107">
        <f>Enhanced!Q35</f>
        <v>6.3196001907797866E-2</v>
      </c>
    </row>
    <row r="132" spans="2:17">
      <c r="B132" s="321"/>
      <c r="C132" s="238" t="s">
        <v>226</v>
      </c>
      <c r="D132" s="242">
        <f>Enhanced!D36</f>
        <v>220215.01331677815</v>
      </c>
      <c r="E132" s="106">
        <f>Enhanced!E36</f>
        <v>30283.650452908361</v>
      </c>
      <c r="F132" s="107">
        <f>Enhanced!F36</f>
        <v>0.15944523324783214</v>
      </c>
      <c r="G132" s="108">
        <f>Enhanced!G36</f>
        <v>6.5791810541284031E-3</v>
      </c>
      <c r="H132" s="109">
        <f>Enhanced!H36</f>
        <v>8.8441552047360209E-4</v>
      </c>
      <c r="I132" s="155">
        <f>Enhanced!I36</f>
        <v>8.8575774090114745</v>
      </c>
      <c r="J132" s="156">
        <f>Enhanced!J36</f>
        <v>-0.21800044036077537</v>
      </c>
      <c r="K132" s="107">
        <f>Enhanced!K36</f>
        <v>-2.4020557586408042E-2</v>
      </c>
      <c r="L132" s="110">
        <f>Enhanced!L36</f>
        <v>1950571.5270798551</v>
      </c>
      <c r="M132" s="111">
        <f>Enhanced!M36</f>
        <v>226834.65737143531</v>
      </c>
      <c r="N132" s="107">
        <f>Enhanced!N36</f>
        <v>0.13159471225431624</v>
      </c>
      <c r="O132" s="105">
        <f>Enhanced!O36</f>
        <v>467180.03143996606</v>
      </c>
      <c r="P132" s="106">
        <f>Enhanced!P36</f>
        <v>69977.680473458313</v>
      </c>
      <c r="Q132" s="107">
        <f>Enhanced!Q36</f>
        <v>0.17617640052528002</v>
      </c>
    </row>
    <row r="133" spans="2:17">
      <c r="B133" s="321"/>
      <c r="C133" s="238" t="s">
        <v>227</v>
      </c>
      <c r="D133" s="242">
        <f>Enhanced!D37</f>
        <v>96106494.396742597</v>
      </c>
      <c r="E133" s="106">
        <f>Enhanced!E37</f>
        <v>15705271.644898802</v>
      </c>
      <c r="F133" s="107">
        <f>Enhanced!F37</f>
        <v>0.19533622882045837</v>
      </c>
      <c r="G133" s="108">
        <f>Enhanced!G37</f>
        <v>2.8712939122101693</v>
      </c>
      <c r="H133" s="109">
        <f>Enhanced!H37</f>
        <v>0.46060141105084051</v>
      </c>
      <c r="I133" s="155">
        <f>Enhanced!I37</f>
        <v>11.549690554824345</v>
      </c>
      <c r="J133" s="156">
        <f>Enhanced!J37</f>
        <v>0.53645529209002873</v>
      </c>
      <c r="K133" s="107">
        <f>Enhanced!K37</f>
        <v>4.8710054701659032E-2</v>
      </c>
      <c r="L133" s="110">
        <f>Enhanced!L37</f>
        <v>1110000270.5913367</v>
      </c>
      <c r="M133" s="111">
        <f>Enhanced!M37</f>
        <v>224522689.01377404</v>
      </c>
      <c r="N133" s="107">
        <f>Enhanced!N37</f>
        <v>0.25356112191317759</v>
      </c>
      <c r="O133" s="105">
        <f>Enhanced!O37</f>
        <v>238870755.81174412</v>
      </c>
      <c r="P133" s="106">
        <f>Enhanced!P37</f>
        <v>36511110.944871873</v>
      </c>
      <c r="Q133" s="107">
        <f>Enhanced!Q37</f>
        <v>0.18042683840887194</v>
      </c>
    </row>
    <row r="134" spans="2:17">
      <c r="B134" s="321"/>
      <c r="C134" s="238" t="s">
        <v>131</v>
      </c>
      <c r="D134" s="242">
        <f>'Enhanced - Aggs'!D30</f>
        <v>308648.62056645751</v>
      </c>
      <c r="E134" s="106">
        <f>'Enhanced - Aggs'!E30</f>
        <v>61656.426978468895</v>
      </c>
      <c r="F134" s="107">
        <f>'Enhanced - Aggs'!F30</f>
        <v>0.24962905135908428</v>
      </c>
      <c r="G134" s="108">
        <f>'Enhanced - Aggs'!G30</f>
        <v>9.2212384897328373E-3</v>
      </c>
      <c r="H134" s="109">
        <f>'Enhanced - Aggs'!H30</f>
        <v>1.8156020012777795E-3</v>
      </c>
      <c r="I134" s="155">
        <f>'Enhanced - Aggs'!I30</f>
        <v>19.101140686286577</v>
      </c>
      <c r="J134" s="156">
        <f>'Enhanced - Aggs'!J30</f>
        <v>0.87276830382387871</v>
      </c>
      <c r="K134" s="107">
        <f>'Enhanced - Aggs'!K30</f>
        <v>4.7879661744433026E-2</v>
      </c>
      <c r="L134" s="110">
        <f>'Enhanced - Aggs'!L30</f>
        <v>5895540.724068189</v>
      </c>
      <c r="M134" s="111">
        <f>'Enhanced - Aggs'!M30</f>
        <v>1393275.043785017</v>
      </c>
      <c r="N134" s="107">
        <f>'Enhanced - Aggs'!N30</f>
        <v>0.30946086764417385</v>
      </c>
      <c r="O134" s="105">
        <f>'Enhanced - Aggs'!O30</f>
        <v>581502.2627863884</v>
      </c>
      <c r="P134" s="106">
        <f>'Enhanced - Aggs'!P30</f>
        <v>111806.34075737</v>
      </c>
      <c r="Q134" s="107">
        <f>'Enhanced - Aggs'!Q30</f>
        <v>0.23803983708094117</v>
      </c>
    </row>
    <row r="135" spans="2:17">
      <c r="B135" s="322"/>
      <c r="C135" s="239" t="s">
        <v>179</v>
      </c>
      <c r="D135" s="242">
        <f>'Enhanced - Aggs'!D31</f>
        <v>24954926.202155251</v>
      </c>
      <c r="E135" s="106">
        <f>'Enhanced - Aggs'!E31</f>
        <v>7815622.4670255259</v>
      </c>
      <c r="F135" s="107">
        <f>'Enhanced - Aggs'!F31</f>
        <v>0.45600583243099696</v>
      </c>
      <c r="G135" s="108">
        <f>'Enhanced - Aggs'!G31</f>
        <v>8.4209906502342076</v>
      </c>
      <c r="H135" s="109">
        <f>'Enhanced - Aggs'!H31</f>
        <v>2.0605426770699022</v>
      </c>
      <c r="I135" s="155">
        <f>'Enhanced - Aggs'!I31</f>
        <v>30.651461149360063</v>
      </c>
      <c r="J135" s="156">
        <f>'Enhanced - Aggs'!J31</f>
        <v>1.6150266776814419</v>
      </c>
      <c r="K135" s="107">
        <f>'Enhanced - Aggs'!K31</f>
        <v>5.5620695414813986E-2</v>
      </c>
      <c r="L135" s="110">
        <f>'Enhanced - Aggs'!L31</f>
        <v>764904950.97050917</v>
      </c>
      <c r="M135" s="111">
        <f>'Enhanced - Aggs'!M31</f>
        <v>267240681.17521828</v>
      </c>
      <c r="N135" s="107">
        <f>'Enhanced - Aggs'!N31</f>
        <v>0.53698988935883418</v>
      </c>
      <c r="O135" s="105">
        <f>'Enhanced - Aggs'!O31</f>
        <v>147282609.60358769</v>
      </c>
      <c r="P135" s="106">
        <f>'Enhanced - Aggs'!P31</f>
        <v>43106350.85825561</v>
      </c>
      <c r="Q135" s="107">
        <f>'Enhanced - Aggs'!Q31</f>
        <v>0.4137828654764118</v>
      </c>
    </row>
    <row r="136" spans="2:17" ht="15" thickBot="1">
      <c r="B136" s="323"/>
      <c r="C136" s="240" t="s">
        <v>228</v>
      </c>
      <c r="D136" s="243">
        <f>Enhanced!D38</f>
        <v>992928.73774785013</v>
      </c>
      <c r="E136" s="129">
        <f>Enhanced!E38</f>
        <v>76234.831052317633</v>
      </c>
      <c r="F136" s="130">
        <f>Enhanced!F38</f>
        <v>8.3162798940298835E-2</v>
      </c>
      <c r="G136" s="131">
        <f>Enhanced!G38</f>
        <v>2.9664907224527384E-2</v>
      </c>
      <c r="H136" s="132">
        <f>Enhanced!H38</f>
        <v>2.1794156972397352E-3</v>
      </c>
      <c r="I136" s="205">
        <f>Enhanced!I38</f>
        <v>8.6774357101964039</v>
      </c>
      <c r="J136" s="157">
        <f>Enhanced!J38</f>
        <v>0.10897953448666442</v>
      </c>
      <c r="K136" s="130">
        <f>Enhanced!K38</f>
        <v>1.2718689604272554E-2</v>
      </c>
      <c r="L136" s="133">
        <f>Enhanced!L38</f>
        <v>8616075.2866134346</v>
      </c>
      <c r="M136" s="134">
        <f>Enhanced!M38</f>
        <v>761423.7205526121</v>
      </c>
      <c r="N136" s="130">
        <f>Enhanced!N38</f>
        <v>9.6939210370915643E-2</v>
      </c>
      <c r="O136" s="128">
        <f>Enhanced!O38</f>
        <v>2092005.5572278018</v>
      </c>
      <c r="P136" s="129">
        <f>Enhanced!P38</f>
        <v>183752.38581818016</v>
      </c>
      <c r="Q136" s="130">
        <f>Enhanced!Q38</f>
        <v>9.6293504746250605E-2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Alternatives'!D50</f>
        <v>385844269.22757119</v>
      </c>
      <c r="E137" s="292">
        <f>'Non-Dairy Alternatives'!E50</f>
        <v>-20735309.953986466</v>
      </c>
      <c r="F137" s="293">
        <f>'Non-Dairy Alternatives'!F50</f>
        <v>-5.0999388596265766E-2</v>
      </c>
      <c r="G137" s="294">
        <f>'Non-Dairy Alternatives'!G50</f>
        <v>100.00000000000003</v>
      </c>
      <c r="H137" s="295">
        <f>'Non-Dairy Alternatives'!H50</f>
        <v>5.6843418860808015E-14</v>
      </c>
      <c r="I137" s="296">
        <f>'Non-Dairy Alternatives'!I50</f>
        <v>8.3458425083445533</v>
      </c>
      <c r="J137" s="297">
        <f>'Non-Dairy Alternatives'!J50</f>
        <v>0.16512318674659987</v>
      </c>
      <c r="K137" s="293">
        <f>'Non-Dairy Alternatives'!K50</f>
        <v>2.018443369773822E-2</v>
      </c>
      <c r="L137" s="298">
        <f>'Non-Dairy Alternatives'!L50</f>
        <v>3220195503.7206039</v>
      </c>
      <c r="M137" s="299">
        <f>'Non-Dairy Alternatives'!M50</f>
        <v>-105917915.45712996</v>
      </c>
      <c r="N137" s="293">
        <f>'Non-Dairy Alternatives'!N50</f>
        <v>-3.1844348676274087E-2</v>
      </c>
      <c r="O137" s="291">
        <f>'Non-Dairy Alternatives'!O50</f>
        <v>815712800.44166887</v>
      </c>
      <c r="P137" s="292">
        <f>'Non-Dairy Alternatives'!P50</f>
        <v>-22890074.172697544</v>
      </c>
      <c r="Q137" s="293">
        <f>'Non-Dairy Alternatives'!Q50</f>
        <v>-2.7295487370256871E-2</v>
      </c>
    </row>
    <row r="138" spans="2:17" ht="15.5" customHeight="1">
      <c r="B138" s="322"/>
      <c r="C138" s="82" t="s">
        <v>265</v>
      </c>
      <c r="D138" s="121">
        <f>'Non-Dairy Alternatives'!D51</f>
        <v>3144517.8026125911</v>
      </c>
      <c r="E138" s="122">
        <f>'Non-Dairy Alternatives'!E51</f>
        <v>24719.929079584777</v>
      </c>
      <c r="F138" s="123">
        <f>'Non-Dairy Alternatives'!F51</f>
        <v>7.9235675135552169E-3</v>
      </c>
      <c r="G138" s="124">
        <f>'Non-Dairy Alternatives'!G51</f>
        <v>0.81497071575215052</v>
      </c>
      <c r="H138" s="125">
        <f>'Non-Dairy Alternatives'!H51</f>
        <v>4.7642981335891621E-2</v>
      </c>
      <c r="I138" s="204">
        <f>'Non-Dairy Alternatives'!I51</f>
        <v>14.780425021157267</v>
      </c>
      <c r="J138" s="152">
        <f>'Non-Dairy Alternatives'!J51</f>
        <v>0.82020403080188053</v>
      </c>
      <c r="K138" s="245">
        <f>'Non-Dairy Alternatives'!K51</f>
        <v>5.8752940327272032E-2</v>
      </c>
      <c r="L138" s="257">
        <f>'Non-Dairy Alternatives'!L51</f>
        <v>46477309.609209612</v>
      </c>
      <c r="M138" s="127">
        <f>'Non-Dairy Alternatives'!M51</f>
        <v>2924241.8494480401</v>
      </c>
      <c r="N138" s="123">
        <f>'Non-Dairy Alternatives'!N51</f>
        <v>6.7142040730130387E-2</v>
      </c>
      <c r="O138" s="121">
        <f>'Non-Dairy Alternatives'!O51</f>
        <v>8449443.1453311518</v>
      </c>
      <c r="P138" s="122">
        <f>'Non-Dairy Alternatives'!P51</f>
        <v>410979.61487478949</v>
      </c>
      <c r="Q138" s="123">
        <f>'Non-Dairy Alternatives'!Q51</f>
        <v>5.1126637984691733E-2</v>
      </c>
    </row>
    <row r="139" spans="2:17">
      <c r="B139" s="321"/>
      <c r="C139" s="255" t="s">
        <v>85</v>
      </c>
      <c r="D139" s="105">
        <f>'Non-Dairy Alternatives'!D52</f>
        <v>249296304.33702809</v>
      </c>
      <c r="E139" s="106">
        <f>'Non-Dairy Alternatives'!E52</f>
        <v>-23031531.946103573</v>
      </c>
      <c r="F139" s="107">
        <f>'Non-Dairy Alternatives'!F52</f>
        <v>-8.4572815840090368E-2</v>
      </c>
      <c r="G139" s="108">
        <f>'Non-Dairy Alternatives'!G52</f>
        <v>64.610601794371362</v>
      </c>
      <c r="H139" s="109">
        <f>'Non-Dairy Alternatives'!H52</f>
        <v>-2.3696033677585149</v>
      </c>
      <c r="I139" s="155">
        <f>'Non-Dairy Alternatives'!I52</f>
        <v>6.8387285343240194</v>
      </c>
      <c r="J139" s="156">
        <f>'Non-Dairy Alternatives'!J52</f>
        <v>1.0330183721804609E-2</v>
      </c>
      <c r="K139" s="244">
        <f>'Non-Dairy Alternatives'!K52</f>
        <v>1.5128267554709316E-3</v>
      </c>
      <c r="L139" s="247">
        <f>'Non-Dairy Alternatives'!L52</f>
        <v>1704869749.9711587</v>
      </c>
      <c r="M139" s="111">
        <f>'Non-Dairy Alternatives'!M52</f>
        <v>-154693198.1276474</v>
      </c>
      <c r="N139" s="107">
        <f>'Non-Dairy Alternatives'!N52</f>
        <v>-8.3187933103207823E-2</v>
      </c>
      <c r="O139" s="105">
        <f>'Non-Dairy Alternatives'!O52</f>
        <v>441237309.63924581</v>
      </c>
      <c r="P139" s="106">
        <f>'Non-Dairy Alternatives'!P52</f>
        <v>-39332627.717318952</v>
      </c>
      <c r="Q139" s="107">
        <f>'Non-Dairy Alternatives'!Q52</f>
        <v>-8.1845793213102355E-2</v>
      </c>
    </row>
    <row r="140" spans="2:17">
      <c r="B140" s="321"/>
      <c r="C140" s="255" t="s">
        <v>87</v>
      </c>
      <c r="D140" s="105">
        <f>'Non-Dairy Alternatives'!D53</f>
        <v>1868658.9025206133</v>
      </c>
      <c r="E140" s="106">
        <f>'Non-Dairy Alternatives'!E53</f>
        <v>-490075.90200497024</v>
      </c>
      <c r="F140" s="107">
        <f>'Non-Dairy Alternatives'!F53</f>
        <v>-0.20777066631852242</v>
      </c>
      <c r="G140" s="108">
        <f>'Non-Dairy Alternatives'!G53</f>
        <v>0.4843039152198676</v>
      </c>
      <c r="H140" s="109">
        <f>'Non-Dairy Alternatives'!H53</f>
        <v>-9.5837076925803455E-2</v>
      </c>
      <c r="I140" s="155">
        <f>'Non-Dairy Alternatives'!I53</f>
        <v>10.694528177788618</v>
      </c>
      <c r="J140" s="156">
        <f>'Non-Dairy Alternatives'!J53</f>
        <v>0.47877850095674646</v>
      </c>
      <c r="K140" s="244">
        <f>'Non-Dairy Alternatives'!K53</f>
        <v>4.6866702503738936E-2</v>
      </c>
      <c r="L140" s="247">
        <f>'Non-Dairy Alternatives'!L53</f>
        <v>19984425.287682254</v>
      </c>
      <c r="M140" s="111">
        <f>'Non-Dairy Alternatives'!M53</f>
        <v>-4111819.0293820612</v>
      </c>
      <c r="N140" s="107">
        <f>'Non-Dairy Alternatives'!N53</f>
        <v>-0.17064148982213717</v>
      </c>
      <c r="O140" s="105">
        <f>'Non-Dairy Alternatives'!O53</f>
        <v>4260848.4013385661</v>
      </c>
      <c r="P140" s="106">
        <f>'Non-Dairy Alternatives'!P53</f>
        <v>-933124.24552381225</v>
      </c>
      <c r="Q140" s="107">
        <f>'Non-Dairy Alternatives'!Q53</f>
        <v>-0.17965520979158456</v>
      </c>
    </row>
    <row r="141" spans="2:17">
      <c r="B141" s="321"/>
      <c r="C141" s="255" t="s">
        <v>261</v>
      </c>
      <c r="D141" s="105">
        <f>'Non-Dairy Alternatives'!D54</f>
        <v>27716722.954582512</v>
      </c>
      <c r="E141" s="106">
        <f>'Non-Dairy Alternatives'!E54</f>
        <v>2979772.4049528092</v>
      </c>
      <c r="F141" s="107">
        <f>'Non-Dairy Alternatives'!F54</f>
        <v>0.12045835637559676</v>
      </c>
      <c r="G141" s="108">
        <f>'Non-Dairy Alternatives'!G54</f>
        <v>7.1833962987370894</v>
      </c>
      <c r="H141" s="109">
        <f>'Non-Dairy Alternatives'!H54</f>
        <v>1.0992366861404514</v>
      </c>
      <c r="I141" s="155">
        <f>'Non-Dairy Alternatives'!I54</f>
        <v>14.884125767990623</v>
      </c>
      <c r="J141" s="156">
        <f>'Non-Dairy Alternatives'!J54</f>
        <v>0.10054679275644141</v>
      </c>
      <c r="K141" s="244">
        <f>'Non-Dairy Alternatives'!K54</f>
        <v>6.80124839356423E-3</v>
      </c>
      <c r="L141" s="247">
        <f>'Non-Dairy Alternatives'!L54</f>
        <v>412539190.33255875</v>
      </c>
      <c r="M141" s="111">
        <f>'Non-Dairy Alternatives'!M54</f>
        <v>46838528.275645435</v>
      </c>
      <c r="N141" s="107">
        <f>'Non-Dairy Alternatives'!N54</f>
        <v>0.12807887197195186</v>
      </c>
      <c r="O141" s="105">
        <f>'Non-Dairy Alternatives'!O54</f>
        <v>132868183.00913115</v>
      </c>
      <c r="P141" s="106">
        <f>'Non-Dairy Alternatives'!P54</f>
        <v>15071665.170648158</v>
      </c>
      <c r="Q141" s="107">
        <f>'Non-Dairy Alternatives'!Q54</f>
        <v>0.12794661036851457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Alternatives'!D56</f>
        <v>1795937.2306306434</v>
      </c>
      <c r="E143" s="106">
        <f>'Non-Dairy Alternatives'!E56</f>
        <v>96326.862781031756</v>
      </c>
      <c r="F143" s="107">
        <f>'Non-Dairy Alternatives'!F56</f>
        <v>5.6675850302623676E-2</v>
      </c>
      <c r="G143" s="108">
        <f>'Non-Dairy Alternatives'!G56</f>
        <v>0.46545649990499122</v>
      </c>
      <c r="H143" s="109">
        <f>'Non-Dairy Alternatives'!H56</f>
        <v>4.7430004016801919E-2</v>
      </c>
      <c r="I143" s="155">
        <f>'Non-Dairy Alternatives'!I56</f>
        <v>24.728889819862999</v>
      </c>
      <c r="J143" s="156">
        <f>'Non-Dairy Alternatives'!J56</f>
        <v>1.545440868011422</v>
      </c>
      <c r="K143" s="244">
        <f>'Non-Dairy Alternatives'!K56</f>
        <v>6.6661387234533687E-2</v>
      </c>
      <c r="L143" s="247">
        <f>'Non-Dairy Alternatives'!L56</f>
        <v>44411533.899655066</v>
      </c>
      <c r="M143" s="111">
        <f>'Non-Dairy Alternatives'!M56</f>
        <v>5008703.6985759139</v>
      </c>
      <c r="N143" s="107">
        <f>'Non-Dairy Alternatives'!N56</f>
        <v>0.12711532834102707</v>
      </c>
      <c r="O143" s="105">
        <f>'Non-Dairy Alternatives'!O56</f>
        <v>6796624.1707748994</v>
      </c>
      <c r="P143" s="106">
        <f>'Non-Dairy Alternatives'!P56</f>
        <v>381446.82715883292</v>
      </c>
      <c r="Q143" s="107">
        <f>'Non-Dairy Alternatives'!Q56</f>
        <v>5.9460059594209344E-2</v>
      </c>
    </row>
    <row r="144" spans="2:17">
      <c r="B144" s="321"/>
      <c r="C144" s="255" t="s">
        <v>264</v>
      </c>
      <c r="D144" s="105">
        <f>'Non-Dairy Alternatives'!D57</f>
        <v>1395065.9754321678</v>
      </c>
      <c r="E144" s="106">
        <f>'Non-Dairy Alternatives'!E57</f>
        <v>41871.366892582737</v>
      </c>
      <c r="F144" s="107">
        <f>'Non-Dairy Alternatives'!F57</f>
        <v>3.0942605467347954E-2</v>
      </c>
      <c r="G144" s="108">
        <f>'Non-Dairy Alternatives'!G57</f>
        <v>0.36156192710208618</v>
      </c>
      <c r="H144" s="109">
        <f>'Non-Dairy Alternatives'!H57</f>
        <v>2.8737880389371862E-2</v>
      </c>
      <c r="I144" s="155">
        <f>'Non-Dairy Alternatives'!I57</f>
        <v>7.7611387895370063</v>
      </c>
      <c r="J144" s="156">
        <f>'Non-Dairy Alternatives'!J57</f>
        <v>0.12433751798404735</v>
      </c>
      <c r="K144" s="244">
        <f>'Non-Dairy Alternatives'!K57</f>
        <v>1.6281360947181366E-2</v>
      </c>
      <c r="L144" s="247">
        <f>'Non-Dairy Alternatives'!L57</f>
        <v>10827300.655889878</v>
      </c>
      <c r="M144" s="111">
        <f>'Non-Dairy Alternatives'!M57</f>
        <v>493222.34873616695</v>
      </c>
      <c r="N144" s="107">
        <f>'Non-Dairy Alternatives'!N57</f>
        <v>4.7727754142789527E-2</v>
      </c>
      <c r="O144" s="105">
        <f>'Non-Dairy Alternatives'!O57</f>
        <v>2827013.5324334907</v>
      </c>
      <c r="P144" s="106">
        <f>'Non-Dairy Alternatives'!P57</f>
        <v>31267.830763759091</v>
      </c>
      <c r="Q144" s="107">
        <f>'Non-Dairy Alternatives'!Q57</f>
        <v>1.1184075413255464E-2</v>
      </c>
    </row>
    <row r="145" spans="2:17">
      <c r="B145" s="321"/>
      <c r="C145" s="255" t="s">
        <v>229</v>
      </c>
      <c r="D145" s="105">
        <f>'Non-Dairy Alternatives'!D58</f>
        <v>65752071.252431653</v>
      </c>
      <c r="E145" s="106">
        <f>'Non-Dairy Alternatives'!E58</f>
        <v>701520.2168533504</v>
      </c>
      <c r="F145" s="107">
        <f>'Non-Dairy Alternatives'!F58</f>
        <v>1.0784231734942041E-2</v>
      </c>
      <c r="G145" s="108">
        <f>'Non-Dairy Alternatives'!G58</f>
        <v>17.041090537397888</v>
      </c>
      <c r="H145" s="109">
        <f>'Non-Dairy Alternatives'!H58</f>
        <v>1.0416271195536684</v>
      </c>
      <c r="I145" s="155">
        <f>'Non-Dairy Alternatives'!I58</f>
        <v>10.332647808752226</v>
      </c>
      <c r="J145" s="156">
        <f>'Non-Dairy Alternatives'!J58</f>
        <v>-6.4551960680095277E-2</v>
      </c>
      <c r="K145" s="244">
        <f>'Non-Dairy Alternatives'!K58</f>
        <v>-6.208590977531998E-3</v>
      </c>
      <c r="L145" s="247">
        <f>'Non-Dairy Alternatives'!L58</f>
        <v>679392994.94735813</v>
      </c>
      <c r="M145" s="111">
        <f>'Non-Dairy Alternatives'!M58</f>
        <v>3049420.7187979221</v>
      </c>
      <c r="N145" s="107">
        <f>'Non-Dairy Alternatives'!N58</f>
        <v>4.5086858735607889E-3</v>
      </c>
      <c r="O145" s="105">
        <f>'Non-Dairy Alternatives'!O58</f>
        <v>151886305.57206172</v>
      </c>
      <c r="P145" s="106">
        <f>'Non-Dairy Alternatives'!P58</f>
        <v>3606346.3912838399</v>
      </c>
      <c r="Q145" s="107">
        <f>'Non-Dairy Alternatives'!Q58</f>
        <v>2.4321198975291766E-2</v>
      </c>
    </row>
    <row r="146" spans="2:17">
      <c r="B146" s="321"/>
      <c r="C146" s="255" t="s">
        <v>230</v>
      </c>
      <c r="D146" s="105">
        <f>'Non-Dairy Alternatives'!D59</f>
        <v>4409681.7223594366</v>
      </c>
      <c r="E146" s="106">
        <f>'Non-Dairy Alternatives'!E59</f>
        <v>-339828.02385360654</v>
      </c>
      <c r="F146" s="107">
        <f>'Non-Dairy Alternatives'!F59</f>
        <v>-7.1550126647190015E-2</v>
      </c>
      <c r="G146" s="108">
        <f>'Non-Dairy Alternatives'!G59</f>
        <v>1.1428656776961497</v>
      </c>
      <c r="H146" s="109">
        <f>'Non-Dairy Alternatives'!H59</f>
        <v>-2.5296716434361821E-2</v>
      </c>
      <c r="I146" s="155">
        <f>'Non-Dairy Alternatives'!I59</f>
        <v>14.041671702792007</v>
      </c>
      <c r="J146" s="156">
        <f>'Non-Dairy Alternatives'!J59</f>
        <v>-5.5032916244972085E-2</v>
      </c>
      <c r="K146" s="244">
        <f>'Non-Dairy Alternatives'!K59</f>
        <v>-3.9039561182726747E-3</v>
      </c>
      <c r="L146" s="247">
        <f>'Non-Dairy Alternatives'!L59</f>
        <v>61919303.059173621</v>
      </c>
      <c r="M146" s="111">
        <f>'Non-Dairy Alternatives'!M59</f>
        <v>-5033132.9184289351</v>
      </c>
      <c r="N146" s="107">
        <f>'Non-Dairy Alternatives'!N59</f>
        <v>-7.5174754210775199E-2</v>
      </c>
      <c r="O146" s="105">
        <f>'Non-Dairy Alternatives'!O59</f>
        <v>11852822.983396083</v>
      </c>
      <c r="P146" s="106">
        <f>'Non-Dairy Alternatives'!P59</f>
        <v>-909997.78607395478</v>
      </c>
      <c r="Q146" s="107">
        <f>'Non-Dairy Alternatives'!Q59</f>
        <v>-7.1300678941661685E-2</v>
      </c>
    </row>
    <row r="147" spans="2:17">
      <c r="B147" s="321"/>
      <c r="C147" s="83" t="s">
        <v>230</v>
      </c>
      <c r="D147" s="105">
        <f>'Non-Dairy Alternatives'!D60</f>
        <v>1846815.1398098862</v>
      </c>
      <c r="E147" s="106">
        <f>'Non-Dairy Alternatives'!E60</f>
        <v>-313598.98573342641</v>
      </c>
      <c r="F147" s="107">
        <f>'Non-Dairy Alternatives'!F60</f>
        <v>-0.1451568854441557</v>
      </c>
      <c r="G147" s="108">
        <f>'Non-Dairy Alternatives'!G60</f>
        <v>0.47864262530244661</v>
      </c>
      <c r="H147" s="109">
        <f>'Non-Dairy Alternatives'!H60</f>
        <v>-5.2720541015993105E-2</v>
      </c>
      <c r="I147" s="155">
        <f>'Non-Dairy Alternatives'!I60</f>
        <v>10.374224946947837</v>
      </c>
      <c r="J147" s="156">
        <f>'Non-Dairy Alternatives'!J60</f>
        <v>0.11629607817344656</v>
      </c>
      <c r="K147" s="244">
        <f>'Non-Dairy Alternatives'!K60</f>
        <v>1.1337188984362838E-2</v>
      </c>
      <c r="L147" s="247">
        <f>'Non-Dairy Alternatives'!L60</f>
        <v>19159275.695816681</v>
      </c>
      <c r="M147" s="111">
        <f>'Non-Dairy Alternatives'!M60</f>
        <v>-3002098.7311020456</v>
      </c>
      <c r="N147" s="107">
        <f>'Non-Dairy Alternatives'!N60</f>
        <v>-0.13546536750245466</v>
      </c>
      <c r="O147" s="105">
        <f>'Non-Dairy Alternatives'!O60</f>
        <v>4143921.0160953486</v>
      </c>
      <c r="P147" s="106">
        <f>'Non-Dairy Alternatives'!P60</f>
        <v>-729857.53542519733</v>
      </c>
      <c r="Q147" s="107">
        <f>'Non-Dairy Alternatives'!Q60</f>
        <v>-0.14975188710564058</v>
      </c>
    </row>
    <row r="148" spans="2:17" ht="15" thickBot="1">
      <c r="B148" s="323"/>
      <c r="C148" s="256" t="s">
        <v>86</v>
      </c>
      <c r="D148" s="128">
        <f>'Non-Dairy Alternatives'!D61</f>
        <v>28618493.910202466</v>
      </c>
      <c r="E148" s="129">
        <f>'Non-Dairy Alternatives'!E61</f>
        <v>-404485.87684381008</v>
      </c>
      <c r="F148" s="130">
        <f>'Non-Dairy Alternatives'!F61</f>
        <v>-1.3936745289825232E-2</v>
      </c>
      <c r="G148" s="131">
        <f>'Non-Dairy Alternatives'!G61</f>
        <v>7.4171100085260742</v>
      </c>
      <c r="H148" s="132">
        <f>'Non-Dairy Alternatives'!H61</f>
        <v>0.27878303070063559</v>
      </c>
      <c r="I148" s="205">
        <f>'Non-Dairy Alternatives'!I61</f>
        <v>7.7088060942107317</v>
      </c>
      <c r="J148" s="157">
        <f>'Non-Dairy Alternatives'!J61</f>
        <v>0.19730295416526644</v>
      </c>
      <c r="K148" s="246">
        <f>'Non-Dairy Alternatives'!K61</f>
        <v>2.6266773838301585E-2</v>
      </c>
      <c r="L148" s="248">
        <f>'Non-Dairy Alternatives'!L61</f>
        <v>220614420.26210147</v>
      </c>
      <c r="M148" s="134">
        <f>'Non-Dairy Alternatives'!M61</f>
        <v>2608216.4582273066</v>
      </c>
      <c r="N148" s="130">
        <f>'Non-Dairy Alternatives'!N61</f>
        <v>1.196395521190648E-2</v>
      </c>
      <c r="O148" s="128">
        <f>'Non-Dairy Alternatives'!O61</f>
        <v>51390328.971860692</v>
      </c>
      <c r="P148" s="129">
        <f>'Non-Dairy Alternatives'!P61</f>
        <v>-486172.72308494896</v>
      </c>
      <c r="Q148" s="130">
        <f>'Non-Dairy Alternatives'!Q61</f>
        <v>-9.3717330043540138E-3</v>
      </c>
    </row>
    <row r="149" spans="2:17">
      <c r="B149" s="226"/>
      <c r="C149" s="82" t="s">
        <v>207</v>
      </c>
      <c r="D149" s="121">
        <f>'Trad vs Value Add'!D25</f>
        <v>133493795.37342252</v>
      </c>
      <c r="E149" s="122">
        <f>'Trad vs Value Add'!E25</f>
        <v>2064304.3147723377</v>
      </c>
      <c r="F149" s="123">
        <f>'Trad vs Value Add'!F25</f>
        <v>1.5706553362906547E-2</v>
      </c>
      <c r="G149" s="124">
        <f>'Trad vs Value Add'!G25</f>
        <v>3.9882832516106199</v>
      </c>
      <c r="H149" s="125">
        <f>'Trad vs Value Add'!H25</f>
        <v>4.7595813259326381E-2</v>
      </c>
      <c r="I149" s="204">
        <f>'Trad vs Value Add'!I25</f>
        <v>6.3843839362811243</v>
      </c>
      <c r="J149" s="152">
        <f>'Trad vs Value Add'!J25</f>
        <v>-6.0631523118697572E-2</v>
      </c>
      <c r="K149" s="123">
        <f>'Trad vs Value Add'!K25</f>
        <v>-9.4075062349569215E-3</v>
      </c>
      <c r="L149" s="233">
        <f>'Trad vs Value Add'!L25</f>
        <v>852275642.77527821</v>
      </c>
      <c r="M149" s="234">
        <f>'Trad vs Value Add'!M25</f>
        <v>5210541.0812271833</v>
      </c>
      <c r="N149" s="232">
        <f>'Trad vs Value Add'!N25</f>
        <v>6.1512876292584692E-3</v>
      </c>
      <c r="O149" s="251">
        <f>'Trad vs Value Add'!O25</f>
        <v>317951348.94506401</v>
      </c>
      <c r="P149" s="231">
        <f>'Trad vs Value Add'!P25</f>
        <v>1768509.2146322131</v>
      </c>
      <c r="Q149" s="232">
        <f>'Trad vs Value Add'!Q25</f>
        <v>5.5933118196420531E-3</v>
      </c>
    </row>
    <row r="150" spans="2:17">
      <c r="B150" s="226" t="s">
        <v>220</v>
      </c>
      <c r="C150" s="83" t="s">
        <v>208</v>
      </c>
      <c r="D150" s="105">
        <f>'Trad vs Value Add'!D26</f>
        <v>2627361347.6913452</v>
      </c>
      <c r="E150" s="106">
        <f>'Trad vs Value Add'!E26</f>
        <v>-18098443.156585217</v>
      </c>
      <c r="F150" s="107">
        <f>'Trad vs Value Add'!F26</f>
        <v>-6.8413223361766728E-3</v>
      </c>
      <c r="G150" s="108">
        <f>'Trad vs Value Add'!G26</f>
        <v>78.495492840056826</v>
      </c>
      <c r="H150" s="109">
        <f>'Trad vs Value Add'!H26</f>
        <v>-0.82407297798147283</v>
      </c>
      <c r="I150" s="206">
        <f>'Trad vs Value Add'!I26</f>
        <v>3.7646553997124448</v>
      </c>
      <c r="J150" s="156">
        <f>'Trad vs Value Add'!J26</f>
        <v>-2.1585589385592741E-2</v>
      </c>
      <c r="K150" s="107">
        <f>'Trad vs Value Add'!K26</f>
        <v>-5.701060615989708E-3</v>
      </c>
      <c r="L150" s="110">
        <f>'Trad vs Value Add'!L26</f>
        <v>9891110084.5819893</v>
      </c>
      <c r="M150" s="111">
        <f>'Trad vs Value Add'!M26</f>
        <v>-125238210.5371666</v>
      </c>
      <c r="N150" s="107">
        <f>'Trad vs Value Add'!N26</f>
        <v>-1.2503380158834298E-2</v>
      </c>
      <c r="O150" s="105">
        <f>'Trad vs Value Add'!O26</f>
        <v>3208799745.0503173</v>
      </c>
      <c r="P150" s="106">
        <f>'Trad vs Value Add'!P26</f>
        <v>-20883153.947465897</v>
      </c>
      <c r="Q150" s="107">
        <f>'Trad vs Value Add'!Q26</f>
        <v>-6.4660075309394115E-3</v>
      </c>
    </row>
    <row r="151" spans="2:17">
      <c r="B151" s="226" t="s">
        <v>218</v>
      </c>
      <c r="C151" s="83" t="s">
        <v>209</v>
      </c>
      <c r="D151" s="105">
        <f>'Trad vs Value Add'!D27</f>
        <v>35440752.970769756</v>
      </c>
      <c r="E151" s="106">
        <f>'Trad vs Value Add'!E27</f>
        <v>2397978.2068291344</v>
      </c>
      <c r="F151" s="107">
        <f>'Trad vs Value Add'!F27</f>
        <v>7.2571938160775576E-2</v>
      </c>
      <c r="G151" s="108">
        <f>'Trad vs Value Add'!G27</f>
        <v>1.0588339413258712</v>
      </c>
      <c r="H151" s="109">
        <f>'Trad vs Value Add'!H27</f>
        <v>6.8103121388164989E-2</v>
      </c>
      <c r="I151" s="206">
        <f>'Trad vs Value Add'!I27</f>
        <v>13.15505516201571</v>
      </c>
      <c r="J151" s="156">
        <f>'Trad vs Value Add'!J27</f>
        <v>0.16408653169802001</v>
      </c>
      <c r="K151" s="107">
        <f>'Trad vs Value Add'!K27</f>
        <v>1.2630815789600389E-2</v>
      </c>
      <c r="L151" s="110">
        <f>'Trad vs Value Add'!L27</f>
        <v>466225060.31384832</v>
      </c>
      <c r="M151" s="111">
        <f>'Trad vs Value Add'!M27</f>
        <v>36967409.896842718</v>
      </c>
      <c r="N151" s="107">
        <f>'Trad vs Value Add'!N27</f>
        <v>8.611939673277913E-2</v>
      </c>
      <c r="O151" s="105">
        <f>'Trad vs Value Add'!O27</f>
        <v>91030556.516864508</v>
      </c>
      <c r="P151" s="106">
        <f>'Trad vs Value Add'!P27</f>
        <v>6128645.8701331168</v>
      </c>
      <c r="Q151" s="107">
        <f>'Trad vs Value Add'!Q27</f>
        <v>7.2185017079695851E-2</v>
      </c>
    </row>
    <row r="152" spans="2:17" ht="15" thickBot="1">
      <c r="B152" s="226"/>
      <c r="C152" s="84" t="s">
        <v>210</v>
      </c>
      <c r="D152" s="128">
        <f>'Trad vs Value Add'!D28</f>
        <v>511746883.14115196</v>
      </c>
      <c r="E152" s="129">
        <f>'Trad vs Value Add'!E28</f>
        <v>25266157.52806741</v>
      </c>
      <c r="F152" s="130">
        <f>'Trad vs Value Add'!F28</f>
        <v>5.1936605497013018E-2</v>
      </c>
      <c r="G152" s="131">
        <f>'Trad vs Value Add'!G28</f>
        <v>15.289036598191869</v>
      </c>
      <c r="H152" s="132">
        <f>'Trad vs Value Add'!H28</f>
        <v>0.70274801880433913</v>
      </c>
      <c r="I152" s="205">
        <f>'Trad vs Value Add'!I28</f>
        <v>9.2785536590016537</v>
      </c>
      <c r="J152" s="157">
        <f>'Trad vs Value Add'!J28</f>
        <v>0.21530134717487037</v>
      </c>
      <c r="K152" s="130">
        <f>'Trad vs Value Add'!K28</f>
        <v>2.375541800749828E-2</v>
      </c>
      <c r="L152" s="133">
        <f>'Trad vs Value Add'!L28</f>
        <v>4748270915.0520277</v>
      </c>
      <c r="M152" s="134">
        <f>'Trad vs Value Add'!M28</f>
        <v>339173353.98006821</v>
      </c>
      <c r="N152" s="130">
        <f>'Trad vs Value Add'!N28</f>
        <v>7.6925799277983514E-2</v>
      </c>
      <c r="O152" s="128">
        <f>'Trad vs Value Add'!O28</f>
        <v>845459596.61757791</v>
      </c>
      <c r="P152" s="129">
        <f>'Trad vs Value Add'!P28</f>
        <v>46316780.206323743</v>
      </c>
      <c r="Q152" s="130">
        <f>'Trad vs Value Add'!Q28</f>
        <v>5.7958076147540873E-2</v>
      </c>
    </row>
    <row r="153" spans="2:17">
      <c r="B153" s="324" t="s">
        <v>219</v>
      </c>
      <c r="C153" s="82" t="s">
        <v>216</v>
      </c>
      <c r="D153" s="121">
        <f>Filtration!D17</f>
        <v>3259914401.8622279</v>
      </c>
      <c r="E153" s="122">
        <f>Filtration!E17</f>
        <v>-2880463.1607508659</v>
      </c>
      <c r="F153" s="123">
        <f>Filtration!F17</f>
        <v>-8.8282079625333105E-4</v>
      </c>
      <c r="G153" s="124">
        <f>Filtration!G17</f>
        <v>97.393755075000669</v>
      </c>
      <c r="H153" s="125">
        <f>Filtration!H17</f>
        <v>-0.43554210134959703</v>
      </c>
      <c r="I153" s="204">
        <f>Filtration!I17</f>
        <v>4.7095280136792219</v>
      </c>
      <c r="J153" s="152">
        <f>Filtration!J17</f>
        <v>1.9754550493641609E-2</v>
      </c>
      <c r="K153" s="123">
        <f>Filtration!K17</f>
        <v>4.2122611355779891E-3</v>
      </c>
      <c r="L153" s="126">
        <f>Filtration!L17</f>
        <v>15352658197.766508</v>
      </c>
      <c r="M153" s="127">
        <f>Filtration!M17</f>
        <v>50889423.963565826</v>
      </c>
      <c r="N153" s="123">
        <f>Filtration!N17</f>
        <v>3.3257216675950528E-3</v>
      </c>
      <c r="O153" s="121">
        <f>Filtration!O17</f>
        <v>4367755142.497798</v>
      </c>
      <c r="P153" s="122">
        <f>Filtration!P17</f>
        <v>-330100.65392875671</v>
      </c>
      <c r="Q153" s="123">
        <f>Filtration!Q17</f>
        <v>-7.5571019234637807E-5</v>
      </c>
    </row>
    <row r="154" spans="2:17" ht="15" thickBot="1">
      <c r="B154" s="323"/>
      <c r="C154" s="84" t="s">
        <v>217</v>
      </c>
      <c r="D154" s="128">
        <f>Filtration!D18</f>
        <v>87234909.04760398</v>
      </c>
      <c r="E154" s="129">
        <f>Filtration!E18</f>
        <v>14837802.752198741</v>
      </c>
      <c r="F154" s="130">
        <f>Filtration!F18</f>
        <v>0.20495021847496739</v>
      </c>
      <c r="G154" s="131">
        <f>Filtration!G18</f>
        <v>2.6062449249952335</v>
      </c>
      <c r="H154" s="132">
        <f>Filtration!H18</f>
        <v>0.43554210134985638</v>
      </c>
      <c r="I154" s="205">
        <f>Filtration!I18</f>
        <v>11.731660513105163</v>
      </c>
      <c r="J154" s="157">
        <f>Filtration!J18</f>
        <v>0.51873606465109212</v>
      </c>
      <c r="K154" s="130">
        <f>Filtration!K18</f>
        <v>4.6262334775885372E-2</v>
      </c>
      <c r="L154" s="133">
        <f>Filtration!L18</f>
        <v>1023410337.8380959</v>
      </c>
      <c r="M154" s="134">
        <f>Filtration!M18</f>
        <v>211627054.66101837</v>
      </c>
      <c r="N154" s="130">
        <f>Filtration!N18</f>
        <v>0.26069402887033249</v>
      </c>
      <c r="O154" s="128">
        <f>Filtration!O18</f>
        <v>217811008.7682305</v>
      </c>
      <c r="P154" s="129">
        <f>Filtration!P18</f>
        <v>34712092.547420114</v>
      </c>
      <c r="Q154" s="130">
        <f>Filtration!Q18</f>
        <v>0.18958109236189383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390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2804555997.0889788</v>
      </c>
      <c r="E161" s="292">
        <f>'Segment Data'!F48</f>
        <v>16062646.836061954</v>
      </c>
      <c r="F161" s="293">
        <f>'Segment Data'!G48</f>
        <v>5.7603317700596519E-3</v>
      </c>
      <c r="G161" s="294">
        <f>'Segment Data'!H48</f>
        <v>99.999999999999972</v>
      </c>
      <c r="H161" s="295">
        <f>'Segment Data'!I48</f>
        <v>-8.5265128291212022E-14</v>
      </c>
      <c r="I161" s="296">
        <f>'Segment Data'!J48</f>
        <v>4.8713066702151622</v>
      </c>
      <c r="J161" s="297">
        <f>'Segment Data'!K48</f>
        <v>9.03483748375562E-2</v>
      </c>
      <c r="K161" s="293">
        <f>'Segment Data'!L48</f>
        <v>1.8897545064324887E-2</v>
      </c>
      <c r="L161" s="298">
        <f>'Segment Data'!M48</f>
        <v>13661852335.611477</v>
      </c>
      <c r="M161" s="299">
        <f>'Segment Data'!N48</f>
        <v>330181921.11450195</v>
      </c>
      <c r="N161" s="293">
        <f>'Segment Data'!O48</f>
        <v>2.4766732963594662E-2</v>
      </c>
      <c r="O161" s="291">
        <f>'Segment Data'!P48</f>
        <v>3827700948.4858971</v>
      </c>
      <c r="P161" s="292">
        <f>'Segment Data'!Q48</f>
        <v>36605207.876054287</v>
      </c>
      <c r="Q161" s="293">
        <f>'Segment Data'!R48</f>
        <v>9.6555746360987189E-3</v>
      </c>
    </row>
    <row r="162" spans="2:17" ht="15" thickBot="1">
      <c r="B162" s="324" t="s">
        <v>111</v>
      </c>
      <c r="C162" s="82" t="s">
        <v>111</v>
      </c>
      <c r="D162" s="128">
        <f>'Segment Data'!E51</f>
        <v>2641203189.9419837</v>
      </c>
      <c r="E162" s="129">
        <f>'Segment Data'!F51</f>
        <v>12283636.570969105</v>
      </c>
      <c r="F162" s="130">
        <f>'Segment Data'!G51</f>
        <v>4.6725037878081995E-3</v>
      </c>
      <c r="G162" s="131">
        <f>'Segment Data'!H51</f>
        <v>94.175448544562855</v>
      </c>
      <c r="H162" s="132">
        <f>'Segment Data'!I51</f>
        <v>-0.10197023187326693</v>
      </c>
      <c r="I162" s="205">
        <f>'Segment Data'!J51</f>
        <v>4.6750864195094097</v>
      </c>
      <c r="J162" s="157">
        <f>'Segment Data'!K51</f>
        <v>8.7199516092314688E-2</v>
      </c>
      <c r="K162" s="130">
        <f>'Segment Data'!L51</f>
        <v>1.9006465923858712E-2</v>
      </c>
      <c r="L162" s="133">
        <f>'Segment Data'!M51</f>
        <v>12347853164.4627</v>
      </c>
      <c r="M162" s="134">
        <f>'Segment Data'!N51</f>
        <v>286667575.41470337</v>
      </c>
      <c r="N162" s="130">
        <f>'Segment Data'!O51</f>
        <v>2.3767777495688994E-2</v>
      </c>
      <c r="O162" s="128">
        <f>'Segment Data'!P51</f>
        <v>3413526873.344903</v>
      </c>
      <c r="P162" s="129">
        <f>'Segment Data'!Q51</f>
        <v>28661670.884104729</v>
      </c>
      <c r="Q162" s="130">
        <f>'Segment Data'!R51</f>
        <v>8.4675959513151912E-3</v>
      </c>
    </row>
    <row r="163" spans="2:17">
      <c r="B163" s="321"/>
      <c r="C163" s="102" t="s">
        <v>110</v>
      </c>
      <c r="D163" s="143">
        <f>'Segment Data'!E52</f>
        <v>2626944528.2668357</v>
      </c>
      <c r="E163" s="144">
        <f>'Segment Data'!F52</f>
        <v>13768226.468174934</v>
      </c>
      <c r="F163" s="145">
        <f>'Segment Data'!G52</f>
        <v>5.268770598714753E-3</v>
      </c>
      <c r="G163" s="146">
        <f>'Segment Data'!H52</f>
        <v>93.667037883839797</v>
      </c>
      <c r="H163" s="147">
        <f>'Segment Data'!I52</f>
        <v>-4.5801759892782457E-2</v>
      </c>
      <c r="I163" s="207">
        <f>'Segment Data'!J52</f>
        <v>4.6443609726627813</v>
      </c>
      <c r="J163" s="161">
        <f>'Segment Data'!K52</f>
        <v>9.2045329445081592E-2</v>
      </c>
      <c r="K163" s="145">
        <f>'Segment Data'!L52</f>
        <v>2.0219452397202728E-2</v>
      </c>
      <c r="L163" s="148">
        <f>'Segment Data'!M52</f>
        <v>12200478644.432531</v>
      </c>
      <c r="M163" s="149">
        <f>'Segment Data'!N52</f>
        <v>304475287.26871109</v>
      </c>
      <c r="N163" s="145">
        <f>'Segment Data'!O52</f>
        <v>2.5594754652229892E-2</v>
      </c>
      <c r="O163" s="143">
        <f>'Segment Data'!P52</f>
        <v>3383311415.150444</v>
      </c>
      <c r="P163" s="144">
        <f>'Segment Data'!Q52</f>
        <v>31232425.424325466</v>
      </c>
      <c r="Q163" s="145">
        <f>'Segment Data'!R52</f>
        <v>9.3173297884836873E-3</v>
      </c>
    </row>
    <row r="164" spans="2:17" ht="15" thickBot="1">
      <c r="B164" s="323"/>
      <c r="C164" s="98" t="s">
        <v>109</v>
      </c>
      <c r="D164" s="135">
        <f>'Segment Data'!E53</f>
        <v>14258661.675136788</v>
      </c>
      <c r="E164" s="136">
        <f>'Segment Data'!F53</f>
        <v>-1484589.8972022776</v>
      </c>
      <c r="F164" s="137">
        <f>'Segment Data'!G53</f>
        <v>-9.4300080919160686E-2</v>
      </c>
      <c r="G164" s="138">
        <f>'Segment Data'!H53</f>
        <v>0.50841066072265007</v>
      </c>
      <c r="H164" s="139">
        <f>'Segment Data'!I53</f>
        <v>-5.6168471980361678E-2</v>
      </c>
      <c r="I164" s="208">
        <f>'Segment Data'!J53</f>
        <v>10.335789107554351</v>
      </c>
      <c r="J164" s="154">
        <f>'Segment Data'!K53</f>
        <v>-0.15646728085309292</v>
      </c>
      <c r="K164" s="137">
        <f>'Segment Data'!L53</f>
        <v>-1.491264367366857E-2</v>
      </c>
      <c r="L164" s="140">
        <f>'Segment Data'!M53</f>
        <v>147374520.0301815</v>
      </c>
      <c r="M164" s="141">
        <f>'Segment Data'!N53</f>
        <v>-17807711.853998601</v>
      </c>
      <c r="N164" s="137">
        <f>'Segment Data'!O53</f>
        <v>-0.10780646108768366</v>
      </c>
      <c r="O164" s="135">
        <f>'Segment Data'!P53</f>
        <v>30215458.194458704</v>
      </c>
      <c r="P164" s="136">
        <f>'Segment Data'!Q53</f>
        <v>-2570754.5402216837</v>
      </c>
      <c r="Q164" s="137">
        <f>'Segment Data'!R53</f>
        <v>-7.8409621782951702E-2</v>
      </c>
    </row>
    <row r="165" spans="2:17">
      <c r="B165" s="324" t="s">
        <v>108</v>
      </c>
      <c r="C165" s="82" t="s">
        <v>185</v>
      </c>
      <c r="D165" s="121">
        <f>Fat!E43</f>
        <v>157406545.27865323</v>
      </c>
      <c r="E165" s="122">
        <f>Fat!F43</f>
        <v>-7417718.7716230154</v>
      </c>
      <c r="F165" s="123">
        <f>Fat!G43</f>
        <v>-4.5003803380310514E-2</v>
      </c>
      <c r="G165" s="124">
        <f>Fat!H43</f>
        <v>5.6125299491982057</v>
      </c>
      <c r="H165" s="125">
        <f>Fat!I43</f>
        <v>-0.29834174197246366</v>
      </c>
      <c r="I165" s="204">
        <f>Fat!J43</f>
        <v>5.347016628488606</v>
      </c>
      <c r="J165" s="152">
        <f>Fat!K43</f>
        <v>0.25527909777648805</v>
      </c>
      <c r="K165" s="123">
        <f>Fat!L43</f>
        <v>5.0135949906433087E-2</v>
      </c>
      <c r="L165" s="126">
        <f>Fat!M43</f>
        <v>841655415.03790355</v>
      </c>
      <c r="M165" s="127">
        <f>Fat!N43</f>
        <v>2413523.8011078835</v>
      </c>
      <c r="N165" s="123">
        <f>Fat!O43</f>
        <v>2.8758380942484406E-3</v>
      </c>
      <c r="O165" s="121">
        <f>Fat!P43</f>
        <v>239627667.16516036</v>
      </c>
      <c r="P165" s="122">
        <f>Fat!Q43</f>
        <v>-5483673.7599189878</v>
      </c>
      <c r="Q165" s="123">
        <f>Fat!R43</f>
        <v>-2.2372174780746379E-2</v>
      </c>
    </row>
    <row r="166" spans="2:17">
      <c r="B166" s="321"/>
      <c r="C166" s="83" t="s">
        <v>186</v>
      </c>
      <c r="D166" s="105">
        <f>Fat!E44</f>
        <v>346244404.67537212</v>
      </c>
      <c r="E166" s="106">
        <f>Fat!F44</f>
        <v>-9433471.0965880156</v>
      </c>
      <c r="F166" s="107">
        <f>Fat!G44</f>
        <v>-2.652251303546416E-2</v>
      </c>
      <c r="G166" s="108">
        <f>Fat!H44</f>
        <v>12.345783255344541</v>
      </c>
      <c r="H166" s="109">
        <f>Fat!I44</f>
        <v>-0.40941573911245221</v>
      </c>
      <c r="I166" s="206">
        <f>Fat!J44</f>
        <v>4.7231379474149433</v>
      </c>
      <c r="J166" s="156">
        <f>Fat!K44</f>
        <v>-4.3505730754668903E-2</v>
      </c>
      <c r="K166" s="107">
        <f>Fat!L44</f>
        <v>-9.1271204000243356E-3</v>
      </c>
      <c r="L166" s="110">
        <f>Fat!M44</f>
        <v>1635360086.8023462</v>
      </c>
      <c r="M166" s="111">
        <f>Fat!N44</f>
        <v>-60029611.210864305</v>
      </c>
      <c r="N166" s="107">
        <f>Fat!O44</f>
        <v>-3.5407559265702555E-2</v>
      </c>
      <c r="O166" s="105">
        <f>Fat!P44</f>
        <v>505799767.67183864</v>
      </c>
      <c r="P166" s="106">
        <f>Fat!Q44</f>
        <v>-16757453.330755055</v>
      </c>
      <c r="Q166" s="107">
        <f>Fat!R44</f>
        <v>-3.2068169106157812E-2</v>
      </c>
    </row>
    <row r="167" spans="2:17">
      <c r="B167" s="321"/>
      <c r="C167" s="83" t="s">
        <v>187</v>
      </c>
      <c r="D167" s="105">
        <f>Fat!E45</f>
        <v>1013482217.8938684</v>
      </c>
      <c r="E167" s="106">
        <f>Fat!F45</f>
        <v>-18465100.138083458</v>
      </c>
      <c r="F167" s="107">
        <f>Fat!G45</f>
        <v>-1.7893452325937174E-2</v>
      </c>
      <c r="G167" s="108">
        <f>Fat!H45</f>
        <v>36.136993482955035</v>
      </c>
      <c r="H167" s="109">
        <f>Fat!I45</f>
        <v>-0.87035021174497729</v>
      </c>
      <c r="I167" s="206">
        <f>Fat!J45</f>
        <v>4.8315338569599238</v>
      </c>
      <c r="J167" s="156">
        <f>Fat!K45</f>
        <v>0.13917976982297731</v>
      </c>
      <c r="K167" s="107">
        <f>Fat!L45</f>
        <v>2.9660969150752697E-2</v>
      </c>
      <c r="L167" s="110">
        <f>Fat!M45</f>
        <v>4896673649.1810598</v>
      </c>
      <c r="M167" s="111">
        <f>Fat!N45</f>
        <v>54411433.703820229</v>
      </c>
      <c r="N167" s="107">
        <f>Fat!O45</f>
        <v>1.1236779687375437E-2</v>
      </c>
      <c r="O167" s="105">
        <f>Fat!P45</f>
        <v>1357824476.6122487</v>
      </c>
      <c r="P167" s="106">
        <f>Fat!Q45</f>
        <v>-7365524.2382435799</v>
      </c>
      <c r="Q167" s="107">
        <f>Fat!R45</f>
        <v>-5.395237464129515E-3</v>
      </c>
    </row>
    <row r="168" spans="2:17" ht="15" thickBot="1">
      <c r="B168" s="323"/>
      <c r="C168" s="84" t="s">
        <v>188</v>
      </c>
      <c r="D168" s="128">
        <f>Fat!E46</f>
        <v>1287422829.2408741</v>
      </c>
      <c r="E168" s="129">
        <f>Fat!F46</f>
        <v>51378936.84237361</v>
      </c>
      <c r="F168" s="130">
        <f>Fat!G46</f>
        <v>4.1567243006779116E-2</v>
      </c>
      <c r="G168" s="131">
        <f>Fat!H46</f>
        <v>45.904693312494736</v>
      </c>
      <c r="H168" s="132">
        <f>Fat!I46</f>
        <v>1.5781076928305922</v>
      </c>
      <c r="I168" s="205">
        <f>Fat!J46</f>
        <v>4.8843029980274508</v>
      </c>
      <c r="J168" s="157">
        <f>Fat!K46</f>
        <v>6.6693650664642057E-2</v>
      </c>
      <c r="K168" s="130">
        <f>Fat!L46</f>
        <v>1.3843723277635743E-2</v>
      </c>
      <c r="L168" s="133">
        <f>Fat!M46</f>
        <v>6288163184.5901842</v>
      </c>
      <c r="M168" s="134">
        <f>Fat!N46</f>
        <v>333386574.82045841</v>
      </c>
      <c r="N168" s="130">
        <f>Fat!O46</f>
        <v>5.5986411694014943E-2</v>
      </c>
      <c r="O168" s="128">
        <f>Fat!P46</f>
        <v>1724449037.0366538</v>
      </c>
      <c r="P168" s="129">
        <f>Fat!Q46</f>
        <v>66211859.204973936</v>
      </c>
      <c r="Q168" s="130">
        <f>Fat!R46</f>
        <v>3.9929064484944751E-2</v>
      </c>
    </row>
    <row r="169" spans="2:17" ht="15" customHeight="1">
      <c r="B169" s="330" t="s">
        <v>107</v>
      </c>
      <c r="C169" s="82" t="s">
        <v>201</v>
      </c>
      <c r="D169" s="121">
        <f>Fat!E47</f>
        <v>155684846.47017887</v>
      </c>
      <c r="E169" s="122">
        <f>Fat!F47</f>
        <v>-7204294.1288852692</v>
      </c>
      <c r="F169" s="123">
        <f>Fat!G47</f>
        <v>-4.422820393299233E-2</v>
      </c>
      <c r="G169" s="124">
        <f>Fat!H47</f>
        <v>5.5511405952234085</v>
      </c>
      <c r="H169" s="125">
        <f>Fat!I47</f>
        <v>-0.29033435698653953</v>
      </c>
      <c r="I169" s="204">
        <f>Fat!J47</f>
        <v>5.3071680689980374</v>
      </c>
      <c r="J169" s="152">
        <f>Fat!K47</f>
        <v>0.24957457534105121</v>
      </c>
      <c r="K169" s="123">
        <f>Fat!L47</f>
        <v>4.9346507514701765E-2</v>
      </c>
      <c r="L169" s="126">
        <f>Fat!M47</f>
        <v>826245646.01339519</v>
      </c>
      <c r="M169" s="127">
        <f>Fat!N47</f>
        <v>2418588.3321903944</v>
      </c>
      <c r="N169" s="123">
        <f>Fat!O47</f>
        <v>2.9357961839683979E-3</v>
      </c>
      <c r="O169" s="121">
        <f>Fat!P47</f>
        <v>234979147.98205364</v>
      </c>
      <c r="P169" s="122">
        <f>Fat!Q47</f>
        <v>-5195317.2630981803</v>
      </c>
      <c r="Q169" s="123">
        <f>Fat!R47</f>
        <v>-2.1631430542773129E-2</v>
      </c>
    </row>
    <row r="170" spans="2:17">
      <c r="B170" s="331"/>
      <c r="C170" s="83" t="s">
        <v>202</v>
      </c>
      <c r="D170" s="105">
        <f>Fat!E48</f>
        <v>266975415.27033001</v>
      </c>
      <c r="E170" s="106">
        <f>Fat!F48</f>
        <v>-8295191.3286375999</v>
      </c>
      <c r="F170" s="107">
        <f>Fat!G48</f>
        <v>-3.0134678857022253E-2</v>
      </c>
      <c r="G170" s="108">
        <f>Fat!H48</f>
        <v>9.5193469321860675</v>
      </c>
      <c r="H170" s="109">
        <f>Fat!I48</f>
        <v>-0.35231392632021219</v>
      </c>
      <c r="I170" s="206">
        <f>Fat!J48</f>
        <v>4.2760683380641522</v>
      </c>
      <c r="J170" s="156">
        <f>Fat!K48</f>
        <v>-7.26767230276959E-3</v>
      </c>
      <c r="K170" s="107">
        <f>Fat!L48</f>
        <v>-1.6967317728937689E-3</v>
      </c>
      <c r="L170" s="110">
        <f>Fat!M48</f>
        <v>1141605120.2789869</v>
      </c>
      <c r="M170" s="111">
        <f>Fat!N48</f>
        <v>-37471381.561917543</v>
      </c>
      <c r="N170" s="107">
        <f>Fat!O48</f>
        <v>-3.1780280162833442E-2</v>
      </c>
      <c r="O170" s="105">
        <f>Fat!P48</f>
        <v>333407853.61394244</v>
      </c>
      <c r="P170" s="106">
        <f>Fat!Q48</f>
        <v>-11372026.309202075</v>
      </c>
      <c r="Q170" s="107">
        <f>Fat!R48</f>
        <v>-3.2983439496924914E-2</v>
      </c>
    </row>
    <row r="171" spans="2:17">
      <c r="B171" s="331"/>
      <c r="C171" s="83" t="s">
        <v>203</v>
      </c>
      <c r="D171" s="105">
        <f>Fat!E49</f>
        <v>985933331.21721125</v>
      </c>
      <c r="E171" s="106">
        <f>Fat!F49</f>
        <v>-21906595.785360813</v>
      </c>
      <c r="F171" s="107">
        <f>Fat!G49</f>
        <v>-2.1736185676343923E-2</v>
      </c>
      <c r="G171" s="108">
        <f>Fat!H49</f>
        <v>35.154702998997791</v>
      </c>
      <c r="H171" s="109">
        <f>Fat!I49</f>
        <v>-0.98810963891510539</v>
      </c>
      <c r="I171" s="206">
        <f>Fat!J49</f>
        <v>4.6546167372131642</v>
      </c>
      <c r="J171" s="156">
        <f>Fat!K49</f>
        <v>0.10738233082801507</v>
      </c>
      <c r="K171" s="107">
        <f>Fat!L49</f>
        <v>2.3614865923170934E-2</v>
      </c>
      <c r="L171" s="110">
        <f>Fat!M49</f>
        <v>4589141785.2599621</v>
      </c>
      <c r="M171" s="111">
        <f>Fat!N49</f>
        <v>6257393.0651693344</v>
      </c>
      <c r="N171" s="107">
        <f>Fat!O49</f>
        <v>1.3653831363990836E-3</v>
      </c>
      <c r="O171" s="105">
        <f>Fat!P49</f>
        <v>1287209903.7177994</v>
      </c>
      <c r="P171" s="106">
        <f>Fat!Q49</f>
        <v>-17191749.809151411</v>
      </c>
      <c r="Q171" s="107">
        <f>Fat!R49</f>
        <v>-1.3179797620362496E-2</v>
      </c>
    </row>
    <row r="172" spans="2:17" ht="15" thickBot="1">
      <c r="B172" s="332"/>
      <c r="C172" s="84" t="s">
        <v>204</v>
      </c>
      <c r="D172" s="128">
        <f>Fat!E50</f>
        <v>1232609596.9842453</v>
      </c>
      <c r="E172" s="129">
        <f>Fat!F50</f>
        <v>49689717.813860655</v>
      </c>
      <c r="F172" s="130">
        <f>Fat!G50</f>
        <v>4.200598763181617E-2</v>
      </c>
      <c r="G172" s="131">
        <f>Fat!H50</f>
        <v>43.950258018154997</v>
      </c>
      <c r="H172" s="132">
        <f>Fat!I50</f>
        <v>1.5287876903489916</v>
      </c>
      <c r="I172" s="205">
        <f>Fat!J50</f>
        <v>4.6980492664332081</v>
      </c>
      <c r="J172" s="157">
        <f>Fat!K50</f>
        <v>6.9335408677129173E-2</v>
      </c>
      <c r="K172" s="130">
        <f>Fat!L50</f>
        <v>1.4979411302547397E-2</v>
      </c>
      <c r="L172" s="133">
        <f>Fat!M50</f>
        <v>5790860612.9103661</v>
      </c>
      <c r="M172" s="134">
        <f>Fat!N50</f>
        <v>315462975.57925987</v>
      </c>
      <c r="N172" s="130">
        <f>Fat!O50</f>
        <v>5.7614623900270223E-2</v>
      </c>
      <c r="O172" s="128">
        <f>Fat!P50</f>
        <v>1557929968.0311081</v>
      </c>
      <c r="P172" s="129">
        <f>Fat!Q50</f>
        <v>62420764.265553474</v>
      </c>
      <c r="Q172" s="130">
        <f>Fat!R50</f>
        <v>4.1738803150380976E-2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143493547.18341708</v>
      </c>
      <c r="E173" s="129">
        <f>'Segment Data'!F54</f>
        <v>4296605.4037435353</v>
      </c>
      <c r="F173" s="130">
        <f>'Segment Data'!G54</f>
        <v>3.0867096279632158E-2</v>
      </c>
      <c r="G173" s="131">
        <f>'Segment Data'!H54</f>
        <v>5.1164443616871198</v>
      </c>
      <c r="H173" s="132">
        <f>'Segment Data'!I54</f>
        <v>0.12461098446036711</v>
      </c>
      <c r="I173" s="205">
        <f>'Segment Data'!J54</f>
        <v>7.8324459718693351</v>
      </c>
      <c r="J173" s="157">
        <f>'Segment Data'!K54</f>
        <v>7.3247430812434899E-2</v>
      </c>
      <c r="K173" s="130">
        <f>'Segment Data'!L54</f>
        <v>9.4400768874329747E-3</v>
      </c>
      <c r="L173" s="133">
        <f>'Segment Data'!M54</f>
        <v>1123905455.6259975</v>
      </c>
      <c r="M173" s="134">
        <f>'Segment Data'!N54</f>
        <v>43848748.049572229</v>
      </c>
      <c r="N173" s="130">
        <f>'Segment Data'!O54</f>
        <v>4.0598560929236645E-2</v>
      </c>
      <c r="O173" s="128">
        <f>'Segment Data'!P54</f>
        <v>348108163.07453853</v>
      </c>
      <c r="P173" s="129">
        <f>'Segment Data'!Q54</f>
        <v>8616339.1817061901</v>
      </c>
      <c r="Q173" s="130">
        <f>'Segment Data'!R54</f>
        <v>2.5380108077142138E-2</v>
      </c>
    </row>
    <row r="174" spans="2:17" ht="15" customHeight="1">
      <c r="B174" s="321"/>
      <c r="C174" s="99" t="s">
        <v>120</v>
      </c>
      <c r="D174" s="143">
        <f>'Segment Data'!E55</f>
        <v>129874539.18660598</v>
      </c>
      <c r="E174" s="144">
        <f>'Segment Data'!F55</f>
        <v>5452445.7343699336</v>
      </c>
      <c r="F174" s="145">
        <f>'Segment Data'!G55</f>
        <v>4.3822166812062635E-2</v>
      </c>
      <c r="G174" s="146">
        <f>'Segment Data'!H55</f>
        <v>4.6308413638882842</v>
      </c>
      <c r="H174" s="147">
        <f>'Segment Data'!I55</f>
        <v>0.1688585716054547</v>
      </c>
      <c r="I174" s="207">
        <f>'Segment Data'!J55</f>
        <v>6.9227385757999329</v>
      </c>
      <c r="J174" s="161">
        <f>'Segment Data'!K55</f>
        <v>0.21561672186640735</v>
      </c>
      <c r="K174" s="145">
        <f>'Segment Data'!L55</f>
        <v>3.2147428742472395E-2</v>
      </c>
      <c r="L174" s="148">
        <f>'Segment Data'!M55</f>
        <v>899087482.44135725</v>
      </c>
      <c r="M174" s="149">
        <f>'Segment Data'!N55</f>
        <v>64573340.335705519</v>
      </c>
      <c r="N174" s="145">
        <f>'Segment Data'!O55</f>
        <v>7.7378365539466629E-2</v>
      </c>
      <c r="O174" s="143">
        <f>'Segment Data'!P55</f>
        <v>286649178.80172145</v>
      </c>
      <c r="P174" s="144">
        <f>'Segment Data'!Q55</f>
        <v>12788766.902205288</v>
      </c>
      <c r="Q174" s="145">
        <f>'Segment Data'!R55</f>
        <v>4.6698121913647361E-2</v>
      </c>
    </row>
    <row r="175" spans="2:17" ht="15" thickBot="1">
      <c r="B175" s="321"/>
      <c r="C175" s="98" t="s">
        <v>121</v>
      </c>
      <c r="D175" s="135">
        <f>'Segment Data'!E56</f>
        <v>13619007.996815087</v>
      </c>
      <c r="E175" s="136">
        <f>'Segment Data'!F56</f>
        <v>-1155840.3306264468</v>
      </c>
      <c r="F175" s="137">
        <f>'Segment Data'!G56</f>
        <v>-7.8230267073516296E-2</v>
      </c>
      <c r="G175" s="138">
        <f>'Segment Data'!H56</f>
        <v>0.48560299779897742</v>
      </c>
      <c r="H175" s="139">
        <f>'Segment Data'!I56</f>
        <v>-4.4247587145091472E-2</v>
      </c>
      <c r="I175" s="208">
        <f>'Segment Data'!J56</f>
        <v>16.507661441803659</v>
      </c>
      <c r="J175" s="154">
        <f>'Segment Data'!K56</f>
        <v>-0.11129531694181338</v>
      </c>
      <c r="K175" s="137">
        <f>'Segment Data'!L56</f>
        <v>-6.6968894953797816E-3</v>
      </c>
      <c r="L175" s="140">
        <f>'Segment Data'!M56</f>
        <v>224817973.18464011</v>
      </c>
      <c r="M175" s="141">
        <f>'Segment Data'!N56</f>
        <v>-20724592.286133617</v>
      </c>
      <c r="N175" s="137">
        <f>'Segment Data'!O56</f>
        <v>-8.4403257115110694E-2</v>
      </c>
      <c r="O175" s="135">
        <f>'Segment Data'!P56</f>
        <v>61458984.27281715</v>
      </c>
      <c r="P175" s="136">
        <f>'Segment Data'!Q56</f>
        <v>-4172427.7204990089</v>
      </c>
      <c r="Q175" s="137">
        <f>'Segment Data'!R56</f>
        <v>-6.357363941711211E-2</v>
      </c>
    </row>
    <row r="176" spans="2:17">
      <c r="B176" s="321"/>
      <c r="C176" s="82" t="s">
        <v>105</v>
      </c>
      <c r="D176" s="121">
        <f>Flavor!D54</f>
        <v>210367.69722191538</v>
      </c>
      <c r="E176" s="122">
        <f>Flavor!E54</f>
        <v>120988.47651576012</v>
      </c>
      <c r="F176" s="123">
        <f>Flavor!F54</f>
        <v>1.3536532939073616</v>
      </c>
      <c r="G176" s="124">
        <f>Flavor!G54</f>
        <v>7.5009269716942344E-3</v>
      </c>
      <c r="H176" s="125">
        <f>Flavor!H54</f>
        <v>4.2956397617373403E-3</v>
      </c>
      <c r="I176" s="204">
        <f>Flavor!I54</f>
        <v>7.506769494109327</v>
      </c>
      <c r="J176" s="152">
        <f>Flavor!J54</f>
        <v>-1.8722778692629189</v>
      </c>
      <c r="K176" s="123">
        <f>Flavor!K54</f>
        <v>-0.19962345819626393</v>
      </c>
      <c r="L176" s="126">
        <f>Flavor!L54</f>
        <v>1579181.8120515018</v>
      </c>
      <c r="M176" s="127">
        <f>Flavor!M54</f>
        <v>740889.86774717027</v>
      </c>
      <c r="N176" s="123">
        <f>Flavor!N54</f>
        <v>0.88380888398254642</v>
      </c>
      <c r="O176" s="121">
        <f>Flavor!O54</f>
        <v>478600.88961345964</v>
      </c>
      <c r="P176" s="122">
        <f>Flavor!P54</f>
        <v>238441.5996661883</v>
      </c>
      <c r="Q176" s="123">
        <f>Flavor!Q54</f>
        <v>0.99284770419890822</v>
      </c>
    </row>
    <row r="177" spans="2:17">
      <c r="B177" s="321"/>
      <c r="C177" s="83" t="s">
        <v>104</v>
      </c>
      <c r="D177" s="105">
        <f>Flavor!D55</f>
        <v>135359639.7566244</v>
      </c>
      <c r="E177" s="106">
        <f>Flavor!E55</f>
        <v>4101825.0982864201</v>
      </c>
      <c r="F177" s="107">
        <f>Flavor!F55</f>
        <v>3.1250140107569262E-2</v>
      </c>
      <c r="G177" s="108">
        <f>Flavor!G55</f>
        <v>4.8264195793245879</v>
      </c>
      <c r="H177" s="109">
        <f>Flavor!H55</f>
        <v>0.11929647836998658</v>
      </c>
      <c r="I177" s="206">
        <f>Flavor!I55</f>
        <v>7.5142465105902758</v>
      </c>
      <c r="J177" s="156">
        <f>Flavor!J55</f>
        <v>0.12328547884808394</v>
      </c>
      <c r="K177" s="107">
        <f>Flavor!K55</f>
        <v>1.6680574869574596E-2</v>
      </c>
      <c r="L177" s="110">
        <f>Flavor!L55</f>
        <v>1017125700.7159717</v>
      </c>
      <c r="M177" s="111">
        <f>Flavor!M55</f>
        <v>47004307.464556575</v>
      </c>
      <c r="N177" s="107">
        <f>Flavor!N55</f>
        <v>4.8451985278892835E-2</v>
      </c>
      <c r="O177" s="105">
        <f>Flavor!O55</f>
        <v>305063191.13086498</v>
      </c>
      <c r="P177" s="106">
        <f>Flavor!P55</f>
        <v>9611087.0749675035</v>
      </c>
      <c r="Q177" s="107">
        <f>Flavor!Q55</f>
        <v>3.2530101979402905E-2</v>
      </c>
    </row>
    <row r="178" spans="2:17">
      <c r="B178" s="321"/>
      <c r="C178" s="83" t="s">
        <v>103</v>
      </c>
      <c r="D178" s="105">
        <f>Flavor!D56</f>
        <v>196845.90829170664</v>
      </c>
      <c r="E178" s="106">
        <f>Flavor!E56</f>
        <v>-9619.4893025826022</v>
      </c>
      <c r="F178" s="107">
        <f>Flavor!F56</f>
        <v>-4.6591290427683139E-2</v>
      </c>
      <c r="G178" s="108">
        <f>Flavor!G56</f>
        <v>7.0187904429801044E-3</v>
      </c>
      <c r="H178" s="109">
        <f>Flavor!H56</f>
        <v>-3.854014148044144E-4</v>
      </c>
      <c r="I178" s="206">
        <f>Flavor!I56</f>
        <v>14.069769946601424</v>
      </c>
      <c r="J178" s="156">
        <f>Flavor!J56</f>
        <v>-0.67685730203120897</v>
      </c>
      <c r="K178" s="107">
        <f>Flavor!K56</f>
        <v>-4.5899125991264882E-2</v>
      </c>
      <c r="L178" s="110">
        <f>Flavor!L56</f>
        <v>2769576.6445941143</v>
      </c>
      <c r="M178" s="111">
        <f>Flavor!M56</f>
        <v>-275091.61346960207</v>
      </c>
      <c r="N178" s="107">
        <f>Flavor!N56</f>
        <v>-9.0351916909512178E-2</v>
      </c>
      <c r="O178" s="105">
        <f>Flavor!O56</f>
        <v>1248332.2405523406</v>
      </c>
      <c r="P178" s="106">
        <f>Flavor!P56</f>
        <v>-62481.174987812992</v>
      </c>
      <c r="Q178" s="107">
        <f>Flavor!Q56</f>
        <v>-4.7665956303984007E-2</v>
      </c>
    </row>
    <row r="179" spans="2:17">
      <c r="B179" s="321"/>
      <c r="C179" s="83" t="s">
        <v>102</v>
      </c>
      <c r="D179" s="105">
        <f>Flavor!D57</f>
        <v>151990.24337521262</v>
      </c>
      <c r="E179" s="106">
        <f>Flavor!E57</f>
        <v>-20643.130110108381</v>
      </c>
      <c r="F179" s="107">
        <f>Flavor!F57</f>
        <v>-0.1195778643105973</v>
      </c>
      <c r="G179" s="108">
        <f>Flavor!G57</f>
        <v>5.4194048374492307E-3</v>
      </c>
      <c r="H179" s="109">
        <f>Flavor!H57</f>
        <v>-7.7151447995430899E-4</v>
      </c>
      <c r="I179" s="206">
        <f>Flavor!I57</f>
        <v>13.499587094557508</v>
      </c>
      <c r="J179" s="156">
        <f>Flavor!J57</f>
        <v>1.430623501151274</v>
      </c>
      <c r="K179" s="107">
        <f>Flavor!K57</f>
        <v>0.11853739470495062</v>
      </c>
      <c r="L179" s="110">
        <f>Flavor!L57</f>
        <v>2051805.5279666751</v>
      </c>
      <c r="M179" s="111">
        <f>Flavor!M57</f>
        <v>-31700.371634565294</v>
      </c>
      <c r="N179" s="107">
        <f>Flavor!N57</f>
        <v>-1.521491810540704E-2</v>
      </c>
      <c r="O179" s="105">
        <f>Flavor!O57</f>
        <v>560376.84865898162</v>
      </c>
      <c r="P179" s="106">
        <f>Flavor!P57</f>
        <v>-19755.149943206809</v>
      </c>
      <c r="Q179" s="107">
        <f>Flavor!Q57</f>
        <v>-3.4052853472668773E-2</v>
      </c>
    </row>
    <row r="180" spans="2:17">
      <c r="B180" s="321"/>
      <c r="C180" s="83" t="s">
        <v>63</v>
      </c>
      <c r="D180" s="105">
        <f>Flavor!D58</f>
        <v>5447901.3661692729</v>
      </c>
      <c r="E180" s="106">
        <f>Flavor!E58</f>
        <v>473912.66052704025</v>
      </c>
      <c r="F180" s="107">
        <f>Flavor!F58</f>
        <v>9.5278193935072378E-2</v>
      </c>
      <c r="G180" s="108">
        <f>Flavor!G58</f>
        <v>0.19425183065782908</v>
      </c>
      <c r="H180" s="109">
        <f>Flavor!H58</f>
        <v>1.5876339635370995E-2</v>
      </c>
      <c r="I180" s="206">
        <f>Flavor!I58</f>
        <v>14.204628818571409</v>
      </c>
      <c r="J180" s="156">
        <f>Flavor!J58</f>
        <v>-0.35204341650288562</v>
      </c>
      <c r="K180" s="107">
        <f>Flavor!K58</f>
        <v>-2.4184333535698987E-2</v>
      </c>
      <c r="L180" s="110">
        <f>Flavor!L58</f>
        <v>77385416.746622607</v>
      </c>
      <c r="M180" s="111">
        <f>Flavor!M58</f>
        <v>4980693.4576271921</v>
      </c>
      <c r="N180" s="107">
        <f>Flavor!N58</f>
        <v>6.878962077856865E-2</v>
      </c>
      <c r="O180" s="105">
        <f>Flavor!O58</f>
        <v>34065783.832405724</v>
      </c>
      <c r="P180" s="106">
        <f>Flavor!P58</f>
        <v>1804506.4428338222</v>
      </c>
      <c r="Q180" s="107">
        <f>Flavor!Q58</f>
        <v>5.5934128740268318E-2</v>
      </c>
    </row>
    <row r="181" spans="2:17">
      <c r="B181" s="321"/>
      <c r="C181" s="83" t="s">
        <v>64</v>
      </c>
      <c r="D181" s="105">
        <f>Flavor!D59</f>
        <v>1976916.6038803447</v>
      </c>
      <c r="E181" s="106">
        <f>Flavor!E59</f>
        <v>-369907.09808728495</v>
      </c>
      <c r="F181" s="107">
        <f>Flavor!F59</f>
        <v>-0.15762031795449591</v>
      </c>
      <c r="G181" s="108">
        <f>Flavor!G59</f>
        <v>7.0489468063119717E-2</v>
      </c>
      <c r="H181" s="109">
        <f>Flavor!H59</f>
        <v>-1.3671525247291857E-2</v>
      </c>
      <c r="I181" s="206">
        <f>Flavor!I59</f>
        <v>11.704520165542917</v>
      </c>
      <c r="J181" s="156">
        <f>Flavor!J59</f>
        <v>-0.51064103795225613</v>
      </c>
      <c r="K181" s="107">
        <f>Flavor!K59</f>
        <v>-4.1803872208100237E-2</v>
      </c>
      <c r="L181" s="110">
        <f>Flavor!L59</f>
        <v>23138860.255714111</v>
      </c>
      <c r="M181" s="111">
        <f>Flavor!M59</f>
        <v>-5527969.5800037943</v>
      </c>
      <c r="N181" s="107">
        <f>Flavor!N59</f>
        <v>-0.19283505053342628</v>
      </c>
      <c r="O181" s="105">
        <f>Flavor!O59</f>
        <v>5609150.6192162968</v>
      </c>
      <c r="P181" s="106">
        <f>Flavor!P59</f>
        <v>-2110814.1572725847</v>
      </c>
      <c r="Q181" s="107">
        <f>Flavor!Q59</f>
        <v>-0.27342277048997166</v>
      </c>
    </row>
    <row r="182" spans="2:17">
      <c r="B182" s="321"/>
      <c r="C182" s="83" t="s">
        <v>196</v>
      </c>
      <c r="D182" s="105">
        <f>Flavor!D60</f>
        <v>833693.12588546786</v>
      </c>
      <c r="E182" s="106">
        <f>Flavor!E60</f>
        <v>-162944.17767634219</v>
      </c>
      <c r="F182" s="107">
        <f>Flavor!F60</f>
        <v>-0.16349395822733884</v>
      </c>
      <c r="G182" s="108">
        <f>Flavor!G60</f>
        <v>2.972638545105925E-2</v>
      </c>
      <c r="H182" s="109">
        <f>Flavor!H60</f>
        <v>-6.0146825156767898E-3</v>
      </c>
      <c r="I182" s="206">
        <f>Flavor!I60</f>
        <v>15.332746544639704</v>
      </c>
      <c r="J182" s="156">
        <f>Flavor!J60</f>
        <v>0.13658356923883908</v>
      </c>
      <c r="K182" s="107">
        <f>Flavor!K60</f>
        <v>8.988030034946113E-3</v>
      </c>
      <c r="L182" s="110">
        <f>Flavor!L60</f>
        <v>12782805.395210281</v>
      </c>
      <c r="M182" s="111">
        <f>Flavor!M60</f>
        <v>-2362257.4970790502</v>
      </c>
      <c r="N182" s="107">
        <f>Flavor!N60</f>
        <v>-0.15597541679947233</v>
      </c>
      <c r="O182" s="105">
        <f>Flavor!O60</f>
        <v>4880387.3676679041</v>
      </c>
      <c r="P182" s="106">
        <f>Flavor!P60</f>
        <v>-806024.60232956149</v>
      </c>
      <c r="Q182" s="107">
        <f>Flavor!Q60</f>
        <v>-0.14174572763674045</v>
      </c>
    </row>
    <row r="183" spans="2:17" ht="15" thickBot="1">
      <c r="B183" s="321"/>
      <c r="C183" s="83" t="s">
        <v>197</v>
      </c>
      <c r="D183" s="105">
        <f>Flavor!D61</f>
        <v>398154.07779121347</v>
      </c>
      <c r="E183" s="106">
        <f>Flavor!E61</f>
        <v>137112.21922729354</v>
      </c>
      <c r="F183" s="107">
        <f>Flavor!F61</f>
        <v>0.52524993493991534</v>
      </c>
      <c r="G183" s="108">
        <f>Flavor!G61</f>
        <v>1.4196688467068659E-2</v>
      </c>
      <c r="H183" s="109">
        <f>Flavor!H61</f>
        <v>4.8352941305807012E-3</v>
      </c>
      <c r="I183" s="206">
        <f>Flavor!I61</f>
        <v>8.1033669765337528</v>
      </c>
      <c r="J183" s="156">
        <f>Flavor!J61</f>
        <v>-1.9297970863201517</v>
      </c>
      <c r="K183" s="107">
        <f>Flavor!K61</f>
        <v>-0.1923418249946594</v>
      </c>
      <c r="L183" s="110">
        <f>Flavor!L61</f>
        <v>3226388.6055455701</v>
      </c>
      <c r="M183" s="111">
        <f>Flavor!M61</f>
        <v>607312.81130145676</v>
      </c>
      <c r="N183" s="107">
        <f>Flavor!N61</f>
        <v>0.23188057888058647</v>
      </c>
      <c r="O183" s="105">
        <f>Flavor!O61</f>
        <v>1371673.6701094948</v>
      </c>
      <c r="P183" s="106">
        <f>Flavor!P61</f>
        <v>370356.09326166019</v>
      </c>
      <c r="Q183" s="107">
        <f>Flavor!Q61</f>
        <v>0.36986876274313263</v>
      </c>
    </row>
    <row r="184" spans="2:17">
      <c r="B184" s="324" t="s">
        <v>101</v>
      </c>
      <c r="C184" s="101" t="s">
        <v>13</v>
      </c>
      <c r="D184" s="143">
        <f>'Branded vs. Private Label'!D13</f>
        <v>652190336.91402805</v>
      </c>
      <c r="E184" s="144">
        <f>'Branded vs. Private Label'!E13</f>
        <v>8759007.8666888475</v>
      </c>
      <c r="F184" s="145">
        <f>'Branded vs. Private Label'!F13</f>
        <v>1.3612964540687481E-2</v>
      </c>
      <c r="G184" s="146">
        <f>'Branded vs. Private Label'!G13</f>
        <v>23.254673381133305</v>
      </c>
      <c r="H184" s="147">
        <f>'Branded vs. Private Label'!H13</f>
        <v>0.18015792679377896</v>
      </c>
      <c r="I184" s="207">
        <f>'Branded vs. Private Label'!I13</f>
        <v>8.1154757686749761</v>
      </c>
      <c r="J184" s="161">
        <f>'Branded vs. Private Label'!J13</f>
        <v>0.21845493068480781</v>
      </c>
      <c r="K184" s="145">
        <f>'Branded vs. Private Label'!K13</f>
        <v>2.7662954823911252E-2</v>
      </c>
      <c r="L184" s="148">
        <f>'Branded vs. Private Label'!L13</f>
        <v>5292834875.7897635</v>
      </c>
      <c r="M184" s="149">
        <f>'Branded vs. Private Label'!M13</f>
        <v>211644262.48721695</v>
      </c>
      <c r="N184" s="145">
        <f>'Branded vs. Private Label'!N13</f>
        <v>4.1652494187707251E-2</v>
      </c>
      <c r="O184" s="143">
        <f>'Branded vs. Private Label'!O13</f>
        <v>1229601991.7716289</v>
      </c>
      <c r="P184" s="144">
        <f>'Branded vs. Private Label'!P13</f>
        <v>33344216.671937227</v>
      </c>
      <c r="Q184" s="145">
        <f>'Branded vs. Private Label'!Q13</f>
        <v>2.7873772163494147E-2</v>
      </c>
    </row>
    <row r="185" spans="2:17" ht="15" thickBot="1">
      <c r="B185" s="323"/>
      <c r="C185" s="100" t="s">
        <v>12</v>
      </c>
      <c r="D185" s="135">
        <f>'Branded vs. Private Label'!D14</f>
        <v>2152365660.1747231</v>
      </c>
      <c r="E185" s="136">
        <f>'Branded vs. Private Label'!E14</f>
        <v>7303638.9693861008</v>
      </c>
      <c r="F185" s="137">
        <f>'Branded vs. Private Label'!F14</f>
        <v>3.4048614432519277E-3</v>
      </c>
      <c r="G185" s="138">
        <f>'Branded vs. Private Label'!G14</f>
        <v>76.745326618858655</v>
      </c>
      <c r="H185" s="139">
        <f>'Branded vs. Private Label'!H14</f>
        <v>-0.18015792679319986</v>
      </c>
      <c r="I185" s="208">
        <f>'Branded vs. Private Label'!I14</f>
        <v>3.882103768605246</v>
      </c>
      <c r="J185" s="154">
        <f>'Branded vs. Private Label'!J14</f>
        <v>3.6065212563721971E-2</v>
      </c>
      <c r="K185" s="137">
        <f>'Branded vs. Private Label'!K14</f>
        <v>9.3772363532521469E-3</v>
      </c>
      <c r="L185" s="140">
        <f>'Branded vs. Private Label'!L14</f>
        <v>8355706840.7808113</v>
      </c>
      <c r="M185" s="141">
        <f>'Branded vs. Private Label'!M14</f>
        <v>105715602.12472343</v>
      </c>
      <c r="N185" s="137">
        <f>'Branded vs. Private Label'!N14</f>
        <v>1.2814025987007515E-2</v>
      </c>
      <c r="O185" s="135">
        <f>'Branded vs. Private Label'!O14</f>
        <v>2596693153.8808403</v>
      </c>
      <c r="P185" s="136">
        <f>'Branded vs. Private Label'!P14</f>
        <v>1957301.2189545631</v>
      </c>
      <c r="Q185" s="137">
        <f>'Branded vs. Private Label'!Q14</f>
        <v>7.5433544302654489E-4</v>
      </c>
    </row>
    <row r="186" spans="2:17" ht="15" thickBot="1">
      <c r="B186" s="324" t="s">
        <v>100</v>
      </c>
      <c r="C186" s="142" t="s">
        <v>99</v>
      </c>
      <c r="D186" s="114">
        <f>'Single Serve'!E18</f>
        <v>32536535.615213837</v>
      </c>
      <c r="E186" s="115">
        <f>'Single Serve'!F18</f>
        <v>-1174278.7440143339</v>
      </c>
      <c r="F186" s="116">
        <f>'Single Serve'!G18</f>
        <v>-3.4833888362975157E-2</v>
      </c>
      <c r="G186" s="117">
        <f>'Single Serve'!H18</f>
        <v>1.1601314307500199</v>
      </c>
      <c r="H186" s="118">
        <f>'Single Serve'!I18</f>
        <v>-4.8794326816179456E-2</v>
      </c>
      <c r="I186" s="158">
        <f>'Single Serve'!J18</f>
        <v>15.030570427117439</v>
      </c>
      <c r="J186" s="159">
        <f>'Single Serve'!K18</f>
        <v>-0.10222409338084759</v>
      </c>
      <c r="K186" s="116">
        <f>'Single Serve'!L18</f>
        <v>-6.7551365507790952E-3</v>
      </c>
      <c r="L186" s="119">
        <f>'Single Serve'!M18</f>
        <v>489042690.01888645</v>
      </c>
      <c r="M186" s="120">
        <f>'Single Serve'!N18</f>
        <v>-21096136.797976613</v>
      </c>
      <c r="N186" s="116">
        <f>'Single Serve'!O18</f>
        <v>-4.1353717241267754E-2</v>
      </c>
      <c r="O186" s="114">
        <f>'Single Serve'!P18</f>
        <v>199881155.21648058</v>
      </c>
      <c r="P186" s="115">
        <f>'Single Serve'!Q18</f>
        <v>1021277.0898637474</v>
      </c>
      <c r="Q186" s="116">
        <f>'Single Serve'!R18</f>
        <v>5.1356618513739918E-3</v>
      </c>
    </row>
    <row r="187" spans="2:17">
      <c r="B187" s="321"/>
      <c r="C187" s="99" t="s">
        <v>98</v>
      </c>
      <c r="D187" s="143">
        <f>'Single Serve'!E19</f>
        <v>16108306.194995336</v>
      </c>
      <c r="E187" s="144">
        <f>'Single Serve'!F19</f>
        <v>360116.3634085767</v>
      </c>
      <c r="F187" s="145">
        <f>'Single Serve'!G19</f>
        <v>2.2867159163034549E-2</v>
      </c>
      <c r="G187" s="146">
        <f>'Single Serve'!H19</f>
        <v>0.5743620812604614</v>
      </c>
      <c r="H187" s="147">
        <f>'Single Serve'!I19</f>
        <v>9.6058543840948918E-3</v>
      </c>
      <c r="I187" s="160">
        <f>'Single Serve'!J19</f>
        <v>13.200899796133166</v>
      </c>
      <c r="J187" s="161">
        <f>'Single Serve'!K19</f>
        <v>-0.15260939832005249</v>
      </c>
      <c r="K187" s="145">
        <f>'Single Serve'!L19</f>
        <v>-1.1428411520729202E-2</v>
      </c>
      <c r="L187" s="148">
        <f>'Single Serve'!M19</f>
        <v>212644135.96556455</v>
      </c>
      <c r="M187" s="149">
        <f>'Single Serve'!N19</f>
        <v>2350538.2534760833</v>
      </c>
      <c r="N187" s="145">
        <f>'Single Serve'!O19</f>
        <v>1.1177412337080224E-2</v>
      </c>
      <c r="O187" s="143">
        <f>'Single Serve'!P19</f>
        <v>124644788.11348903</v>
      </c>
      <c r="P187" s="144">
        <f>'Single Serve'!Q19</f>
        <v>5743315.6144497097</v>
      </c>
      <c r="Q187" s="145">
        <f>'Single Serve'!R19</f>
        <v>4.8303149605620849E-2</v>
      </c>
    </row>
    <row r="188" spans="2:17" ht="15" thickBot="1">
      <c r="B188" s="321"/>
      <c r="C188" s="98" t="s">
        <v>97</v>
      </c>
      <c r="D188" s="135">
        <f>'Single Serve'!E20</f>
        <v>16428229.420218881</v>
      </c>
      <c r="E188" s="136">
        <f>'Single Serve'!F20</f>
        <v>-1534395.1074230932</v>
      </c>
      <c r="F188" s="137">
        <f>'Single Serve'!G20</f>
        <v>-8.5421543219470694E-2</v>
      </c>
      <c r="G188" s="138">
        <f>'Single Serve'!H20</f>
        <v>0.58576934948957193</v>
      </c>
      <c r="H188" s="139">
        <f>'Single Serve'!I20</f>
        <v>-5.8400181200281009E-2</v>
      </c>
      <c r="I188" s="153">
        <f>'Single Serve'!J20</f>
        <v>16.824610064986491</v>
      </c>
      <c r="J188" s="154">
        <f>'Single Serve'!K20</f>
        <v>0.13188074565151808</v>
      </c>
      <c r="K188" s="137">
        <f>'Single Serve'!L20</f>
        <v>7.9004902750542012E-3</v>
      </c>
      <c r="L188" s="140">
        <f>'Single Serve'!M20</f>
        <v>276398554.05332178</v>
      </c>
      <c r="M188" s="141">
        <f>'Single Serve'!N20</f>
        <v>-23446675.051452935</v>
      </c>
      <c r="N188" s="137">
        <f>'Single Serve'!O20</f>
        <v>-7.8195925015902057E-2</v>
      </c>
      <c r="O188" s="135">
        <f>'Single Serve'!P20</f>
        <v>75236367.102991521</v>
      </c>
      <c r="P188" s="136">
        <f>'Single Serve'!Q20</f>
        <v>-4722038.5245859921</v>
      </c>
      <c r="Q188" s="137">
        <f>'Single Serve'!R20</f>
        <v>-5.9056186620076494E-2</v>
      </c>
    </row>
    <row r="189" spans="2:17">
      <c r="B189" s="321"/>
      <c r="C189" s="82" t="s">
        <v>96</v>
      </c>
      <c r="D189" s="121">
        <f>Size!D37</f>
        <v>33116130.135220852</v>
      </c>
      <c r="E189" s="122">
        <f>Size!E37</f>
        <v>-1156750.5009323247</v>
      </c>
      <c r="F189" s="123">
        <f>Size!F37</f>
        <v>-3.3751189846356597E-2</v>
      </c>
      <c r="G189" s="124">
        <f>Size!G37</f>
        <v>1.1807976082343918</v>
      </c>
      <c r="H189" s="125">
        <f>Size!H37</f>
        <v>-4.8284778963864516E-2</v>
      </c>
      <c r="I189" s="151">
        <f>Size!I37</f>
        <v>15.105738857440583</v>
      </c>
      <c r="J189" s="152">
        <f>Size!J37</f>
        <v>-8.0440850996842173E-2</v>
      </c>
      <c r="K189" s="123">
        <f>Size!K37</f>
        <v>-5.2969774190245698E-3</v>
      </c>
      <c r="L189" s="126">
        <f>Size!L37</f>
        <v>500243613.79166472</v>
      </c>
      <c r="M189" s="127">
        <f>Size!M37</f>
        <v>-20230510.674782574</v>
      </c>
      <c r="N189" s="123">
        <f>Size!N37</f>
        <v>-3.8869387974899694E-2</v>
      </c>
      <c r="O189" s="121">
        <f>Size!O37</f>
        <v>202562960.73957744</v>
      </c>
      <c r="P189" s="122">
        <f>Size!P37</f>
        <v>1086148.8514370918</v>
      </c>
      <c r="Q189" s="123">
        <f>Size!Q37</f>
        <v>5.3909372560457238E-3</v>
      </c>
    </row>
    <row r="190" spans="2:17">
      <c r="B190" s="321"/>
      <c r="C190" s="83" t="s">
        <v>95</v>
      </c>
      <c r="D190" s="105">
        <f>Size!D38</f>
        <v>46886148.678841233</v>
      </c>
      <c r="E190" s="106">
        <f>Size!E38</f>
        <v>-696927.20733704418</v>
      </c>
      <c r="F190" s="107">
        <f>Size!F38</f>
        <v>-1.4646535440544829E-2</v>
      </c>
      <c r="G190" s="108">
        <f>Size!G38</f>
        <v>1.6717850785474515</v>
      </c>
      <c r="H190" s="109">
        <f>Size!H38</f>
        <v>-3.4623003145211939E-2</v>
      </c>
      <c r="I190" s="155">
        <f>Size!I38</f>
        <v>9.3868888957440646</v>
      </c>
      <c r="J190" s="156">
        <f>Size!J38</f>
        <v>-1.0074695464268757E-2</v>
      </c>
      <c r="K190" s="107">
        <f>Size!K38</f>
        <v>-1.0721224325796579E-3</v>
      </c>
      <c r="L190" s="110">
        <f>Size!L38</f>
        <v>440115068.39762002</v>
      </c>
      <c r="M190" s="111">
        <f>Size!M38</f>
        <v>-7021363.2625004649</v>
      </c>
      <c r="N190" s="107">
        <f>Size!N38</f>
        <v>-1.5702954993919122E-2</v>
      </c>
      <c r="O190" s="105">
        <f>Size!O38</f>
        <v>187144737.57862997</v>
      </c>
      <c r="P190" s="106">
        <f>Size!P38</f>
        <v>-3132386.9696328342</v>
      </c>
      <c r="Q190" s="107">
        <f>Size!Q38</f>
        <v>-1.6462236209788428E-2</v>
      </c>
    </row>
    <row r="191" spans="2:17">
      <c r="B191" s="321"/>
      <c r="C191" s="83" t="s">
        <v>231</v>
      </c>
      <c r="D191" s="105">
        <f>Size!D39</f>
        <v>93935045.789566711</v>
      </c>
      <c r="E191" s="106">
        <f>Size!E39</f>
        <v>15546456.730193436</v>
      </c>
      <c r="F191" s="107">
        <f>Size!F39</f>
        <v>0.19832550779065816</v>
      </c>
      <c r="G191" s="108">
        <f>Size!G39</f>
        <v>3.3493731587840538</v>
      </c>
      <c r="H191" s="109">
        <f>Size!H39</f>
        <v>0.53822824239888734</v>
      </c>
      <c r="I191" s="155">
        <f>Size!I39</f>
        <v>11.632216126839886</v>
      </c>
      <c r="J191" s="156">
        <f>Size!J39</f>
        <v>0.46251721657471379</v>
      </c>
      <c r="K191" s="107">
        <f>Size!K39</f>
        <v>4.1408208071719049E-2</v>
      </c>
      <c r="L191" s="110">
        <f>Size!L39</f>
        <v>1092672754.508841</v>
      </c>
      <c r="M191" s="111">
        <f>Size!M39</f>
        <v>217095816.71513498</v>
      </c>
      <c r="N191" s="107">
        <f>Size!N39</f>
        <v>0.24794601975490216</v>
      </c>
      <c r="O191" s="105">
        <f>Size!O39</f>
        <v>226163866.26626083</v>
      </c>
      <c r="P191" s="106">
        <f>Size!P39</f>
        <v>37670668.480593979</v>
      </c>
      <c r="Q191" s="107">
        <f>Size!Q39</f>
        <v>0.19985160697113752</v>
      </c>
    </row>
    <row r="192" spans="2:17">
      <c r="B192" s="321"/>
      <c r="C192" s="83" t="s">
        <v>117</v>
      </c>
      <c r="D192" s="105">
        <f>Size!D40</f>
        <v>620953548.60788846</v>
      </c>
      <c r="E192" s="106">
        <f>Size!E40</f>
        <v>808010.40068113804</v>
      </c>
      <c r="F192" s="107">
        <f>Size!F40</f>
        <v>1.3029367316211506E-3</v>
      </c>
      <c r="G192" s="108">
        <f>Size!G40</f>
        <v>22.140886088650561</v>
      </c>
      <c r="H192" s="109">
        <f>Size!H40</f>
        <v>-9.8562255415245659E-2</v>
      </c>
      <c r="I192" s="155">
        <f>Size!I40</f>
        <v>6.1773379580610372</v>
      </c>
      <c r="J192" s="156">
        <f>Size!J40</f>
        <v>8.2116634949082723E-2</v>
      </c>
      <c r="K192" s="107">
        <f>Size!K40</f>
        <v>1.3472297492744291E-2</v>
      </c>
      <c r="L192" s="110">
        <f>Size!L40</f>
        <v>3835839926.0082088</v>
      </c>
      <c r="M192" s="111">
        <f>Size!M40</f>
        <v>55915618.094899654</v>
      </c>
      <c r="N192" s="107">
        <f>Size!N40</f>
        <v>1.479278777562814E-2</v>
      </c>
      <c r="O192" s="105">
        <f>Size!O40</f>
        <v>1239252971.8303585</v>
      </c>
      <c r="P192" s="106">
        <f>Size!P40</f>
        <v>1508667.9786207676</v>
      </c>
      <c r="Q192" s="107">
        <f>Size!Q40</f>
        <v>1.2188850103579084E-3</v>
      </c>
    </row>
    <row r="193" spans="2:17">
      <c r="B193" s="321"/>
      <c r="C193" s="83" t="s">
        <v>94</v>
      </c>
      <c r="D193" s="105">
        <f>Size!D41</f>
        <v>69346235.277218267</v>
      </c>
      <c r="E193" s="106">
        <f>Size!E41</f>
        <v>5272458.4786772802</v>
      </c>
      <c r="F193" s="107">
        <f>Size!F41</f>
        <v>8.2287306010613348E-2</v>
      </c>
      <c r="G193" s="108">
        <f>Size!G41</f>
        <v>2.4726279435745626</v>
      </c>
      <c r="H193" s="109">
        <f>Size!H41</f>
        <v>0.17483595519741657</v>
      </c>
      <c r="I193" s="155">
        <f>Size!I41</f>
        <v>8.5971074551236661</v>
      </c>
      <c r="J193" s="156">
        <f>Size!J41</f>
        <v>3.5415550635379489E-2</v>
      </c>
      <c r="K193" s="107">
        <f>Size!K41</f>
        <v>4.1365130899902658E-3</v>
      </c>
      <c r="L193" s="110">
        <f>Size!L41</f>
        <v>596177036.286533</v>
      </c>
      <c r="M193" s="111">
        <f>Size!M41</f>
        <v>47597100.180475235</v>
      </c>
      <c r="N193" s="107">
        <f>Size!N41</f>
        <v>8.6764201619056694E-2</v>
      </c>
      <c r="O193" s="105">
        <f>Size!O41</f>
        <v>92461647.036290973</v>
      </c>
      <c r="P193" s="106">
        <f>Size!P41</f>
        <v>7029944.6382363439</v>
      </c>
      <c r="Q193" s="107">
        <f>Size!Q41</f>
        <v>8.2287306010613029E-2</v>
      </c>
    </row>
    <row r="194" spans="2:17">
      <c r="B194" s="321"/>
      <c r="C194" s="83" t="s">
        <v>118</v>
      </c>
      <c r="D194" s="105">
        <f>Size!D42</f>
        <v>1794748760.2445021</v>
      </c>
      <c r="E194" s="106">
        <f>Size!E42</f>
        <v>-15799152.521834373</v>
      </c>
      <c r="F194" s="107">
        <f>Size!F42</f>
        <v>-8.7261720114851019E-3</v>
      </c>
      <c r="G194" s="108">
        <f>Size!G42</f>
        <v>63.99404262590523</v>
      </c>
      <c r="H194" s="109">
        <f>Size!H42</f>
        <v>-0.93521075037123325</v>
      </c>
      <c r="I194" s="155">
        <f>Size!I42</f>
        <v>3.5631378195414709</v>
      </c>
      <c r="J194" s="156">
        <f>Size!J42</f>
        <v>2.1626663228460075E-3</v>
      </c>
      <c r="K194" s="107">
        <f>Size!K42</f>
        <v>6.0732418222330439E-4</v>
      </c>
      <c r="L194" s="110">
        <f>Size!L42</f>
        <v>6394937184.2023535</v>
      </c>
      <c r="M194" s="111">
        <f>Size!M42</f>
        <v>-52378946.870412827</v>
      </c>
      <c r="N194" s="107">
        <f>Size!N42</f>
        <v>-8.1241474445425572E-3</v>
      </c>
      <c r="O194" s="105">
        <f>Size!O42</f>
        <v>1795007655.059597</v>
      </c>
      <c r="P194" s="106">
        <f>Size!P42</f>
        <v>-15552784.703955173</v>
      </c>
      <c r="Q194" s="107">
        <f>Size!Q42</f>
        <v>-8.5900389527931303E-3</v>
      </c>
    </row>
    <row r="195" spans="2:17" ht="15" thickBot="1">
      <c r="B195" s="321"/>
      <c r="C195" s="84" t="s">
        <v>93</v>
      </c>
      <c r="D195" s="105">
        <f>Size!D43</f>
        <v>2220.719211101532</v>
      </c>
      <c r="E195" s="106">
        <f>Size!E43</f>
        <v>-2547.2581254839897</v>
      </c>
      <c r="F195" s="107">
        <f>Size!F43</f>
        <v>-0.53424291804796009</v>
      </c>
      <c r="G195" s="108">
        <f>Size!G43</f>
        <v>7.9182559143285209E-5</v>
      </c>
      <c r="H195" s="109">
        <f>Size!H43</f>
        <v>-9.1805022238361847E-5</v>
      </c>
      <c r="I195" s="155">
        <f>Size!I43</f>
        <v>2.2012584254398564</v>
      </c>
      <c r="J195" s="156">
        <f>Size!J43</f>
        <v>0.12455649851635631</v>
      </c>
      <c r="K195" s="107">
        <f>Size!K43</f>
        <v>5.9978033872621635E-2</v>
      </c>
      <c r="L195" s="110">
        <f>Size!L43</f>
        <v>4888.3768739733987</v>
      </c>
      <c r="M195" s="111">
        <f>Size!M43</f>
        <v>-5013.2908484413329</v>
      </c>
      <c r="N195" s="107">
        <f>Size!N43</f>
        <v>-0.50630772401022717</v>
      </c>
      <c r="O195" s="105">
        <f>Size!O43</f>
        <v>1776.5753688812256</v>
      </c>
      <c r="P195" s="106">
        <f>Size!P43</f>
        <v>-1068.1770551204681</v>
      </c>
      <c r="Q195" s="107">
        <f>Size!Q43</f>
        <v>-0.37549034007601645</v>
      </c>
    </row>
    <row r="196" spans="2:17">
      <c r="B196" s="321"/>
      <c r="C196" s="101" t="s">
        <v>119</v>
      </c>
      <c r="D196" s="143">
        <f>'White Milk Size'!D13</f>
        <v>563141632.63812387</v>
      </c>
      <c r="E196" s="144">
        <f>'White Milk Size'!E13</f>
        <v>1046278.9091547728</v>
      </c>
      <c r="F196" s="145">
        <f>'White Milk Size'!F13</f>
        <v>1.8613904246204942E-3</v>
      </c>
      <c r="G196" s="146">
        <f>'White Milk Size'!G13</f>
        <v>20.079528924458739</v>
      </c>
      <c r="H196" s="147">
        <f>'White Milk Size'!H13</f>
        <v>-7.8143450050855989E-2</v>
      </c>
      <c r="I196" s="160">
        <f>'White Milk Size'!I13</f>
        <v>6.184322101485642</v>
      </c>
      <c r="J196" s="161">
        <f>'White Milk Size'!J13</f>
        <v>8.4952740448592579E-2</v>
      </c>
      <c r="K196" s="145">
        <f>'White Milk Size'!K13</f>
        <v>1.3928118698840109E-2</v>
      </c>
      <c r="L196" s="148">
        <f>'White Milk Size'!L13</f>
        <v>3482649244.9906578</v>
      </c>
      <c r="M196" s="149">
        <f>'White Milk Size'!M13</f>
        <v>54222066.474901199</v>
      </c>
      <c r="N196" s="145">
        <f>'White Milk Size'!N13</f>
        <v>1.5815434790239634E-2</v>
      </c>
      <c r="O196" s="143">
        <f>'White Milk Size'!O13</f>
        <v>1123785324.451272</v>
      </c>
      <c r="P196" s="144">
        <f>'White Milk Size'!P13</f>
        <v>1998170.4460382462</v>
      </c>
      <c r="Q196" s="145">
        <f>'White Milk Size'!Q13</f>
        <v>1.7812384808508189E-3</v>
      </c>
    </row>
    <row r="197" spans="2:17" ht="15" thickBot="1">
      <c r="B197" s="323"/>
      <c r="C197" s="100" t="s">
        <v>116</v>
      </c>
      <c r="D197" s="135">
        <f>'White Milk Size'!D14</f>
        <v>1749849248.1263466</v>
      </c>
      <c r="E197" s="136">
        <f>'White Milk Size'!E14</f>
        <v>-16530700.155767679</v>
      </c>
      <c r="F197" s="137">
        <f>'White Milk Size'!F14</f>
        <v>-9.3585189142599504E-3</v>
      </c>
      <c r="G197" s="138">
        <f>'White Milk Size'!G14</f>
        <v>62.393093592804782</v>
      </c>
      <c r="H197" s="139">
        <f>'White Milk Size'!H14</f>
        <v>-0.95222326520041634</v>
      </c>
      <c r="I197" s="153">
        <f>'White Milk Size'!I14</f>
        <v>3.5519128570487184</v>
      </c>
      <c r="J197" s="154">
        <f>'White Milk Size'!J14</f>
        <v>1.5832059645539687E-3</v>
      </c>
      <c r="K197" s="137">
        <f>'White Milk Size'!K14</f>
        <v>4.4593210212761649E-4</v>
      </c>
      <c r="L197" s="140">
        <f>'White Milk Size'!L14</f>
        <v>6215312042.3170033</v>
      </c>
      <c r="M197" s="141">
        <f>'White Milk Size'!M14</f>
        <v>-55919063.149499893</v>
      </c>
      <c r="N197" s="137">
        <f>'White Milk Size'!N14</f>
        <v>-8.916760076144602E-3</v>
      </c>
      <c r="O197" s="135">
        <f>'White Milk Size'!O14</f>
        <v>1750108142.9414413</v>
      </c>
      <c r="P197" s="136">
        <f>'White Milk Size'!P14</f>
        <v>-16284332.337889194</v>
      </c>
      <c r="Q197" s="137">
        <f>'White Milk Size'!Q14</f>
        <v>-9.2189774162811985E-3</v>
      </c>
    </row>
    <row r="198" spans="2:17">
      <c r="B198" s="324" t="s">
        <v>65</v>
      </c>
      <c r="C198" s="82" t="s">
        <v>90</v>
      </c>
      <c r="D198" s="121">
        <f>Organic!D13</f>
        <v>224140065.44943258</v>
      </c>
      <c r="E198" s="122">
        <f>Organic!E13</f>
        <v>4716628.9378014505</v>
      </c>
      <c r="F198" s="123">
        <f>Organic!F13</f>
        <v>2.1495556777279042E-2</v>
      </c>
      <c r="G198" s="124">
        <f>Organic!G13</f>
        <v>7.9919982229658233</v>
      </c>
      <c r="H198" s="125">
        <f>Organic!H13</f>
        <v>0.12310958130098371</v>
      </c>
      <c r="I198" s="204">
        <f>Organic!I13</f>
        <v>9.4218651784478205</v>
      </c>
      <c r="J198" s="152">
        <f>Organic!J13</f>
        <v>0.12314387116025394</v>
      </c>
      <c r="K198" s="123">
        <f>Organic!K13</f>
        <v>1.3243097313148206E-2</v>
      </c>
      <c r="L198" s="126">
        <f>Organic!L13</f>
        <v>2111817477.7530243</v>
      </c>
      <c r="M198" s="127">
        <f>Organic!M13</f>
        <v>71460093.344059467</v>
      </c>
      <c r="N198" s="123">
        <f>Organic!N13</f>
        <v>3.5023321840629153E-2</v>
      </c>
      <c r="O198" s="121">
        <f>Organic!O13</f>
        <v>317422480.78226674</v>
      </c>
      <c r="P198" s="122">
        <f>Organic!P13</f>
        <v>6481365.5498345494</v>
      </c>
      <c r="Q198" s="123">
        <f>Organic!Q13</f>
        <v>2.0844350368363643E-2</v>
      </c>
    </row>
    <row r="199" spans="2:17" ht="15" thickBot="1">
      <c r="B199" s="323"/>
      <c r="C199" s="84" t="s">
        <v>92</v>
      </c>
      <c r="D199" s="128">
        <f>Organic!D14</f>
        <v>2580415931.6395316</v>
      </c>
      <c r="E199" s="129">
        <f>Organic!E14</f>
        <v>11346017.898267746</v>
      </c>
      <c r="F199" s="130">
        <f>Organic!F14</f>
        <v>4.4163912541192235E-3</v>
      </c>
      <c r="G199" s="131">
        <f>Organic!G14</f>
        <v>92.00800177703367</v>
      </c>
      <c r="H199" s="132">
        <f>Organic!H14</f>
        <v>-0.12310958130071015</v>
      </c>
      <c r="I199" s="205">
        <f>Organic!I14</f>
        <v>4.4760360979944354</v>
      </c>
      <c r="J199" s="157">
        <f>Organic!J14</f>
        <v>8.0938490999079349E-2</v>
      </c>
      <c r="K199" s="130">
        <f>Organic!K14</f>
        <v>1.841562992145054E-2</v>
      </c>
      <c r="L199" s="133">
        <f>Organic!L14</f>
        <v>11550034857.858484</v>
      </c>
      <c r="M199" s="134">
        <f>Organic!M14</f>
        <v>258721827.77048874</v>
      </c>
      <c r="N199" s="130">
        <f>Organic!N14</f>
        <v>2.291335180249382E-2</v>
      </c>
      <c r="O199" s="128">
        <f>Organic!O14</f>
        <v>3510278467.7036319</v>
      </c>
      <c r="P199" s="129">
        <f>Organic!P14</f>
        <v>30123842.326220989</v>
      </c>
      <c r="Q199" s="130">
        <f>Organic!Q14</f>
        <v>8.6558919269152188E-3</v>
      </c>
    </row>
    <row r="200" spans="2:17">
      <c r="B200" s="324" t="s">
        <v>126</v>
      </c>
      <c r="C200" s="82" t="s">
        <v>89</v>
      </c>
      <c r="D200" s="121">
        <f>'Form Data'!D13</f>
        <v>253599730.76163542</v>
      </c>
      <c r="E200" s="122">
        <f>'Form Data'!E13</f>
        <v>25939299.132627338</v>
      </c>
      <c r="F200" s="123">
        <f>'Form Data'!F13</f>
        <v>0.11393854850849804</v>
      </c>
      <c r="G200" s="124">
        <f>'Form Data'!G13</f>
        <v>9.0424199418682409</v>
      </c>
      <c r="H200" s="125">
        <f>'Form Data'!H13</f>
        <v>0.87813898317922856</v>
      </c>
      <c r="I200" s="204">
        <f>'Form Data'!I13</f>
        <v>9.5343374996601487</v>
      </c>
      <c r="J200" s="152">
        <f>'Form Data'!J13</f>
        <v>0.25282731309123996</v>
      </c>
      <c r="K200" s="123">
        <f>'Form Data'!K13</f>
        <v>2.7239889631010848E-2</v>
      </c>
      <c r="L200" s="126">
        <f>'Form Data'!L13</f>
        <v>2417905422.9043779</v>
      </c>
      <c r="M200" s="127">
        <f>'Form Data'!M13</f>
        <v>304872807.66106486</v>
      </c>
      <c r="N200" s="123">
        <f>'Form Data'!N13</f>
        <v>0.14428211162559795</v>
      </c>
      <c r="O200" s="121">
        <f>'Form Data'!O13</f>
        <v>469161453.26537097</v>
      </c>
      <c r="P200" s="122">
        <f>'Form Data'!P13</f>
        <v>45087019.957860708</v>
      </c>
      <c r="Q200" s="123">
        <f>'Form Data'!Q13</f>
        <v>0.10631864695593812</v>
      </c>
    </row>
    <row r="201" spans="2:17" ht="15" thickBot="1">
      <c r="B201" s="323"/>
      <c r="C201" s="84" t="s">
        <v>91</v>
      </c>
      <c r="D201" s="128">
        <f>'Form Data'!D14</f>
        <v>2550956266.3272338</v>
      </c>
      <c r="E201" s="129">
        <f>'Form Data'!E14</f>
        <v>-9876652.2965555191</v>
      </c>
      <c r="F201" s="130">
        <f>'Form Data'!F14</f>
        <v>-3.856812455325397E-3</v>
      </c>
      <c r="G201" s="131">
        <f>'Form Data'!G14</f>
        <v>90.957580058127888</v>
      </c>
      <c r="H201" s="132">
        <f>'Form Data'!H14</f>
        <v>-0.8781389831788573</v>
      </c>
      <c r="I201" s="205">
        <f>'Form Data'!I14</f>
        <v>4.4077380161815771</v>
      </c>
      <c r="J201" s="157">
        <f>'Form Data'!J14</f>
        <v>2.6882975750952554E-2</v>
      </c>
      <c r="K201" s="130">
        <f>'Form Data'!K14</f>
        <v>6.1364677677876421E-3</v>
      </c>
      <c r="L201" s="133">
        <f>'Form Data'!L14</f>
        <v>11243946912.707165</v>
      </c>
      <c r="M201" s="134">
        <f>'Form Data'!M14</f>
        <v>25309113.45347023</v>
      </c>
      <c r="N201" s="130">
        <f>'Form Data'!N14</f>
        <v>2.2559881071438003E-3</v>
      </c>
      <c r="O201" s="128">
        <f>'Form Data'!O14</f>
        <v>3358539495.2205286</v>
      </c>
      <c r="P201" s="129">
        <f>'Form Data'!P14</f>
        <v>-8481812.081802845</v>
      </c>
      <c r="Q201" s="130">
        <f>'Form Data'!Q14</f>
        <v>-2.5190847659347011E-3</v>
      </c>
    </row>
    <row r="202" spans="2:17" ht="15" thickBot="1">
      <c r="B202" s="235" t="s">
        <v>221</v>
      </c>
      <c r="C202" s="142" t="s">
        <v>127</v>
      </c>
      <c r="D202" s="252">
        <f>'Glass Bottle'!D8</f>
        <v>3605120.2867148435</v>
      </c>
      <c r="E202" s="253">
        <f>'Glass Bottle'!E8</f>
        <v>-8337.9104143851437</v>
      </c>
      <c r="F202" s="254">
        <f>'Glass Bottle'!F8</f>
        <v>-2.3074600450641255E-3</v>
      </c>
      <c r="G202" s="117">
        <f>'Glass Bottle'!G8</f>
        <v>0.12854513478984986</v>
      </c>
      <c r="H202" s="118">
        <f>'Glass Bottle'!H8</f>
        <v>-1.0394739308948742E-3</v>
      </c>
      <c r="I202" s="158">
        <f>'Glass Bottle'!I8</f>
        <v>12.871453452787541</v>
      </c>
      <c r="J202" s="159">
        <f>'Glass Bottle'!J8</f>
        <v>0.16571365879139854</v>
      </c>
      <c r="K202" s="116">
        <f>'Glass Bottle'!K8</f>
        <v>1.3042425036100881E-2</v>
      </c>
      <c r="L202" s="119">
        <f>'Glass Bottle'!L8</f>
        <v>46403137.962150186</v>
      </c>
      <c r="M202" s="120">
        <f>'Glass Bottle'!M8</f>
        <v>491478.35294378549</v>
      </c>
      <c r="N202" s="116">
        <f>'Glass Bottle'!N8</f>
        <v>1.0704870116375234E-2</v>
      </c>
      <c r="O202" s="114">
        <f>'Glass Bottle'!O8</f>
        <v>9192902.1547039859</v>
      </c>
      <c r="P202" s="115">
        <f>'Glass Bottle'!P8</f>
        <v>-99475.291995791718</v>
      </c>
      <c r="Q202" s="116">
        <f>'Glass Bottle'!Q8</f>
        <v>-1.0705042123651653E-2</v>
      </c>
    </row>
    <row r="203" spans="2:17">
      <c r="B203" s="321" t="s">
        <v>222</v>
      </c>
      <c r="C203" s="236" t="s">
        <v>223</v>
      </c>
      <c r="D203" s="241">
        <f>Enhanced!D39</f>
        <v>14725582.418551741</v>
      </c>
      <c r="E203" s="122">
        <f>Enhanced!E39</f>
        <v>1827478.8634746484</v>
      </c>
      <c r="F203" s="123">
        <f>Enhanced!F39</f>
        <v>0.14168585758914118</v>
      </c>
      <c r="G203" s="124">
        <f>Enhanced!G39</f>
        <v>0.5250593118424568</v>
      </c>
      <c r="H203" s="125">
        <f>Enhanced!H39</f>
        <v>6.2511909536217325E-2</v>
      </c>
      <c r="I203" s="204">
        <f>Enhanced!I39</f>
        <v>11.340815963598219</v>
      </c>
      <c r="J203" s="152">
        <f>Enhanced!J39</f>
        <v>0.52451228087860002</v>
      </c>
      <c r="K203" s="123">
        <f>Enhanced!K39</f>
        <v>4.8492747269714066E-2</v>
      </c>
      <c r="L203" s="126">
        <f>Enhanced!L39</f>
        <v>167000120.16559285</v>
      </c>
      <c r="M203" s="127">
        <f>Enhanced!M39</f>
        <v>27490315.182713479</v>
      </c>
      <c r="N203" s="123">
        <f>Enhanced!N39</f>
        <v>0.19704934134261809</v>
      </c>
      <c r="O203" s="121">
        <f>Enhanced!O39</f>
        <v>26840885.323751796</v>
      </c>
      <c r="P203" s="122">
        <f>Enhanced!P39</f>
        <v>2597159.7951396145</v>
      </c>
      <c r="Q203" s="123">
        <f>Enhanced!Q39</f>
        <v>0.10712709117558994</v>
      </c>
    </row>
    <row r="204" spans="2:17">
      <c r="B204" s="321"/>
      <c r="C204" s="236" t="s">
        <v>224</v>
      </c>
      <c r="D204" s="242">
        <f>Enhanced!D40</f>
        <v>2678254238.1582336</v>
      </c>
      <c r="E204" s="106">
        <f>Enhanced!E40</f>
        <v>-1569219.4064412117</v>
      </c>
      <c r="F204" s="107">
        <f>Enhanced!F40</f>
        <v>-5.8556820301411221E-4</v>
      </c>
      <c r="G204" s="108">
        <f>Enhanced!G40</f>
        <v>95.496550646097248</v>
      </c>
      <c r="H204" s="109">
        <f>Enhanced!H40</f>
        <v>-0.60636662718995638</v>
      </c>
      <c r="I204" s="155">
        <f>Enhanced!I40</f>
        <v>4.5589669686157208</v>
      </c>
      <c r="J204" s="156">
        <f>Enhanced!J40</f>
        <v>3.2173963149763729E-2</v>
      </c>
      <c r="K204" s="107">
        <f>Enhanced!K40</f>
        <v>7.1074518121139411E-3</v>
      </c>
      <c r="L204" s="110">
        <f>Enhanced!L40</f>
        <v>12210072605.318449</v>
      </c>
      <c r="M204" s="111">
        <f>Enhanced!M40</f>
        <v>79066521.731082916</v>
      </c>
      <c r="N204" s="107">
        <f>Enhanced!N40</f>
        <v>6.5177217113142737E-3</v>
      </c>
      <c r="O204" s="105">
        <f>Enhanced!O40</f>
        <v>3546036036.200819</v>
      </c>
      <c r="P204" s="106">
        <f>Enhanced!P40</f>
        <v>-2975668.7736830711</v>
      </c>
      <c r="Q204" s="107">
        <f>Enhanced!Q40</f>
        <v>-8.3844997454141947E-4</v>
      </c>
    </row>
    <row r="205" spans="2:17">
      <c r="B205" s="321"/>
      <c r="C205" s="237" t="s">
        <v>128</v>
      </c>
      <c r="D205" s="242">
        <f>'Enhanced - Aggs'!D32</f>
        <v>402.52949234843254</v>
      </c>
      <c r="E205" s="106">
        <f>'Enhanced - Aggs'!E32</f>
        <v>19.496176302433014</v>
      </c>
      <c r="F205" s="107">
        <f>'Enhanced - Aggs'!F32</f>
        <v>5.0899426983765726E-2</v>
      </c>
      <c r="G205" s="108">
        <f>'Enhanced - Aggs'!G32</f>
        <v>1.4352699420736924E-5</v>
      </c>
      <c r="H205" s="109">
        <f>'Enhanced - Aggs'!H32</f>
        <v>6.1648893232896899E-7</v>
      </c>
      <c r="I205" s="155">
        <f>'Enhanced - Aggs'!I32</f>
        <v>8.6953966555184525</v>
      </c>
      <c r="J205" s="156">
        <f>'Enhanced - Aggs'!J32</f>
        <v>-2.9244929253257723E-2</v>
      </c>
      <c r="K205" s="107">
        <f>'Enhanced - Aggs'!K32</f>
        <v>-3.3519920525220005E-3</v>
      </c>
      <c r="L205" s="110">
        <f>'Enhanced - Aggs'!L32</f>
        <v>3500.153601514101</v>
      </c>
      <c r="M205" s="111">
        <f>'Enhanced - Aggs'!M32</f>
        <v>158.32520398616816</v>
      </c>
      <c r="N205" s="107">
        <f>'Enhanced - Aggs'!N32</f>
        <v>4.7376820456516214E-2</v>
      </c>
      <c r="O205" s="105">
        <f>'Enhanced - Aggs'!O32</f>
        <v>803.39251470565796</v>
      </c>
      <c r="P205" s="106">
        <f>'Enhanced - Aggs'!P32</f>
        <v>37.880929589271545</v>
      </c>
      <c r="Q205" s="107">
        <f>'Enhanced - Aggs'!Q32</f>
        <v>4.9484462842599865E-2</v>
      </c>
    </row>
    <row r="206" spans="2:17" ht="15" customHeight="1">
      <c r="B206" s="321"/>
      <c r="C206" s="237" t="s">
        <v>129</v>
      </c>
      <c r="D206" s="242">
        <f>'Enhanced - Aggs'!D33</f>
        <v>5804187.4460180383</v>
      </c>
      <c r="E206" s="106">
        <f>'Enhanced - Aggs'!E33</f>
        <v>944243.86343132518</v>
      </c>
      <c r="F206" s="107">
        <f>'Enhanced - Aggs'!F33</f>
        <v>0.19429111622089032</v>
      </c>
      <c r="G206" s="108">
        <f>'Enhanced - Aggs'!G33</f>
        <v>0.20695566257341855</v>
      </c>
      <c r="H206" s="109">
        <f>'Enhanced - Aggs'!H33</f>
        <v>3.2670018960679892E-2</v>
      </c>
      <c r="I206" s="155">
        <f>'Enhanced - Aggs'!I33</f>
        <v>12.867309850331976</v>
      </c>
      <c r="J206" s="156">
        <f>'Enhanced - Aggs'!J33</f>
        <v>0.21378459517908688</v>
      </c>
      <c r="K206" s="107">
        <f>'Enhanced - Aggs'!K33</f>
        <v>1.68952596899451E-2</v>
      </c>
      <c r="L206" s="110">
        <f>'Enhanced - Aggs'!L33</f>
        <v>74684278.297321096</v>
      </c>
      <c r="M206" s="111">
        <f>'Enhanced - Aggs'!M33</f>
        <v>13188859.436441913</v>
      </c>
      <c r="N206" s="107">
        <f>'Enhanced - Aggs'!N33</f>
        <v>0.21446897477483667</v>
      </c>
      <c r="O206" s="105">
        <f>'Enhanced - Aggs'!O33</f>
        <v>11709557.502803531</v>
      </c>
      <c r="P206" s="106">
        <f>'Enhanced - Aggs'!P33</f>
        <v>1924430.3418303542</v>
      </c>
      <c r="Q206" s="107">
        <f>'Enhanced - Aggs'!Q33</f>
        <v>0.19666891499435155</v>
      </c>
    </row>
    <row r="207" spans="2:17">
      <c r="B207" s="321"/>
      <c r="C207" s="237" t="s">
        <v>130</v>
      </c>
      <c r="D207" s="242">
        <f>'Enhanced - Aggs'!D34</f>
        <v>819256.56483020331</v>
      </c>
      <c r="E207" s="106">
        <f>'Enhanced - Aggs'!E34</f>
        <v>78760.095907434239</v>
      </c>
      <c r="F207" s="107">
        <f>'Enhanced - Aggs'!F34</f>
        <v>0.10636120388529309</v>
      </c>
      <c r="G207" s="108">
        <f>'Enhanced - Aggs'!G34</f>
        <v>2.9211631562377809E-2</v>
      </c>
      <c r="H207" s="109">
        <f>'Enhanced - Aggs'!H34</f>
        <v>2.6561990792554717E-3</v>
      </c>
      <c r="I207" s="155">
        <f>'Enhanced - Aggs'!I34</f>
        <v>9.7898069227008389</v>
      </c>
      <c r="J207" s="156">
        <f>'Enhanced - Aggs'!J34</f>
        <v>0.42765058184729732</v>
      </c>
      <c r="K207" s="107">
        <f>'Enhanced - Aggs'!K34</f>
        <v>4.5678641359700761E-2</v>
      </c>
      <c r="L207" s="110">
        <f>'Enhanced - Aggs'!L34</f>
        <v>8020363.5898428326</v>
      </c>
      <c r="M207" s="111">
        <f>'Enhanced - Aggs'!M34</f>
        <v>1087719.8779378729</v>
      </c>
      <c r="N207" s="107">
        <f>'Enhanced - Aggs'!N34</f>
        <v>0.15689828053185614</v>
      </c>
      <c r="O207" s="105">
        <f>'Enhanced - Aggs'!O34</f>
        <v>1792376.701232302</v>
      </c>
      <c r="P207" s="106">
        <f>'Enhanced - Aggs'!P34</f>
        <v>204636.50093428139</v>
      </c>
      <c r="Q207" s="107">
        <f>'Enhanced - Aggs'!Q34</f>
        <v>0.12888538118255802</v>
      </c>
    </row>
    <row r="208" spans="2:17">
      <c r="B208" s="321"/>
      <c r="C208" s="238" t="s">
        <v>225</v>
      </c>
      <c r="D208" s="242">
        <f>Enhanced!D41</f>
        <v>27609411.083527707</v>
      </c>
      <c r="E208" s="106">
        <f>Enhanced!E41</f>
        <v>1532418.7096167244</v>
      </c>
      <c r="F208" s="107">
        <f>Enhanced!F41</f>
        <v>5.8765163084905828E-2</v>
      </c>
      <c r="G208" s="108">
        <f>Enhanced!G41</f>
        <v>0.98444855842369416</v>
      </c>
      <c r="H208" s="109">
        <f>Enhanced!H41</f>
        <v>4.928432819356654E-2</v>
      </c>
      <c r="I208" s="155">
        <f>Enhanced!I41</f>
        <v>11.322414127988335</v>
      </c>
      <c r="J208" s="156">
        <f>Enhanced!J41</f>
        <v>0.12696604587832816</v>
      </c>
      <c r="K208" s="107">
        <f>Enhanced!K41</f>
        <v>1.134086326399174E-2</v>
      </c>
      <c r="L208" s="110">
        <f>Enhanced!L41</f>
        <v>312605186.11757183</v>
      </c>
      <c r="M208" s="111">
        <f>Enhanced!M41</f>
        <v>20661571.857872844</v>
      </c>
      <c r="N208" s="107">
        <f>Enhanced!N41</f>
        <v>7.0772474028129639E-2</v>
      </c>
      <c r="O208" s="105">
        <f>Enhanced!O41</f>
        <v>46519300.520712003</v>
      </c>
      <c r="P208" s="106">
        <f>Enhanced!P41</f>
        <v>3384861.0331757218</v>
      </c>
      <c r="Q208" s="107">
        <f>Enhanced!Q41</f>
        <v>7.8472354651873452E-2</v>
      </c>
    </row>
    <row r="209" spans="2:17">
      <c r="B209" s="321"/>
      <c r="C209" s="238" t="s">
        <v>226</v>
      </c>
      <c r="D209" s="242">
        <f>Enhanced!D42</f>
        <v>186120.2312659779</v>
      </c>
      <c r="E209" s="106">
        <f>Enhanced!E42</f>
        <v>8764.7172563518689</v>
      </c>
      <c r="F209" s="107">
        <f>Enhanced!F42</f>
        <v>4.9418916041573765E-2</v>
      </c>
      <c r="G209" s="108">
        <f>Enhanced!G42</f>
        <v>6.6363528294376565E-3</v>
      </c>
      <c r="H209" s="109">
        <f>Enhanced!H42</f>
        <v>2.7608971482273766E-4</v>
      </c>
      <c r="I209" s="155">
        <f>Enhanced!I42</f>
        <v>8.8290789256438522</v>
      </c>
      <c r="J209" s="156">
        <f>Enhanced!J42</f>
        <v>-0.36737398390943632</v>
      </c>
      <c r="K209" s="107">
        <f>Enhanced!K42</f>
        <v>-3.9947356608307935E-2</v>
      </c>
      <c r="L209" s="110">
        <f>Enhanced!L42</f>
        <v>1643270.2115064054</v>
      </c>
      <c r="M209" s="111">
        <f>Enhanced!M42</f>
        <v>12228.578667260939</v>
      </c>
      <c r="N209" s="107">
        <f>Enhanced!N42</f>
        <v>7.4974043709569362E-3</v>
      </c>
      <c r="O209" s="105">
        <f>Enhanced!O42</f>
        <v>395405.60536621523</v>
      </c>
      <c r="P209" s="106">
        <f>Enhanced!P42</f>
        <v>23354.952108194993</v>
      </c>
      <c r="Q209" s="107">
        <f>Enhanced!Q42</f>
        <v>6.2773581778925516E-2</v>
      </c>
    </row>
    <row r="210" spans="2:17">
      <c r="B210" s="321"/>
      <c r="C210" s="238" t="s">
        <v>227</v>
      </c>
      <c r="D210" s="242">
        <f>Enhanced!D43</f>
        <v>82938352.93254745</v>
      </c>
      <c r="E210" s="106">
        <f>Enhanced!E43</f>
        <v>14185987.39266178</v>
      </c>
      <c r="F210" s="107">
        <f>Enhanced!F43</f>
        <v>0.20633453527401888</v>
      </c>
      <c r="G210" s="108">
        <f>Enhanced!G43</f>
        <v>2.9572721321533351</v>
      </c>
      <c r="H210" s="109">
        <f>Enhanced!H43</f>
        <v>0.49169818579087243</v>
      </c>
      <c r="I210" s="155">
        <f>Enhanced!I43</f>
        <v>11.613859066164167</v>
      </c>
      <c r="J210" s="156">
        <f>Enhanced!J43</f>
        <v>0.54523531684229809</v>
      </c>
      <c r="K210" s="107">
        <f>Enhanced!K43</f>
        <v>4.9259540227456239E-2</v>
      </c>
      <c r="L210" s="110">
        <f>Enhanced!L43</f>
        <v>963234342.13838971</v>
      </c>
      <c r="M210" s="111">
        <f>Enhanced!M43</f>
        <v>202240276.10155272</v>
      </c>
      <c r="N210" s="107">
        <f>Enhanced!N43</f>
        <v>0.26575801984211922</v>
      </c>
      <c r="O210" s="105">
        <f>Enhanced!O43</f>
        <v>206131565.23202702</v>
      </c>
      <c r="P210" s="106">
        <f>Enhanced!P43</f>
        <v>33395524.847011358</v>
      </c>
      <c r="Q210" s="107">
        <f>Enhanced!Q43</f>
        <v>0.19333269868045627</v>
      </c>
    </row>
    <row r="211" spans="2:17">
      <c r="B211" s="321"/>
      <c r="C211" s="238" t="s">
        <v>131</v>
      </c>
      <c r="D211" s="242">
        <f>'Enhanced - Aggs'!D36</f>
        <v>264933.49602630734</v>
      </c>
      <c r="E211" s="106">
        <f>'Enhanced - Aggs'!E36</f>
        <v>49434.144847601652</v>
      </c>
      <c r="F211" s="107">
        <f>'Enhanced - Aggs'!F36</f>
        <v>0.2293934741669256</v>
      </c>
      <c r="G211" s="108">
        <f>'Enhanced - Aggs'!G36</f>
        <v>9.4465397125711933E-3</v>
      </c>
      <c r="H211" s="109">
        <f>'Enhanced - Aggs'!H36</f>
        <v>1.7183752843088883E-3</v>
      </c>
      <c r="I211" s="155">
        <f>'Enhanced - Aggs'!I36</f>
        <v>19.080303354114516</v>
      </c>
      <c r="J211" s="156">
        <f>'Enhanced - Aggs'!J36</f>
        <v>0.76319128206527154</v>
      </c>
      <c r="K211" s="107">
        <f>'Enhanced - Aggs'!K36</f>
        <v>4.1665480839081247E-2</v>
      </c>
      <c r="L211" s="110">
        <f>'Enhanced - Aggs'!L36</f>
        <v>5055011.4728480373</v>
      </c>
      <c r="M211" s="111">
        <f>'Enhanced - Aggs'!M36</f>
        <v>1107685.7058537873</v>
      </c>
      <c r="N211" s="107">
        <f>'Enhanced - Aggs'!N36</f>
        <v>0.28061674440851914</v>
      </c>
      <c r="O211" s="105">
        <f>'Enhanced - Aggs'!O36</f>
        <v>497814.88823115826</v>
      </c>
      <c r="P211" s="106">
        <f>'Enhanced - Aggs'!P36</f>
        <v>87406.85152888298</v>
      </c>
      <c r="Q211" s="107">
        <f>'Enhanced - Aggs'!Q36</f>
        <v>0.21297548710599701</v>
      </c>
    </row>
    <row r="212" spans="2:17">
      <c r="B212" s="322"/>
      <c r="C212" s="239" t="s">
        <v>179</v>
      </c>
      <c r="D212" s="242">
        <f>'Enhanced - Aggs'!D37</f>
        <v>22404539.21538486</v>
      </c>
      <c r="E212" s="106">
        <f>'Enhanced - Aggs'!E37</f>
        <v>6905557.0735877026</v>
      </c>
      <c r="F212" s="107">
        <f>'Enhanced - Aggs'!F37</f>
        <v>0.44554906963632263</v>
      </c>
      <c r="G212" s="108">
        <f>'Enhanced - Aggs'!G37</f>
        <v>8.6509234769135617</v>
      </c>
      <c r="H212" s="109">
        <f>'Enhanced - Aggs'!H37</f>
        <v>2.0407786301746063</v>
      </c>
      <c r="I212" s="155">
        <f>'Enhanced - Aggs'!I37</f>
        <v>30.811714057315822</v>
      </c>
      <c r="J212" s="156">
        <f>'Enhanced - Aggs'!J37</f>
        <v>1.6936377491361476</v>
      </c>
      <c r="K212" s="107">
        <f>'Enhanced - Aggs'!K37</f>
        <v>5.8164479384250435E-2</v>
      </c>
      <c r="L212" s="110">
        <f>'Enhanced - Aggs'!L37</f>
        <v>690322255.89035726</v>
      </c>
      <c r="M212" s="111">
        <f>'Enhanced - Aggs'!M37</f>
        <v>239021711.18639362</v>
      </c>
      <c r="N212" s="107">
        <f>'Enhanced - Aggs'!N37</f>
        <v>0.52962867869610697</v>
      </c>
      <c r="O212" s="105">
        <f>'Enhanced - Aggs'!O37</f>
        <v>132237827.62861077</v>
      </c>
      <c r="P212" s="106">
        <f>'Enhanced - Aggs'!P37</f>
        <v>37555118.690399602</v>
      </c>
      <c r="Q212" s="107">
        <f>'Enhanced - Aggs'!Q37</f>
        <v>0.396641785089901</v>
      </c>
    </row>
    <row r="213" spans="2:17" ht="15" thickBot="1">
      <c r="B213" s="323"/>
      <c r="C213" s="240" t="s">
        <v>228</v>
      </c>
      <c r="D213" s="243">
        <f>Enhanced!D44</f>
        <v>842292.26477141015</v>
      </c>
      <c r="E213" s="129">
        <f>Enhanced!E44</f>
        <v>77216.559492622502</v>
      </c>
      <c r="F213" s="130">
        <f>Enhanced!F44</f>
        <v>0.10092669125401831</v>
      </c>
      <c r="G213" s="131">
        <f>Enhanced!G44</f>
        <v>3.0032998650969252E-2</v>
      </c>
      <c r="H213" s="132">
        <f>Enhanced!H44</f>
        <v>2.5961139544575934E-3</v>
      </c>
      <c r="I213" s="205">
        <f>Enhanced!I44</f>
        <v>8.6630400933103129</v>
      </c>
      <c r="J213" s="157">
        <f>Enhanced!J44</f>
        <v>5.4997840872577086E-2</v>
      </c>
      <c r="K213" s="130">
        <f>Enhanced!K44</f>
        <v>6.389123015399012E-3</v>
      </c>
      <c r="L213" s="133">
        <f>Enhanced!L44</f>
        <v>7296811.6599998716</v>
      </c>
      <c r="M213" s="134">
        <f>Enhanced!M44</f>
        <v>711007.66264646687</v>
      </c>
      <c r="N213" s="130">
        <f>Enhanced!N44</f>
        <v>0.10796064731537637</v>
      </c>
      <c r="O213" s="128">
        <f>Enhanced!O44</f>
        <v>1777755.6032219792</v>
      </c>
      <c r="P213" s="129">
        <f>Enhanced!P44</f>
        <v>179976.02230419824</v>
      </c>
      <c r="Q213" s="130">
        <f>Enhanced!Q44</f>
        <v>0.1126413332938065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Alternatives'!D62</f>
        <v>328482071.85808027</v>
      </c>
      <c r="E214" s="292">
        <f>'Non-Dairy Alternatives'!E62</f>
        <v>-17922932.287240565</v>
      </c>
      <c r="F214" s="293">
        <f>'Non-Dairy Alternatives'!F62</f>
        <v>-5.1739819208043804E-2</v>
      </c>
      <c r="G214" s="294">
        <f>'Non-Dairy Alternatives'!G62</f>
        <v>99.999999999999972</v>
      </c>
      <c r="H214" s="295">
        <f>'Non-Dairy Alternatives'!H62</f>
        <v>-7.1054273576010019E-14</v>
      </c>
      <c r="I214" s="296">
        <f>'Non-Dairy Alternatives'!I62</f>
        <v>8.3235543343618819</v>
      </c>
      <c r="J214" s="297">
        <f>'Non-Dairy Alternatives'!J62</f>
        <v>0.16620608688300642</v>
      </c>
      <c r="K214" s="293">
        <f>'Non-Dairy Alternatives'!K62</f>
        <v>2.037501426206419E-2</v>
      </c>
      <c r="L214" s="298">
        <f>'Non-Dairy Alternatives'!L62</f>
        <v>2734138372.9744949</v>
      </c>
      <c r="M214" s="299">
        <f>'Non-Dairy Alternatives'!M62</f>
        <v>-91607880.508250237</v>
      </c>
      <c r="N214" s="293">
        <f>'Non-Dairy Alternatives'!N62</f>
        <v>-3.2419004500260099E-2</v>
      </c>
      <c r="O214" s="291">
        <f>'Non-Dairy Alternatives'!O62</f>
        <v>692115910.44473112</v>
      </c>
      <c r="P214" s="292">
        <f>'Non-Dairy Alternatives'!P62</f>
        <v>-19790056.359797835</v>
      </c>
      <c r="Q214" s="293">
        <f>'Non-Dairy Alternatives'!Q62</f>
        <v>-2.7798694325639323E-2</v>
      </c>
    </row>
    <row r="215" spans="2:17" ht="15.5" customHeight="1">
      <c r="B215" s="322"/>
      <c r="C215" s="82" t="s">
        <v>265</v>
      </c>
      <c r="D215" s="121">
        <f>'Non-Dairy Alternatives'!D63</f>
        <v>2735114.4088111366</v>
      </c>
      <c r="E215" s="122">
        <f>'Non-Dairy Alternatives'!E63</f>
        <v>119775.7812359971</v>
      </c>
      <c r="F215" s="123">
        <f>'Non-Dairy Alternatives'!F63</f>
        <v>4.5797427519758495E-2</v>
      </c>
      <c r="G215" s="124">
        <f>'Non-Dairy Alternatives'!G63</f>
        <v>0.83265256862871784</v>
      </c>
      <c r="H215" s="125">
        <f>'Non-Dairy Alternatives'!H63</f>
        <v>7.7658097914323543E-2</v>
      </c>
      <c r="I215" s="204">
        <f>'Non-Dairy Alternatives'!I63</f>
        <v>14.75644938396262</v>
      </c>
      <c r="J215" s="152">
        <f>'Non-Dairy Alternatives'!J63</f>
        <v>0.70385306358962652</v>
      </c>
      <c r="K215" s="245">
        <f>'Non-Dairy Alternatives'!K63</f>
        <v>5.0087047798363309E-2</v>
      </c>
      <c r="L215" s="257">
        <f>'Non-Dairy Alternatives'!L63</f>
        <v>40360577.332968384</v>
      </c>
      <c r="M215" s="127">
        <f>'Non-Dairy Alternatives'!M63</f>
        <v>3608279.3585766256</v>
      </c>
      <c r="N215" s="123">
        <f>'Non-Dairy Alternatives'!N63</f>
        <v>9.8178333259346121E-2</v>
      </c>
      <c r="O215" s="121">
        <f>'Non-Dairy Alternatives'!O63</f>
        <v>7321253.7892680392</v>
      </c>
      <c r="P215" s="122">
        <f>'Non-Dairy Alternatives'!P63</f>
        <v>511636.96567243058</v>
      </c>
      <c r="Q215" s="123">
        <f>'Non-Dairy Alternatives'!Q63</f>
        <v>7.5134472162895719E-2</v>
      </c>
    </row>
    <row r="216" spans="2:17" ht="15.5" customHeight="1">
      <c r="B216" s="322"/>
      <c r="C216" s="255" t="s">
        <v>85</v>
      </c>
      <c r="D216" s="105">
        <f>'Non-Dairy Alternatives'!D64</f>
        <v>212127360.57911316</v>
      </c>
      <c r="E216" s="106">
        <f>'Non-Dairy Alternatives'!E64</f>
        <v>-19806220.86333999</v>
      </c>
      <c r="F216" s="107">
        <f>'Non-Dairy Alternatives'!F64</f>
        <v>-8.5396089432845962E-2</v>
      </c>
      <c r="G216" s="108">
        <f>'Non-Dairy Alternatives'!G64</f>
        <v>64.578063386899885</v>
      </c>
      <c r="H216" s="109">
        <f>'Non-Dairy Alternatives'!H64</f>
        <v>-2.3763912736784363</v>
      </c>
      <c r="I216" s="155">
        <f>'Non-Dairy Alternatives'!I64</f>
        <v>6.8293699397068277</v>
      </c>
      <c r="J216" s="156">
        <f>'Non-Dairy Alternatives'!J64</f>
        <v>2.1520376201293878E-2</v>
      </c>
      <c r="K216" s="244">
        <f>'Non-Dairy Alternatives'!K64</f>
        <v>3.1611121838909279E-3</v>
      </c>
      <c r="L216" s="247">
        <f>'Non-Dairy Alternatives'!L64</f>
        <v>1448696219.7283466</v>
      </c>
      <c r="M216" s="111">
        <f>'Non-Dairy Alternatives'!M64</f>
        <v>-130272711.45693326</v>
      </c>
      <c r="N216" s="107">
        <f>'Non-Dairy Alternatives'!N64</f>
        <v>-8.2504923867717794E-2</v>
      </c>
      <c r="O216" s="105">
        <f>'Non-Dairy Alternatives'!O64</f>
        <v>375190070.71002424</v>
      </c>
      <c r="P216" s="106">
        <f>'Non-Dairy Alternatives'!P64</f>
        <v>-32936454.677914858</v>
      </c>
      <c r="Q216" s="107">
        <f>'Non-Dairy Alternatives'!Q64</f>
        <v>-8.0701578135867452E-2</v>
      </c>
    </row>
    <row r="217" spans="2:17" ht="15.5" customHeight="1">
      <c r="B217" s="322"/>
      <c r="C217" s="255" t="s">
        <v>87</v>
      </c>
      <c r="D217" s="105">
        <f>'Non-Dairy Alternatives'!D65</f>
        <v>1556352.2428662807</v>
      </c>
      <c r="E217" s="106">
        <f>'Non-Dairy Alternatives'!E65</f>
        <v>-442304.01798700914</v>
      </c>
      <c r="F217" s="107">
        <f>'Non-Dairy Alternatives'!F65</f>
        <v>-0.22130069419649756</v>
      </c>
      <c r="G217" s="108">
        <f>'Non-Dairy Alternatives'!G65</f>
        <v>0.47380127446915821</v>
      </c>
      <c r="H217" s="109">
        <f>'Non-Dairy Alternatives'!H65</f>
        <v>-0.10316968060827825</v>
      </c>
      <c r="I217" s="155">
        <f>'Non-Dairy Alternatives'!I65</f>
        <v>10.7681778499594</v>
      </c>
      <c r="J217" s="156">
        <f>'Non-Dairy Alternatives'!J65</f>
        <v>0.5693614639703668</v>
      </c>
      <c r="K217" s="244">
        <f>'Non-Dairy Alternatives'!K65</f>
        <v>5.5826229478211434E-2</v>
      </c>
      <c r="L217" s="247">
        <f>'Non-Dairy Alternatives'!L65</f>
        <v>16759077.748367317</v>
      </c>
      <c r="M217" s="111">
        <f>'Non-Dairy Alternatives'!M65</f>
        <v>-3624850.4747827873</v>
      </c>
      <c r="N217" s="107">
        <f>'Non-Dairy Alternatives'!N65</f>
        <v>-0.17782884805618726</v>
      </c>
      <c r="O217" s="105">
        <f>'Non-Dairy Alternatives'!O65</f>
        <v>3562037.4758753781</v>
      </c>
      <c r="P217" s="106">
        <f>'Non-Dairy Alternatives'!P65</f>
        <v>-843582.15072515281</v>
      </c>
      <c r="Q217" s="107">
        <f>'Non-Dairy Alternatives'!Q65</f>
        <v>-0.19147866185081408</v>
      </c>
    </row>
    <row r="218" spans="2:17" ht="15.5" customHeight="1">
      <c r="B218" s="322"/>
      <c r="C218" s="255" t="s">
        <v>261</v>
      </c>
      <c r="D218" s="105">
        <f>'Non-Dairy Alternatives'!D66</f>
        <v>23753029.516110126</v>
      </c>
      <c r="E218" s="106">
        <f>'Non-Dairy Alternatives'!E66</f>
        <v>2446753.4779664353</v>
      </c>
      <c r="F218" s="107">
        <f>'Non-Dairy Alternatives'!F66</f>
        <v>0.11483721855410678</v>
      </c>
      <c r="G218" s="108">
        <f>'Non-Dairy Alternatives'!G66</f>
        <v>7.2311494450061033</v>
      </c>
      <c r="H218" s="109">
        <f>'Non-Dairy Alternatives'!H66</f>
        <v>1.0804657703541416</v>
      </c>
      <c r="I218" s="155">
        <f>'Non-Dairy Alternatives'!I66</f>
        <v>14.673624331181063</v>
      </c>
      <c r="J218" s="156">
        <f>'Non-Dairy Alternatives'!J66</f>
        <v>2.5034194465444415E-2</v>
      </c>
      <c r="K218" s="244">
        <f>'Non-Dairy Alternatives'!K66</f>
        <v>1.7089832012364139E-3</v>
      </c>
      <c r="L218" s="247">
        <f>'Non-Dairy Alternatives'!L66</f>
        <v>348543031.84685552</v>
      </c>
      <c r="M218" s="111">
        <f>'Non-Dairy Alternatives'!M66</f>
        <v>36436126.82436353</v>
      </c>
      <c r="N218" s="107">
        <f>'Non-Dairy Alternatives'!N66</f>
        <v>0.11674245663272896</v>
      </c>
      <c r="O218" s="105">
        <f>'Non-Dairy Alternatives'!O66</f>
        <v>111245617.03304173</v>
      </c>
      <c r="P218" s="106">
        <f>'Non-Dairy Alternatives'!P66</f>
        <v>11494136.868306443</v>
      </c>
      <c r="Q218" s="107">
        <f>'Non-Dairy Alternatives'!Q66</f>
        <v>0.11522773245393822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Alternatives'!D68</f>
        <v>1534728.5436345276</v>
      </c>
      <c r="E220" s="106">
        <f>'Non-Dairy Alternatives'!E68</f>
        <v>94907.186159922974</v>
      </c>
      <c r="F220" s="107">
        <f>'Non-Dairy Alternatives'!F68</f>
        <v>6.5915945521454689E-2</v>
      </c>
      <c r="G220" s="108">
        <f>'Non-Dairy Alternatives'!G68</f>
        <v>0.46721835835765257</v>
      </c>
      <c r="H220" s="109">
        <f>'Non-Dairy Alternatives'!H68</f>
        <v>5.1571546029680559E-2</v>
      </c>
      <c r="I220" s="155">
        <f>'Non-Dairy Alternatives'!I68</f>
        <v>24.876638889035551</v>
      </c>
      <c r="J220" s="156">
        <f>'Non-Dairy Alternatives'!J68</f>
        <v>1.5023656915985306</v>
      </c>
      <c r="K220" s="244">
        <f>'Non-Dairy Alternatives'!K68</f>
        <v>6.4274327544150744E-2</v>
      </c>
      <c r="L220" s="247">
        <f>'Non-Dairy Alternatives'!L68</f>
        <v>38178887.772691585</v>
      </c>
      <c r="M220" s="111">
        <f>'Non-Dairy Alternatives'!M68</f>
        <v>4524110.0075755492</v>
      </c>
      <c r="N220" s="107">
        <f>'Non-Dairy Alternatives'!N68</f>
        <v>0.13442697613843391</v>
      </c>
      <c r="O220" s="105">
        <f>'Non-Dairy Alternatives'!O68</f>
        <v>5811264.8183208285</v>
      </c>
      <c r="P220" s="106">
        <f>'Non-Dairy Alternatives'!P68</f>
        <v>376594.48517295998</v>
      </c>
      <c r="Q220" s="107">
        <f>'Non-Dairy Alternatives'!Q68</f>
        <v>6.9294816812711615E-2</v>
      </c>
    </row>
    <row r="221" spans="2:17">
      <c r="B221" s="321"/>
      <c r="C221" s="255" t="s">
        <v>264</v>
      </c>
      <c r="D221" s="105">
        <f>'Non-Dairy Alternatives'!D69</f>
        <v>1201418.7954503801</v>
      </c>
      <c r="E221" s="106">
        <f>'Non-Dairy Alternatives'!E69</f>
        <v>29193.048075057333</v>
      </c>
      <c r="F221" s="107">
        <f>'Non-Dairy Alternatives'!F69</f>
        <v>2.4903947162414883E-2</v>
      </c>
      <c r="G221" s="108">
        <f>'Non-Dairy Alternatives'!G69</f>
        <v>0.36574866587222743</v>
      </c>
      <c r="H221" s="109">
        <f>'Non-Dairy Alternatives'!H69</f>
        <v>2.7351202398067764E-2</v>
      </c>
      <c r="I221" s="155">
        <f>'Non-Dairy Alternatives'!I69</f>
        <v>7.7803633311861295</v>
      </c>
      <c r="J221" s="156">
        <f>'Non-Dairy Alternatives'!J69</f>
        <v>0.12225798583576797</v>
      </c>
      <c r="K221" s="244">
        <f>'Non-Dairy Alternatives'!K69</f>
        <v>1.5964521291156854E-2</v>
      </c>
      <c r="L221" s="247">
        <f>'Non-Dairy Alternatives'!L69</f>
        <v>9347474.7415199466</v>
      </c>
      <c r="M221" s="111">
        <f>'Non-Dairy Alternatives'!M69</f>
        <v>370446.47958766483</v>
      </c>
      <c r="N221" s="107">
        <f>'Non-Dairy Alternatives'!N69</f>
        <v>4.1266048048279977E-2</v>
      </c>
      <c r="O221" s="105">
        <f>'Non-Dairy Alternatives'!O69</f>
        <v>2428836.9354496198</v>
      </c>
      <c r="P221" s="106">
        <f>'Non-Dairy Alternatives'!P69</f>
        <v>8400.0908614988439</v>
      </c>
      <c r="Q221" s="107">
        <f>'Non-Dairy Alternatives'!Q69</f>
        <v>3.4704854540124406E-3</v>
      </c>
    </row>
    <row r="222" spans="2:17">
      <c r="B222" s="321"/>
      <c r="C222" s="255" t="s">
        <v>229</v>
      </c>
      <c r="D222" s="105">
        <f>'Non-Dairy Alternatives'!D70</f>
        <v>55965452.336602934</v>
      </c>
      <c r="E222" s="106">
        <f>'Non-Dairy Alternatives'!E70</f>
        <v>439285.28076851368</v>
      </c>
      <c r="F222" s="107">
        <f>'Non-Dairy Alternatives'!F70</f>
        <v>7.9113200867401805E-3</v>
      </c>
      <c r="G222" s="108">
        <f>'Non-Dairy Alternatives'!G70</f>
        <v>17.037597218024928</v>
      </c>
      <c r="H222" s="109">
        <f>'Non-Dairy Alternatives'!H70</f>
        <v>1.0083348253429243</v>
      </c>
      <c r="I222" s="155">
        <f>'Non-Dairy Alternatives'!I70</f>
        <v>10.291725200692554</v>
      </c>
      <c r="J222" s="156">
        <f>'Non-Dairy Alternatives'!J70</f>
        <v>-6.6526741733397898E-2</v>
      </c>
      <c r="K222" s="244">
        <f>'Non-Dairy Alternatives'!K70</f>
        <v>-6.4225838590499683E-3</v>
      </c>
      <c r="L222" s="247">
        <f>'Non-Dairy Alternatives'!L70</f>
        <v>575981056.18077433</v>
      </c>
      <c r="M222" s="111">
        <f>'Non-Dairy Alternatives'!M70</f>
        <v>827028.41920959949</v>
      </c>
      <c r="N222" s="107">
        <f>'Non-Dairy Alternatives'!N70</f>
        <v>1.4379251109973127E-3</v>
      </c>
      <c r="O222" s="105">
        <f>'Non-Dairy Alternatives'!O70</f>
        <v>129345274.58114803</v>
      </c>
      <c r="P222" s="106">
        <f>'Non-Dairy Alternatives'!P70</f>
        <v>2965184.5289346725</v>
      </c>
      <c r="Q222" s="107">
        <f>'Non-Dairy Alternatives'!Q70</f>
        <v>2.3462434056738053E-2</v>
      </c>
    </row>
    <row r="223" spans="2:17">
      <c r="B223" s="321"/>
      <c r="C223" s="255" t="s">
        <v>230</v>
      </c>
      <c r="D223" s="105">
        <f>'Non-Dairy Alternatives'!D71</f>
        <v>3720927.6487345984</v>
      </c>
      <c r="E223" s="106">
        <f>'Non-Dairy Alternatives'!E71</f>
        <v>-346395.61194498045</v>
      </c>
      <c r="F223" s="107">
        <f>'Non-Dairy Alternatives'!F71</f>
        <v>-8.516549822673887E-2</v>
      </c>
      <c r="G223" s="108">
        <f>'Non-Dairy Alternatives'!G71</f>
        <v>1.1327643020780183</v>
      </c>
      <c r="H223" s="109">
        <f>'Non-Dairy Alternatives'!H71</f>
        <v>-4.1388268470094358E-2</v>
      </c>
      <c r="I223" s="155">
        <f>'Non-Dairy Alternatives'!I71</f>
        <v>13.9576457507833</v>
      </c>
      <c r="J223" s="156">
        <f>'Non-Dairy Alternatives'!J71</f>
        <v>-0.16249501897985397</v>
      </c>
      <c r="K223" s="244">
        <f>'Non-Dairy Alternatives'!K71</f>
        <v>-1.1508031090442138E-2</v>
      </c>
      <c r="L223" s="247">
        <f>'Non-Dairy Alternatives'!L71</f>
        <v>51935389.985332564</v>
      </c>
      <c r="M223" s="111">
        <f>'Non-Dairy Alternatives'!M71</f>
        <v>-5495787.0115951672</v>
      </c>
      <c r="N223" s="107">
        <f>'Non-Dairy Alternatives'!N71</f>
        <v>-9.5693442115754715E-2</v>
      </c>
      <c r="O223" s="105">
        <f>'Non-Dairy Alternatives'!O71</f>
        <v>10001105.866962809</v>
      </c>
      <c r="P223" s="106">
        <f>'Non-Dairy Alternatives'!P71</f>
        <v>-930766.05424650945</v>
      </c>
      <c r="Q223" s="107">
        <f>'Non-Dairy Alternatives'!Q71</f>
        <v>-8.5142422172061555E-2</v>
      </c>
    </row>
    <row r="224" spans="2:17">
      <c r="B224" s="321"/>
      <c r="C224" s="83" t="s">
        <v>230</v>
      </c>
      <c r="D224" s="105">
        <f>'Non-Dairy Alternatives'!D72</f>
        <v>1547812.4782007204</v>
      </c>
      <c r="E224" s="106">
        <f>'Non-Dairy Alternatives'!E72</f>
        <v>-259007.76536989305</v>
      </c>
      <c r="F224" s="107">
        <f>'Non-Dairy Alternatives'!F72</f>
        <v>-0.1433500461883499</v>
      </c>
      <c r="G224" s="108">
        <f>'Non-Dairy Alternatives'!G72</f>
        <v>0.47120150863802635</v>
      </c>
      <c r="H224" s="109">
        <f>'Non-Dairy Alternatives'!H72</f>
        <v>-5.0390333843739032E-2</v>
      </c>
      <c r="I224" s="155">
        <f>'Non-Dairy Alternatives'!I72</f>
        <v>10.377522333696742</v>
      </c>
      <c r="J224" s="156">
        <f>'Non-Dairy Alternatives'!J72</f>
        <v>0.11379797157230342</v>
      </c>
      <c r="K224" s="244">
        <f>'Non-Dairy Alternatives'!K72</f>
        <v>1.1087395525959831E-2</v>
      </c>
      <c r="L224" s="247">
        <f>'Non-Dairy Alternatives'!L72</f>
        <v>16062458.560902478</v>
      </c>
      <c r="M224" s="111">
        <f>'Non-Dairy Alternatives'!M72</f>
        <v>-2482246.3910128381</v>
      </c>
      <c r="N224" s="107">
        <f>'Non-Dairy Alternatives'!N72</f>
        <v>-0.13385202932314483</v>
      </c>
      <c r="O224" s="105">
        <f>'Non-Dairy Alternatives'!O72</f>
        <v>3466781.3485183618</v>
      </c>
      <c r="P224" s="106">
        <f>'Non-Dairy Alternatives'!P72</f>
        <v>-604731.13206217345</v>
      </c>
      <c r="Q224" s="107">
        <f>'Non-Dairy Alternatives'!Q72</f>
        <v>-0.14852739244850555</v>
      </c>
    </row>
    <row r="225" spans="1:17" ht="15" thickBot="1">
      <c r="B225" s="323"/>
      <c r="C225" s="256" t="s">
        <v>86</v>
      </c>
      <c r="D225" s="128">
        <f>'Non-Dairy Alternatives'!D73</f>
        <v>24339875.308587112</v>
      </c>
      <c r="E225" s="129">
        <f>'Non-Dairy Alternatives'!E73</f>
        <v>-198918.80279732868</v>
      </c>
      <c r="F225" s="130">
        <f>'Non-Dairy Alternatives'!F73</f>
        <v>-8.1062990257146743E-3</v>
      </c>
      <c r="G225" s="131">
        <f>'Non-Dairy Alternatives'!G73</f>
        <v>7.4098032720346092</v>
      </c>
      <c r="H225" s="132">
        <f>'Non-Dairy Alternatives'!H73</f>
        <v>0.32595811456391921</v>
      </c>
      <c r="I225" s="205">
        <f>'Non-Dairy Alternatives'!I73</f>
        <v>7.7352162527436246</v>
      </c>
      <c r="J225" s="157">
        <f>'Non-Dairy Alternatives'!J73</f>
        <v>0.24615731586960621</v>
      </c>
      <c r="K225" s="246">
        <f>'Non-Dairy Alternatives'!K73</f>
        <v>3.2868924913595866E-2</v>
      </c>
      <c r="L225" s="248">
        <f>'Non-Dairy Alternatives'!L73</f>
        <v>188274199.07673627</v>
      </c>
      <c r="M225" s="134">
        <f>'Non-Dairy Alternatives'!M73</f>
        <v>4501723.7367610931</v>
      </c>
      <c r="N225" s="130">
        <f>'Non-Dairy Alternatives'!N73</f>
        <v>2.4496180553877832E-2</v>
      </c>
      <c r="O225" s="128">
        <f>'Non-Dairy Alternatives'!O73</f>
        <v>43743667.886122085</v>
      </c>
      <c r="P225" s="129">
        <f>'Non-Dairy Alternatives'!P73</f>
        <v>169524.71620279551</v>
      </c>
      <c r="Q225" s="130">
        <f>'Non-Dairy Alternatives'!Q73</f>
        <v>3.8904888052927722E-3</v>
      </c>
    </row>
    <row r="226" spans="1:17">
      <c r="B226" s="226"/>
      <c r="C226" s="82" t="s">
        <v>207</v>
      </c>
      <c r="D226" s="121">
        <f>'Trad vs Value Add'!D29</f>
        <v>113143805.16953734</v>
      </c>
      <c r="E226" s="122">
        <f>'Trad vs Value Add'!E29</f>
        <v>2198178.8605871201</v>
      </c>
      <c r="F226" s="123">
        <f>'Trad vs Value Add'!F29</f>
        <v>1.9813118675501933E-2</v>
      </c>
      <c r="G226" s="124">
        <f>'Trad vs Value Add'!G29</f>
        <v>4.0342858294495185</v>
      </c>
      <c r="H226" s="125">
        <f>'Trad vs Value Add'!H29</f>
        <v>5.5591517738591723E-2</v>
      </c>
      <c r="I226" s="204">
        <f>'Trad vs Value Add'!I29</f>
        <v>6.3958570903447169</v>
      </c>
      <c r="J226" s="152">
        <f>'Trad vs Value Add'!J29</f>
        <v>-2.2263242927931692E-2</v>
      </c>
      <c r="K226" s="123">
        <f>'Trad vs Value Add'!K29</f>
        <v>-3.4688104572479237E-3</v>
      </c>
      <c r="L226" s="233">
        <f>'Trad vs Value Add'!L29</f>
        <v>723651608.52216661</v>
      </c>
      <c r="M226" s="234">
        <f>'Trad vs Value Add'!M29</f>
        <v>11589228.421024323</v>
      </c>
      <c r="N226" s="232">
        <f>'Trad vs Value Add'!N29</f>
        <v>1.6275580265001744E-2</v>
      </c>
      <c r="O226" s="251">
        <f>'Trad vs Value Add'!O29</f>
        <v>269991304.8033694</v>
      </c>
      <c r="P226" s="231">
        <f>'Trad vs Value Add'!P29</f>
        <v>2938276.3683047593</v>
      </c>
      <c r="Q226" s="232">
        <f>'Trad vs Value Add'!Q29</f>
        <v>1.1002595198126415E-2</v>
      </c>
    </row>
    <row r="227" spans="1:17">
      <c r="B227" s="226" t="s">
        <v>220</v>
      </c>
      <c r="C227" s="83" t="s">
        <v>208</v>
      </c>
      <c r="D227" s="105">
        <f>'Trad vs Value Add'!D30</f>
        <v>2207058080.4443083</v>
      </c>
      <c r="E227" s="106">
        <f>'Trad vs Value Add'!E30</f>
        <v>-10995013.905272961</v>
      </c>
      <c r="F227" s="107">
        <f>'Trad vs Value Add'!F30</f>
        <v>-4.9570562279516233E-3</v>
      </c>
      <c r="G227" s="108">
        <f>'Trad vs Value Add'!G30</f>
        <v>78.695454208621584</v>
      </c>
      <c r="H227" s="109">
        <f>'Trad vs Value Add'!H30</f>
        <v>-0.84761137367232209</v>
      </c>
      <c r="I227" s="206">
        <f>'Trad vs Value Add'!I30</f>
        <v>3.7668972599396247</v>
      </c>
      <c r="J227" s="156">
        <f>'Trad vs Value Add'!J30</f>
        <v>1.4136760162429152E-2</v>
      </c>
      <c r="K227" s="107">
        <f>'Trad vs Value Add'!K30</f>
        <v>3.7670296740941671E-3</v>
      </c>
      <c r="L227" s="110">
        <f>'Trad vs Value Add'!L30</f>
        <v>8313761035.753273</v>
      </c>
      <c r="M227" s="111">
        <f>'Trad vs Value Add'!M30</f>
        <v>-10061003.13041687</v>
      </c>
      <c r="N227" s="107">
        <f>'Trad vs Value Add'!N30</f>
        <v>-1.2086999317642974E-3</v>
      </c>
      <c r="O227" s="105">
        <f>'Trad vs Value Add'!O30</f>
        <v>2695962582.194149</v>
      </c>
      <c r="P227" s="106">
        <f>'Trad vs Value Add'!P30</f>
        <v>-13652077.54655838</v>
      </c>
      <c r="Q227" s="107">
        <f>'Trad vs Value Add'!Q30</f>
        <v>-5.0383834090507893E-3</v>
      </c>
    </row>
    <row r="228" spans="1:17">
      <c r="B228" s="226" t="s">
        <v>218</v>
      </c>
      <c r="C228" s="83" t="s">
        <v>209</v>
      </c>
      <c r="D228" s="105">
        <f>'Trad vs Value Add'!D31</f>
        <v>30349742.01388225</v>
      </c>
      <c r="E228" s="106">
        <f>'Trad vs Value Add'!E31</f>
        <v>2098426.543156717</v>
      </c>
      <c r="F228" s="107">
        <f>'Trad vs Value Add'!F31</f>
        <v>7.427712685914184E-2</v>
      </c>
      <c r="G228" s="108">
        <f>'Trad vs Value Add'!G31</f>
        <v>1.0821585322376914</v>
      </c>
      <c r="H228" s="109">
        <f>'Trad vs Value Add'!H31</f>
        <v>6.9019466721786937E-2</v>
      </c>
      <c r="I228" s="206">
        <f>'Trad vs Value Add'!I31</f>
        <v>13.188047757399431</v>
      </c>
      <c r="J228" s="156">
        <f>'Trad vs Value Add'!J31</f>
        <v>0.1623064301821131</v>
      </c>
      <c r="K228" s="107">
        <f>'Trad vs Value Add'!K31</f>
        <v>1.2460437076465922E-2</v>
      </c>
      <c r="L228" s="110">
        <f>'Trad vs Value Add'!L31</f>
        <v>400253847.10383111</v>
      </c>
      <c r="M228" s="111">
        <f>'Trad vs Value Add'!M31</f>
        <v>32259519.628547549</v>
      </c>
      <c r="N228" s="107">
        <f>'Trad vs Value Add'!N31</f>
        <v>8.7663089401056785E-2</v>
      </c>
      <c r="O228" s="105">
        <f>'Trad vs Value Add'!O31</f>
        <v>78116858.271169141</v>
      </c>
      <c r="P228" s="106">
        <f>'Trad vs Value Add'!P31</f>
        <v>5678062.8134015501</v>
      </c>
      <c r="Q228" s="107">
        <f>'Trad vs Value Add'!Q31</f>
        <v>7.8384279825744849E-2</v>
      </c>
    </row>
    <row r="229" spans="1:17" ht="15" thickBot="1">
      <c r="B229" s="226"/>
      <c r="C229" s="84" t="s">
        <v>210</v>
      </c>
      <c r="D229" s="128">
        <f>'Trad vs Value Add'!D32</f>
        <v>434145109.49767709</v>
      </c>
      <c r="E229" s="129">
        <f>'Trad vs Value Add'!E32</f>
        <v>23278650.476252794</v>
      </c>
      <c r="F229" s="130">
        <f>'Trad vs Value Add'!F32</f>
        <v>5.6657461238613656E-2</v>
      </c>
      <c r="G229" s="131">
        <f>'Trad vs Value Add'!G32</f>
        <v>15.479994335941337</v>
      </c>
      <c r="H229" s="132">
        <f>'Trad vs Value Add'!H32</f>
        <v>0.74564114179946195</v>
      </c>
      <c r="I229" s="205">
        <f>'Trad vs Value Add'!I32</f>
        <v>9.2920363271558308</v>
      </c>
      <c r="J229" s="157">
        <f>'Trad vs Value Add'!J32</f>
        <v>0.19573881222667566</v>
      </c>
      <c r="K229" s="130">
        <f>'Trad vs Value Add'!K32</f>
        <v>2.1518514747942492E-2</v>
      </c>
      <c r="L229" s="133">
        <f>'Trad vs Value Add'!L32</f>
        <v>4034092128.7094612</v>
      </c>
      <c r="M229" s="134">
        <f>'Trad vs Value Add'!M32</f>
        <v>296728578.54513788</v>
      </c>
      <c r="N229" s="130">
        <f>'Trad vs Value Add'!N32</f>
        <v>7.9395160401800197E-2</v>
      </c>
      <c r="O229" s="128">
        <f>'Trad vs Value Add'!O32</f>
        <v>717564291.15075612</v>
      </c>
      <c r="P229" s="129">
        <f>'Trad vs Value Add'!P32</f>
        <v>42313748.43066287</v>
      </c>
      <c r="Q229" s="130">
        <f>'Trad vs Value Add'!Q32</f>
        <v>6.266377552280307E-2</v>
      </c>
    </row>
    <row r="230" spans="1:17">
      <c r="B230" s="324" t="s">
        <v>219</v>
      </c>
      <c r="C230" s="82" t="s">
        <v>216</v>
      </c>
      <c r="D230" s="121">
        <f>Filtration!D19</f>
        <v>2729134921.8127961</v>
      </c>
      <c r="E230" s="122">
        <f>Filtration!E19</f>
        <v>2615686.9003882408</v>
      </c>
      <c r="F230" s="123">
        <f>Filtration!F19</f>
        <v>9.5935024660564051E-4</v>
      </c>
      <c r="G230" s="124">
        <f>Filtration!G19</f>
        <v>97.310765933913757</v>
      </c>
      <c r="H230" s="125">
        <f>Filtration!H19</f>
        <v>-0.46673942270155067</v>
      </c>
      <c r="I230" s="204">
        <f>Filtration!I19</f>
        <v>4.6799537523594292</v>
      </c>
      <c r="J230" s="152">
        <f>Filtration!J19</f>
        <v>4.673192404796378E-2</v>
      </c>
      <c r="K230" s="123">
        <f>Filtration!K19</f>
        <v>1.0086269507409878E-2</v>
      </c>
      <c r="L230" s="126">
        <f>Filtration!L19</f>
        <v>12772225218.032953</v>
      </c>
      <c r="M230" s="127">
        <f>Filtration!M19</f>
        <v>139656783.52570915</v>
      </c>
      <c r="N230" s="123">
        <f>Filtration!N19</f>
        <v>1.105529601915485E-2</v>
      </c>
      <c r="O230" s="121">
        <f>Filtration!O19</f>
        <v>3639480115.2428937</v>
      </c>
      <c r="P230" s="122">
        <f>Filtration!P19</f>
        <v>5145072.1502819061</v>
      </c>
      <c r="Q230" s="123">
        <f>Filtration!Q19</f>
        <v>1.415684599596999E-3</v>
      </c>
    </row>
    <row r="231" spans="1:17" ht="15" thickBot="1">
      <c r="B231" s="323"/>
      <c r="C231" s="84" t="s">
        <v>217</v>
      </c>
      <c r="D231" s="128">
        <f>Filtration!D20</f>
        <v>75421075.276090354</v>
      </c>
      <c r="E231" s="129">
        <f>Filtration!E20</f>
        <v>13446959.935677707</v>
      </c>
      <c r="F231" s="130">
        <f>Filtration!F20</f>
        <v>0.21697703729720028</v>
      </c>
      <c r="G231" s="131">
        <f>Filtration!G20</f>
        <v>2.6892340660829936</v>
      </c>
      <c r="H231" s="132">
        <f>Filtration!H20</f>
        <v>0.46673942270177227</v>
      </c>
      <c r="I231" s="205">
        <f>Filtration!I20</f>
        <v>11.795471150761784</v>
      </c>
      <c r="J231" s="157">
        <f>Filtration!J20</f>
        <v>0.51492319699585209</v>
      </c>
      <c r="K231" s="130">
        <f>Filtration!K20</f>
        <v>4.5647002176339185E-2</v>
      </c>
      <c r="L231" s="133">
        <f>Filtration!L20</f>
        <v>889627117.57855666</v>
      </c>
      <c r="M231" s="134">
        <f>Filtration!M20</f>
        <v>190525137.58881092</v>
      </c>
      <c r="N231" s="130">
        <f>Filtration!N20</f>
        <v>0.27252839076726043</v>
      </c>
      <c r="O231" s="128">
        <f>Filtration!O20</f>
        <v>188220833.24300441</v>
      </c>
      <c r="P231" s="129">
        <f>Filtration!P20</f>
        <v>31460135.725773364</v>
      </c>
      <c r="Q231" s="130">
        <f>Filtration!Q20</f>
        <v>0.20068892409920086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73:B183"/>
    <mergeCell ref="B184:B185"/>
    <mergeCell ref="B186:B197"/>
    <mergeCell ref="B198:B199"/>
    <mergeCell ref="B200:B201"/>
    <mergeCell ref="B203:B213"/>
    <mergeCell ref="B214:B225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:Q2"/>
    <mergeCell ref="B4:Q4"/>
    <mergeCell ref="G5:H5"/>
    <mergeCell ref="I5:K5"/>
    <mergeCell ref="L5:N5"/>
    <mergeCell ref="O5:Q5"/>
    <mergeCell ref="D5:F5"/>
    <mergeCell ref="B3:Q3"/>
    <mergeCell ref="B8:B10"/>
    <mergeCell ref="B11:B14"/>
    <mergeCell ref="B15:B18"/>
    <mergeCell ref="B19:B29"/>
    <mergeCell ref="B30:B31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284:B288"/>
    <mergeCell ref="B289:B360"/>
    <mergeCell ref="B253:B259"/>
    <mergeCell ref="B260:B261"/>
    <mergeCell ref="B262:B265"/>
    <mergeCell ref="B266:B278"/>
    <mergeCell ref="B279:B283"/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</mergeCells>
  <conditionalFormatting sqref="D78 D155">
    <cfRule type="dataBar" priority="14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41" operator="lessThan">
      <formula>0</formula>
    </cfRule>
  </conditionalFormatting>
  <conditionalFormatting sqref="D289:D360">
    <cfRule type="dataBar" priority="13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" operator="lessThan">
      <formula>0</formula>
    </cfRule>
  </conditionalFormatting>
  <conditionalFormatting sqref="D84:Q155">
    <cfRule type="cellIs" dxfId="99" priority="24" operator="lessThan">
      <formula>0</formula>
    </cfRule>
  </conditionalFormatting>
  <conditionalFormatting sqref="D161:Q360">
    <cfRule type="cellIs" dxfId="98" priority="47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D203" zoomScale="70" zoomScaleNormal="70" workbookViewId="0">
      <selection activeCell="D161" sqref="D161:Q23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14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133829891.53725728</v>
      </c>
      <c r="E7" s="292">
        <f>'Segment Data'!F57</f>
        <v>-3222174.2152905762</v>
      </c>
      <c r="F7" s="293">
        <f>'Segment Data'!G57</f>
        <v>-2.3510584810215999E-2</v>
      </c>
      <c r="G7" s="294">
        <f>'Segment Data'!H57</f>
        <v>100</v>
      </c>
      <c r="H7" s="295">
        <f>'Segment Data'!I57</f>
        <v>0</v>
      </c>
      <c r="I7" s="296">
        <f>'Segment Data'!J57</f>
        <v>5.4413487131724576</v>
      </c>
      <c r="J7" s="297">
        <f>'Segment Data'!K57</f>
        <v>0.19091224883664726</v>
      </c>
      <c r="K7" s="293">
        <f>'Segment Data'!L57</f>
        <v>3.6361214945355595E-2</v>
      </c>
      <c r="L7" s="298">
        <f>'Segment Data'!M57</f>
        <v>728215108.10026455</v>
      </c>
      <c r="M7" s="299">
        <f>'Segment Data'!N57</f>
        <v>8631944.5605381727</v>
      </c>
      <c r="N7" s="293">
        <f>'Segment Data'!O57</f>
        <v>1.1995756707364408E-2</v>
      </c>
      <c r="O7" s="291">
        <f>'Segment Data'!P57</f>
        <v>202598299.43595135</v>
      </c>
      <c r="P7" s="292">
        <f>'Segment Data'!Q57</f>
        <v>-2528091.619066745</v>
      </c>
      <c r="Q7" s="293">
        <f>'Segment Data'!R57</f>
        <v>-1.2324555636474253E-2</v>
      </c>
    </row>
    <row r="8" spans="1:17" ht="15" thickBot="1">
      <c r="B8" s="324" t="s">
        <v>111</v>
      </c>
      <c r="C8" s="82" t="s">
        <v>111</v>
      </c>
      <c r="D8" s="128">
        <f>'Segment Data'!E60</f>
        <v>124479687.63520777</v>
      </c>
      <c r="E8" s="129">
        <f>'Segment Data'!F60</f>
        <v>-2504271.2285287082</v>
      </c>
      <c r="F8" s="130">
        <f>'Segment Data'!G60</f>
        <v>-1.9721162034458093E-2</v>
      </c>
      <c r="G8" s="131">
        <f>'Segment Data'!H60</f>
        <v>93.013366599459204</v>
      </c>
      <c r="H8" s="132">
        <f>'Segment Data'!I60</f>
        <v>0.35955786883393159</v>
      </c>
      <c r="I8" s="205">
        <f>'Segment Data'!J60</f>
        <v>5.1546924507402654</v>
      </c>
      <c r="J8" s="157">
        <f>'Segment Data'!K60</f>
        <v>0.18995823600472139</v>
      </c>
      <c r="K8" s="130">
        <f>'Segment Data'!L60</f>
        <v>3.8261511651704778E-2</v>
      </c>
      <c r="L8" s="133">
        <f>'Segment Data'!M60</f>
        <v>641654506.12371182</v>
      </c>
      <c r="M8" s="134">
        <f>'Segment Data'!N60</f>
        <v>11212900.830348492</v>
      </c>
      <c r="N8" s="130">
        <f>'Segment Data'!O60</f>
        <v>1.7785788146280089E-2</v>
      </c>
      <c r="O8" s="128">
        <f>'Segment Data'!P60</f>
        <v>177040682.69852817</v>
      </c>
      <c r="P8" s="129">
        <f>'Segment Data'!Q60</f>
        <v>-946886.9814580977</v>
      </c>
      <c r="Q8" s="130">
        <f>'Segment Data'!R60</f>
        <v>-5.319961293704714E-3</v>
      </c>
    </row>
    <row r="9" spans="1:17">
      <c r="B9" s="321"/>
      <c r="C9" s="102" t="s">
        <v>110</v>
      </c>
      <c r="D9" s="143">
        <f>'Segment Data'!E61</f>
        <v>124157342.8063847</v>
      </c>
      <c r="E9" s="144">
        <f>'Segment Data'!F61</f>
        <v>-2438534.1172016114</v>
      </c>
      <c r="F9" s="145">
        <f>'Segment Data'!G61</f>
        <v>-1.926235021598309E-2</v>
      </c>
      <c r="G9" s="146">
        <f>'Segment Data'!H61</f>
        <v>92.772504991398108</v>
      </c>
      <c r="H9" s="147">
        <f>'Segment Data'!I61</f>
        <v>0.40186013577115887</v>
      </c>
      <c r="I9" s="207">
        <f>'Segment Data'!J61</f>
        <v>5.1325540591747183</v>
      </c>
      <c r="J9" s="161">
        <f>'Segment Data'!K61</f>
        <v>0.19165028655772343</v>
      </c>
      <c r="K9" s="145">
        <f>'Segment Data'!L61</f>
        <v>3.878850821177076E-2</v>
      </c>
      <c r="L9" s="148">
        <f>'Segment Data'!M61</f>
        <v>637244273.79725683</v>
      </c>
      <c r="M9" s="149">
        <f>'Segment Data'!N61</f>
        <v>11746227.907752514</v>
      </c>
      <c r="N9" s="145">
        <f>'Segment Data'!O61</f>
        <v>1.8779000166257134E-2</v>
      </c>
      <c r="O9" s="143">
        <f>'Segment Data'!P61</f>
        <v>175512182.6298213</v>
      </c>
      <c r="P9" s="144">
        <f>'Segment Data'!Q61</f>
        <v>-670813.15886574984</v>
      </c>
      <c r="Q9" s="145">
        <f>'Segment Data'!R61</f>
        <v>-3.807479580324083E-3</v>
      </c>
    </row>
    <row r="10" spans="1:17" ht="15" thickBot="1">
      <c r="B10" s="323"/>
      <c r="C10" s="98" t="s">
        <v>109</v>
      </c>
      <c r="D10" s="135">
        <f>'Segment Data'!E62</f>
        <v>322344.8288230598</v>
      </c>
      <c r="E10" s="136">
        <f>'Segment Data'!F62</f>
        <v>-65737.111327111546</v>
      </c>
      <c r="F10" s="137">
        <f>'Segment Data'!G62</f>
        <v>-0.16938977191691543</v>
      </c>
      <c r="G10" s="138">
        <f>'Segment Data'!H62</f>
        <v>0.24086160806109694</v>
      </c>
      <c r="H10" s="139">
        <f>'Segment Data'!I62</f>
        <v>-4.2302266937231409E-2</v>
      </c>
      <c r="I10" s="208">
        <f>'Segment Data'!J62</f>
        <v>13.681721970094996</v>
      </c>
      <c r="J10" s="154">
        <f>'Segment Data'!K62</f>
        <v>0.94327966601314905</v>
      </c>
      <c r="K10" s="137">
        <f>'Segment Data'!L62</f>
        <v>7.404984404654319E-2</v>
      </c>
      <c r="L10" s="140">
        <f>'Segment Data'!M62</f>
        <v>4410232.3264549682</v>
      </c>
      <c r="M10" s="141">
        <f>'Segment Data'!N62</f>
        <v>-533327.07740413398</v>
      </c>
      <c r="N10" s="137">
        <f>'Segment Data'!O62</f>
        <v>-0.10788321406389931</v>
      </c>
      <c r="O10" s="135">
        <f>'Segment Data'!P62</f>
        <v>1528500.068706871</v>
      </c>
      <c r="P10" s="136">
        <f>'Segment Data'!Q62</f>
        <v>-276073.82259236695</v>
      </c>
      <c r="Q10" s="137">
        <f>'Segment Data'!R62</f>
        <v>-0.15298560171099573</v>
      </c>
    </row>
    <row r="11" spans="1:17">
      <c r="B11" s="324" t="s">
        <v>108</v>
      </c>
      <c r="C11" s="82" t="s">
        <v>185</v>
      </c>
      <c r="D11" s="121">
        <f>Fat!E51</f>
        <v>9829890.2247471251</v>
      </c>
      <c r="E11" s="122">
        <f>Fat!F51</f>
        <v>-462109.77864121646</v>
      </c>
      <c r="F11" s="123">
        <f>Fat!G51</f>
        <v>-4.4899900747092915E-2</v>
      </c>
      <c r="G11" s="124">
        <f>Fat!H51</f>
        <v>7.3450632828246363</v>
      </c>
      <c r="H11" s="125">
        <f>Fat!I51</f>
        <v>-0.16449153262111782</v>
      </c>
      <c r="I11" s="204">
        <f>Fat!J51</f>
        <v>5.7988726723967323</v>
      </c>
      <c r="J11" s="152">
        <f>Fat!K51</f>
        <v>0.34333569271867859</v>
      </c>
      <c r="K11" s="123">
        <f>Fat!L51</f>
        <v>6.2933436982942015E-2</v>
      </c>
      <c r="L11" s="126">
        <f>Fat!M51</f>
        <v>57002281.796945877</v>
      </c>
      <c r="M11" s="127">
        <f>Fat!N51</f>
        <v>853895.18361412734</v>
      </c>
      <c r="N11" s="123">
        <f>Fat!O51</f>
        <v>1.5207831161641613E-2</v>
      </c>
      <c r="O11" s="121">
        <f>Fat!P51</f>
        <v>15662455.622849822</v>
      </c>
      <c r="P11" s="122">
        <f>Fat!Q51</f>
        <v>-297016.09405310452</v>
      </c>
      <c r="Q11" s="123">
        <f>Fat!R51</f>
        <v>-1.8610646976398981E-2</v>
      </c>
    </row>
    <row r="12" spans="1:17">
      <c r="B12" s="321"/>
      <c r="C12" s="83" t="s">
        <v>186</v>
      </c>
      <c r="D12" s="105">
        <f>Fat!E52</f>
        <v>18039796.290332843</v>
      </c>
      <c r="E12" s="106">
        <f>Fat!F52</f>
        <v>-1310716.0961584337</v>
      </c>
      <c r="F12" s="107">
        <f>Fat!G52</f>
        <v>-6.7735472321314522E-2</v>
      </c>
      <c r="G12" s="108">
        <f>Fat!H52</f>
        <v>13.479646499833473</v>
      </c>
      <c r="H12" s="109">
        <f>Fat!I52</f>
        <v>-0.63944924690943061</v>
      </c>
      <c r="I12" s="206">
        <f>Fat!J52</f>
        <v>5.0600397825461583</v>
      </c>
      <c r="J12" s="156">
        <f>Fat!K52</f>
        <v>0.11013310654241959</v>
      </c>
      <c r="K12" s="107">
        <f>Fat!L52</f>
        <v>2.2249531910636857E-2</v>
      </c>
      <c r="L12" s="110">
        <f>Fat!M52</f>
        <v>91282086.898112789</v>
      </c>
      <c r="M12" s="111">
        <f>Fat!N52</f>
        <v>-4501143.5478734225</v>
      </c>
      <c r="N12" s="107">
        <f>Fat!O52</f>
        <v>-4.6993022963572877E-2</v>
      </c>
      <c r="O12" s="105">
        <f>Fat!P52</f>
        <v>28010105.138556361</v>
      </c>
      <c r="P12" s="106">
        <f>Fat!Q52</f>
        <v>-1866342.970753096</v>
      </c>
      <c r="Q12" s="107">
        <f>Fat!R52</f>
        <v>-6.2468703238238894E-2</v>
      </c>
    </row>
    <row r="13" spans="1:17">
      <c r="B13" s="321"/>
      <c r="C13" s="83" t="s">
        <v>187</v>
      </c>
      <c r="D13" s="105">
        <f>Fat!E53</f>
        <v>46921019.20936203</v>
      </c>
      <c r="E13" s="106">
        <f>Fat!F53</f>
        <v>-1759856.1239021569</v>
      </c>
      <c r="F13" s="107">
        <f>Fat!G53</f>
        <v>-3.615087263436341E-2</v>
      </c>
      <c r="G13" s="108">
        <f>Fat!H53</f>
        <v>35.06019370590279</v>
      </c>
      <c r="H13" s="109">
        <f>Fat!I53</f>
        <v>-0.45979285246047397</v>
      </c>
      <c r="I13" s="206">
        <f>Fat!J53</f>
        <v>5.3512130344090068</v>
      </c>
      <c r="J13" s="156">
        <f>Fat!K53</f>
        <v>0.2544422125845287</v>
      </c>
      <c r="K13" s="107">
        <f>Fat!L53</f>
        <v>4.9922239292181217E-2</v>
      </c>
      <c r="L13" s="110">
        <f>Fat!M53</f>
        <v>251084369.58089349</v>
      </c>
      <c r="M13" s="111">
        <f>Fat!N53</f>
        <v>2969104.6014376283</v>
      </c>
      <c r="N13" s="107">
        <f>Fat!O53</f>
        <v>1.1966634143544019E-2</v>
      </c>
      <c r="O13" s="105">
        <f>Fat!P53</f>
        <v>69756648.630183607</v>
      </c>
      <c r="P13" s="106">
        <f>Fat!Q53</f>
        <v>-812869.82533806562</v>
      </c>
      <c r="Q13" s="107">
        <f>Fat!R53</f>
        <v>-1.1518710104992407E-2</v>
      </c>
    </row>
    <row r="14" spans="1:17" ht="15" thickBot="1">
      <c r="B14" s="323"/>
      <c r="C14" s="84" t="s">
        <v>188</v>
      </c>
      <c r="D14" s="128">
        <f>Fat!E54</f>
        <v>59039185.812815204</v>
      </c>
      <c r="E14" s="129">
        <f>Fat!F54</f>
        <v>310507.78341097385</v>
      </c>
      <c r="F14" s="130">
        <f>Fat!G54</f>
        <v>5.2871577197005698E-3</v>
      </c>
      <c r="G14" s="131">
        <f>Fat!H54</f>
        <v>44.115096511438999</v>
      </c>
      <c r="H14" s="132">
        <f>Fat!I54</f>
        <v>1.2637336319908101</v>
      </c>
      <c r="I14" s="205">
        <f>Fat!J54</f>
        <v>5.5699679000812372</v>
      </c>
      <c r="J14" s="157">
        <f>Fat!K54</f>
        <v>0.12907782349944608</v>
      </c>
      <c r="K14" s="130">
        <f>Fat!L54</f>
        <v>2.3723659490018312E-2</v>
      </c>
      <c r="L14" s="133">
        <f>Fat!M54</f>
        <v>328846369.82431227</v>
      </c>
      <c r="M14" s="134">
        <f>Fat!N54</f>
        <v>9310088.3233597279</v>
      </c>
      <c r="N14" s="130">
        <f>Fat!O54</f>
        <v>2.9136247939131051E-2</v>
      </c>
      <c r="O14" s="128">
        <f>Fat!P54</f>
        <v>89169090.044361562</v>
      </c>
      <c r="P14" s="129">
        <f>Fat!Q54</f>
        <v>448137.27107751369</v>
      </c>
      <c r="Q14" s="130">
        <f>Fat!R54</f>
        <v>5.0510872242622972E-3</v>
      </c>
    </row>
    <row r="15" spans="1:17" ht="15" customHeight="1">
      <c r="B15" s="330" t="s">
        <v>107</v>
      </c>
      <c r="C15" s="82" t="s">
        <v>201</v>
      </c>
      <c r="D15" s="121">
        <f>Fat!E55</f>
        <v>9697765.7738410737</v>
      </c>
      <c r="E15" s="122">
        <f>Fat!F55</f>
        <v>-452727.67918431759</v>
      </c>
      <c r="F15" s="123">
        <f>Fat!G55</f>
        <v>-4.4601543883502577E-2</v>
      </c>
      <c r="G15" s="124">
        <f>Fat!H55</f>
        <v>7.2463376174382388</v>
      </c>
      <c r="H15" s="125">
        <f>Fat!I55</f>
        <v>-0.15996698460435166</v>
      </c>
      <c r="I15" s="204">
        <f>Fat!J55</f>
        <v>5.7448508167601746</v>
      </c>
      <c r="J15" s="152">
        <f>Fat!K55</f>
        <v>0.33469237131740304</v>
      </c>
      <c r="K15" s="123">
        <f>Fat!L55</f>
        <v>6.1863691182525347E-2</v>
      </c>
      <c r="L15" s="126">
        <f>Fat!M55</f>
        <v>55712217.626599759</v>
      </c>
      <c r="M15" s="127">
        <f>Fat!N55</f>
        <v>796439.7463028729</v>
      </c>
      <c r="N15" s="123">
        <f>Fat!O55</f>
        <v>1.450293116194983E-2</v>
      </c>
      <c r="O15" s="121">
        <f>Fat!P55</f>
        <v>15280107.508109093</v>
      </c>
      <c r="P15" s="122">
        <f>Fat!Q55</f>
        <v>-314059.70518667996</v>
      </c>
      <c r="Q15" s="123">
        <f>Fat!R55</f>
        <v>-2.0139562497374589E-2</v>
      </c>
    </row>
    <row r="16" spans="1:17">
      <c r="B16" s="331"/>
      <c r="C16" s="83" t="s">
        <v>202</v>
      </c>
      <c r="D16" s="105">
        <f>Fat!E56</f>
        <v>14440924.703954209</v>
      </c>
      <c r="E16" s="106">
        <f>Fat!F56</f>
        <v>-920447.91350835934</v>
      </c>
      <c r="F16" s="107">
        <f>Fat!G56</f>
        <v>-5.9919639763311813E-2</v>
      </c>
      <c r="G16" s="108">
        <f>Fat!H56</f>
        <v>10.790507664675161</v>
      </c>
      <c r="H16" s="109">
        <f>Fat!I56</f>
        <v>-0.41791340735599114</v>
      </c>
      <c r="I16" s="206">
        <f>Fat!J56</f>
        <v>4.6356118707363203</v>
      </c>
      <c r="J16" s="156">
        <f>Fat!K56</f>
        <v>9.3821268067602048E-2</v>
      </c>
      <c r="K16" s="107">
        <f>Fat!L56</f>
        <v>2.0657330175564117E-2</v>
      </c>
      <c r="L16" s="110">
        <f>Fat!M56</f>
        <v>66942521.982059509</v>
      </c>
      <c r="M16" s="111">
        <f>Fat!N56</f>
        <v>-2825615.8160245568</v>
      </c>
      <c r="N16" s="107">
        <f>Fat!O56</f>
        <v>-4.0500089370339366E-2</v>
      </c>
      <c r="O16" s="105">
        <f>Fat!P56</f>
        <v>19274696.72121489</v>
      </c>
      <c r="P16" s="106">
        <f>Fat!Q56</f>
        <v>-1055377.2065220848</v>
      </c>
      <c r="Q16" s="107">
        <f>Fat!R56</f>
        <v>-5.1912118483848683E-2</v>
      </c>
    </row>
    <row r="17" spans="2:17">
      <c r="B17" s="331"/>
      <c r="C17" s="83" t="s">
        <v>203</v>
      </c>
      <c r="D17" s="105">
        <f>Fat!E57</f>
        <v>45492925.201268934</v>
      </c>
      <c r="E17" s="106">
        <f>Fat!F57</f>
        <v>-1888851.4346704483</v>
      </c>
      <c r="F17" s="107">
        <f>Fat!G57</f>
        <v>-3.9864512662400722E-2</v>
      </c>
      <c r="G17" s="108">
        <f>Fat!H57</f>
        <v>33.99309726601998</v>
      </c>
      <c r="H17" s="109">
        <f>Fat!I57</f>
        <v>-0.579002304875047</v>
      </c>
      <c r="I17" s="206">
        <f>Fat!J57</f>
        <v>5.1514793584380723</v>
      </c>
      <c r="J17" s="156">
        <f>Fat!K57</f>
        <v>0.2246875324501465</v>
      </c>
      <c r="K17" s="107">
        <f>Fat!L57</f>
        <v>4.5605241785325872E-2</v>
      </c>
      <c r="L17" s="110">
        <f>Fat!M57</f>
        <v>234355865.12930411</v>
      </c>
      <c r="M17" s="111">
        <f>Fat!N57</f>
        <v>915715.29857230186</v>
      </c>
      <c r="N17" s="107">
        <f>Fat!O57</f>
        <v>3.9226983843023144E-3</v>
      </c>
      <c r="O17" s="105">
        <f>Fat!P57</f>
        <v>65855332.791519068</v>
      </c>
      <c r="P17" s="106">
        <f>Fat!Q57</f>
        <v>-1187520.6489045024</v>
      </c>
      <c r="Q17" s="107">
        <f>Fat!R57</f>
        <v>-1.7712859581070356E-2</v>
      </c>
    </row>
    <row r="18" spans="2:17" ht="15" thickBot="1">
      <c r="B18" s="332"/>
      <c r="C18" s="84" t="s">
        <v>204</v>
      </c>
      <c r="D18" s="128">
        <f>Fat!E58</f>
        <v>54848071.956143558</v>
      </c>
      <c r="E18" s="129">
        <f>Fat!F58</f>
        <v>757755.79883433133</v>
      </c>
      <c r="F18" s="130">
        <f>Fat!G58</f>
        <v>1.4009084299499621E-2</v>
      </c>
      <c r="G18" s="131">
        <f>Fat!H58</f>
        <v>40.983424051325805</v>
      </c>
      <c r="H18" s="132">
        <f>Fat!I58</f>
        <v>1.5164405656692566</v>
      </c>
      <c r="I18" s="205">
        <f>Fat!J58</f>
        <v>5.1896792582490221</v>
      </c>
      <c r="J18" s="157">
        <f>Fat!K58</f>
        <v>0.15518215913284017</v>
      </c>
      <c r="K18" s="130">
        <f>Fat!L58</f>
        <v>3.0823765726289278E-2</v>
      </c>
      <c r="L18" s="133">
        <f>Fat!M58</f>
        <v>284643901.38574809</v>
      </c>
      <c r="M18" s="134">
        <f>Fat!N58</f>
        <v>12326361.60149765</v>
      </c>
      <c r="N18" s="130">
        <f>Fat!O58</f>
        <v>4.5264662758276536E-2</v>
      </c>
      <c r="O18" s="128">
        <f>Fat!P58</f>
        <v>76630545.677685112</v>
      </c>
      <c r="P18" s="129">
        <f>Fat!Q58</f>
        <v>1610070.5791551471</v>
      </c>
      <c r="Q18" s="130">
        <f>Fat!R58</f>
        <v>2.1461748636495859E-2</v>
      </c>
    </row>
    <row r="19" spans="2:17" ht="15" thickBot="1">
      <c r="B19" s="324" t="s">
        <v>106</v>
      </c>
      <c r="C19" s="142" t="s">
        <v>106</v>
      </c>
      <c r="D19" s="128">
        <f>'Segment Data'!E63</f>
        <v>7081178.4248981979</v>
      </c>
      <c r="E19" s="129">
        <f>'Segment Data'!F63</f>
        <v>-251034.43545432203</v>
      </c>
      <c r="F19" s="130">
        <f>'Segment Data'!G63</f>
        <v>-3.4237199633379539E-2</v>
      </c>
      <c r="G19" s="131">
        <f>'Segment Data'!H63</f>
        <v>5.2911784830422937</v>
      </c>
      <c r="H19" s="132">
        <f>'Segment Data'!I63</f>
        <v>-5.8768502500469388E-2</v>
      </c>
      <c r="I19" s="205">
        <f>'Segment Data'!J63</f>
        <v>8.3439088271665369</v>
      </c>
      <c r="J19" s="157">
        <f>'Segment Data'!K63</f>
        <v>0.48354716022797906</v>
      </c>
      <c r="K19" s="130">
        <f>'Segment Data'!L63</f>
        <v>6.151716431342151E-2</v>
      </c>
      <c r="L19" s="133">
        <f>'Segment Data'!M63</f>
        <v>59084707.166249312</v>
      </c>
      <c r="M19" s="134">
        <f>'Segment Data'!N63</f>
        <v>1450862.2649004459</v>
      </c>
      <c r="N19" s="130">
        <f>'Segment Data'!O63</f>
        <v>2.5173789244564003E-2</v>
      </c>
      <c r="O19" s="128">
        <f>'Segment Data'!P63</f>
        <v>18202940.661375284</v>
      </c>
      <c r="P19" s="129">
        <f>'Segment Data'!Q63</f>
        <v>-449265.51517320797</v>
      </c>
      <c r="Q19" s="130">
        <f>'Segment Data'!R63</f>
        <v>-2.4086454488052553E-2</v>
      </c>
    </row>
    <row r="20" spans="2:17">
      <c r="B20" s="321"/>
      <c r="C20" s="99" t="s">
        <v>120</v>
      </c>
      <c r="D20" s="143">
        <f>'Segment Data'!E64</f>
        <v>6712179.4130457323</v>
      </c>
      <c r="E20" s="144">
        <f>'Segment Data'!F64</f>
        <v>-243264.62051214464</v>
      </c>
      <c r="F20" s="145">
        <f>'Segment Data'!G64</f>
        <v>-3.4974707486462073E-2</v>
      </c>
      <c r="G20" s="146">
        <f>'Segment Data'!H64</f>
        <v>5.0154560658648579</v>
      </c>
      <c r="H20" s="147">
        <f>'Segment Data'!I64</f>
        <v>-5.9581654556056129E-2</v>
      </c>
      <c r="I20" s="207">
        <f>'Segment Data'!J64</f>
        <v>7.7260476434763881</v>
      </c>
      <c r="J20" s="161">
        <f>'Segment Data'!K64</f>
        <v>0.51660777270461011</v>
      </c>
      <c r="K20" s="145">
        <f>'Segment Data'!L64</f>
        <v>7.1657130368618593E-2</v>
      </c>
      <c r="L20" s="148">
        <f>'Segment Data'!M64</f>
        <v>51858617.936752707</v>
      </c>
      <c r="M20" s="149">
        <f>'Segment Data'!N64</f>
        <v>1713762.4022988752</v>
      </c>
      <c r="N20" s="145">
        <f>'Segment Data'!O64</f>
        <v>3.4176235708194891E-2</v>
      </c>
      <c r="O20" s="143">
        <f>'Segment Data'!P64</f>
        <v>15753676.625523329</v>
      </c>
      <c r="P20" s="144">
        <f>'Segment Data'!Q64</f>
        <v>-399968.26914182492</v>
      </c>
      <c r="Q20" s="145">
        <f>'Segment Data'!R64</f>
        <v>-2.4760248956191742E-2</v>
      </c>
    </row>
    <row r="21" spans="2:17" ht="15" thickBot="1">
      <c r="B21" s="321"/>
      <c r="C21" s="98" t="s">
        <v>121</v>
      </c>
      <c r="D21" s="135">
        <f>'Segment Data'!E65</f>
        <v>368999.01185246959</v>
      </c>
      <c r="E21" s="136">
        <f>'Segment Data'!F65</f>
        <v>-7769.814942179597</v>
      </c>
      <c r="F21" s="137">
        <f>'Segment Data'!G65</f>
        <v>-2.0622234085237601E-2</v>
      </c>
      <c r="G21" s="138">
        <f>'Segment Data'!H65</f>
        <v>0.27572241717743817</v>
      </c>
      <c r="H21" s="139">
        <f>'Segment Data'!I65</f>
        <v>8.1315205558435411E-4</v>
      </c>
      <c r="I21" s="208">
        <f>'Segment Data'!J65</f>
        <v>19.582950082223153</v>
      </c>
      <c r="J21" s="154">
        <f>'Segment Data'!K65</f>
        <v>-0.29393153403849581</v>
      </c>
      <c r="K21" s="137">
        <f>'Segment Data'!L65</f>
        <v>-1.4787608021875268E-2</v>
      </c>
      <c r="L21" s="140">
        <f>'Segment Data'!M65</f>
        <v>7226089.2294965815</v>
      </c>
      <c r="M21" s="141">
        <f>'Segment Data'!N65</f>
        <v>-262900.13739845064</v>
      </c>
      <c r="N21" s="137">
        <f>'Segment Data'!O65</f>
        <v>-3.5104888592925078E-2</v>
      </c>
      <c r="O21" s="135">
        <f>'Segment Data'!P65</f>
        <v>2449264.0358519554</v>
      </c>
      <c r="P21" s="136">
        <f>'Segment Data'!Q65</f>
        <v>-49297.246031380724</v>
      </c>
      <c r="Q21" s="137">
        <f>'Segment Data'!R65</f>
        <v>-1.9730252921482089E-2</v>
      </c>
    </row>
    <row r="22" spans="2:17">
      <c r="B22" s="321"/>
      <c r="C22" s="82" t="s">
        <v>105</v>
      </c>
      <c r="D22" s="121">
        <f>Flavor!D63</f>
        <v>2208.8471878463865</v>
      </c>
      <c r="E22" s="122">
        <f>Flavor!E63</f>
        <v>-9184.4459436739089</v>
      </c>
      <c r="F22" s="123">
        <f>Flavor!F63</f>
        <v>-0.80612741528299092</v>
      </c>
      <c r="G22" s="124">
        <f>Flavor!G63</f>
        <v>1.6504886632381817E-3</v>
      </c>
      <c r="H22" s="125">
        <f>Flavor!H63</f>
        <v>-6.6626243635229555E-3</v>
      </c>
      <c r="I22" s="204">
        <f>Flavor!I63</f>
        <v>18.336838536360343</v>
      </c>
      <c r="J22" s="152">
        <f>Flavor!J63</f>
        <v>10.162969701133203</v>
      </c>
      <c r="K22" s="123">
        <f>Flavor!K63</f>
        <v>1.2433487625019848</v>
      </c>
      <c r="L22" s="126">
        <f>Flavor!L63</f>
        <v>40503.274235032797</v>
      </c>
      <c r="M22" s="127">
        <f>Flavor!M63</f>
        <v>-52624.009423308373</v>
      </c>
      <c r="N22" s="123">
        <f>Flavor!N63</f>
        <v>-0.56507617699203638</v>
      </c>
      <c r="O22" s="121">
        <f>Flavor!O63</f>
        <v>9963.517703294754</v>
      </c>
      <c r="P22" s="122">
        <f>Flavor!P63</f>
        <v>-16852.140622258186</v>
      </c>
      <c r="Q22" s="123">
        <f>Flavor!Q63</f>
        <v>-0.62844403883978461</v>
      </c>
    </row>
    <row r="23" spans="2:17">
      <c r="B23" s="321"/>
      <c r="C23" s="83" t="s">
        <v>104</v>
      </c>
      <c r="D23" s="105">
        <f>Flavor!D64</f>
        <v>6717995.1186700407</v>
      </c>
      <c r="E23" s="106">
        <f>Flavor!E64</f>
        <v>-178957.27056126762</v>
      </c>
      <c r="F23" s="107">
        <f>Flavor!F64</f>
        <v>-2.5947296785850813E-2</v>
      </c>
      <c r="G23" s="108">
        <f>Flavor!G64</f>
        <v>5.0198016612752001</v>
      </c>
      <c r="H23" s="109">
        <f>Flavor!H64</f>
        <v>-1.2557647838746355E-2</v>
      </c>
      <c r="I23" s="206">
        <f>Flavor!I64</f>
        <v>8.030550819928127</v>
      </c>
      <c r="J23" s="156">
        <f>Flavor!J64</f>
        <v>0.47793268676375877</v>
      </c>
      <c r="K23" s="107">
        <f>Flavor!K64</f>
        <v>6.3280398709038968E-2</v>
      </c>
      <c r="L23" s="110">
        <f>Flavor!L64</f>
        <v>53949201.208508857</v>
      </c>
      <c r="M23" s="111">
        <f>Flavor!M64</f>
        <v>1859153.5300291628</v>
      </c>
      <c r="N23" s="107">
        <f>Flavor!N64</f>
        <v>3.5691146637157854E-2</v>
      </c>
      <c r="O23" s="105">
        <f>Flavor!O64</f>
        <v>16285743.995542169</v>
      </c>
      <c r="P23" s="106">
        <f>Flavor!P64</f>
        <v>-293778.02351618931</v>
      </c>
      <c r="Q23" s="107">
        <f>Flavor!Q64</f>
        <v>-1.7719330097604017E-2</v>
      </c>
    </row>
    <row r="24" spans="2:17">
      <c r="B24" s="321"/>
      <c r="C24" s="83" t="s">
        <v>103</v>
      </c>
      <c r="D24" s="105">
        <f>Flavor!D65</f>
        <v>16279.687446563203</v>
      </c>
      <c r="E24" s="106">
        <f>Flavor!E65</f>
        <v>1338.7020907497226</v>
      </c>
      <c r="F24" s="107">
        <f>Flavor!F65</f>
        <v>8.9599317506113399E-2</v>
      </c>
      <c r="G24" s="108">
        <f>Flavor!G65</f>
        <v>1.2164462856215535E-2</v>
      </c>
      <c r="H24" s="109">
        <f>Flavor!H65</f>
        <v>1.2627772276384841E-3</v>
      </c>
      <c r="I24" s="206">
        <f>Flavor!I65</f>
        <v>14.356947387716916</v>
      </c>
      <c r="J24" s="156">
        <f>Flavor!J65</f>
        <v>3.2521413174890768E-4</v>
      </c>
      <c r="K24" s="107">
        <f>Flavor!K65</f>
        <v>2.2652552098729119E-5</v>
      </c>
      <c r="L24" s="110">
        <f>Flavor!L65</f>
        <v>233726.61615878344</v>
      </c>
      <c r="M24" s="111">
        <f>Flavor!M65</f>
        <v>19224.534504300362</v>
      </c>
      <c r="N24" s="107">
        <f>Flavor!N65</f>
        <v>8.9623999711419919E-2</v>
      </c>
      <c r="O24" s="105">
        <f>Flavor!O65</f>
        <v>102303.55889856815</v>
      </c>
      <c r="P24" s="106">
        <f>Flavor!P65</f>
        <v>8852.3075227737427</v>
      </c>
      <c r="Q24" s="107">
        <f>Flavor!Q65</f>
        <v>9.4726473882902465E-2</v>
      </c>
    </row>
    <row r="25" spans="2:17">
      <c r="B25" s="321"/>
      <c r="C25" s="83" t="s">
        <v>102</v>
      </c>
      <c r="D25" s="105">
        <f>Flavor!D66</f>
        <v>67432.193517625332</v>
      </c>
      <c r="E25" s="106">
        <f>Flavor!E66</f>
        <v>-28883.908398121595</v>
      </c>
      <c r="F25" s="107">
        <f>Flavor!F66</f>
        <v>-0.29988660072007445</v>
      </c>
      <c r="G25" s="108">
        <f>Flavor!G66</f>
        <v>5.0386496426960553E-2</v>
      </c>
      <c r="H25" s="109">
        <f>Flavor!H66</f>
        <v>-1.9890519382234836E-2</v>
      </c>
      <c r="I25" s="206">
        <f>Flavor!I66</f>
        <v>12.841129016852545</v>
      </c>
      <c r="J25" s="156">
        <f>Flavor!J66</f>
        <v>2.4794196855503188</v>
      </c>
      <c r="K25" s="107">
        <f>Flavor!K66</f>
        <v>0.23928674374797515</v>
      </c>
      <c r="L25" s="110">
        <f>Flavor!L66</f>
        <v>865905.49684919475</v>
      </c>
      <c r="M25" s="111">
        <f>Flavor!M66</f>
        <v>-132093.95512585645</v>
      </c>
      <c r="N25" s="107">
        <f>Flavor!N66</f>
        <v>-0.13235874515205509</v>
      </c>
      <c r="O25" s="105">
        <f>Flavor!O66</f>
        <v>229310.31175637245</v>
      </c>
      <c r="P25" s="106">
        <f>Flavor!P66</f>
        <v>-45722.659176111221</v>
      </c>
      <c r="Q25" s="107">
        <f>Flavor!Q66</f>
        <v>-0.16624428344387635</v>
      </c>
    </row>
    <row r="26" spans="2:17">
      <c r="B26" s="321"/>
      <c r="C26" s="83" t="s">
        <v>63</v>
      </c>
      <c r="D26" s="105">
        <f>Flavor!D67</f>
        <v>281989.25885859859</v>
      </c>
      <c r="E26" s="106">
        <f>Flavor!E67</f>
        <v>38305.697697777359</v>
      </c>
      <c r="F26" s="107">
        <f>Flavor!F67</f>
        <v>0.15719442672005748</v>
      </c>
      <c r="G26" s="108">
        <f>Flavor!G67</f>
        <v>0.21070723111218748</v>
      </c>
      <c r="H26" s="109">
        <f>Flavor!H67</f>
        <v>3.290359143498614E-2</v>
      </c>
      <c r="I26" s="206">
        <f>Flavor!I67</f>
        <v>14.325713668572099</v>
      </c>
      <c r="J26" s="156">
        <f>Flavor!J67</f>
        <v>-0.27850991408385894</v>
      </c>
      <c r="K26" s="107">
        <f>Flavor!K67</f>
        <v>-1.9070504673361657E-2</v>
      </c>
      <c r="L26" s="110">
        <f>Flavor!L67</f>
        <v>4039697.3800211418</v>
      </c>
      <c r="M26" s="111">
        <f>Flavor!M67</f>
        <v>480888.16941069067</v>
      </c>
      <c r="N26" s="107">
        <f>Flavor!N67</f>
        <v>0.13512614499730452</v>
      </c>
      <c r="O26" s="105">
        <f>Flavor!O67</f>
        <v>1649322.4358464479</v>
      </c>
      <c r="P26" s="106">
        <f>Flavor!P67</f>
        <v>122591.49215572537</v>
      </c>
      <c r="Q26" s="107">
        <f>Flavor!Q67</f>
        <v>8.0296723310901416E-2</v>
      </c>
    </row>
    <row r="27" spans="2:17">
      <c r="B27" s="321"/>
      <c r="C27" s="83" t="s">
        <v>64</v>
      </c>
      <c r="D27" s="105">
        <f>Flavor!D68</f>
        <v>147682.72061603339</v>
      </c>
      <c r="E27" s="106">
        <f>Flavor!E68</f>
        <v>-133261.4754584879</v>
      </c>
      <c r="F27" s="107">
        <f>Flavor!F68</f>
        <v>-0.47433432446897711</v>
      </c>
      <c r="G27" s="108">
        <f>Flavor!G68</f>
        <v>0.11035107248437062</v>
      </c>
      <c r="H27" s="109">
        <f>Flavor!H68</f>
        <v>-9.4639778643532485E-2</v>
      </c>
      <c r="I27" s="206">
        <f>Flavor!I68</f>
        <v>14.314496535410832</v>
      </c>
      <c r="J27" s="156">
        <f>Flavor!J68</f>
        <v>2.8457231066876876</v>
      </c>
      <c r="K27" s="107">
        <f>Flavor!K68</f>
        <v>0.248127938386216</v>
      </c>
      <c r="L27" s="110">
        <f>Flavor!L68</f>
        <v>2114003.7925982559</v>
      </c>
      <c r="M27" s="111">
        <f>Flavor!M68</f>
        <v>-1108081.5382951992</v>
      </c>
      <c r="N27" s="107">
        <f>Flavor!N68</f>
        <v>-0.34390198411906681</v>
      </c>
      <c r="O27" s="105">
        <f>Flavor!O68</f>
        <v>521028.92173933983</v>
      </c>
      <c r="P27" s="106">
        <f>Flavor!P68</f>
        <v>-334944.92997748987</v>
      </c>
      <c r="Q27" s="107">
        <f>Flavor!Q68</f>
        <v>-0.39130275919724611</v>
      </c>
    </row>
    <row r="28" spans="2:17">
      <c r="B28" s="321"/>
      <c r="C28" s="83" t="s">
        <v>196</v>
      </c>
      <c r="D28" s="105">
        <f>Flavor!D69</f>
        <v>147305.45511056622</v>
      </c>
      <c r="E28" s="106">
        <f>Flavor!E69</f>
        <v>-54100.609485872497</v>
      </c>
      <c r="F28" s="107">
        <f>Flavor!F69</f>
        <v>-0.26861460003339499</v>
      </c>
      <c r="G28" s="108">
        <f>Flavor!G69</f>
        <v>0.11006917320078484</v>
      </c>
      <c r="H28" s="109">
        <f>Flavor!H69</f>
        <v>-3.6886703378327931E-2</v>
      </c>
      <c r="I28" s="206">
        <f>Flavor!I69</f>
        <v>13.327002923487653</v>
      </c>
      <c r="J28" s="156">
        <f>Flavor!J69</f>
        <v>0.9426480388581755</v>
      </c>
      <c r="K28" s="107">
        <f>Flavor!K69</f>
        <v>7.6116038957194196E-2</v>
      </c>
      <c r="L28" s="110">
        <f>Flavor!L69</f>
        <v>1963140.2309041952</v>
      </c>
      <c r="M28" s="111">
        <f>Flavor!M69</f>
        <v>-531143.94897471066</v>
      </c>
      <c r="N28" s="107">
        <f>Flavor!N69</f>
        <v>-0.21294444043681382</v>
      </c>
      <c r="O28" s="105">
        <f>Flavor!O69</f>
        <v>389802.28654587269</v>
      </c>
      <c r="P28" s="106">
        <f>Flavor!P69</f>
        <v>-104616.26732835197</v>
      </c>
      <c r="Q28" s="107">
        <f>Flavor!Q69</f>
        <v>-0.21159454172701889</v>
      </c>
    </row>
    <row r="29" spans="2:17" ht="15" thickBot="1">
      <c r="B29" s="321"/>
      <c r="C29" s="83" t="s">
        <v>197</v>
      </c>
      <c r="D29" s="105">
        <f>Flavor!D70</f>
        <v>18461.284144406665</v>
      </c>
      <c r="E29" s="106">
        <f>Flavor!E70</f>
        <v>-9679.8879857270367</v>
      </c>
      <c r="F29" s="107">
        <f>Flavor!F70</f>
        <v>-0.34397600572442988</v>
      </c>
      <c r="G29" s="108">
        <f>Flavor!G70</f>
        <v>1.3794589483969786E-2</v>
      </c>
      <c r="H29" s="109">
        <f>Flavor!H70</f>
        <v>-6.738608593426244E-3</v>
      </c>
      <c r="I29" s="206">
        <f>Flavor!I70</f>
        <v>15.32751809143315</v>
      </c>
      <c r="J29" s="156">
        <f>Flavor!J70</f>
        <v>5.8655683956756732</v>
      </c>
      <c r="K29" s="107">
        <f>Flavor!K70</f>
        <v>0.61991117943753815</v>
      </c>
      <c r="L29" s="110">
        <f>Flavor!L70</f>
        <v>282965.66671448114</v>
      </c>
      <c r="M29" s="111">
        <f>Flavor!M70</f>
        <v>16695.31163950375</v>
      </c>
      <c r="N29" s="107">
        <f>Flavor!N70</f>
        <v>6.2700602306263578E-2</v>
      </c>
      <c r="O29" s="105">
        <f>Flavor!O70</f>
        <v>87338.140236139297</v>
      </c>
      <c r="P29" s="106">
        <f>Flavor!P70</f>
        <v>-10438.541308431377</v>
      </c>
      <c r="Q29" s="107">
        <f>Flavor!Q70</f>
        <v>-0.10675900576225893</v>
      </c>
    </row>
    <row r="30" spans="2:17">
      <c r="B30" s="324" t="s">
        <v>101</v>
      </c>
      <c r="C30" s="101" t="s">
        <v>13</v>
      </c>
      <c r="D30" s="143">
        <f>'Branded vs. Private Label'!D15</f>
        <v>37456850.344686896</v>
      </c>
      <c r="E30" s="144">
        <f>'Branded vs. Private Label'!E15</f>
        <v>290986.70168463886</v>
      </c>
      <c r="F30" s="145">
        <f>'Branded vs. Private Label'!F15</f>
        <v>7.8294077726733264E-3</v>
      </c>
      <c r="G30" s="146">
        <f>'Branded vs. Private Label'!G15</f>
        <v>27.988403722391997</v>
      </c>
      <c r="H30" s="147">
        <f>'Branded vs. Private Label'!H15</f>
        <v>0.87034210184957672</v>
      </c>
      <c r="I30" s="207">
        <f>'Branded vs. Private Label'!I15</f>
        <v>8.5973594140540577</v>
      </c>
      <c r="J30" s="161">
        <f>'Branded vs. Private Label'!J15</f>
        <v>0.31875643538576526</v>
      </c>
      <c r="K30" s="145">
        <f>'Branded vs. Private Label'!K15</f>
        <v>3.8503650459759196E-2</v>
      </c>
      <c r="L30" s="148">
        <f>'Branded vs. Private Label'!L15</f>
        <v>322030004.93170786</v>
      </c>
      <c r="M30" s="149">
        <f>'Branded vs. Private Label'!M15</f>
        <v>14348575.471969783</v>
      </c>
      <c r="N30" s="145">
        <f>'Branded vs. Private Label'!N15</f>
        <v>4.6634519012618468E-2</v>
      </c>
      <c r="O30" s="143">
        <f>'Branded vs. Private Label'!O15</f>
        <v>73302872.394389749</v>
      </c>
      <c r="P30" s="144">
        <f>'Branded vs. Private Label'!P15</f>
        <v>1227268.5037183166</v>
      </c>
      <c r="Q30" s="145">
        <f>'Branded vs. Private Label'!Q15</f>
        <v>1.7027516072982345E-2</v>
      </c>
    </row>
    <row r="31" spans="2:17" ht="15" thickBot="1">
      <c r="B31" s="323"/>
      <c r="C31" s="100" t="s">
        <v>12</v>
      </c>
      <c r="D31" s="135">
        <f>'Branded vs. Private Label'!D16</f>
        <v>96373041.192570314</v>
      </c>
      <c r="E31" s="136">
        <f>'Branded vs. Private Label'!E16</f>
        <v>-3513160.9169754684</v>
      </c>
      <c r="F31" s="137">
        <f>'Branded vs. Private Label'!F16</f>
        <v>-3.5171633746997048E-2</v>
      </c>
      <c r="G31" s="138">
        <f>'Branded vs. Private Label'!G16</f>
        <v>72.011596277607921</v>
      </c>
      <c r="H31" s="139">
        <f>'Branded vs. Private Label'!H16</f>
        <v>-0.8703421018497437</v>
      </c>
      <c r="I31" s="208">
        <f>'Branded vs. Private Label'!I16</f>
        <v>4.2044017305745953</v>
      </c>
      <c r="J31" s="154">
        <f>'Branded vs. Private Label'!J16</f>
        <v>8.1193430194802296E-2</v>
      </c>
      <c r="K31" s="137">
        <f>'Branded vs. Private Label'!K16</f>
        <v>1.9691808970049726E-2</v>
      </c>
      <c r="L31" s="140">
        <f>'Branded vs. Private Label'!L16</f>
        <v>405190981.17077941</v>
      </c>
      <c r="M31" s="141">
        <f>'Branded vs. Private Label'!M16</f>
        <v>-6660636.4607133865</v>
      </c>
      <c r="N31" s="137">
        <f>'Branded vs. Private Label'!N16</f>
        <v>-1.6172417869857778E-2</v>
      </c>
      <c r="O31" s="135">
        <f>'Branded vs. Private Label'!O16</f>
        <v>128986633.13187003</v>
      </c>
      <c r="P31" s="136">
        <f>'Branded vs. Private Label'!P16</f>
        <v>-4052309.6717351377</v>
      </c>
      <c r="Q31" s="137">
        <f>'Branded vs. Private Label'!Q16</f>
        <v>-3.045957511641716E-2</v>
      </c>
    </row>
    <row r="32" spans="2:17" ht="15" thickBot="1">
      <c r="B32" s="324" t="s">
        <v>100</v>
      </c>
      <c r="C32" s="142" t="s">
        <v>99</v>
      </c>
      <c r="D32" s="114">
        <f>'Single Serve'!E21</f>
        <v>1389871.6326551484</v>
      </c>
      <c r="E32" s="115">
        <f>'Single Serve'!F21</f>
        <v>-18462.439615217503</v>
      </c>
      <c r="F32" s="116">
        <f>'Single Serve'!G21</f>
        <v>-1.3109417700485175E-2</v>
      </c>
      <c r="G32" s="117">
        <f>'Single Serve'!H21</f>
        <v>1.038536022625572</v>
      </c>
      <c r="H32" s="118">
        <f>'Single Serve'!I21</f>
        <v>1.0945475531476401E-2</v>
      </c>
      <c r="I32" s="158">
        <f>'Single Serve'!J21</f>
        <v>15.841144084286016</v>
      </c>
      <c r="J32" s="159">
        <f>'Single Serve'!K21</f>
        <v>0.38107950984316297</v>
      </c>
      <c r="K32" s="116">
        <f>'Single Serve'!L21</f>
        <v>2.4649283190778408E-2</v>
      </c>
      <c r="L32" s="119">
        <f>'Single Serve'!M21</f>
        <v>22017156.791552052</v>
      </c>
      <c r="M32" s="120">
        <f>'Single Serve'!N21</f>
        <v>244221.09186412767</v>
      </c>
      <c r="N32" s="116">
        <f>'Single Serve'!O21</f>
        <v>1.1216727740927841E-2</v>
      </c>
      <c r="O32" s="114">
        <f>'Single Serve'!P21</f>
        <v>10747596.882893562</v>
      </c>
      <c r="P32" s="115">
        <f>'Single Serve'!Q21</f>
        <v>-43394.5110176038</v>
      </c>
      <c r="Q32" s="116">
        <f>'Single Serve'!R21</f>
        <v>-4.0213646210568955E-3</v>
      </c>
    </row>
    <row r="33" spans="2:17">
      <c r="B33" s="321"/>
      <c r="C33" s="99" t="s">
        <v>98</v>
      </c>
      <c r="D33" s="143">
        <f>'Single Serve'!E22</f>
        <v>851517.73869235988</v>
      </c>
      <c r="E33" s="144">
        <f>'Single Serve'!F22</f>
        <v>-15574.076323394547</v>
      </c>
      <c r="F33" s="145">
        <f>'Single Serve'!G22</f>
        <v>-1.7961277057045658E-2</v>
      </c>
      <c r="G33" s="146">
        <f>'Single Serve'!H22</f>
        <v>0.6362687206208365</v>
      </c>
      <c r="H33" s="147">
        <f>'Single Serve'!I22</f>
        <v>3.595429448912002E-3</v>
      </c>
      <c r="I33" s="160">
        <f>'Single Serve'!J22</f>
        <v>13.855804464030424</v>
      </c>
      <c r="J33" s="161">
        <f>'Single Serve'!K22</f>
        <v>0.50523482713007084</v>
      </c>
      <c r="K33" s="145">
        <f>'Single Serve'!L22</f>
        <v>3.7843690634265167E-2</v>
      </c>
      <c r="L33" s="148">
        <f>'Single Serve'!M22</f>
        <v>11798463.284974692</v>
      </c>
      <c r="M33" s="149">
        <f>'Single Serve'!N22</f>
        <v>222293.62702054344</v>
      </c>
      <c r="N33" s="145">
        <f>'Single Serve'!O22</f>
        <v>1.9202692564876358E-2</v>
      </c>
      <c r="O33" s="143">
        <f>'Single Serve'!P22</f>
        <v>7197887.3942813873</v>
      </c>
      <c r="P33" s="144">
        <f>'Single Serve'!Q22</f>
        <v>-57171.250243552029</v>
      </c>
      <c r="Q33" s="145">
        <f>'Single Serve'!R22</f>
        <v>-7.8801913319744912E-3</v>
      </c>
    </row>
    <row r="34" spans="2:17" ht="15" thickBot="1">
      <c r="B34" s="321"/>
      <c r="C34" s="98" t="s">
        <v>97</v>
      </c>
      <c r="D34" s="135">
        <f>'Single Serve'!E23</f>
        <v>538353.89396278816</v>
      </c>
      <c r="E34" s="136">
        <f>'Single Serve'!F23</f>
        <v>-2888.3632918231888</v>
      </c>
      <c r="F34" s="137">
        <f>'Single Serve'!G23</f>
        <v>-5.3365443165396525E-3</v>
      </c>
      <c r="G34" s="138">
        <f>'Single Serve'!H23</f>
        <v>0.40226730200473515</v>
      </c>
      <c r="H34" s="139">
        <f>'Single Serve'!I23</f>
        <v>7.3500460825641767E-3</v>
      </c>
      <c r="I34" s="153">
        <f>'Single Serve'!J23</f>
        <v>18.981368243402525</v>
      </c>
      <c r="J34" s="154">
        <f>'Single Serve'!K23</f>
        <v>0.14180812949773269</v>
      </c>
      <c r="K34" s="137">
        <f>'Single Serve'!L23</f>
        <v>7.5271465278570534E-3</v>
      </c>
      <c r="L34" s="140">
        <f>'Single Serve'!M23</f>
        <v>10218693.506577358</v>
      </c>
      <c r="M34" s="141">
        <f>'Single Serve'!N23</f>
        <v>21927.464843586087</v>
      </c>
      <c r="N34" s="137">
        <f>'Single Serve'!O23</f>
        <v>2.1504332602945283E-3</v>
      </c>
      <c r="O34" s="135">
        <f>'Single Serve'!P23</f>
        <v>3549709.4886121759</v>
      </c>
      <c r="P34" s="136">
        <f>'Single Serve'!Q23</f>
        <v>13776.739225950092</v>
      </c>
      <c r="Q34" s="137">
        <f>'Single Serve'!R23</f>
        <v>3.8962107603266734E-3</v>
      </c>
    </row>
    <row r="35" spans="2:17">
      <c r="B35" s="321"/>
      <c r="C35" s="82" t="s">
        <v>96</v>
      </c>
      <c r="D35" s="121">
        <f>Size!D44</f>
        <v>1457132.7348376117</v>
      </c>
      <c r="E35" s="122">
        <f>Size!E44</f>
        <v>12857.413009209326</v>
      </c>
      <c r="F35" s="123">
        <f>Size!F44</f>
        <v>8.9023282575598443E-3</v>
      </c>
      <c r="G35" s="124">
        <f>Size!G44</f>
        <v>1.0887946766600765</v>
      </c>
      <c r="H35" s="125">
        <f>Size!H44</f>
        <v>3.4979607257116907E-2</v>
      </c>
      <c r="I35" s="151">
        <f>Size!I44</f>
        <v>16.071204535098431</v>
      </c>
      <c r="J35" s="152">
        <f>Size!J44</f>
        <v>0.50518366175007934</v>
      </c>
      <c r="K35" s="123">
        <f>Size!K44</f>
        <v>3.2454258275796018E-2</v>
      </c>
      <c r="L35" s="126">
        <f>Size!L44</f>
        <v>23417878.216362603</v>
      </c>
      <c r="M35" s="127">
        <f>Size!M44</f>
        <v>936258.40991978347</v>
      </c>
      <c r="N35" s="123">
        <f>Size!N44</f>
        <v>4.1645504993882559E-2</v>
      </c>
      <c r="O35" s="121">
        <f>Size!O44</f>
        <v>11056689.106236815</v>
      </c>
      <c r="P35" s="122">
        <f>Size!P44</f>
        <v>98045.627181874588</v>
      </c>
      <c r="Q35" s="123">
        <f>Size!Q44</f>
        <v>8.946876259754908E-3</v>
      </c>
    </row>
    <row r="36" spans="2:17">
      <c r="B36" s="321"/>
      <c r="C36" s="83" t="s">
        <v>95</v>
      </c>
      <c r="D36" s="105">
        <f>Size!D45</f>
        <v>3772896.358025223</v>
      </c>
      <c r="E36" s="106">
        <f>Size!E45</f>
        <v>-315118.52498227451</v>
      </c>
      <c r="F36" s="107">
        <f>Size!F45</f>
        <v>-7.7083507276873228E-2</v>
      </c>
      <c r="G36" s="108">
        <f>Size!G45</f>
        <v>2.8191731418797983</v>
      </c>
      <c r="H36" s="109">
        <f>Size!H45</f>
        <v>-0.16364573105024993</v>
      </c>
      <c r="I36" s="155">
        <f>Size!I45</f>
        <v>10.46256070534165</v>
      </c>
      <c r="J36" s="156">
        <f>Size!J45</f>
        <v>8.573075013982745E-2</v>
      </c>
      <c r="K36" s="107">
        <f>Size!K45</f>
        <v>8.261747615595387E-3</v>
      </c>
      <c r="L36" s="110">
        <f>Size!L45</f>
        <v>39474157.180801317</v>
      </c>
      <c r="M36" s="111">
        <f>Size!M45</f>
        <v>-2946478.1145017594</v>
      </c>
      <c r="N36" s="107">
        <f>Size!N45</f>
        <v>-6.9458604143724387E-2</v>
      </c>
      <c r="O36" s="105">
        <f>Size!O45</f>
        <v>15108454.421656847</v>
      </c>
      <c r="P36" s="106">
        <f>Size!P45</f>
        <v>-1219204.8564709462</v>
      </c>
      <c r="Q36" s="107">
        <f>Size!Q45</f>
        <v>-7.4671135384615034E-2</v>
      </c>
    </row>
    <row r="37" spans="2:17">
      <c r="B37" s="321"/>
      <c r="C37" s="83" t="s">
        <v>231</v>
      </c>
      <c r="D37" s="105">
        <f>Size!D46</f>
        <v>5804207.1109684324</v>
      </c>
      <c r="E37" s="106">
        <f>Size!E46</f>
        <v>850441.43058643863</v>
      </c>
      <c r="F37" s="107">
        <f>Size!F46</f>
        <v>0.17167574840174102</v>
      </c>
      <c r="G37" s="108">
        <f>Size!G46</f>
        <v>4.3370035231274038</v>
      </c>
      <c r="H37" s="109">
        <f>Size!H46</f>
        <v>0.72248983215817475</v>
      </c>
      <c r="I37" s="155">
        <f>Size!I46</f>
        <v>12.232334047246045</v>
      </c>
      <c r="J37" s="156">
        <f>Size!J46</f>
        <v>0.57493766373827349</v>
      </c>
      <c r="K37" s="107">
        <f>Size!K46</f>
        <v>4.9319560288064231E-2</v>
      </c>
      <c r="L37" s="110">
        <f>Size!L46</f>
        <v>70999000.26076676</v>
      </c>
      <c r="M37" s="111">
        <f>Size!M46</f>
        <v>13250990.133536793</v>
      </c>
      <c r="N37" s="107">
        <f>Size!N46</f>
        <v>0.22946228111310354</v>
      </c>
      <c r="O37" s="105">
        <f>Size!O46</f>
        <v>13962391.667378068</v>
      </c>
      <c r="P37" s="106">
        <f>Size!P46</f>
        <v>2110295.7190944906</v>
      </c>
      <c r="Q37" s="107">
        <f>Size!Q46</f>
        <v>0.17805253419333852</v>
      </c>
    </row>
    <row r="38" spans="2:17">
      <c r="B38" s="321"/>
      <c r="C38" s="83" t="s">
        <v>117</v>
      </c>
      <c r="D38" s="105">
        <f>Size!D47</f>
        <v>38451489.141337425</v>
      </c>
      <c r="E38" s="106">
        <f>Size!E47</f>
        <v>39695.562053918839</v>
      </c>
      <c r="F38" s="107">
        <f>Size!F47</f>
        <v>1.0334212062236975E-3</v>
      </c>
      <c r="G38" s="108">
        <f>Size!G47</f>
        <v>28.731614962590626</v>
      </c>
      <c r="H38" s="109">
        <f>Size!H47</f>
        <v>0.70446092564434082</v>
      </c>
      <c r="I38" s="155">
        <f>Size!I47</f>
        <v>6.5873367488130254</v>
      </c>
      <c r="J38" s="156">
        <f>Size!J47</f>
        <v>7.1449464730835466E-2</v>
      </c>
      <c r="K38" s="107">
        <f>Size!K47</f>
        <v>1.0965423681496302E-2</v>
      </c>
      <c r="L38" s="110">
        <f>Size!L47</f>
        <v>253292907.46731701</v>
      </c>
      <c r="M38" s="111">
        <f>Size!M47</f>
        <v>3005990.1252737045</v>
      </c>
      <c r="N38" s="107">
        <f>Size!N47</f>
        <v>1.2010176789087636E-2</v>
      </c>
      <c r="O38" s="105">
        <f>Size!O47</f>
        <v>76860556.758363605</v>
      </c>
      <c r="P38" s="106">
        <f>Size!P47</f>
        <v>106029.47618095577</v>
      </c>
      <c r="Q38" s="107">
        <f>Size!Q47</f>
        <v>1.3814100605576765E-3</v>
      </c>
    </row>
    <row r="39" spans="2:17">
      <c r="B39" s="321"/>
      <c r="C39" s="83" t="s">
        <v>94</v>
      </c>
      <c r="D39" s="105">
        <f>Size!D48</f>
        <v>3256947.7358971238</v>
      </c>
      <c r="E39" s="106">
        <f>Size!E48</f>
        <v>59826.873216971289</v>
      </c>
      <c r="F39" s="107">
        <f>Size!F48</f>
        <v>1.8712734296450186E-2</v>
      </c>
      <c r="G39" s="108">
        <f>Size!G48</f>
        <v>2.4336474448911978</v>
      </c>
      <c r="H39" s="109">
        <f>Size!H48</f>
        <v>0.10086913533060926</v>
      </c>
      <c r="I39" s="155">
        <f>Size!I48</f>
        <v>9.0149343088518101</v>
      </c>
      <c r="J39" s="156">
        <f>Size!J48</f>
        <v>0.12207963535182742</v>
      </c>
      <c r="K39" s="107">
        <f>Size!K48</f>
        <v>1.3727834293257402E-2</v>
      </c>
      <c r="L39" s="110">
        <f>Size!L48</f>
        <v>29361169.886476208</v>
      </c>
      <c r="M39" s="111">
        <f>Size!M48</f>
        <v>929638.68104671687</v>
      </c>
      <c r="N39" s="107">
        <f>Size!N48</f>
        <v>3.2697453905303077E-2</v>
      </c>
      <c r="O39" s="105">
        <f>Size!O48</f>
        <v>4342596.9811961651</v>
      </c>
      <c r="P39" s="106">
        <f>Size!P48</f>
        <v>79769.164289295673</v>
      </c>
      <c r="Q39" s="107">
        <f>Size!Q48</f>
        <v>1.8712734296450331E-2</v>
      </c>
    </row>
    <row r="40" spans="2:17">
      <c r="B40" s="321"/>
      <c r="C40" s="83" t="s">
        <v>118</v>
      </c>
      <c r="D40" s="105">
        <f>Size!D49</f>
        <v>81054942.717815399</v>
      </c>
      <c r="E40" s="106">
        <f>Size!E49</f>
        <v>-3875508.606627211</v>
      </c>
      <c r="F40" s="107">
        <f>Size!F49</f>
        <v>-4.5631555539748514E-2</v>
      </c>
      <c r="G40" s="108">
        <f>Size!G49</f>
        <v>60.565649263229261</v>
      </c>
      <c r="H40" s="109">
        <f>Size!H49</f>
        <v>-1.4038298964554912</v>
      </c>
      <c r="I40" s="155">
        <f>Size!I49</f>
        <v>3.8421906665446546</v>
      </c>
      <c r="J40" s="156">
        <f>Size!J49</f>
        <v>9.7356197612316286E-2</v>
      </c>
      <c r="K40" s="107">
        <f>Size!K49</f>
        <v>2.5997463551459134E-2</v>
      </c>
      <c r="L40" s="110">
        <f>Size!L49</f>
        <v>311428544.38770193</v>
      </c>
      <c r="M40" s="111">
        <f>Size!M49</f>
        <v>-6621937.1940509081</v>
      </c>
      <c r="N40" s="107">
        <f>Size!N49</f>
        <v>-2.0820396690230388E-2</v>
      </c>
      <c r="O40" s="105">
        <f>Size!O49</f>
        <v>81211689.477901578</v>
      </c>
      <c r="P40" s="106">
        <f>Size!P49</f>
        <v>-3720315.3625248522</v>
      </c>
      <c r="Q40" s="107">
        <f>Size!Q49</f>
        <v>-4.38034563003043E-2</v>
      </c>
    </row>
    <row r="41" spans="2:17" ht="15" thickBot="1">
      <c r="B41" s="321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1"/>
      <c r="C42" s="101" t="s">
        <v>119</v>
      </c>
      <c r="D42" s="143">
        <f>'White Milk Size'!D15</f>
        <v>34512181.308616951</v>
      </c>
      <c r="E42" s="144">
        <f>'White Milk Size'!E15</f>
        <v>669141.80070608109</v>
      </c>
      <c r="F42" s="145">
        <f>'White Milk Size'!F15</f>
        <v>1.9771917961141406E-2</v>
      </c>
      <c r="G42" s="146">
        <f>'White Milk Size'!G15</f>
        <v>25.788096300600373</v>
      </c>
      <c r="H42" s="147">
        <f>'White Milk Size'!H15</f>
        <v>1.0945323458507907</v>
      </c>
      <c r="I42" s="160">
        <f>'White Milk Size'!I15</f>
        <v>6.548437413471734</v>
      </c>
      <c r="J42" s="161">
        <f>'White Milk Size'!J15</f>
        <v>5.1097029109431702E-2</v>
      </c>
      <c r="K42" s="145">
        <f>'White Milk Size'!K15</f>
        <v>7.8642992496454761E-3</v>
      </c>
      <c r="L42" s="148">
        <f>'White Milk Size'!L15</f>
        <v>226000859.3018671</v>
      </c>
      <c r="M42" s="149">
        <f>'White Milk Size'!M15</f>
        <v>6111111.9775488973</v>
      </c>
      <c r="N42" s="145">
        <f>'White Milk Size'!N15</f>
        <v>2.7791709490372647E-2</v>
      </c>
      <c r="O42" s="143">
        <f>'White Milk Size'!O15</f>
        <v>68997018.331235051</v>
      </c>
      <c r="P42" s="144">
        <f>'White Milk Size'!P15</f>
        <v>1369721.4816652685</v>
      </c>
      <c r="Q42" s="145">
        <f>'White Milk Size'!Q15</f>
        <v>2.0253973550237829E-2</v>
      </c>
    </row>
    <row r="43" spans="2:17" ht="15" thickBot="1">
      <c r="B43" s="323"/>
      <c r="C43" s="100" t="s">
        <v>116</v>
      </c>
      <c r="D43" s="135">
        <f>'White Milk Size'!D16</f>
        <v>79226202.871413112</v>
      </c>
      <c r="E43" s="136">
        <f>'White Milk Size'!E16</f>
        <v>-3833120.9562979788</v>
      </c>
      <c r="F43" s="137">
        <f>'White Milk Size'!F16</f>
        <v>-4.6149195293823643E-2</v>
      </c>
      <c r="G43" s="138">
        <f>'White Milk Size'!G16</f>
        <v>59.199183352365694</v>
      </c>
      <c r="H43" s="139">
        <f>'White Milk Size'!H16</f>
        <v>-1.4050281723824796</v>
      </c>
      <c r="I43" s="153">
        <f>'White Milk Size'!I16</f>
        <v>3.8211913276046392</v>
      </c>
      <c r="J43" s="154">
        <f>'White Milk Size'!J16</f>
        <v>9.6915653140775326E-2</v>
      </c>
      <c r="K43" s="137">
        <f>'White Milk Size'!K16</f>
        <v>2.6022685110367677E-2</v>
      </c>
      <c r="L43" s="140">
        <f>'White Milk Size'!L16</f>
        <v>302738479.33128953</v>
      </c>
      <c r="M43" s="141">
        <f>'White Milk Size'!M16</f>
        <v>-6597339.9376716614</v>
      </c>
      <c r="N43" s="137">
        <f>'White Milk Size'!N16</f>
        <v>-2.1327436160684027E-2</v>
      </c>
      <c r="O43" s="135">
        <f>'White Milk Size'!O16</f>
        <v>79382949.63149929</v>
      </c>
      <c r="P43" s="136">
        <f>'White Milk Size'!P16</f>
        <v>-3677927.7121956199</v>
      </c>
      <c r="Q43" s="137">
        <f>'White Milk Size'!Q16</f>
        <v>-4.427990444859909E-2</v>
      </c>
    </row>
    <row r="44" spans="2:17">
      <c r="B44" s="324" t="s">
        <v>65</v>
      </c>
      <c r="C44" s="82" t="s">
        <v>90</v>
      </c>
      <c r="D44" s="121">
        <f>Organic!D15</f>
        <v>9961055.3835750856</v>
      </c>
      <c r="E44" s="122">
        <f>Organic!E15</f>
        <v>-257437.11628070846</v>
      </c>
      <c r="F44" s="123">
        <f>Organic!F15</f>
        <v>-2.5193257839582647E-2</v>
      </c>
      <c r="G44" s="124">
        <f>Organic!G15</f>
        <v>7.4430721486477465</v>
      </c>
      <c r="H44" s="125">
        <f>Organic!H15</f>
        <v>-1.2847938179416651E-2</v>
      </c>
      <c r="I44" s="204">
        <f>Organic!I15</f>
        <v>10.22765326164766</v>
      </c>
      <c r="J44" s="152">
        <f>Organic!J15</f>
        <v>0.28700437791128941</v>
      </c>
      <c r="K44" s="123">
        <f>Organic!K15</f>
        <v>2.8871795118007797E-2</v>
      </c>
      <c r="L44" s="126">
        <f>Organic!L15</f>
        <v>101878220.58327471</v>
      </c>
      <c r="M44" s="127">
        <f>Organic!M15</f>
        <v>299774.5211147368</v>
      </c>
      <c r="N44" s="123">
        <f>Organic!N15</f>
        <v>2.9511626997256149E-3</v>
      </c>
      <c r="O44" s="121">
        <f>Organic!O15</f>
        <v>17937928.793368697</v>
      </c>
      <c r="P44" s="122">
        <f>Organic!P15</f>
        <v>-234324.88684935868</v>
      </c>
      <c r="Q44" s="123">
        <f>Organic!Q15</f>
        <v>-1.2894651977285567E-2</v>
      </c>
    </row>
    <row r="45" spans="2:17" ht="15" thickBot="1">
      <c r="B45" s="323"/>
      <c r="C45" s="84" t="s">
        <v>92</v>
      </c>
      <c r="D45" s="128">
        <f>Organic!D16</f>
        <v>123868836.15368217</v>
      </c>
      <c r="E45" s="129">
        <f>Organic!E16</f>
        <v>-2964737.099009946</v>
      </c>
      <c r="F45" s="130">
        <f>Organic!F16</f>
        <v>-2.3375018325023953E-2</v>
      </c>
      <c r="G45" s="131">
        <f>Organic!G16</f>
        <v>92.556927851352228</v>
      </c>
      <c r="H45" s="132">
        <f>Organic!H16</f>
        <v>1.2847938179405105E-2</v>
      </c>
      <c r="I45" s="205">
        <f>Organic!I16</f>
        <v>5.0564525102980973</v>
      </c>
      <c r="J45" s="157">
        <f>Organic!J16</f>
        <v>0.18388839632878007</v>
      </c>
      <c r="K45" s="130">
        <f>Organic!K16</f>
        <v>3.7739553965351481E-2</v>
      </c>
      <c r="L45" s="133">
        <f>Organic!L16</f>
        <v>626336887.51698995</v>
      </c>
      <c r="M45" s="134">
        <f>Organic!M16</f>
        <v>8332170.0394237041</v>
      </c>
      <c r="N45" s="130">
        <f>Organic!N16</f>
        <v>1.3482372874809268E-2</v>
      </c>
      <c r="O45" s="128">
        <f>Organic!O16</f>
        <v>184660370.64258265</v>
      </c>
      <c r="P45" s="129">
        <f>Organic!P16</f>
        <v>-2293766.7322173715</v>
      </c>
      <c r="Q45" s="130">
        <f>Organic!Q16</f>
        <v>-1.2269141322178375E-2</v>
      </c>
    </row>
    <row r="46" spans="2:17">
      <c r="B46" s="324" t="s">
        <v>126</v>
      </c>
      <c r="C46" s="82" t="s">
        <v>89</v>
      </c>
      <c r="D46" s="121">
        <f>'Form Data'!D15</f>
        <v>12522743.858206561</v>
      </c>
      <c r="E46" s="122">
        <f>'Form Data'!E15</f>
        <v>856193.25873847306</v>
      </c>
      <c r="F46" s="123">
        <f>'Form Data'!F15</f>
        <v>7.3388723722460816E-2</v>
      </c>
      <c r="G46" s="124">
        <f>'Form Data'!G15</f>
        <v>9.3572098985975174</v>
      </c>
      <c r="H46" s="125">
        <f>'Form Data'!H15</f>
        <v>0.84471463965524052</v>
      </c>
      <c r="I46" s="204">
        <f>'Form Data'!I15</f>
        <v>10.259306546509995</v>
      </c>
      <c r="J46" s="152">
        <f>'Form Data'!J15</f>
        <v>0.42262621132575084</v>
      </c>
      <c r="K46" s="123">
        <f>'Form Data'!K15</f>
        <v>4.29643128499443E-2</v>
      </c>
      <c r="L46" s="126">
        <f>'Form Data'!L15</f>
        <v>128474668.04476641</v>
      </c>
      <c r="M46" s="127">
        <f>'Form Data'!M15</f>
        <v>13714539.183546707</v>
      </c>
      <c r="N46" s="123">
        <f>'Form Data'!N15</f>
        <v>0.11950613265807503</v>
      </c>
      <c r="O46" s="121">
        <f>'Form Data'!O15</f>
        <v>25391297.382425308</v>
      </c>
      <c r="P46" s="122">
        <f>'Form Data'!P15</f>
        <v>2012362.5249028653</v>
      </c>
      <c r="Q46" s="123">
        <f>'Form Data'!Q15</f>
        <v>8.6075885713645522E-2</v>
      </c>
    </row>
    <row r="47" spans="2:17" ht="15" thickBot="1">
      <c r="B47" s="323"/>
      <c r="C47" s="84" t="s">
        <v>91</v>
      </c>
      <c r="D47" s="128">
        <f>'Form Data'!D16</f>
        <v>121307147.67905076</v>
      </c>
      <c r="E47" s="129">
        <f>'Form Data'!E16</f>
        <v>-4078367.4740291089</v>
      </c>
      <c r="F47" s="130">
        <f>'Form Data'!F16</f>
        <v>-3.2526623741585603E-2</v>
      </c>
      <c r="G47" s="131">
        <f>'Form Data'!G16</f>
        <v>90.642790101402497</v>
      </c>
      <c r="H47" s="132">
        <f>'Form Data'!H16</f>
        <v>-0.84471463965529381</v>
      </c>
      <c r="I47" s="205">
        <f>'Form Data'!I16</f>
        <v>4.9439827044838731</v>
      </c>
      <c r="J47" s="157">
        <f>'Form Data'!J16</f>
        <v>0.12027532536520891</v>
      </c>
      <c r="K47" s="130">
        <f>'Form Data'!K16</f>
        <v>2.493420846502184E-2</v>
      </c>
      <c r="L47" s="133">
        <f>'Form Data'!L16</f>
        <v>599740440.055498</v>
      </c>
      <c r="M47" s="134">
        <f>'Form Data'!M16</f>
        <v>-5082594.6230084896</v>
      </c>
      <c r="N47" s="130">
        <f>'Form Data'!N16</f>
        <v>-8.4034408935997965E-3</v>
      </c>
      <c r="O47" s="128">
        <f>'Form Data'!O16</f>
        <v>177207002.05352604</v>
      </c>
      <c r="P47" s="129">
        <f>'Form Data'!P16</f>
        <v>-4540454.1439696252</v>
      </c>
      <c r="Q47" s="130">
        <f>'Form Data'!Q16</f>
        <v>-2.4982215646725453E-2</v>
      </c>
    </row>
    <row r="48" spans="2:17" ht="15" thickBot="1">
      <c r="B48" s="235" t="s">
        <v>221</v>
      </c>
      <c r="C48" s="142" t="s">
        <v>127</v>
      </c>
      <c r="D48" s="252">
        <f>'Glass Bottle'!D9</f>
        <v>331775.20740000438</v>
      </c>
      <c r="E48" s="253">
        <f>'Glass Bottle'!E9</f>
        <v>6615.6965169254108</v>
      </c>
      <c r="F48" s="254">
        <f>'Glass Bottle'!F9</f>
        <v>2.0346003409090766E-2</v>
      </c>
      <c r="G48" s="117">
        <f>'Glass Bottle'!G9</f>
        <v>0.24790814935962241</v>
      </c>
      <c r="H48" s="118">
        <f>'Glass Bottle'!H9</f>
        <v>1.065560661417736E-2</v>
      </c>
      <c r="I48" s="158">
        <f>'Glass Bottle'!I9</f>
        <v>13.641465640739099</v>
      </c>
      <c r="J48" s="159">
        <f>'Glass Bottle'!J9</f>
        <v>-0.24882790899888896</v>
      </c>
      <c r="K48" s="116">
        <f>'Glass Bottle'!K9</f>
        <v>-1.7913797725576691E-2</v>
      </c>
      <c r="L48" s="119">
        <f>'Glass Bottle'!L9</f>
        <v>4525900.0921962485</v>
      </c>
      <c r="M48" s="120">
        <f>'Glass Bottle'!M9</f>
        <v>9339.0355410575867</v>
      </c>
      <c r="N48" s="116">
        <f>'Glass Bottle'!N9</f>
        <v>2.0677314939197907E-3</v>
      </c>
      <c r="O48" s="114">
        <f>'Glass Bottle'!O9</f>
        <v>870240.86192166805</v>
      </c>
      <c r="P48" s="115">
        <f>'Glass Bottle'!P9</f>
        <v>5568.8846880645724</v>
      </c>
      <c r="Q48" s="116">
        <f>'Glass Bottle'!Q9</f>
        <v>6.4404593125377283E-3</v>
      </c>
    </row>
    <row r="49" spans="2:20">
      <c r="B49" s="321" t="s">
        <v>222</v>
      </c>
      <c r="C49" s="236" t="s">
        <v>223</v>
      </c>
      <c r="D49" s="241">
        <f>Enhanced!D45</f>
        <v>720955.76966592902</v>
      </c>
      <c r="E49" s="122">
        <f>Enhanced!E45</f>
        <v>82047.790500484873</v>
      </c>
      <c r="F49" s="123">
        <f>Enhanced!F45</f>
        <v>0.12841879140037901</v>
      </c>
      <c r="G49" s="124">
        <f>Enhanced!G45</f>
        <v>0.53871056860658073</v>
      </c>
      <c r="H49" s="125">
        <f>Enhanced!H45</f>
        <v>7.2531547037497646E-2</v>
      </c>
      <c r="I49" s="204">
        <f>Enhanced!I45</f>
        <v>13.137263417201085</v>
      </c>
      <c r="J49" s="152">
        <f>Enhanced!J45</f>
        <v>0.66301656063508396</v>
      </c>
      <c r="K49" s="123">
        <f>Enhanced!K45</f>
        <v>5.3150828924480961E-2</v>
      </c>
      <c r="L49" s="126">
        <f>Enhanced!L45</f>
        <v>9471385.8582522608</v>
      </c>
      <c r="M49" s="127">
        <f>Enhanced!M45</f>
        <v>1501490.0075127827</v>
      </c>
      <c r="N49" s="123">
        <f>Enhanced!N45</f>
        <v>0.18839518553727005</v>
      </c>
      <c r="O49" s="121">
        <f>Enhanced!O45</f>
        <v>1878107.1572685242</v>
      </c>
      <c r="P49" s="122">
        <f>Enhanced!P45</f>
        <v>271638.87120161345</v>
      </c>
      <c r="Q49" s="123">
        <f>Enhanced!Q45</f>
        <v>0.16909071505336862</v>
      </c>
    </row>
    <row r="50" spans="2:20">
      <c r="B50" s="321"/>
      <c r="C50" s="236" t="s">
        <v>224</v>
      </c>
      <c r="D50" s="242">
        <f>Enhanced!D46</f>
        <v>126932246.25661315</v>
      </c>
      <c r="E50" s="106">
        <f>Enhanced!E46</f>
        <v>-4148609.6318481416</v>
      </c>
      <c r="F50" s="107">
        <f>Enhanced!F46</f>
        <v>-3.1649241254407559E-2</v>
      </c>
      <c r="G50" s="108">
        <f>Enhanced!G46</f>
        <v>94.845960643460671</v>
      </c>
      <c r="H50" s="109">
        <f>Enhanced!H46</f>
        <v>-0.79714781222081399</v>
      </c>
      <c r="I50" s="155">
        <f>Enhanced!I46</f>
        <v>5.0731420419264666</v>
      </c>
      <c r="J50" s="156">
        <f>Enhanced!J46</f>
        <v>0.11252377355680565</v>
      </c>
      <c r="K50" s="107">
        <f>Enhanced!K46</f>
        <v>2.268341716077809E-2</v>
      </c>
      <c r="L50" s="110">
        <f>Enhanced!L46</f>
        <v>643945314.9605875</v>
      </c>
      <c r="M50" s="111">
        <f>Enhanced!M46</f>
        <v>-6296773.3932443857</v>
      </c>
      <c r="N50" s="107">
        <f>Enhanced!N46</f>
        <v>-9.6837370358252954E-3</v>
      </c>
      <c r="O50" s="105">
        <f>Enhanced!O46</f>
        <v>185937727.48084629</v>
      </c>
      <c r="P50" s="106">
        <f>Enhanced!P46</f>
        <v>-4844329.0351920426</v>
      </c>
      <c r="Q50" s="107">
        <f>Enhanced!Q46</f>
        <v>-2.539195311999794E-2</v>
      </c>
    </row>
    <row r="51" spans="2:20">
      <c r="B51" s="321"/>
      <c r="C51" s="237" t="s">
        <v>128</v>
      </c>
      <c r="D51" s="242">
        <f>'Enhanced - Aggs'!D38</f>
        <v>40.131220489740372</v>
      </c>
      <c r="E51" s="106">
        <f>'Enhanced - Aggs'!E38</f>
        <v>4.0134060680866241</v>
      </c>
      <c r="F51" s="107">
        <f>'Enhanced - Aggs'!F38</f>
        <v>0.11111984853879926</v>
      </c>
      <c r="G51" s="108">
        <f>'Enhanced - Aggs'!G38</f>
        <v>2.9986739157274234E-5</v>
      </c>
      <c r="H51" s="109">
        <f>'Enhanced - Aggs'!H38</f>
        <v>3.63338634691553E-6</v>
      </c>
      <c r="I51" s="155">
        <f>'Enhanced - Aggs'!I38</f>
        <v>8.6332655930141033</v>
      </c>
      <c r="J51" s="156">
        <f>'Enhanced - Aggs'!J38</f>
        <v>-6.2886082617911399E-2</v>
      </c>
      <c r="K51" s="107">
        <f>'Enhanced - Aggs'!K38</f>
        <v>-7.2314841051045716E-3</v>
      </c>
      <c r="L51" s="110">
        <f>'Enhanced - Aggs'!L38</f>
        <v>346.46348505973816</v>
      </c>
      <c r="M51" s="111">
        <f>'Enhanced - Aggs'!M38</f>
        <v>32.377492656707773</v>
      </c>
      <c r="N51" s="107">
        <f>'Enhanced - Aggs'!N38</f>
        <v>0.10308480301522477</v>
      </c>
      <c r="O51" s="105">
        <f>'Enhanced - Aggs'!O38</f>
        <v>79.707149505615234</v>
      </c>
      <c r="P51" s="106">
        <f>'Enhanced - Aggs'!P38</f>
        <v>7.4715206623077393</v>
      </c>
      <c r="Q51" s="107">
        <f>'Enhanced - Aggs'!Q38</f>
        <v>0.10343262434268907</v>
      </c>
    </row>
    <row r="52" spans="2:20" ht="15" customHeight="1">
      <c r="B52" s="321"/>
      <c r="C52" s="237" t="s">
        <v>129</v>
      </c>
      <c r="D52" s="242">
        <f>'Enhanced - Aggs'!D39</f>
        <v>418320.62057572603</v>
      </c>
      <c r="E52" s="106">
        <f>'Enhanced - Aggs'!E39</f>
        <v>94980.539696561464</v>
      </c>
      <c r="F52" s="107">
        <f>'Enhanced - Aggs'!F39</f>
        <v>0.29374811634335135</v>
      </c>
      <c r="G52" s="108">
        <f>'Enhanced - Aggs'!G39</f>
        <v>0.31257637271511091</v>
      </c>
      <c r="H52" s="109">
        <f>'Enhanced - Aggs'!H39</f>
        <v>7.6651376543972555E-2</v>
      </c>
      <c r="I52" s="155">
        <f>'Enhanced - Aggs'!I39</f>
        <v>13.751771282716261</v>
      </c>
      <c r="J52" s="156">
        <f>'Enhanced - Aggs'!J39</f>
        <v>0.54763209103259314</v>
      </c>
      <c r="K52" s="107">
        <f>'Enhanced - Aggs'!K39</f>
        <v>4.1474274322820449E-2</v>
      </c>
      <c r="L52" s="110">
        <f>'Enhanced - Aggs'!L39</f>
        <v>5752649.4970013145</v>
      </c>
      <c r="M52" s="111">
        <f>'Enhanced - Aggs'!M39</f>
        <v>1483222.062822571</v>
      </c>
      <c r="N52" s="107">
        <f>'Enhanced - Aggs'!N39</f>
        <v>0.34740538062520787</v>
      </c>
      <c r="O52" s="105">
        <f>'Enhanced - Aggs'!O39</f>
        <v>845105.3416082859</v>
      </c>
      <c r="P52" s="106">
        <f>'Enhanced - Aggs'!P39</f>
        <v>190036.08604857756</v>
      </c>
      <c r="Q52" s="107">
        <f>'Enhanced - Aggs'!Q39</f>
        <v>0.29010075566163723</v>
      </c>
    </row>
    <row r="53" spans="2:20">
      <c r="B53" s="321"/>
      <c r="C53" s="237" t="s">
        <v>130</v>
      </c>
      <c r="D53" s="242">
        <f>'Enhanced - Aggs'!D40</f>
        <v>73241.645965385585</v>
      </c>
      <c r="E53" s="106">
        <f>'Enhanced - Aggs'!E40</f>
        <v>7618.0511362493999</v>
      </c>
      <c r="F53" s="107">
        <f>'Enhanced - Aggs'!F40</f>
        <v>0.11608707441408049</v>
      </c>
      <c r="G53" s="108">
        <f>'Enhanced - Aggs'!G40</f>
        <v>5.4727419356082815E-2</v>
      </c>
      <c r="H53" s="109">
        <f>'Enhanced - Aggs'!H40</f>
        <v>6.8451824348080836E-3</v>
      </c>
      <c r="I53" s="155">
        <f>'Enhanced - Aggs'!I40</f>
        <v>9.939793255423842</v>
      </c>
      <c r="J53" s="156">
        <f>'Enhanced - Aggs'!J40</f>
        <v>0.48076682326485631</v>
      </c>
      <c r="K53" s="107">
        <f>'Enhanced - Aggs'!K40</f>
        <v>5.0826247998455289E-2</v>
      </c>
      <c r="L53" s="110">
        <f>'Enhanced - Aggs'!L40</f>
        <v>728006.81858288043</v>
      </c>
      <c r="M53" s="111">
        <f>'Enhanced - Aggs'!M40</f>
        <v>107271.50052078953</v>
      </c>
      <c r="N53" s="107">
        <f>'Enhanced - Aggs'!N40</f>
        <v>0.17281359284612088</v>
      </c>
      <c r="O53" s="105">
        <f>'Enhanced - Aggs'!O40</f>
        <v>139999.27519607544</v>
      </c>
      <c r="P53" s="106">
        <f>'Enhanced - Aggs'!P40</f>
        <v>12718.549832820892</v>
      </c>
      <c r="Q53" s="107">
        <f>'Enhanced - Aggs'!Q40</f>
        <v>9.9925183459809927E-2</v>
      </c>
    </row>
    <row r="54" spans="2:20">
      <c r="B54" s="321"/>
      <c r="C54" s="238" t="s">
        <v>225</v>
      </c>
      <c r="D54" s="242">
        <f>Enhanced!D47</f>
        <v>1186004.0700814966</v>
      </c>
      <c r="E54" s="106">
        <f>Enhanced!E47</f>
        <v>47047.312091435073</v>
      </c>
      <c r="F54" s="107">
        <f>Enhanced!F47</f>
        <v>4.1307373402358447E-2</v>
      </c>
      <c r="G54" s="108">
        <f>Enhanced!G47</f>
        <v>0.88620266852067298</v>
      </c>
      <c r="H54" s="109">
        <f>Enhanced!H47</f>
        <v>5.5163200610363505E-2</v>
      </c>
      <c r="I54" s="155">
        <f>Enhanced!I47</f>
        <v>12.530526723611318</v>
      </c>
      <c r="J54" s="156">
        <f>Enhanced!J47</f>
        <v>0.43038073399292109</v>
      </c>
      <c r="K54" s="107">
        <f>Enhanced!K47</f>
        <v>3.5568226562074236E-2</v>
      </c>
      <c r="L54" s="110">
        <f>Enhanced!L47</f>
        <v>14861255.694467984</v>
      </c>
      <c r="M54" s="111">
        <f>Enhanced!M47</f>
        <v>1079712.6469257697</v>
      </c>
      <c r="N54" s="107">
        <f>Enhanced!N47</f>
        <v>7.8344829980291977E-2</v>
      </c>
      <c r="O54" s="105">
        <f>Enhanced!O47</f>
        <v>2416091.3926285505</v>
      </c>
      <c r="P54" s="106">
        <f>Enhanced!P47</f>
        <v>104238.81995953713</v>
      </c>
      <c r="Q54" s="107">
        <f>Enhanced!Q47</f>
        <v>4.5088869935678608E-2</v>
      </c>
    </row>
    <row r="55" spans="2:20">
      <c r="B55" s="321"/>
      <c r="C55" s="238" t="s">
        <v>226</v>
      </c>
      <c r="D55" s="242">
        <f>Enhanced!D48</f>
        <v>5907.3381332221161</v>
      </c>
      <c r="E55" s="106">
        <f>Enhanced!E48</f>
        <v>-8825.2782793171846</v>
      </c>
      <c r="F55" s="107">
        <f>Enhanced!F48</f>
        <v>-0.5990299368553279</v>
      </c>
      <c r="G55" s="108">
        <f>Enhanced!G48</f>
        <v>4.4140647992511857E-3</v>
      </c>
      <c r="H55" s="109">
        <f>Enhanced!H48</f>
        <v>-6.3355844903403595E-3</v>
      </c>
      <c r="I55" s="155">
        <f>Enhanced!I48</f>
        <v>8.0249443853943969</v>
      </c>
      <c r="J55" s="156">
        <f>Enhanced!J48</f>
        <v>-1.0305485508725507</v>
      </c>
      <c r="K55" s="107">
        <f>Enhanced!K48</f>
        <v>-0.11380369441239782</v>
      </c>
      <c r="L55" s="110">
        <f>Enhanced!L48</f>
        <v>47406.059984827043</v>
      </c>
      <c r="M55" s="111">
        <f>Enhanced!M48</f>
        <v>-86005.043871653092</v>
      </c>
      <c r="N55" s="107">
        <f>Enhanced!N48</f>
        <v>-0.64466181138996403</v>
      </c>
      <c r="O55" s="105">
        <f>Enhanced!O48</f>
        <v>12427.085574030876</v>
      </c>
      <c r="P55" s="106">
        <f>Enhanced!P48</f>
        <v>-18455.019302129745</v>
      </c>
      <c r="Q55" s="107">
        <f>Enhanced!Q48</f>
        <v>-0.59759590144958219</v>
      </c>
      <c r="T55" s="86"/>
    </row>
    <row r="56" spans="2:20">
      <c r="B56" s="321"/>
      <c r="C56" s="238" t="s">
        <v>227</v>
      </c>
      <c r="D56" s="242">
        <f>Enhanced!D49</f>
        <v>4915269.8776849126</v>
      </c>
      <c r="E56" s="106">
        <f>Enhanced!E49</f>
        <v>803245.00509111909</v>
      </c>
      <c r="F56" s="107">
        <f>Enhanced!F49</f>
        <v>0.19534050254526941</v>
      </c>
      <c r="G56" s="108">
        <f>Enhanced!G49</f>
        <v>3.6727743116466147</v>
      </c>
      <c r="H56" s="109">
        <f>Enhanced!H49</f>
        <v>0.67243655678329706</v>
      </c>
      <c r="I56" s="155">
        <f>Enhanced!I49</f>
        <v>12.060103334949771</v>
      </c>
      <c r="J56" s="156">
        <f>Enhanced!J49</f>
        <v>0.66248492752320942</v>
      </c>
      <c r="K56" s="107">
        <f>Enhanced!K49</f>
        <v>5.8124855898978124E-2</v>
      </c>
      <c r="L56" s="110">
        <f>Enhanced!L49</f>
        <v>59278662.644045971</v>
      </c>
      <c r="M56" s="111">
        <f>Enhanced!M49</f>
        <v>12411372.264375091</v>
      </c>
      <c r="N56" s="107">
        <f>Enhanced!N49</f>
        <v>0.26481949700592544</v>
      </c>
      <c r="O56" s="105">
        <f>Enhanced!O49</f>
        <v>12210944.829572678</v>
      </c>
      <c r="P56" s="106">
        <f>Enhanced!P49</f>
        <v>1957390.4235758185</v>
      </c>
      <c r="Q56" s="107">
        <f>Enhanced!Q49</f>
        <v>0.19089872117234058</v>
      </c>
    </row>
    <row r="57" spans="2:20">
      <c r="B57" s="321"/>
      <c r="C57" s="238" t="s">
        <v>131</v>
      </c>
      <c r="D57" s="242">
        <f>'Enhanced - Aggs'!D42</f>
        <v>26153.408108323812</v>
      </c>
      <c r="E57" s="106">
        <f>'Enhanced - Aggs'!E42</f>
        <v>6537.8425925374031</v>
      </c>
      <c r="F57" s="107">
        <f>'Enhanced - Aggs'!F42</f>
        <v>0.33329870542227363</v>
      </c>
      <c r="G57" s="108">
        <f>'Enhanced - Aggs'!G42</f>
        <v>1.9542276996498117E-2</v>
      </c>
      <c r="H57" s="109">
        <f>'Enhanced - Aggs'!H42</f>
        <v>5.2297853108908589E-3</v>
      </c>
      <c r="I57" s="155">
        <f>'Enhanced - Aggs'!I42</f>
        <v>19.205751399091842</v>
      </c>
      <c r="J57" s="156">
        <f>'Enhanced - Aggs'!J42</f>
        <v>-0.34253054902499969</v>
      </c>
      <c r="K57" s="107">
        <f>'Enhanced - Aggs'!K42</f>
        <v>-1.7522284052077369E-2</v>
      </c>
      <c r="L57" s="110">
        <f>'Enhanced - Aggs'!L42</f>
        <v>502295.85436746001</v>
      </c>
      <c r="M57" s="111">
        <f>'Enhanced - Aggs'!M42</f>
        <v>118845.24909310933</v>
      </c>
      <c r="N57" s="107">
        <f>'Enhanced - Aggs'!N42</f>
        <v>0.30993626677959762</v>
      </c>
      <c r="O57" s="105">
        <f>'Enhanced - Aggs'!O42</f>
        <v>48424.05651986599</v>
      </c>
      <c r="P57" s="106">
        <f>'Enhanced - Aggs'!P42</f>
        <v>9507.9210857152939</v>
      </c>
      <c r="Q57" s="107">
        <f>'Enhanced - Aggs'!Q42</f>
        <v>0.24431822378158485</v>
      </c>
    </row>
    <row r="58" spans="2:20">
      <c r="B58" s="322"/>
      <c r="C58" s="239" t="s">
        <v>179</v>
      </c>
      <c r="D58" s="242">
        <f>'Enhanced - Aggs'!D43</f>
        <v>884183.14833414019</v>
      </c>
      <c r="E58" s="106">
        <f>'Enhanced - Aggs'!E43</f>
        <v>293963.05866628734</v>
      </c>
      <c r="F58" s="107">
        <f>'Enhanced - Aggs'!F43</f>
        <v>0.49805668057099756</v>
      </c>
      <c r="G58" s="108">
        <f>'Enhanced - Aggs'!G43</f>
        <v>19.243375693947716</v>
      </c>
      <c r="H58" s="109">
        <f>'Enhanced - Aggs'!H43</f>
        <v>5.0969610675899286</v>
      </c>
      <c r="I58" s="155">
        <f>'Enhanced - Aggs'!I43</f>
        <v>33.558703838916266</v>
      </c>
      <c r="J58" s="156">
        <f>'Enhanced - Aggs'!J43</f>
        <v>2.2389698404394736</v>
      </c>
      <c r="K58" s="107">
        <f>'Enhanced - Aggs'!K43</f>
        <v>7.1487511373767215E-2</v>
      </c>
      <c r="L58" s="110">
        <f>'Enhanced - Aggs'!L43</f>
        <v>29672040.414305981</v>
      </c>
      <c r="M58" s="111">
        <f>'Enhanced - Aggs'!M43</f>
        <v>11186504.20535171</v>
      </c>
      <c r="N58" s="107">
        <f>'Enhanced - Aggs'!N43</f>
        <v>0.60514902456186481</v>
      </c>
      <c r="O58" s="105">
        <f>'Enhanced - Aggs'!O43</f>
        <v>6701054.901068449</v>
      </c>
      <c r="P58" s="106">
        <f>'Enhanced - Aggs'!P43</f>
        <v>1740393.1636716863</v>
      </c>
      <c r="Q58" s="107">
        <f>'Enhanced - Aggs'!Q43</f>
        <v>0.35083891137979573</v>
      </c>
    </row>
    <row r="59" spans="2:20" ht="15" thickBot="1">
      <c r="B59" s="323"/>
      <c r="C59" s="240" t="s">
        <v>228</v>
      </c>
      <c r="D59" s="243">
        <f>Enhanced!D50</f>
        <v>69508.225078570642</v>
      </c>
      <c r="E59" s="129">
        <f>Enhanced!E50</f>
        <v>2920.5871536408813</v>
      </c>
      <c r="F59" s="130">
        <f>Enhanced!F50</f>
        <v>4.3860801263644791E-2</v>
      </c>
      <c r="G59" s="131">
        <f>Enhanced!G50</f>
        <v>5.1937742966204258E-2</v>
      </c>
      <c r="H59" s="132">
        <f>Enhanced!H50</f>
        <v>3.3520922798760538E-3</v>
      </c>
      <c r="I59" s="205">
        <f>Enhanced!I50</f>
        <v>8.7915190214519221</v>
      </c>
      <c r="J59" s="157">
        <f>Enhanced!J50</f>
        <v>-5.2987593263534194E-2</v>
      </c>
      <c r="K59" s="130">
        <f>Enhanced!K50</f>
        <v>-5.9910174271760553E-3</v>
      </c>
      <c r="L59" s="133">
        <f>Enhanced!L50</f>
        <v>611082.8829256153</v>
      </c>
      <c r="M59" s="134">
        <f>Enhanced!M50</f>
        <v>22148.07884029625</v>
      </c>
      <c r="N59" s="130">
        <f>Enhanced!N50</f>
        <v>3.7607013011728301E-2</v>
      </c>
      <c r="O59" s="128">
        <f>Enhanced!O50</f>
        <v>143001.49006128311</v>
      </c>
      <c r="P59" s="129">
        <f>Enhanced!P50</f>
        <v>1424.3206904889666</v>
      </c>
      <c r="Q59" s="130">
        <f>Enhanced!Q50</f>
        <v>1.0060384006962558E-2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Alternatives'!D74</f>
        <v>15966401.293285629</v>
      </c>
      <c r="E60" s="292">
        <f>'Non-Dairy Alternatives'!E74</f>
        <v>-1234229.7496446613</v>
      </c>
      <c r="F60" s="293">
        <f>'Non-Dairy Alternatives'!F74</f>
        <v>-7.1754911000893054E-2</v>
      </c>
      <c r="G60" s="294">
        <f>'Non-Dairy Alternatives'!G74</f>
        <v>99.999999999999972</v>
      </c>
      <c r="H60" s="295">
        <f>'Non-Dairy Alternatives'!H74</f>
        <v>-2.8421709430404007E-14</v>
      </c>
      <c r="I60" s="296">
        <f>'Non-Dairy Alternatives'!I74</f>
        <v>9.0271401549264265</v>
      </c>
      <c r="J60" s="297">
        <f>'Non-Dairy Alternatives'!J74</f>
        <v>0.21327631556478899</v>
      </c>
      <c r="K60" s="293">
        <f>'Non-Dairy Alternatives'!K74</f>
        <v>2.4197822822304454E-2</v>
      </c>
      <c r="L60" s="298">
        <f>'Non-Dairy Alternatives'!L74</f>
        <v>144130942.24428794</v>
      </c>
      <c r="M60" s="299">
        <f>'Non-Dairy Alternatives'!M74</f>
        <v>-7473077.7191965878</v>
      </c>
      <c r="N60" s="293">
        <f>'Non-Dairy Alternatives'!N74</f>
        <v>-4.9293400801618321E-2</v>
      </c>
      <c r="O60" s="291">
        <f>'Non-Dairy Alternatives'!O74</f>
        <v>37602746.78319478</v>
      </c>
      <c r="P60" s="292">
        <f>'Non-Dairy Alternatives'!P74</f>
        <v>-2112684.8275839239</v>
      </c>
      <c r="Q60" s="293">
        <f>'Non-Dairy Alternatives'!Q74</f>
        <v>-5.3195565096428275E-2</v>
      </c>
    </row>
    <row r="61" spans="2:20" ht="15.5" customHeight="1">
      <c r="B61" s="322"/>
      <c r="C61" s="82" t="s">
        <v>265</v>
      </c>
      <c r="D61" s="121">
        <f>'Non-Dairy Alternatives'!D75</f>
        <v>153205.68725977934</v>
      </c>
      <c r="E61" s="122">
        <f>'Non-Dairy Alternatives'!E75</f>
        <v>4495.497990921227</v>
      </c>
      <c r="F61" s="123">
        <f>'Non-Dairy Alternatives'!F75</f>
        <v>3.0229925824340566E-2</v>
      </c>
      <c r="G61" s="124">
        <f>'Non-Dairy Alternatives'!G75</f>
        <v>0.95955052391303153</v>
      </c>
      <c r="H61" s="125">
        <f>'Non-Dairy Alternatives'!H75</f>
        <v>9.4988119791351577E-2</v>
      </c>
      <c r="I61" s="204">
        <f>'Non-Dairy Alternatives'!I75</f>
        <v>13.840550157328083</v>
      </c>
      <c r="J61" s="152">
        <f>'Non-Dairy Alternatives'!J75</f>
        <v>1.1382876885629436</v>
      </c>
      <c r="K61" s="245">
        <f>'Non-Dairy Alternatives'!K75</f>
        <v>8.9612987557294826E-2</v>
      </c>
      <c r="L61" s="257">
        <f>'Non-Dairy Alternatives'!L75</f>
        <v>2120450.998906896</v>
      </c>
      <c r="M61" s="127">
        <f>'Non-Dairy Alternatives'!M75</f>
        <v>231495.14303411916</v>
      </c>
      <c r="N61" s="123">
        <f>'Non-Dairy Alternatives'!N75</f>
        <v>0.12255190734838993</v>
      </c>
      <c r="O61" s="121">
        <f>'Non-Dairy Alternatives'!O75</f>
        <v>441693.02835655212</v>
      </c>
      <c r="P61" s="122">
        <f>'Non-Dairy Alternatives'!P75</f>
        <v>32170.777786632825</v>
      </c>
      <c r="Q61" s="123">
        <f>'Non-Dairy Alternatives'!Q75</f>
        <v>7.8556849455339139E-2</v>
      </c>
    </row>
    <row r="62" spans="2:20" ht="15.5" customHeight="1">
      <c r="B62" s="322"/>
      <c r="C62" s="255" t="s">
        <v>85</v>
      </c>
      <c r="D62" s="105">
        <f>'Non-Dairy Alternatives'!D76</f>
        <v>9587124.1091616545</v>
      </c>
      <c r="E62" s="106">
        <f>'Non-Dairy Alternatives'!E76</f>
        <v>-1120461.5881773811</v>
      </c>
      <c r="F62" s="107">
        <f>'Non-Dairy Alternatives'!F76</f>
        <v>-0.10464185109962083</v>
      </c>
      <c r="G62" s="108">
        <f>'Non-Dairy Alternatives'!G76</f>
        <v>60.045616623661694</v>
      </c>
      <c r="H62" s="109">
        <f>'Non-Dairy Alternatives'!H76</f>
        <v>-2.205504690518282</v>
      </c>
      <c r="I62" s="155">
        <f>'Non-Dairy Alternatives'!I76</f>
        <v>7.5057057372693681</v>
      </c>
      <c r="J62" s="156">
        <f>'Non-Dairy Alternatives'!J76</f>
        <v>0.20078747314780987</v>
      </c>
      <c r="K62" s="244">
        <f>'Non-Dairy Alternatives'!K76</f>
        <v>2.7486614618809191E-2</v>
      </c>
      <c r="L62" s="247">
        <f>'Non-Dairy Alternatives'!L76</f>
        <v>71958132.430048108</v>
      </c>
      <c r="M62" s="111">
        <f>'Non-Dairy Alternatives'!M76</f>
        <v>-6259905.89509058</v>
      </c>
      <c r="N62" s="107">
        <f>'Non-Dairy Alternatives'!N76</f>
        <v>-8.0031486714985708E-2</v>
      </c>
      <c r="O62" s="105">
        <f>'Non-Dairy Alternatives'!O76</f>
        <v>19447160.502614856</v>
      </c>
      <c r="P62" s="106">
        <f>'Non-Dairy Alternatives'!P76</f>
        <v>-1977102.583154425</v>
      </c>
      <c r="Q62" s="107">
        <f>'Non-Dairy Alternatives'!Q76</f>
        <v>-9.2283341333111404E-2</v>
      </c>
    </row>
    <row r="63" spans="2:20" ht="15.5" customHeight="1">
      <c r="B63" s="322"/>
      <c r="C63" s="255" t="s">
        <v>87</v>
      </c>
      <c r="D63" s="105">
        <f>'Non-Dairy Alternatives'!D77</f>
        <v>96728.657535934661</v>
      </c>
      <c r="E63" s="106">
        <f>'Non-Dairy Alternatives'!E77</f>
        <v>-20979.267824607421</v>
      </c>
      <c r="F63" s="107">
        <f>'Non-Dairy Alternatives'!F77</f>
        <v>-0.17823156563457762</v>
      </c>
      <c r="G63" s="108">
        <f>'Non-Dairy Alternatives'!G77</f>
        <v>0.60582629585172743</v>
      </c>
      <c r="H63" s="109">
        <f>'Non-Dairy Alternatives'!H77</f>
        <v>-7.8497000582921417E-2</v>
      </c>
      <c r="I63" s="155">
        <f>'Non-Dairy Alternatives'!I77</f>
        <v>12.036309364188247</v>
      </c>
      <c r="J63" s="156">
        <f>'Non-Dairy Alternatives'!J77</f>
        <v>0.79406234316738988</v>
      </c>
      <c r="K63" s="244">
        <f>'Non-Dairy Alternatives'!K77</f>
        <v>7.0631995692911287E-2</v>
      </c>
      <c r="L63" s="247">
        <f>'Non-Dairy Alternatives'!L77</f>
        <v>1164256.0464851283</v>
      </c>
      <c r="M63" s="111">
        <f>'Non-Dairy Alternatives'!M77</f>
        <v>-159045.52674997132</v>
      </c>
      <c r="N63" s="107">
        <f>'Non-Dairy Alternatives'!N77</f>
        <v>-0.12018842111790874</v>
      </c>
      <c r="O63" s="105">
        <f>'Non-Dairy Alternatives'!O77</f>
        <v>233354.46061313152</v>
      </c>
      <c r="P63" s="106">
        <f>'Non-Dairy Alternatives'!P77</f>
        <v>-36057.157355285133</v>
      </c>
      <c r="Q63" s="107">
        <f>'Non-Dairy Alternatives'!Q77</f>
        <v>-0.13383668316602496</v>
      </c>
    </row>
    <row r="64" spans="2:20" ht="15.5" customHeight="1">
      <c r="B64" s="322"/>
      <c r="C64" s="255" t="s">
        <v>261</v>
      </c>
      <c r="D64" s="105">
        <f>'Non-Dairy Alternatives'!D78</f>
        <v>1084395.4272738656</v>
      </c>
      <c r="E64" s="106">
        <f>'Non-Dairy Alternatives'!E78</f>
        <v>18442.928866072791</v>
      </c>
      <c r="F64" s="107">
        <f>'Non-Dairy Alternatives'!F78</f>
        <v>1.7301829953605709E-2</v>
      </c>
      <c r="G64" s="108">
        <f>'Non-Dairy Alternatives'!G78</f>
        <v>6.7917335118583502</v>
      </c>
      <c r="H64" s="109">
        <f>'Non-Dairy Alternatives'!H78</f>
        <v>0.59456263046842128</v>
      </c>
      <c r="I64" s="155">
        <f>'Non-Dairy Alternatives'!I78</f>
        <v>15.619497080978599</v>
      </c>
      <c r="J64" s="156">
        <f>'Non-Dairy Alternatives'!J78</f>
        <v>-0.25434439327176328</v>
      </c>
      <c r="K64" s="244">
        <f>'Non-Dairy Alternatives'!K78</f>
        <v>-1.6022863380886487E-2</v>
      </c>
      <c r="L64" s="247">
        <f>'Non-Dairy Alternatives'!L78</f>
        <v>16937711.210930683</v>
      </c>
      <c r="M64" s="111">
        <f>'Non-Dairy Alternatives'!M78</f>
        <v>16950.232124269009</v>
      </c>
      <c r="N64" s="107">
        <f>'Non-Dairy Alternatives'!N78</f>
        <v>1.0017417151332324E-3</v>
      </c>
      <c r="O64" s="105">
        <f>'Non-Dairy Alternatives'!O78</f>
        <v>5600107.0563921928</v>
      </c>
      <c r="P64" s="106">
        <f>'Non-Dairy Alternatives'!P78</f>
        <v>2219.1088488092646</v>
      </c>
      <c r="Q64" s="107">
        <f>'Non-Dairy Alternatives'!Q78</f>
        <v>3.964189475752393E-4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Alternatives'!D80</f>
        <v>88125.020761046006</v>
      </c>
      <c r="E66" s="106">
        <f>'Non-Dairy Alternatives'!E80</f>
        <v>7564.5947064011852</v>
      </c>
      <c r="F66" s="107">
        <f>'Non-Dairy Alternatives'!F80</f>
        <v>9.389963629623875E-2</v>
      </c>
      <c r="G66" s="108">
        <f>'Non-Dairy Alternatives'!G80</f>
        <v>0.55194041000400818</v>
      </c>
      <c r="H66" s="109">
        <f>'Non-Dairy Alternatives'!H80</f>
        <v>8.3583023268732959E-2</v>
      </c>
      <c r="I66" s="155">
        <f>'Non-Dairy Alternatives'!I80</f>
        <v>27.224625158320112</v>
      </c>
      <c r="J66" s="156">
        <f>'Non-Dairy Alternatives'!J80</f>
        <v>1.2562276343595009</v>
      </c>
      <c r="K66" s="244">
        <f>'Non-Dairy Alternatives'!K80</f>
        <v>4.8375246612749223E-2</v>
      </c>
      <c r="L66" s="247">
        <f>'Non-Dairy Alternatives'!L80</f>
        <v>2399170.6572886552</v>
      </c>
      <c r="M66" s="111">
        <f>'Non-Dairy Alternatives'!M80</f>
        <v>307145.48880200484</v>
      </c>
      <c r="N66" s="107">
        <f>'Non-Dairy Alternatives'!N80</f>
        <v>0.14681730097166601</v>
      </c>
      <c r="O66" s="105">
        <f>'Non-Dairy Alternatives'!O80</f>
        <v>320147.91609930992</v>
      </c>
      <c r="P66" s="106">
        <f>'Non-Dairy Alternatives'!P80</f>
        <v>27520.880825663218</v>
      </c>
      <c r="Q66" s="107">
        <f>'Non-Dairy Alternatives'!Q80</f>
        <v>9.4047635755621126E-2</v>
      </c>
    </row>
    <row r="67" spans="2:17">
      <c r="B67" s="322"/>
      <c r="C67" s="255" t="s">
        <v>264</v>
      </c>
      <c r="D67" s="105">
        <f>'Non-Dairy Alternatives'!D81</f>
        <v>79023.754995475305</v>
      </c>
      <c r="E67" s="106">
        <f>'Non-Dairy Alternatives'!E81</f>
        <v>7331.4689512031619</v>
      </c>
      <c r="F67" s="107">
        <f>'Non-Dairy Alternatives'!F81</f>
        <v>0.10226300981218202</v>
      </c>
      <c r="G67" s="108">
        <f>'Non-Dairy Alternatives'!G81</f>
        <v>0.49493779809171679</v>
      </c>
      <c r="H67" s="109">
        <f>'Non-Dairy Alternatives'!H81</f>
        <v>7.8137473351661824E-2</v>
      </c>
      <c r="I67" s="155">
        <f>'Non-Dairy Alternatives'!I81</f>
        <v>7.9527361653708315</v>
      </c>
      <c r="J67" s="156">
        <f>'Non-Dairy Alternatives'!J81</f>
        <v>2.0519298070115433E-2</v>
      </c>
      <c r="K67" s="244">
        <f>'Non-Dairy Alternatives'!K81</f>
        <v>2.5868301905237773E-3</v>
      </c>
      <c r="L67" s="247">
        <f>'Non-Dairy Alternatives'!L81</f>
        <v>628455.0742759204</v>
      </c>
      <c r="M67" s="111">
        <f>'Non-Dairy Alternatives'!M81</f>
        <v>59776.313660197193</v>
      </c>
      <c r="N67" s="107">
        <f>'Non-Dairy Alternatives'!N81</f>
        <v>0.10511437704386187</v>
      </c>
      <c r="O67" s="105">
        <f>'Non-Dairy Alternatives'!O81</f>
        <v>155704.107614398</v>
      </c>
      <c r="P67" s="106">
        <f>'Non-Dairy Alternatives'!P81</f>
        <v>8232.3494626787142</v>
      </c>
      <c r="Q67" s="107">
        <f>'Non-Dairy Alternatives'!Q81</f>
        <v>5.582322721215037E-2</v>
      </c>
    </row>
    <row r="68" spans="2:17">
      <c r="B68" s="322"/>
      <c r="C68" s="255" t="s">
        <v>229</v>
      </c>
      <c r="D68" s="105">
        <f>'Non-Dairy Alternatives'!D82</f>
        <v>3391739.1120563219</v>
      </c>
      <c r="E68" s="106">
        <f>'Non-Dairy Alternatives'!E82</f>
        <v>-55896.917887613177</v>
      </c>
      <c r="F68" s="107">
        <f>'Non-Dairy Alternatives'!F82</f>
        <v>-1.6213114552153629E-2</v>
      </c>
      <c r="G68" s="108">
        <f>'Non-Dairy Alternatives'!G82</f>
        <v>21.242977987047421</v>
      </c>
      <c r="H68" s="109">
        <f>'Non-Dairy Alternatives'!H82</f>
        <v>1.199317836794016</v>
      </c>
      <c r="I68" s="155">
        <f>'Non-Dairy Alternatives'!I82</f>
        <v>10.318379983412761</v>
      </c>
      <c r="J68" s="156">
        <f>'Non-Dairy Alternatives'!J82</f>
        <v>-0.10395991410923955</v>
      </c>
      <c r="K68" s="244">
        <f>'Non-Dairy Alternatives'!K82</f>
        <v>-9.9747192215403468E-3</v>
      </c>
      <c r="L68" s="247">
        <f>'Non-Dairy Alternatives'!L82</f>
        <v>34997252.962800123</v>
      </c>
      <c r="M68" s="111">
        <f>'Non-Dairy Alternatives'!M82</f>
        <v>-935181.58421890438</v>
      </c>
      <c r="N68" s="107">
        <f>'Non-Dairy Alternatives'!N82</f>
        <v>-2.6026112508329539E-2</v>
      </c>
      <c r="O68" s="105">
        <f>'Non-Dairy Alternatives'!O82</f>
        <v>8136969.5054852962</v>
      </c>
      <c r="P68" s="106">
        <f>'Non-Dairy Alternatives'!P82</f>
        <v>7386.7150517012924</v>
      </c>
      <c r="Q68" s="107">
        <f>'Non-Dairy Alternatives'!Q82</f>
        <v>9.0862166511097408E-4</v>
      </c>
    </row>
    <row r="69" spans="2:17">
      <c r="B69" s="322"/>
      <c r="C69" s="255" t="s">
        <v>230</v>
      </c>
      <c r="D69" s="105">
        <f>'Non-Dairy Alternatives'!D83</f>
        <v>189551.92935571171</v>
      </c>
      <c r="E69" s="106">
        <f>'Non-Dairy Alternatives'!E83</f>
        <v>-43137.605758489808</v>
      </c>
      <c r="F69" s="107">
        <f>'Non-Dairy Alternatives'!F83</f>
        <v>-0.18538696094484153</v>
      </c>
      <c r="G69" s="108">
        <f>'Non-Dairy Alternatives'!G83</f>
        <v>1.1871925669025003</v>
      </c>
      <c r="H69" s="109">
        <f>'Non-Dairy Alternatives'!H83</f>
        <v>-0.16560393535048146</v>
      </c>
      <c r="I69" s="155">
        <f>'Non-Dairy Alternatives'!I83</f>
        <v>13.567293655124033</v>
      </c>
      <c r="J69" s="156">
        <f>'Non-Dairy Alternatives'!J83</f>
        <v>-0.66658309694096829</v>
      </c>
      <c r="K69" s="244">
        <f>'Non-Dairy Alternatives'!K83</f>
        <v>-4.6830748119570637E-2</v>
      </c>
      <c r="L69" s="247">
        <f>'Non-Dairy Alternatives'!L83</f>
        <v>2571706.6884642662</v>
      </c>
      <c r="M69" s="111">
        <f>'Non-Dairy Alternatives'!M83</f>
        <v>-740367.4758465793</v>
      </c>
      <c r="N69" s="107">
        <f>'Non-Dairy Alternatives'!N83</f>
        <v>-0.22353589899175161</v>
      </c>
      <c r="O69" s="105">
        <f>'Non-Dairy Alternatives'!O83</f>
        <v>509006.39256370068</v>
      </c>
      <c r="P69" s="106">
        <f>'Non-Dairy Alternatives'!P83</f>
        <v>-115879.71577083645</v>
      </c>
      <c r="Q69" s="107">
        <f>'Non-Dairy Alternatives'!Q83</f>
        <v>-0.18544133758979234</v>
      </c>
    </row>
    <row r="70" spans="2:17">
      <c r="B70" s="322"/>
      <c r="C70" s="83" t="s">
        <v>230</v>
      </c>
      <c r="D70" s="105">
        <f>'Non-Dairy Alternatives'!D84</f>
        <v>76099.931337283473</v>
      </c>
      <c r="E70" s="106">
        <f>'Non-Dairy Alternatives'!E84</f>
        <v>-15828.434594246559</v>
      </c>
      <c r="F70" s="107">
        <f>'Non-Dairy Alternatives'!F84</f>
        <v>-0.17218226859417771</v>
      </c>
      <c r="G70" s="108">
        <f>'Non-Dairy Alternatives'!G84</f>
        <v>0.4766254457683326</v>
      </c>
      <c r="H70" s="109">
        <f>'Non-Dairy Alternatives'!H84</f>
        <v>-5.7822189914859046E-2</v>
      </c>
      <c r="I70" s="155">
        <f>'Non-Dairy Alternatives'!I84</f>
        <v>11.778701000049564</v>
      </c>
      <c r="J70" s="156">
        <f>'Non-Dairy Alternatives'!J84</f>
        <v>0.3402413035872538</v>
      </c>
      <c r="K70" s="244">
        <f>'Non-Dairy Alternatives'!K84</f>
        <v>2.9745377665883085E-2</v>
      </c>
      <c r="L70" s="247">
        <f>'Non-Dairy Alternatives'!L84</f>
        <v>896358.33734616404</v>
      </c>
      <c r="M70" s="111">
        <f>'Non-Dairy Alternatives'!M84</f>
        <v>-155160.57132328115</v>
      </c>
      <c r="N70" s="107">
        <f>'Non-Dairy Alternatives'!N84</f>
        <v>-0.14755851753499691</v>
      </c>
      <c r="O70" s="105">
        <f>'Non-Dairy Alternatives'!O84</f>
        <v>181246.5321944952</v>
      </c>
      <c r="P70" s="106">
        <f>'Non-Dairy Alternatives'!P84</f>
        <v>-40696.480681320536</v>
      </c>
      <c r="Q70" s="107">
        <f>'Non-Dairy Alternatives'!Q84</f>
        <v>-0.183364549998659</v>
      </c>
    </row>
    <row r="71" spans="2:17" ht="15" thickBot="1">
      <c r="B71" s="336"/>
      <c r="C71" s="256" t="s">
        <v>86</v>
      </c>
      <c r="D71" s="128">
        <f>'Non-Dairy Alternatives'!D85</f>
        <v>1220407.663548552</v>
      </c>
      <c r="E71" s="129">
        <f>'Non-Dairy Alternatives'!E85</f>
        <v>-15760.425916909706</v>
      </c>
      <c r="F71" s="130">
        <f>'Non-Dairy Alternatives'!F85</f>
        <v>-1.2749419800768972E-2</v>
      </c>
      <c r="G71" s="131">
        <f>'Non-Dairy Alternatives'!G85</f>
        <v>7.6435988369011563</v>
      </c>
      <c r="H71" s="132">
        <f>'Non-Dairy Alternatives'!H85</f>
        <v>0.45683873269239417</v>
      </c>
      <c r="I71" s="205">
        <f>'Non-Dairy Alternatives'!I85</f>
        <v>8.568815282046895</v>
      </c>
      <c r="J71" s="157">
        <f>'Non-Dairy Alternatives'!J85</f>
        <v>0.23966347083803008</v>
      </c>
      <c r="K71" s="246">
        <f>'Non-Dairy Alternatives'!K85</f>
        <v>2.8774054822185566E-2</v>
      </c>
      <c r="L71" s="248">
        <f>'Non-Dairy Alternatives'!L85</f>
        <v>10457447.837741978</v>
      </c>
      <c r="M71" s="134">
        <f>'Non-Dairy Alternatives'!M85</f>
        <v>161216.1564121265</v>
      </c>
      <c r="N71" s="130">
        <f>'Non-Dairy Alternatives'!N85</f>
        <v>1.5657782517118336E-2</v>
      </c>
      <c r="O71" s="128">
        <f>'Non-Dairy Alternatives'!O85</f>
        <v>2577357.281260848</v>
      </c>
      <c r="P71" s="129">
        <f>'Non-Dairy Alternatives'!P85</f>
        <v>-20478.722597540356</v>
      </c>
      <c r="Q71" s="130">
        <f>'Non-Dairy Alternatives'!Q85</f>
        <v>-7.882992832159038E-3</v>
      </c>
    </row>
    <row r="72" spans="2:17">
      <c r="B72" s="226"/>
      <c r="C72" s="82" t="s">
        <v>207</v>
      </c>
      <c r="D72" s="121">
        <f>'Trad vs Value Add'!D33</f>
        <v>5572418.6981743388</v>
      </c>
      <c r="E72" s="122">
        <f>'Trad vs Value Add'!E33</f>
        <v>-324803.49690902885</v>
      </c>
      <c r="F72" s="123">
        <f>'Trad vs Value Add'!F33</f>
        <v>-5.5077371373224507E-2</v>
      </c>
      <c r="G72" s="124">
        <f>'Trad vs Value Add'!G33</f>
        <v>4.1638072288379728</v>
      </c>
      <c r="H72" s="125">
        <f>'Trad vs Value Add'!H33</f>
        <v>-0.13909923426561832</v>
      </c>
      <c r="I72" s="204">
        <f>'Trad vs Value Add'!I33</f>
        <v>6.8912970784581526</v>
      </c>
      <c r="J72" s="152">
        <f>'Trad vs Value Add'!J33</f>
        <v>0.28872964492376063</v>
      </c>
      <c r="K72" s="123">
        <f>'Trad vs Value Add'!K33</f>
        <v>4.372990474240443E-2</v>
      </c>
      <c r="L72" s="233">
        <f>'Trad vs Value Add'!L33</f>
        <v>38401192.694674402</v>
      </c>
      <c r="M72" s="234">
        <f>'Trad vs Value Add'!M33</f>
        <v>-535614.5188992396</v>
      </c>
      <c r="N72" s="232">
        <f>'Trad vs Value Add'!N33</f>
        <v>-1.3755994834433179E-2</v>
      </c>
      <c r="O72" s="251">
        <f>'Trad vs Value Add'!O33</f>
        <v>14013557.49643147</v>
      </c>
      <c r="P72" s="231">
        <f>'Trad vs Value Add'!P33</f>
        <v>-694085.24608053267</v>
      </c>
      <c r="Q72" s="232">
        <f>'Trad vs Value Add'!Q33</f>
        <v>-4.7192147527101672E-2</v>
      </c>
    </row>
    <row r="73" spans="2:17">
      <c r="B73" s="226" t="s">
        <v>220</v>
      </c>
      <c r="C73" s="83" t="s">
        <v>208</v>
      </c>
      <c r="D73" s="105">
        <f>'Trad vs Value Add'!D34</f>
        <v>102911703.39542221</v>
      </c>
      <c r="E73" s="106">
        <f>'Trad vs Value Add'!E34</f>
        <v>-3065806.1653202623</v>
      </c>
      <c r="F73" s="107">
        <f>'Trad vs Value Add'!F34</f>
        <v>-2.8928837618731298E-2</v>
      </c>
      <c r="G73" s="108">
        <f>'Trad vs Value Add'!G34</f>
        <v>76.897397295410883</v>
      </c>
      <c r="H73" s="109">
        <f>'Trad vs Value Add'!H34</f>
        <v>-0.42906179794448462</v>
      </c>
      <c r="I73" s="206">
        <f>'Trad vs Value Add'!I34</f>
        <v>4.1391799364161388</v>
      </c>
      <c r="J73" s="156">
        <f>'Trad vs Value Add'!J34</f>
        <v>0.10440621451715426</v>
      </c>
      <c r="K73" s="107">
        <f>'Trad vs Value Add'!K34</f>
        <v>2.5876597230343565E-2</v>
      </c>
      <c r="L73" s="110">
        <f>'Trad vs Value Add'!L34</f>
        <v>425970057.91674024</v>
      </c>
      <c r="M73" s="111">
        <f>'Trad vs Value Add'!M34</f>
        <v>-1625212.7712418437</v>
      </c>
      <c r="N73" s="107">
        <f>'Trad vs Value Add'!N34</f>
        <v>-3.800820267789556E-3</v>
      </c>
      <c r="O73" s="105">
        <f>'Trad vs Value Add'!O34</f>
        <v>136360691.9885205</v>
      </c>
      <c r="P73" s="106">
        <f>'Trad vs Value Add'!P34</f>
        <v>-2582511.9285703301</v>
      </c>
      <c r="Q73" s="107">
        <f>'Trad vs Value Add'!Q34</f>
        <v>-1.8586817172514227E-2</v>
      </c>
    </row>
    <row r="74" spans="2:17">
      <c r="B74" s="226" t="s">
        <v>218</v>
      </c>
      <c r="C74" s="83" t="s">
        <v>209</v>
      </c>
      <c r="D74" s="105">
        <f>'Trad vs Value Add'!D35</f>
        <v>1508759.7267238572</v>
      </c>
      <c r="E74" s="106">
        <f>'Trad vs Value Add'!E35</f>
        <v>73769.061454700772</v>
      </c>
      <c r="F74" s="107">
        <f>'Trad vs Value Add'!F35</f>
        <v>5.1407345873475875E-2</v>
      </c>
      <c r="G74" s="108">
        <f>'Trad vs Value Add'!G35</f>
        <v>1.1273712542043188</v>
      </c>
      <c r="H74" s="109">
        <f>'Trad vs Value Add'!H35</f>
        <v>8.0330731765146046E-2</v>
      </c>
      <c r="I74" s="206">
        <f>'Trad vs Value Add'!I35</f>
        <v>13.70895186636999</v>
      </c>
      <c r="J74" s="156">
        <f>'Trad vs Value Add'!J35</f>
        <v>0.67957255380961357</v>
      </c>
      <c r="K74" s="107">
        <f>'Trad vs Value Add'!K35</f>
        <v>5.2156939905380048E-2</v>
      </c>
      <c r="L74" s="110">
        <f>'Trad vs Value Add'!L35</f>
        <v>20683514.471574899</v>
      </c>
      <c r="M74" s="111">
        <f>'Trad vs Value Add'!M35</f>
        <v>1986476.7837997004</v>
      </c>
      <c r="N74" s="107">
        <f>'Trad vs Value Add'!N35</f>
        <v>0.10624553562827393</v>
      </c>
      <c r="O74" s="105">
        <f>'Trad vs Value Add'!O35</f>
        <v>4189383.1649438143</v>
      </c>
      <c r="P74" s="106">
        <f>'Trad vs Value Add'!P35</f>
        <v>244819.73090732563</v>
      </c>
      <c r="Q74" s="107">
        <f>'Trad vs Value Add'!Q35</f>
        <v>6.2065101753681406E-2</v>
      </c>
    </row>
    <row r="75" spans="2:17" ht="15" thickBot="1">
      <c r="B75" s="226"/>
      <c r="C75" s="84" t="s">
        <v>210</v>
      </c>
      <c r="D75" s="128">
        <f>'Trad vs Value Add'!D36</f>
        <v>21567984.239785578</v>
      </c>
      <c r="E75" s="129">
        <f>'Trad vs Value Add'!E36</f>
        <v>561534.93679159507</v>
      </c>
      <c r="F75" s="130">
        <f>'Trad vs Value Add'!F36</f>
        <v>2.6731549377626673E-2</v>
      </c>
      <c r="G75" s="131">
        <f>'Trad vs Value Add'!G36</f>
        <v>16.115969304048342</v>
      </c>
      <c r="H75" s="132">
        <f>'Trad vs Value Add'!H36</f>
        <v>0.78861966677849615</v>
      </c>
      <c r="I75" s="205">
        <f>'Trad vs Value Add'!I36</f>
        <v>10.000213548427338</v>
      </c>
      <c r="J75" s="157">
        <f>'Trad vs Value Add'!J36</f>
        <v>0.34382985028038426</v>
      </c>
      <c r="K75" s="130">
        <f>'Trad vs Value Add'!K36</f>
        <v>3.5606481787417453E-2</v>
      </c>
      <c r="L75" s="133">
        <f>'Trad vs Value Add'!L36</f>
        <v>215684448.20697105</v>
      </c>
      <c r="M75" s="134">
        <f>'Trad vs Value Add'!M36</f>
        <v>12838113.601589531</v>
      </c>
      <c r="N75" s="130">
        <f>'Trad vs Value Add'!N36</f>
        <v>6.3289847591108186E-2</v>
      </c>
      <c r="O75" s="128">
        <f>'Trad vs Value Add'!O36</f>
        <v>40679990.710007668</v>
      </c>
      <c r="P75" s="129">
        <f>'Trad vs Value Add'!P36</f>
        <v>1635624.9471122175</v>
      </c>
      <c r="Q75" s="130">
        <f>'Trad vs Value Add'!Q36</f>
        <v>4.1891446183166862E-2</v>
      </c>
    </row>
    <row r="76" spans="2:17">
      <c r="B76" s="324" t="s">
        <v>219</v>
      </c>
      <c r="C76" s="82" t="s">
        <v>216</v>
      </c>
      <c r="D76" s="121">
        <f>Filtration!D21</f>
        <v>129433501.07477786</v>
      </c>
      <c r="E76" s="122">
        <f>Filtration!E21</f>
        <v>-4068435.568580687</v>
      </c>
      <c r="F76" s="123">
        <f>Filtration!F21</f>
        <v>-3.0474730710830355E-2</v>
      </c>
      <c r="G76" s="124">
        <f>Filtration!G21</f>
        <v>96.714941324408471</v>
      </c>
      <c r="H76" s="125">
        <f>Filtration!H21</f>
        <v>-0.69470800141841949</v>
      </c>
      <c r="I76" s="204">
        <f>Filtration!I21</f>
        <v>5.2086013448791171</v>
      </c>
      <c r="J76" s="152">
        <f>Filtration!J21</f>
        <v>0.12781400466650084</v>
      </c>
      <c r="K76" s="123">
        <f>Filtration!K21</f>
        <v>2.5156338202722766E-2</v>
      </c>
      <c r="L76" s="126">
        <f>Filtration!L21</f>
        <v>674167507.77050054</v>
      </c>
      <c r="M76" s="127">
        <f>Filtration!M21</f>
        <v>-4127441.8209422827</v>
      </c>
      <c r="N76" s="123">
        <f>Filtration!N21</f>
        <v>-6.0850251405061518E-3</v>
      </c>
      <c r="O76" s="121">
        <f>Filtration!O21</f>
        <v>191670945.25158846</v>
      </c>
      <c r="P76" s="122">
        <f>Filtration!P21</f>
        <v>-4594499.8749383986</v>
      </c>
      <c r="Q76" s="123">
        <f>Filtration!Q21</f>
        <v>-2.3409621963644454E-2</v>
      </c>
    </row>
    <row r="77" spans="2:17" ht="15" thickBot="1">
      <c r="B77" s="323"/>
      <c r="C77" s="84" t="s">
        <v>217</v>
      </c>
      <c r="D77" s="128">
        <f>Filtration!D22</f>
        <v>4396390.462479515</v>
      </c>
      <c r="E77" s="129">
        <f>Filtration!E22</f>
        <v>846261.35329020116</v>
      </c>
      <c r="F77" s="130">
        <f>Filtration!F22</f>
        <v>0.23837481039765573</v>
      </c>
      <c r="G77" s="131">
        <f>Filtration!G22</f>
        <v>3.2850586755916127</v>
      </c>
      <c r="H77" s="132">
        <f>Filtration!H22</f>
        <v>0.69470800141849054</v>
      </c>
      <c r="I77" s="205">
        <f>Filtration!I22</f>
        <v>12.293630602428761</v>
      </c>
      <c r="J77" s="157">
        <f>Filtration!J22</f>
        <v>0.66357077124928132</v>
      </c>
      <c r="K77" s="130">
        <f>Filtration!K22</f>
        <v>5.7056522570097933E-2</v>
      </c>
      <c r="L77" s="133">
        <f>Filtration!L22</f>
        <v>54047600.329764098</v>
      </c>
      <c r="M77" s="134">
        <f>Filtration!M22</f>
        <v>12759386.38148047</v>
      </c>
      <c r="N77" s="130">
        <f>Filtration!N22</f>
        <v>0.30903217071735029</v>
      </c>
      <c r="O77" s="128">
        <f>Filtration!O22</f>
        <v>10927354.184362888</v>
      </c>
      <c r="P77" s="129">
        <f>Filtration!P22</f>
        <v>2066408.2558716685</v>
      </c>
      <c r="Q77" s="130">
        <f>Filtration!Q22</f>
        <v>0.23320402500453155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14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1793105031.5490034</v>
      </c>
      <c r="E84" s="292">
        <f>'Segment Data'!F66</f>
        <v>-35753586.150166988</v>
      </c>
      <c r="F84" s="293">
        <f>'Segment Data'!G66</f>
        <v>-1.9549672021748437E-2</v>
      </c>
      <c r="G84" s="294">
        <f>'Segment Data'!H66</f>
        <v>100.00000000000004</v>
      </c>
      <c r="H84" s="295">
        <f>'Segment Data'!I66</f>
        <v>2.8421709430404007E-14</v>
      </c>
      <c r="I84" s="296">
        <f>'Segment Data'!J66</f>
        <v>5.2559319517876988</v>
      </c>
      <c r="J84" s="297">
        <f>'Segment Data'!K66</f>
        <v>8.3661230082875626E-2</v>
      </c>
      <c r="K84" s="293">
        <f>'Segment Data'!L66</f>
        <v>1.617495188946726E-2</v>
      </c>
      <c r="L84" s="298">
        <f>'Segment Data'!M66</f>
        <v>9424438028.2296963</v>
      </c>
      <c r="M84" s="299">
        <f>'Segment Data'!N66</f>
        <v>-34913854.233276367</v>
      </c>
      <c r="N84" s="293">
        <f>'Segment Data'!O66</f>
        <v>-3.6909351366877889E-3</v>
      </c>
      <c r="O84" s="291">
        <f>'Segment Data'!P66</f>
        <v>2676603680.0449548</v>
      </c>
      <c r="P84" s="292">
        <f>'Segment Data'!Q66</f>
        <v>-32636217.220941067</v>
      </c>
      <c r="Q84" s="293">
        <f>'Segment Data'!R66</f>
        <v>-1.2046263327908615E-2</v>
      </c>
    </row>
    <row r="85" spans="2:17" ht="15" thickBot="1">
      <c r="B85" s="324" t="s">
        <v>111</v>
      </c>
      <c r="C85" s="82" t="s">
        <v>111</v>
      </c>
      <c r="D85" s="128">
        <f>'Segment Data'!E69</f>
        <v>1672582393.3753059</v>
      </c>
      <c r="E85" s="129">
        <f>'Segment Data'!F69</f>
        <v>-36001988.981240749</v>
      </c>
      <c r="F85" s="130">
        <f>'Segment Data'!G69</f>
        <v>-2.1071238478479706E-2</v>
      </c>
      <c r="G85" s="131">
        <f>'Segment Data'!H69</f>
        <v>93.27855111367451</v>
      </c>
      <c r="H85" s="132">
        <f>'Segment Data'!I69</f>
        <v>-0.14498451785853206</v>
      </c>
      <c r="I85" s="205">
        <f>'Segment Data'!J69</f>
        <v>4.9975071294119768</v>
      </c>
      <c r="J85" s="157">
        <f>'Segment Data'!K69</f>
        <v>7.2009408064140246E-2</v>
      </c>
      <c r="K85" s="130">
        <f>'Segment Data'!L69</f>
        <v>1.4619722135296258E-2</v>
      </c>
      <c r="L85" s="133">
        <f>'Segment Data'!M69</f>
        <v>8358742435.422039</v>
      </c>
      <c r="M85" s="134">
        <f>'Segment Data'!N69</f>
        <v>-56886046.605631828</v>
      </c>
      <c r="N85" s="130">
        <f>'Segment Data'!O69</f>
        <v>-6.7595719947853069E-3</v>
      </c>
      <c r="O85" s="128">
        <f>'Segment Data'!P69</f>
        <v>2352544764.5000763</v>
      </c>
      <c r="P85" s="129">
        <f>'Segment Data'!Q69</f>
        <v>-31891461.453280449</v>
      </c>
      <c r="Q85" s="130">
        <f>'Segment Data'!R69</f>
        <v>-1.3374843540019382E-2</v>
      </c>
    </row>
    <row r="86" spans="2:17">
      <c r="B86" s="321"/>
      <c r="C86" s="102" t="s">
        <v>110</v>
      </c>
      <c r="D86" s="143">
        <f>'Segment Data'!E70</f>
        <v>1667934830.6492901</v>
      </c>
      <c r="E86" s="144">
        <f>'Segment Data'!F70</f>
        <v>-35570003.606015682</v>
      </c>
      <c r="F86" s="145">
        <f>'Segment Data'!G70</f>
        <v>-2.0880482925993725E-2</v>
      </c>
      <c r="G86" s="146">
        <f>'Segment Data'!H70</f>
        <v>93.019360344352933</v>
      </c>
      <c r="H86" s="147">
        <f>'Segment Data'!I70</f>
        <v>-0.12643112193505601</v>
      </c>
      <c r="I86" s="207">
        <f>'Segment Data'!J70</f>
        <v>4.9751562122044239</v>
      </c>
      <c r="J86" s="161">
        <f>'Segment Data'!K70</f>
        <v>7.2195639772203002E-2</v>
      </c>
      <c r="K86" s="145">
        <f>'Segment Data'!L70</f>
        <v>1.4724907268913397E-2</v>
      </c>
      <c r="L86" s="148">
        <f>'Segment Data'!M70</f>
        <v>8298236334.2569494</v>
      </c>
      <c r="M86" s="149">
        <f>'Segment Data'!N70</f>
        <v>-53980703.044500351</v>
      </c>
      <c r="N86" s="145">
        <f>'Segment Data'!O70</f>
        <v>-6.4630388318957267E-3</v>
      </c>
      <c r="O86" s="143">
        <f>'Segment Data'!P70</f>
        <v>2331230936.7863317</v>
      </c>
      <c r="P86" s="144">
        <f>'Segment Data'!Q70</f>
        <v>-29663887.71501255</v>
      </c>
      <c r="Q86" s="145">
        <f>'Segment Data'!R70</f>
        <v>-1.2564679886270665E-2</v>
      </c>
    </row>
    <row r="87" spans="2:17" ht="15" thickBot="1">
      <c r="B87" s="323"/>
      <c r="C87" s="98" t="s">
        <v>109</v>
      </c>
      <c r="D87" s="135">
        <f>'Segment Data'!E71</f>
        <v>4647562.7260163091</v>
      </c>
      <c r="E87" s="136">
        <f>'Segment Data'!F71</f>
        <v>-431985.37522480171</v>
      </c>
      <c r="F87" s="137">
        <f>'Segment Data'!G71</f>
        <v>-8.5044056403216772E-2</v>
      </c>
      <c r="G87" s="138">
        <f>'Segment Data'!H71</f>
        <v>0.25919076932160728</v>
      </c>
      <c r="H87" s="139">
        <f>'Segment Data'!I71</f>
        <v>-1.8553395923464111E-2</v>
      </c>
      <c r="I87" s="208">
        <f>'Segment Data'!J71</f>
        <v>13.018888551278616</v>
      </c>
      <c r="J87" s="154">
        <f>'Segment Data'!K71</f>
        <v>0.53521018809353116</v>
      </c>
      <c r="K87" s="137">
        <f>'Segment Data'!L71</f>
        <v>4.2872795383121172E-2</v>
      </c>
      <c r="L87" s="140">
        <f>'Segment Data'!M71</f>
        <v>60506101.165082961</v>
      </c>
      <c r="M87" s="141">
        <f>'Segment Data'!N71</f>
        <v>-2905343.5611385778</v>
      </c>
      <c r="N87" s="137">
        <f>'Segment Data'!O71</f>
        <v>-4.5817337448821389E-2</v>
      </c>
      <c r="O87" s="135">
        <f>'Segment Data'!P71</f>
        <v>21313827.713744059</v>
      </c>
      <c r="P87" s="136">
        <f>'Segment Data'!Q71</f>
        <v>-2227573.7382691875</v>
      </c>
      <c r="Q87" s="137">
        <f>'Segment Data'!R71</f>
        <v>-9.4623667278682197E-2</v>
      </c>
    </row>
    <row r="88" spans="2:17">
      <c r="B88" s="324" t="s">
        <v>108</v>
      </c>
      <c r="C88" s="82" t="s">
        <v>185</v>
      </c>
      <c r="D88" s="121">
        <f>Fat!E59</f>
        <v>132897505.69604489</v>
      </c>
      <c r="E88" s="122">
        <f>Fat!F59</f>
        <v>-5980006.6501585543</v>
      </c>
      <c r="F88" s="123">
        <f>Fat!G59</f>
        <v>-4.3059574938606196E-2</v>
      </c>
      <c r="G88" s="124">
        <f>Fat!H59</f>
        <v>7.4115851195420053</v>
      </c>
      <c r="H88" s="125">
        <f>Fat!I59</f>
        <v>-0.18208620103939577</v>
      </c>
      <c r="I88" s="204">
        <f>Fat!J59</f>
        <v>5.5724160319522271</v>
      </c>
      <c r="J88" s="152">
        <f>Fat!K59</f>
        <v>0.22017089810525725</v>
      </c>
      <c r="K88" s="123">
        <f>Fat!L59</f>
        <v>4.1136176053096364E-2</v>
      </c>
      <c r="L88" s="126">
        <f>Fat!M59</f>
        <v>740560191.347103</v>
      </c>
      <c r="M88" s="127">
        <f>Fat!N59</f>
        <v>-2746298.3086369038</v>
      </c>
      <c r="N88" s="123">
        <f>Fat!O59</f>
        <v>-3.6947051409558437E-3</v>
      </c>
      <c r="O88" s="121">
        <f>Fat!P59</f>
        <v>208220092.43574658</v>
      </c>
      <c r="P88" s="122">
        <f>Fat!Q59</f>
        <v>-6068468.4678416848</v>
      </c>
      <c r="Q88" s="123">
        <f>Fat!R59</f>
        <v>-2.831914331895664E-2</v>
      </c>
    </row>
    <row r="89" spans="2:17">
      <c r="B89" s="321"/>
      <c r="C89" s="83" t="s">
        <v>186</v>
      </c>
      <c r="D89" s="105">
        <f>Fat!E60</f>
        <v>244419216.79678154</v>
      </c>
      <c r="E89" s="106">
        <f>Fat!F60</f>
        <v>-13168405.858753502</v>
      </c>
      <c r="F89" s="107">
        <f>Fat!G60</f>
        <v>-5.1122044308639994E-2</v>
      </c>
      <c r="G89" s="108">
        <f>Fat!H60</f>
        <v>13.631059670031489</v>
      </c>
      <c r="H89" s="109">
        <f>Fat!I60</f>
        <v>-0.45355136346643121</v>
      </c>
      <c r="I89" s="206">
        <f>Fat!J60</f>
        <v>4.9557447144180102</v>
      </c>
      <c r="J89" s="156">
        <f>Fat!K60</f>
        <v>-3.0899651698682362E-2</v>
      </c>
      <c r="K89" s="107">
        <f>Fat!L60</f>
        <v>-6.1964819285368865E-3</v>
      </c>
      <c r="L89" s="110">
        <f>Fat!M60</f>
        <v>1211279241.7428398</v>
      </c>
      <c r="M89" s="111">
        <f>Fat!N60</f>
        <v>-73218625.553776503</v>
      </c>
      <c r="N89" s="107">
        <f>Fat!O60</f>
        <v>-5.7001749413468548E-2</v>
      </c>
      <c r="O89" s="105">
        <f>Fat!P60</f>
        <v>376186300.61256254</v>
      </c>
      <c r="P89" s="106">
        <f>Fat!Q60</f>
        <v>-20443758.657204032</v>
      </c>
      <c r="Q89" s="107">
        <f>Fat!R60</f>
        <v>-5.154364420801319E-2</v>
      </c>
    </row>
    <row r="90" spans="2:17">
      <c r="B90" s="321"/>
      <c r="C90" s="83" t="s">
        <v>187</v>
      </c>
      <c r="D90" s="105">
        <f>Fat!E61</f>
        <v>635206035.51488709</v>
      </c>
      <c r="E90" s="106">
        <f>Fat!F61</f>
        <v>-25791582.028378725</v>
      </c>
      <c r="F90" s="107">
        <f>Fat!G61</f>
        <v>-3.9019175476363237E-2</v>
      </c>
      <c r="G90" s="108">
        <f>Fat!H61</f>
        <v>35.424920701167963</v>
      </c>
      <c r="H90" s="109">
        <f>Fat!I61</f>
        <v>-0.71771007117931163</v>
      </c>
      <c r="I90" s="206">
        <f>Fat!J61</f>
        <v>5.1619510603992529</v>
      </c>
      <c r="J90" s="156">
        <f>Fat!K61</f>
        <v>0.14045068285575635</v>
      </c>
      <c r="K90" s="107">
        <f>Fat!L61</f>
        <v>2.7969864043794899E-2</v>
      </c>
      <c r="L90" s="110">
        <f>Fat!M61</f>
        <v>3278902468.5980768</v>
      </c>
      <c r="M90" s="111">
        <f>Fat!N61</f>
        <v>-40297317.450784206</v>
      </c>
      <c r="N90" s="107">
        <f>Fat!O61</f>
        <v>-1.2140672465743223E-2</v>
      </c>
      <c r="O90" s="105">
        <f>Fat!P61</f>
        <v>928756726.7097894</v>
      </c>
      <c r="P90" s="106">
        <f>Fat!Q61</f>
        <v>-20570725.37591207</v>
      </c>
      <c r="Q90" s="107">
        <f>Fat!R61</f>
        <v>-2.1668735409175788E-2</v>
      </c>
    </row>
    <row r="91" spans="2:17" ht="15" thickBot="1">
      <c r="B91" s="323"/>
      <c r="C91" s="84" t="s">
        <v>188</v>
      </c>
      <c r="D91" s="128">
        <f>Fat!E62</f>
        <v>780582273.54127991</v>
      </c>
      <c r="E91" s="129">
        <f>Fat!F62</f>
        <v>9186408.3871157169</v>
      </c>
      <c r="F91" s="130">
        <f>Fat!G62</f>
        <v>1.1908812066655042E-2</v>
      </c>
      <c r="G91" s="131">
        <f>Fat!H62</f>
        <v>43.53243450925801</v>
      </c>
      <c r="H91" s="132">
        <f>Fat!I62</f>
        <v>1.3533476356847771</v>
      </c>
      <c r="I91" s="205">
        <f>Fat!J62</f>
        <v>5.3725228828423583</v>
      </c>
      <c r="J91" s="157">
        <f>Fat!K62</f>
        <v>4.1475718569718545E-2</v>
      </c>
      <c r="K91" s="130">
        <f>Fat!L62</f>
        <v>7.7800321947400046E-3</v>
      </c>
      <c r="L91" s="133">
        <f>Fat!M62</f>
        <v>4193696126.5416398</v>
      </c>
      <c r="M91" s="134">
        <f>Fat!N62</f>
        <v>81348387.079893112</v>
      </c>
      <c r="N91" s="130">
        <f>Fat!O62</f>
        <v>1.9781495202674804E-2</v>
      </c>
      <c r="O91" s="128">
        <f>Fat!P62</f>
        <v>1163440560.2868545</v>
      </c>
      <c r="P91" s="129">
        <f>Fat!Q62</f>
        <v>14446735.280014277</v>
      </c>
      <c r="Q91" s="130">
        <f>Fat!R62</f>
        <v>1.2573379391249794E-2</v>
      </c>
    </row>
    <row r="92" spans="2:17" ht="15" customHeight="1">
      <c r="B92" s="330" t="s">
        <v>107</v>
      </c>
      <c r="C92" s="82" t="s">
        <v>201</v>
      </c>
      <c r="D92" s="121">
        <f>Fat!E63</f>
        <v>131020458.22874391</v>
      </c>
      <c r="E92" s="122">
        <f>Fat!F63</f>
        <v>-5672272.6077126265</v>
      </c>
      <c r="F92" s="123">
        <f>Fat!G63</f>
        <v>-4.1496519771041164E-2</v>
      </c>
      <c r="G92" s="124">
        <f>Fat!H63</f>
        <v>7.3069037186048025</v>
      </c>
      <c r="H92" s="125">
        <f>Fat!I63</f>
        <v>-0.16730612537019418</v>
      </c>
      <c r="I92" s="204">
        <f>Fat!J63</f>
        <v>5.5223652751835886</v>
      </c>
      <c r="J92" s="152">
        <f>Fat!K63</f>
        <v>0.2113473209019725</v>
      </c>
      <c r="K92" s="123">
        <f>Fat!L63</f>
        <v>3.9794126610246033E-2</v>
      </c>
      <c r="L92" s="126">
        <f>Fat!M63</f>
        <v>723542828.86105728</v>
      </c>
      <c r="M92" s="127">
        <f>Fat!N63</f>
        <v>-2434718.8311476707</v>
      </c>
      <c r="N92" s="123">
        <f>Fat!O63</f>
        <v>-3.353710922448426E-3</v>
      </c>
      <c r="O92" s="121">
        <f>Fat!P63</f>
        <v>203146276.72956005</v>
      </c>
      <c r="P92" s="122">
        <f>Fat!Q63</f>
        <v>-5534052.0191367865</v>
      </c>
      <c r="Q92" s="123">
        <f>Fat!R63</f>
        <v>-2.651927976307324E-2</v>
      </c>
    </row>
    <row r="93" spans="2:17">
      <c r="B93" s="331"/>
      <c r="C93" s="83" t="s">
        <v>202</v>
      </c>
      <c r="D93" s="105">
        <f>Fat!E64</f>
        <v>196481609.46941388</v>
      </c>
      <c r="E93" s="106">
        <f>Fat!F64</f>
        <v>-11385421.549315989</v>
      </c>
      <c r="F93" s="107">
        <f>Fat!G64</f>
        <v>-5.477261831045302E-2</v>
      </c>
      <c r="G93" s="108">
        <f>Fat!H64</f>
        <v>10.957618545059798</v>
      </c>
      <c r="H93" s="109">
        <f>Fat!I64</f>
        <v>-0.40832461790819075</v>
      </c>
      <c r="I93" s="206">
        <f>Fat!J64</f>
        <v>4.5231275551390668</v>
      </c>
      <c r="J93" s="156">
        <f>Fat!K64</f>
        <v>-2.2067752668573526E-2</v>
      </c>
      <c r="K93" s="107">
        <f>Fat!L64</f>
        <v>-4.8551824892246118E-3</v>
      </c>
      <c r="L93" s="110">
        <f>Fat!M64</f>
        <v>888711381.86917889</v>
      </c>
      <c r="M93" s="111">
        <f>Fat!N64</f>
        <v>-56084872.165057302</v>
      </c>
      <c r="N93" s="107">
        <f>Fat!O64</f>
        <v>-5.9361869742367727E-2</v>
      </c>
      <c r="O93" s="105">
        <f>Fat!P64</f>
        <v>260377038.6124641</v>
      </c>
      <c r="P93" s="106">
        <f>Fat!Q64</f>
        <v>-15237463.597478658</v>
      </c>
      <c r="Q93" s="107">
        <f>Fat!R64</f>
        <v>-5.5285420307353367E-2</v>
      </c>
    </row>
    <row r="94" spans="2:17">
      <c r="B94" s="331"/>
      <c r="C94" s="83" t="s">
        <v>203</v>
      </c>
      <c r="D94" s="105">
        <f>Fat!E65</f>
        <v>616786594.7762953</v>
      </c>
      <c r="E94" s="106">
        <f>Fat!F65</f>
        <v>-28314099.7340132</v>
      </c>
      <c r="F94" s="107">
        <f>Fat!G65</f>
        <v>-4.389097698229303E-2</v>
      </c>
      <c r="G94" s="108">
        <f>Fat!H65</f>
        <v>34.397683567006347</v>
      </c>
      <c r="H94" s="109">
        <f>Fat!I65</f>
        <v>-0.87572074468884153</v>
      </c>
      <c r="I94" s="206">
        <f>Fat!J65</f>
        <v>4.9708341206679201</v>
      </c>
      <c r="J94" s="156">
        <f>Fat!K65</f>
        <v>9.663303301098658E-2</v>
      </c>
      <c r="K94" s="107">
        <f>Fat!L65</f>
        <v>1.982540959495761E-2</v>
      </c>
      <c r="L94" s="110">
        <f>Fat!M65</f>
        <v>3065943850.4845867</v>
      </c>
      <c r="M94" s="111">
        <f>Fat!N65</f>
        <v>-78406656.345802307</v>
      </c>
      <c r="N94" s="107">
        <f>Fat!O65</f>
        <v>-2.4935723983532245E-2</v>
      </c>
      <c r="O94" s="105">
        <f>Fat!P65</f>
        <v>878495025.42744589</v>
      </c>
      <c r="P94" s="106">
        <f>Fat!Q65</f>
        <v>-27642382.721773863</v>
      </c>
      <c r="Q94" s="107">
        <f>Fat!R65</f>
        <v>-3.0505729565048267E-2</v>
      </c>
    </row>
    <row r="95" spans="2:17" ht="15" thickBot="1">
      <c r="B95" s="332"/>
      <c r="C95" s="84" t="s">
        <v>204</v>
      </c>
      <c r="D95" s="128">
        <f>Fat!E66</f>
        <v>728293730.900846</v>
      </c>
      <c r="E95" s="129">
        <f>Fat!F66</f>
        <v>9369804.9097920656</v>
      </c>
      <c r="F95" s="130">
        <f>Fat!G66</f>
        <v>1.3033096508612596E-2</v>
      </c>
      <c r="G95" s="131">
        <f>Fat!H66</f>
        <v>40.61634528300317</v>
      </c>
      <c r="H95" s="132">
        <f>Fat!I66</f>
        <v>1.3063669701082645</v>
      </c>
      <c r="I95" s="205">
        <f>Fat!J66</f>
        <v>5.0536537911079424</v>
      </c>
      <c r="J95" s="157">
        <f>Fat!K66</f>
        <v>4.5468580819599147E-2</v>
      </c>
      <c r="K95" s="130">
        <f>Fat!L66</f>
        <v>9.0788536985798342E-3</v>
      </c>
      <c r="L95" s="133">
        <f>Fat!M66</f>
        <v>3680544374.2072082</v>
      </c>
      <c r="M95" s="134">
        <f>Fat!N66</f>
        <v>80040200.736380577</v>
      </c>
      <c r="N95" s="130">
        <f>Fat!O66</f>
        <v>2.223027578363369E-2</v>
      </c>
      <c r="O95" s="128">
        <f>Fat!P66</f>
        <v>1010526423.7306064</v>
      </c>
      <c r="P95" s="129">
        <f>Fat!Q66</f>
        <v>16522436.88510859</v>
      </c>
      <c r="Q95" s="130">
        <f>Fat!R66</f>
        <v>1.66221032347597E-2</v>
      </c>
    </row>
    <row r="96" spans="2:17" ht="15" thickBot="1">
      <c r="B96" s="324" t="s">
        <v>106</v>
      </c>
      <c r="C96" s="142" t="s">
        <v>106</v>
      </c>
      <c r="D96" s="128">
        <f>'Segment Data'!E72</f>
        <v>93676387.688831583</v>
      </c>
      <c r="E96" s="129">
        <f>'Segment Data'!F72</f>
        <v>820873.87510816753</v>
      </c>
      <c r="F96" s="130">
        <f>'Segment Data'!G72</f>
        <v>8.8403352842881793E-3</v>
      </c>
      <c r="G96" s="131">
        <f>'Segment Data'!H72</f>
        <v>5.2242554697371926</v>
      </c>
      <c r="H96" s="132">
        <f>'Segment Data'!I72</f>
        <v>0.14701697163272787</v>
      </c>
      <c r="I96" s="205">
        <f>'Segment Data'!J72</f>
        <v>8.203398359941275</v>
      </c>
      <c r="J96" s="157">
        <f>'Segment Data'!K72</f>
        <v>0.1479503955057293</v>
      </c>
      <c r="K96" s="130">
        <f>'Segment Data'!L72</f>
        <v>1.8366501299359628E-2</v>
      </c>
      <c r="L96" s="133">
        <f>'Segment Data'!M72</f>
        <v>768464725.13178408</v>
      </c>
      <c r="M96" s="134">
        <f>'Segment Data'!N72</f>
        <v>20471965.39440906</v>
      </c>
      <c r="N96" s="130">
        <f>'Segment Data'!O72</f>
        <v>2.7369202613133442E-2</v>
      </c>
      <c r="O96" s="128">
        <f>'Segment Data'!P72</f>
        <v>238920646.18732542</v>
      </c>
      <c r="P96" s="129">
        <f>'Segment Data'!Q72</f>
        <v>461991.18784013391</v>
      </c>
      <c r="Q96" s="130">
        <f>'Segment Data'!R72</f>
        <v>1.9374058276103718E-3</v>
      </c>
    </row>
    <row r="97" spans="2:17">
      <c r="B97" s="321"/>
      <c r="C97" s="99" t="s">
        <v>120</v>
      </c>
      <c r="D97" s="143">
        <f>'Segment Data'!E73</f>
        <v>88862396.751229972</v>
      </c>
      <c r="E97" s="144">
        <f>'Segment Data'!F73</f>
        <v>1156579.2501807511</v>
      </c>
      <c r="F97" s="145">
        <f>'Segment Data'!G73</f>
        <v>1.3187030041273088E-2</v>
      </c>
      <c r="G97" s="146">
        <f>'Segment Data'!H73</f>
        <v>4.9557831352726041</v>
      </c>
      <c r="H97" s="147">
        <f>'Segment Data'!I73</f>
        <v>0.16012443031545587</v>
      </c>
      <c r="I97" s="207">
        <f>'Segment Data'!J73</f>
        <v>7.5842912692970978</v>
      </c>
      <c r="J97" s="161">
        <f>'Segment Data'!K73</f>
        <v>0.2160246839617983</v>
      </c>
      <c r="K97" s="145">
        <f>'Segment Data'!L73</f>
        <v>2.9318250291288546E-2</v>
      </c>
      <c r="L97" s="148">
        <f>'Segment Data'!M73</f>
        <v>673958299.8491683</v>
      </c>
      <c r="M97" s="149">
        <f>'Segment Data'!N73</f>
        <v>27718455.416671395</v>
      </c>
      <c r="N97" s="145">
        <f>'Segment Data'!O73</f>
        <v>4.2891900979910455E-2</v>
      </c>
      <c r="O97" s="143">
        <f>'Segment Data'!P73</f>
        <v>206397335.32444018</v>
      </c>
      <c r="P97" s="144">
        <f>'Segment Data'!Q73</f>
        <v>2818928.0799072087</v>
      </c>
      <c r="Q97" s="145">
        <f>'Segment Data'!R73</f>
        <v>1.3846891318494241E-2</v>
      </c>
    </row>
    <row r="98" spans="2:17" ht="15" thickBot="1">
      <c r="B98" s="321"/>
      <c r="C98" s="98" t="s">
        <v>121</v>
      </c>
      <c r="D98" s="135">
        <f>'Segment Data'!E74</f>
        <v>4813990.9376013586</v>
      </c>
      <c r="E98" s="136">
        <f>'Segment Data'!F74</f>
        <v>-335705.37507309671</v>
      </c>
      <c r="F98" s="137">
        <f>'Segment Data'!G74</f>
        <v>-6.5189353835653802E-2</v>
      </c>
      <c r="G98" s="138">
        <f>'Segment Data'!H74</f>
        <v>0.26847233446457486</v>
      </c>
      <c r="H98" s="139">
        <f>'Segment Data'!I74</f>
        <v>-1.3107458682755924E-2</v>
      </c>
      <c r="I98" s="208">
        <f>'Segment Data'!J74</f>
        <v>19.631616782748843</v>
      </c>
      <c r="J98" s="154">
        <f>'Segment Data'!K74</f>
        <v>-0.12739600688754393</v>
      </c>
      <c r="K98" s="137">
        <f>'Segment Data'!L74</f>
        <v>-6.4474884572352327E-3</v>
      </c>
      <c r="L98" s="140">
        <f>'Segment Data'!M74</f>
        <v>94506425.282615677</v>
      </c>
      <c r="M98" s="141">
        <f>'Segment Data'!N74</f>
        <v>-7246490.0222622305</v>
      </c>
      <c r="N98" s="137">
        <f>'Segment Data'!O74</f>
        <v>-7.1216534686498981E-2</v>
      </c>
      <c r="O98" s="135">
        <f>'Segment Data'!P74</f>
        <v>32523310.86288524</v>
      </c>
      <c r="P98" s="136">
        <f>'Segment Data'!Q74</f>
        <v>-2356936.8920670114</v>
      </c>
      <c r="Q98" s="137">
        <f>'Segment Data'!R74</f>
        <v>-6.7572252027148422E-2</v>
      </c>
    </row>
    <row r="99" spans="2:17">
      <c r="B99" s="321"/>
      <c r="C99" s="82" t="s">
        <v>105</v>
      </c>
      <c r="D99" s="121">
        <f>Flavor!D72</f>
        <v>170653.34708110968</v>
      </c>
      <c r="E99" s="122">
        <f>Flavor!E72</f>
        <v>82497.16967988752</v>
      </c>
      <c r="F99" s="123">
        <f>Flavor!F72</f>
        <v>0.93580702012997918</v>
      </c>
      <c r="G99" s="124">
        <f>Flavor!G72</f>
        <v>9.5171974914201214E-3</v>
      </c>
      <c r="H99" s="125">
        <f>Flavor!H72</f>
        <v>4.6969135969696747E-3</v>
      </c>
      <c r="I99" s="204">
        <f>Flavor!I72</f>
        <v>8.1831284712116847</v>
      </c>
      <c r="J99" s="152">
        <f>Flavor!J72</f>
        <v>-1.6198749893435611</v>
      </c>
      <c r="K99" s="123">
        <f>Flavor!K72</f>
        <v>-0.16524272340222257</v>
      </c>
      <c r="L99" s="126">
        <f>Flavor!L72</f>
        <v>1396478.2632069981</v>
      </c>
      <c r="M99" s="127">
        <f>Flavor!M72</f>
        <v>532282.95107349521</v>
      </c>
      <c r="N99" s="123">
        <f>Flavor!N72</f>
        <v>0.61592899614256058</v>
      </c>
      <c r="O99" s="121">
        <f>Flavor!O72</f>
        <v>406671.99549368018</v>
      </c>
      <c r="P99" s="122">
        <f>Flavor!P72</f>
        <v>160461.269719392</v>
      </c>
      <c r="Q99" s="123">
        <f>Flavor!Q72</f>
        <v>0.65172331227557345</v>
      </c>
    </row>
    <row r="100" spans="2:17">
      <c r="B100" s="321"/>
      <c r="C100" s="83" t="s">
        <v>104</v>
      </c>
      <c r="D100" s="105">
        <f>Flavor!D73</f>
        <v>88274197.803727686</v>
      </c>
      <c r="E100" s="106">
        <f>Flavor!E73</f>
        <v>1150729.9393132478</v>
      </c>
      <c r="F100" s="107">
        <f>Flavor!F73</f>
        <v>1.3208036451258653E-2</v>
      </c>
      <c r="G100" s="108">
        <f>Flavor!G73</f>
        <v>4.922979761395827</v>
      </c>
      <c r="H100" s="109">
        <f>Flavor!H73</f>
        <v>0.15916330115890887</v>
      </c>
      <c r="I100" s="206">
        <f>Flavor!I73</f>
        <v>7.9015733299875412</v>
      </c>
      <c r="J100" s="156">
        <f>Flavor!J73</f>
        <v>0.184917462728027</v>
      </c>
      <c r="K100" s="107">
        <f>Flavor!K73</f>
        <v>2.3963419635259491E-2</v>
      </c>
      <c r="L100" s="110">
        <f>Flavor!L73</f>
        <v>697505047.0919795</v>
      </c>
      <c r="M100" s="111">
        <f>Flavor!M73</f>
        <v>25203227.620050073</v>
      </c>
      <c r="N100" s="107">
        <f>Flavor!N73</f>
        <v>3.7487965806557486E-2</v>
      </c>
      <c r="O100" s="105">
        <f>Flavor!O73</f>
        <v>212266457.52324557</v>
      </c>
      <c r="P100" s="106">
        <f>Flavor!P73</f>
        <v>1943810.1506789625</v>
      </c>
      <c r="Q100" s="107">
        <f>Flavor!Q73</f>
        <v>9.2420391953116077E-3</v>
      </c>
    </row>
    <row r="101" spans="2:17">
      <c r="B101" s="321"/>
      <c r="C101" s="83" t="s">
        <v>103</v>
      </c>
      <c r="D101" s="105">
        <f>Flavor!D74</f>
        <v>213201.37430244248</v>
      </c>
      <c r="E101" s="106">
        <f>Flavor!E74</f>
        <v>-24183.645226830209</v>
      </c>
      <c r="F101" s="107">
        <f>Flavor!F74</f>
        <v>-0.10187519530417566</v>
      </c>
      <c r="G101" s="108">
        <f>Flavor!G74</f>
        <v>1.1890066145108354E-2</v>
      </c>
      <c r="H101" s="109">
        <f>Flavor!H74</f>
        <v>-1.0898885234443944E-3</v>
      </c>
      <c r="I101" s="206">
        <f>Flavor!I74</f>
        <v>14.466890325873061</v>
      </c>
      <c r="J101" s="156">
        <f>Flavor!J74</f>
        <v>-1.1168012515464358</v>
      </c>
      <c r="K101" s="107">
        <f>Flavor!K74</f>
        <v>-7.1664742978144014E-2</v>
      </c>
      <c r="L101" s="110">
        <f>Flavor!L74</f>
        <v>3084360.8993588467</v>
      </c>
      <c r="M101" s="111">
        <f>Flavor!M74</f>
        <v>-614974.03008504305</v>
      </c>
      <c r="N101" s="107">
        <f>Flavor!N74</f>
        <v>-0.1662390785949977</v>
      </c>
      <c r="O101" s="105">
        <f>Flavor!O74</f>
        <v>1323788.7607317513</v>
      </c>
      <c r="P101" s="106">
        <f>Flavor!P74</f>
        <v>-184679.30086013698</v>
      </c>
      <c r="Q101" s="107">
        <f>Flavor!Q74</f>
        <v>-0.12242837986589167</v>
      </c>
    </row>
    <row r="102" spans="2:17">
      <c r="B102" s="321"/>
      <c r="C102" s="83" t="s">
        <v>102</v>
      </c>
      <c r="D102" s="105">
        <f>Flavor!D75</f>
        <v>340302.66588052973</v>
      </c>
      <c r="E102" s="106">
        <f>Flavor!E75</f>
        <v>-60018.027996108576</v>
      </c>
      <c r="F102" s="107">
        <f>Flavor!F75</f>
        <v>-0.14992487002084273</v>
      </c>
      <c r="G102" s="108">
        <f>Flavor!G75</f>
        <v>1.8978401147341253E-2</v>
      </c>
      <c r="H102" s="109">
        <f>Flavor!H75</f>
        <v>-2.9106989723973256E-3</v>
      </c>
      <c r="I102" s="206">
        <f>Flavor!I75</f>
        <v>10.388497334649758</v>
      </c>
      <c r="J102" s="156">
        <f>Flavor!J75</f>
        <v>-1.9477670406804037E-2</v>
      </c>
      <c r="K102" s="107">
        <f>Flavor!K75</f>
        <v>-1.8714178692148182E-3</v>
      </c>
      <c r="L102" s="110">
        <f>Flavor!L75</f>
        <v>3535233.33747409</v>
      </c>
      <c r="M102" s="111">
        <f>Flavor!M75</f>
        <v>-631294.43840086088</v>
      </c>
      <c r="N102" s="107">
        <f>Flavor!N75</f>
        <v>-0.15151571580926088</v>
      </c>
      <c r="O102" s="105">
        <f>Flavor!O75</f>
        <v>967143.78539376927</v>
      </c>
      <c r="P102" s="106">
        <f>Flavor!P75</f>
        <v>-149415.38064512343</v>
      </c>
      <c r="Q102" s="107">
        <f>Flavor!Q75</f>
        <v>-0.13381770101372209</v>
      </c>
    </row>
    <row r="103" spans="2:17">
      <c r="B103" s="321"/>
      <c r="C103" s="83" t="s">
        <v>63</v>
      </c>
      <c r="D103" s="105">
        <f>Flavor!D76</f>
        <v>3471843.262758824</v>
      </c>
      <c r="E103" s="106">
        <f>Flavor!E76</f>
        <v>128366.53970688349</v>
      </c>
      <c r="F103" s="107">
        <f>Flavor!F76</f>
        <v>3.8393130965096098E-2</v>
      </c>
      <c r="G103" s="108">
        <f>Flavor!G76</f>
        <v>0.19362185715131341</v>
      </c>
      <c r="H103" s="109">
        <f>Flavor!H76</f>
        <v>1.0804186572804492E-2</v>
      </c>
      <c r="I103" s="206">
        <f>Flavor!I76</f>
        <v>14.63800332778151</v>
      </c>
      <c r="J103" s="156">
        <f>Flavor!J76</f>
        <v>-0.13764630468174488</v>
      </c>
      <c r="K103" s="107">
        <f>Flavor!K76</f>
        <v>-9.3157531550643446E-3</v>
      </c>
      <c r="L103" s="110">
        <f>Flavor!L76</f>
        <v>50820853.23379948</v>
      </c>
      <c r="M103" s="111">
        <f>Flavor!M76</f>
        <v>1418812.6196876243</v>
      </c>
      <c r="N103" s="107">
        <f>Flavor!N76</f>
        <v>2.8719716879110773E-2</v>
      </c>
      <c r="O103" s="105">
        <f>Flavor!O76</f>
        <v>21259898.763543438</v>
      </c>
      <c r="P103" s="106">
        <f>Flavor!P76</f>
        <v>420614.46851933375</v>
      </c>
      <c r="Q103" s="107">
        <f>Flavor!Q76</f>
        <v>2.0183729084197286E-2</v>
      </c>
    </row>
    <row r="104" spans="2:17">
      <c r="B104" s="321"/>
      <c r="C104" s="83" t="s">
        <v>64</v>
      </c>
      <c r="D104" s="105">
        <f>Flavor!D77</f>
        <v>2237187.2694859817</v>
      </c>
      <c r="E104" s="106">
        <f>Flavor!E77</f>
        <v>-411889.95249749068</v>
      </c>
      <c r="F104" s="107">
        <f>Flavor!F77</f>
        <v>-0.15548431320891878</v>
      </c>
      <c r="G104" s="108">
        <f>Flavor!G77</f>
        <v>0.12476610294006876</v>
      </c>
      <c r="H104" s="109">
        <f>Flavor!H77</f>
        <v>-2.0082558205547496E-2</v>
      </c>
      <c r="I104" s="206">
        <f>Flavor!I77</f>
        <v>11.713766924919497</v>
      </c>
      <c r="J104" s="156">
        <f>Flavor!J77</f>
        <v>0.65392188534127804</v>
      </c>
      <c r="K104" s="107">
        <f>Flavor!K77</f>
        <v>5.9125772829654054E-2</v>
      </c>
      <c r="L104" s="110">
        <f>Flavor!L77</f>
        <v>26205890.242155854</v>
      </c>
      <c r="M104" s="111">
        <f>Flavor!M77</f>
        <v>-3092493.3308577016</v>
      </c>
      <c r="N104" s="107">
        <f>Flavor!N77</f>
        <v>-0.10555167056063004</v>
      </c>
      <c r="O104" s="105">
        <f>Flavor!O77</f>
        <v>6914309.8707210235</v>
      </c>
      <c r="P104" s="106">
        <f>Flavor!P77</f>
        <v>-1253548.8403332392</v>
      </c>
      <c r="Q104" s="107">
        <f>Flavor!Q77</f>
        <v>-0.15347337468468991</v>
      </c>
    </row>
    <row r="105" spans="2:17">
      <c r="B105" s="321"/>
      <c r="C105" s="83" t="s">
        <v>196</v>
      </c>
      <c r="D105" s="105">
        <f>Flavor!D78</f>
        <v>1688389.024711367</v>
      </c>
      <c r="E105" s="106">
        <f>Flavor!E78</f>
        <v>-40150.603913760046</v>
      </c>
      <c r="F105" s="107">
        <f>Flavor!F78</f>
        <v>-2.3228049417470205E-2</v>
      </c>
      <c r="G105" s="108">
        <f>Flavor!G78</f>
        <v>9.4160074005972996E-2</v>
      </c>
      <c r="H105" s="109">
        <f>Flavor!H78</f>
        <v>-3.5459278657265503E-4</v>
      </c>
      <c r="I105" s="206">
        <f>Flavor!I78</f>
        <v>13.293641022802523</v>
      </c>
      <c r="J105" s="156">
        <f>Flavor!J78</f>
        <v>3.2494460129427694E-2</v>
      </c>
      <c r="K105" s="107">
        <f>Flavor!K78</f>
        <v>2.4503507276581724E-3</v>
      </c>
      <c r="L105" s="110">
        <f>Flavor!L78</f>
        <v>22444837.601352572</v>
      </c>
      <c r="M105" s="111">
        <f>Flavor!M78</f>
        <v>-477579.7532337606</v>
      </c>
      <c r="N105" s="107">
        <f>Flavor!N78</f>
        <v>-2.0834615557604186E-2</v>
      </c>
      <c r="O105" s="105">
        <f>Flavor!O78</f>
        <v>4914995.0842933021</v>
      </c>
      <c r="P105" s="106">
        <f>Flavor!P78</f>
        <v>-159465.88463109452</v>
      </c>
      <c r="Q105" s="107">
        <f>Flavor!Q78</f>
        <v>-3.1425186952397738E-2</v>
      </c>
    </row>
    <row r="106" spans="2:17" ht="15" thickBot="1">
      <c r="B106" s="321"/>
      <c r="C106" s="83" t="s">
        <v>197</v>
      </c>
      <c r="D106" s="105">
        <f>Flavor!D79</f>
        <v>262969.01258923643</v>
      </c>
      <c r="E106" s="106">
        <f>Flavor!E79</f>
        <v>64970.310581194499</v>
      </c>
      <c r="F106" s="107">
        <f>Flavor!F79</f>
        <v>0.32813503281731443</v>
      </c>
      <c r="G106" s="108">
        <f>Flavor!G79</f>
        <v>1.4665566598854856E-2</v>
      </c>
      <c r="H106" s="109">
        <f>Flavor!H79</f>
        <v>3.8392129325918022E-3</v>
      </c>
      <c r="I106" s="206">
        <f>Flavor!I79</f>
        <v>10.726410186295078</v>
      </c>
      <c r="J106" s="156">
        <f>Flavor!J79</f>
        <v>-1.8292729260014635</v>
      </c>
      <c r="K106" s="107">
        <f>Flavor!K79</f>
        <v>-0.14569282369112563</v>
      </c>
      <c r="L106" s="110">
        <f>Flavor!L79</f>
        <v>2820713.4953171443</v>
      </c>
      <c r="M106" s="111">
        <f>Flavor!M79</f>
        <v>334704.53625813685</v>
      </c>
      <c r="N106" s="107">
        <f>Flavor!N79</f>
        <v>0.13463528964305407</v>
      </c>
      <c r="O106" s="105">
        <f>Flavor!O79</f>
        <v>1133565.3418192996</v>
      </c>
      <c r="P106" s="106">
        <f>Flavor!P79</f>
        <v>248613.93410342152</v>
      </c>
      <c r="Q106" s="107">
        <f>Flavor!Q79</f>
        <v>0.28093512472635257</v>
      </c>
    </row>
    <row r="107" spans="2:17">
      <c r="B107" s="324" t="s">
        <v>101</v>
      </c>
      <c r="C107" s="101" t="s">
        <v>13</v>
      </c>
      <c r="D107" s="143">
        <f>'Branded vs. Private Label'!D17</f>
        <v>488850808.71751785</v>
      </c>
      <c r="E107" s="144">
        <f>'Branded vs. Private Label'!E17</f>
        <v>1889396.42316401</v>
      </c>
      <c r="F107" s="145">
        <f>'Branded vs. Private Label'!F17</f>
        <v>3.8799715448950716E-3</v>
      </c>
      <c r="G107" s="146">
        <f>'Branded vs. Private Label'!G17</f>
        <v>27.262809490597224</v>
      </c>
      <c r="H107" s="147">
        <f>'Branded vs. Private Label'!H17</f>
        <v>0.63628912528955439</v>
      </c>
      <c r="I107" s="207">
        <f>'Branded vs. Private Label'!I17</f>
        <v>8.341746446802917</v>
      </c>
      <c r="J107" s="161">
        <f>'Branded vs. Private Label'!J17</f>
        <v>0.25582319425295275</v>
      </c>
      <c r="K107" s="145">
        <f>'Branded vs. Private Label'!K17</f>
        <v>3.1638093296554197E-2</v>
      </c>
      <c r="L107" s="148">
        <f>'Branded vs. Private Label'!L17</f>
        <v>4077869496.6360874</v>
      </c>
      <c r="M107" s="149">
        <f>'Branded vs. Private Label'!M17</f>
        <v>140336889.87060165</v>
      </c>
      <c r="N107" s="145">
        <f>'Branded vs. Private Label'!N17</f>
        <v>3.5640819743174748E-2</v>
      </c>
      <c r="O107" s="143">
        <f>'Branded vs. Private Label'!O17</f>
        <v>943549180.93577778</v>
      </c>
      <c r="P107" s="144">
        <f>'Branded vs. Private Label'!P17</f>
        <v>13459126.987437248</v>
      </c>
      <c r="Q107" s="145">
        <f>'Branded vs. Private Label'!Q17</f>
        <v>1.4470778319047374E-2</v>
      </c>
    </row>
    <row r="108" spans="2:17" ht="15" thickBot="1">
      <c r="B108" s="323"/>
      <c r="C108" s="100" t="s">
        <v>12</v>
      </c>
      <c r="D108" s="135">
        <f>'Branded vs. Private Label'!D18</f>
        <v>1304254222.8314762</v>
      </c>
      <c r="E108" s="136">
        <f>'Branded vs. Private Label'!E18</f>
        <v>-37642982.573338747</v>
      </c>
      <c r="F108" s="137">
        <f>'Branded vs. Private Label'!F18</f>
        <v>-2.8052061232203589E-2</v>
      </c>
      <c r="G108" s="138">
        <f>'Branded vs. Private Label'!G18</f>
        <v>72.737190509402296</v>
      </c>
      <c r="H108" s="139">
        <f>'Branded vs. Private Label'!H18</f>
        <v>-0.63628912528996295</v>
      </c>
      <c r="I108" s="208">
        <f>'Branded vs. Private Label'!I18</f>
        <v>4.097502017476681</v>
      </c>
      <c r="J108" s="154">
        <f>'Branded vs. Private Label'!J18</f>
        <v>-1.7006136606120492E-2</v>
      </c>
      <c r="K108" s="137">
        <f>'Branded vs. Private Label'!K18</f>
        <v>-4.133212517575255E-3</v>
      </c>
      <c r="L108" s="140">
        <f>'Branded vs. Private Label'!L18</f>
        <v>5344184309.354454</v>
      </c>
      <c r="M108" s="141">
        <f>'Branded vs. Private Label'!M18</f>
        <v>-177062684.22458076</v>
      </c>
      <c r="N108" s="137">
        <f>'Branded vs. Private Label'!N18</f>
        <v>-3.2069328619150135E-2</v>
      </c>
      <c r="O108" s="135">
        <f>'Branded vs. Private Label'!O18</f>
        <v>1732439314.164813</v>
      </c>
      <c r="P108" s="136">
        <f>'Branded vs. Private Label'!P18</f>
        <v>-46591643.487762928</v>
      </c>
      <c r="Q108" s="137">
        <f>'Branded vs. Private Label'!Q18</f>
        <v>-2.6189338239082927E-2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17855820.23199093</v>
      </c>
      <c r="E109" s="115">
        <f>'Single Serve'!F24</f>
        <v>-128854.6147217676</v>
      </c>
      <c r="F109" s="116">
        <f>'Single Serve'!G24</f>
        <v>-7.1646897049862492E-3</v>
      </c>
      <c r="G109" s="117">
        <f>'Single Serve'!H24</f>
        <v>0.99580447981710762</v>
      </c>
      <c r="H109" s="118">
        <f>'Single Serve'!I24</f>
        <v>1.2422020798014355E-2</v>
      </c>
      <c r="I109" s="158">
        <f>'Single Serve'!J24</f>
        <v>15.570194538182033</v>
      </c>
      <c r="J109" s="159">
        <f>'Single Serve'!K24</f>
        <v>7.4827944701933546E-2</v>
      </c>
      <c r="K109" s="116">
        <f>'Single Serve'!L24</f>
        <v>4.8290528817445657E-3</v>
      </c>
      <c r="L109" s="119">
        <f>'Single Serve'!M24</f>
        <v>278018594.65090543</v>
      </c>
      <c r="M109" s="120">
        <f>'Single Serve'!N24</f>
        <v>-660535.16344833374</v>
      </c>
      <c r="N109" s="116">
        <f>'Single Serve'!O24</f>
        <v>-2.3702354887083187E-3</v>
      </c>
      <c r="O109" s="114">
        <f>'Single Serve'!P24</f>
        <v>137493068.62289605</v>
      </c>
      <c r="P109" s="115">
        <f>'Single Serve'!Q24</f>
        <v>-1455962.6095311344</v>
      </c>
      <c r="Q109" s="116">
        <f>'Single Serve'!R24</f>
        <v>-1.0478393383654982E-2</v>
      </c>
    </row>
    <row r="110" spans="2:17">
      <c r="B110" s="321"/>
      <c r="C110" s="99" t="s">
        <v>98</v>
      </c>
      <c r="D110" s="143">
        <f>'Single Serve'!E25</f>
        <v>10995713.186371898</v>
      </c>
      <c r="E110" s="144">
        <f>'Single Serve'!F25</f>
        <v>297190.19760425575</v>
      </c>
      <c r="F110" s="145">
        <f>'Single Serve'!G25</f>
        <v>2.7778619339910299E-2</v>
      </c>
      <c r="G110" s="146">
        <f>'Single Serve'!H25</f>
        <v>0.61322192470081216</v>
      </c>
      <c r="H110" s="147">
        <f>'Single Serve'!I25</f>
        <v>2.8238324261149916E-2</v>
      </c>
      <c r="I110" s="160">
        <f>'Single Serve'!J25</f>
        <v>13.456761212913822</v>
      </c>
      <c r="J110" s="161">
        <f>'Single Serve'!K25</f>
        <v>0.14736877435091422</v>
      </c>
      <c r="K110" s="145">
        <f>'Single Serve'!L25</f>
        <v>1.1072539564159586E-2</v>
      </c>
      <c r="L110" s="148">
        <f>'Single Serve'!M25</f>
        <v>147966686.71469441</v>
      </c>
      <c r="M110" s="149">
        <f>'Single Serve'!N25</f>
        <v>5575845.7441989183</v>
      </c>
      <c r="N110" s="145">
        <f>'Single Serve'!O25</f>
        <v>3.9158738765748831E-2</v>
      </c>
      <c r="O110" s="143">
        <f>'Single Serve'!P25</f>
        <v>91934653.733931169</v>
      </c>
      <c r="P110" s="144">
        <f>'Single Serve'!Q25</f>
        <v>1171909.4190244973</v>
      </c>
      <c r="Q110" s="145">
        <f>'Single Serve'!R25</f>
        <v>1.2911789169336801E-2</v>
      </c>
    </row>
    <row r="111" spans="2:17" ht="15" thickBot="1">
      <c r="B111" s="321"/>
      <c r="C111" s="98" t="s">
        <v>97</v>
      </c>
      <c r="D111" s="135">
        <f>'Single Serve'!E26</f>
        <v>6860107.0456190715</v>
      </c>
      <c r="E111" s="136">
        <f>'Single Serve'!F26</f>
        <v>-426044.81232596096</v>
      </c>
      <c r="F111" s="137">
        <f>'Single Serve'!G26</f>
        <v>-5.847322710703446E-2</v>
      </c>
      <c r="G111" s="138">
        <f>'Single Serve'!H26</f>
        <v>0.3825825551162978</v>
      </c>
      <c r="H111" s="139">
        <f>'Single Serve'!I26</f>
        <v>-1.5816303463132064E-2</v>
      </c>
      <c r="I111" s="153">
        <f>'Single Serve'!J26</f>
        <v>18.957708250232546</v>
      </c>
      <c r="J111" s="154">
        <f>'Single Serve'!K26</f>
        <v>0.25259593566478955</v>
      </c>
      <c r="K111" s="137">
        <f>'Single Serve'!L26</f>
        <v>1.3504112213646797E-2</v>
      </c>
      <c r="L111" s="140">
        <f>'Single Serve'!M26</f>
        <v>130051907.93621108</v>
      </c>
      <c r="M111" s="141">
        <f>'Single Serve'!N26</f>
        <v>-6236380.9076472819</v>
      </c>
      <c r="N111" s="137">
        <f>'Single Serve'!O26</f>
        <v>-4.5758743913735148E-2</v>
      </c>
      <c r="O111" s="135">
        <f>'Single Serve'!P26</f>
        <v>45558414.888964809</v>
      </c>
      <c r="P111" s="136">
        <f>'Single Serve'!Q26</f>
        <v>-2627872.0285556987</v>
      </c>
      <c r="Q111" s="137">
        <f>'Single Serve'!R26</f>
        <v>-5.4535682175590204E-2</v>
      </c>
    </row>
    <row r="112" spans="2:17">
      <c r="B112" s="321"/>
      <c r="C112" s="82" t="s">
        <v>96</v>
      </c>
      <c r="D112" s="121">
        <f>Size!D51</f>
        <v>18480331.040117569</v>
      </c>
      <c r="E112" s="122">
        <f>Size!E51</f>
        <v>-173845.30436768383</v>
      </c>
      <c r="F112" s="123">
        <f>Size!F51</f>
        <v>-9.3193771280648281E-3</v>
      </c>
      <c r="G112" s="124">
        <f>Size!G51</f>
        <v>1.0306329364405964</v>
      </c>
      <c r="H112" s="125">
        <f>Size!H51</f>
        <v>1.0642863727732044E-2</v>
      </c>
      <c r="I112" s="151">
        <f>Size!I51</f>
        <v>15.714852785270107</v>
      </c>
      <c r="J112" s="152">
        <f>Size!J51</f>
        <v>9.2290803725939341E-2</v>
      </c>
      <c r="K112" s="123">
        <f>Size!K51</f>
        <v>5.9075332096597075E-3</v>
      </c>
      <c r="L112" s="126">
        <f>Size!L51</f>
        <v>290415681.7185052</v>
      </c>
      <c r="M112" s="127">
        <f>Size!M51</f>
        <v>-1010344.4378706813</v>
      </c>
      <c r="N112" s="123">
        <f>Size!N51</f>
        <v>-3.4668984482825222E-3</v>
      </c>
      <c r="O112" s="121">
        <f>Size!O51</f>
        <v>140375202.95851028</v>
      </c>
      <c r="P112" s="122">
        <f>Size!P51</f>
        <v>-1659002.2409543693</v>
      </c>
      <c r="Q112" s="123">
        <f>Size!Q51</f>
        <v>-1.1680300802363503E-2</v>
      </c>
    </row>
    <row r="113" spans="2:17">
      <c r="B113" s="321"/>
      <c r="C113" s="83" t="s">
        <v>95</v>
      </c>
      <c r="D113" s="105">
        <f>Size!D52</f>
        <v>48972573.166017011</v>
      </c>
      <c r="E113" s="106">
        <f>Size!E52</f>
        <v>-1293563.5821517333</v>
      </c>
      <c r="F113" s="107">
        <f>Size!F52</f>
        <v>-2.573429481227955E-2</v>
      </c>
      <c r="G113" s="108">
        <f>Size!G52</f>
        <v>2.7311603227007435</v>
      </c>
      <c r="H113" s="109">
        <f>Size!H52</f>
        <v>-1.7337361139190932E-2</v>
      </c>
      <c r="I113" s="155">
        <f>Size!I52</f>
        <v>9.9060496815962225</v>
      </c>
      <c r="J113" s="156">
        <f>Size!J52</f>
        <v>6.7961868894645505E-2</v>
      </c>
      <c r="K113" s="107">
        <f>Size!K52</f>
        <v>6.9080364181037853E-3</v>
      </c>
      <c r="L113" s="110">
        <f>Size!L52</f>
        <v>485124742.81817049</v>
      </c>
      <c r="M113" s="111">
        <f>Size!M52</f>
        <v>-9397924.5155793428</v>
      </c>
      <c r="N113" s="107">
        <f>Size!N52</f>
        <v>-1.9004031839933336E-2</v>
      </c>
      <c r="O113" s="105">
        <f>Size!O52</f>
        <v>195421844.53313881</v>
      </c>
      <c r="P113" s="106">
        <f>Size!P52</f>
        <v>-5602029.9734568298</v>
      </c>
      <c r="Q113" s="107">
        <f>Size!Q52</f>
        <v>-2.7867485825784469E-2</v>
      </c>
    </row>
    <row r="114" spans="2:17">
      <c r="B114" s="321"/>
      <c r="C114" s="83" t="s">
        <v>231</v>
      </c>
      <c r="D114" s="105">
        <f>Size!D53</f>
        <v>70883781.012252629</v>
      </c>
      <c r="E114" s="106">
        <f>Size!E53</f>
        <v>11249371.023164719</v>
      </c>
      <c r="F114" s="107">
        <f>Size!F53</f>
        <v>0.18863892549994482</v>
      </c>
      <c r="G114" s="108">
        <f>Size!G53</f>
        <v>3.9531304505357689</v>
      </c>
      <c r="H114" s="109">
        <f>Size!H53</f>
        <v>0.69238577558040904</v>
      </c>
      <c r="I114" s="155">
        <f>Size!I53</f>
        <v>11.96328151480474</v>
      </c>
      <c r="J114" s="156">
        <f>Size!J53</f>
        <v>0.41167401535543391</v>
      </c>
      <c r="K114" s="107">
        <f>Size!K53</f>
        <v>3.5637811912762746E-2</v>
      </c>
      <c r="L114" s="110">
        <f>Size!L53</f>
        <v>848002627.08334911</v>
      </c>
      <c r="M114" s="111">
        <f>Size!M53</f>
        <v>159129329.42816663</v>
      </c>
      <c r="N114" s="107">
        <f>Size!N53</f>
        <v>0.23099941595910031</v>
      </c>
      <c r="O114" s="105">
        <f>Size!O53</f>
        <v>170008146.37242845</v>
      </c>
      <c r="P114" s="106">
        <f>Size!P53</f>
        <v>27231324.47848323</v>
      </c>
      <c r="Q114" s="107">
        <f>Size!Q53</f>
        <v>0.19072650670646449</v>
      </c>
    </row>
    <row r="115" spans="2:17">
      <c r="B115" s="321"/>
      <c r="C115" s="83" t="s">
        <v>117</v>
      </c>
      <c r="D115" s="105">
        <f>Size!D54</f>
        <v>502163679.67653871</v>
      </c>
      <c r="E115" s="106">
        <f>Size!E54</f>
        <v>-8245715.0800703168</v>
      </c>
      <c r="F115" s="107">
        <f>Size!F54</f>
        <v>-1.6155100522791753E-2</v>
      </c>
      <c r="G115" s="108">
        <f>Size!G54</f>
        <v>28.005257407745741</v>
      </c>
      <c r="H115" s="109">
        <f>Size!H54</f>
        <v>9.6626865340063262E-2</v>
      </c>
      <c r="I115" s="155">
        <f>Size!I54</f>
        <v>6.5159606569605275</v>
      </c>
      <c r="J115" s="156">
        <f>Size!J54</f>
        <v>8.1832669134966451E-2</v>
      </c>
      <c r="K115" s="107">
        <f>Size!K54</f>
        <v>1.2718532999313576E-2</v>
      </c>
      <c r="L115" s="110">
        <f>Size!L54</f>
        <v>3272078780.1268549</v>
      </c>
      <c r="M115" s="111">
        <f>Size!M54</f>
        <v>-11960591.925748348</v>
      </c>
      <c r="N115" s="107">
        <f>Size!N54</f>
        <v>-3.6420367025845647E-3</v>
      </c>
      <c r="O115" s="105">
        <f>Size!O54</f>
        <v>1003440219.4237925</v>
      </c>
      <c r="P115" s="106">
        <f>Size!P54</f>
        <v>-16529942.27458775</v>
      </c>
      <c r="Q115" s="107">
        <f>Size!Q54</f>
        <v>-1.6206299846128137E-2</v>
      </c>
    </row>
    <row r="116" spans="2:17">
      <c r="B116" s="321"/>
      <c r="C116" s="83" t="s">
        <v>94</v>
      </c>
      <c r="D116" s="105">
        <f>Size!D55</f>
        <v>42863103.430068024</v>
      </c>
      <c r="E116" s="106">
        <f>Size!E55</f>
        <v>2706300.4742492065</v>
      </c>
      <c r="F116" s="107">
        <f>Size!F55</f>
        <v>6.7393325042004043E-2</v>
      </c>
      <c r="G116" s="108">
        <f>Size!G55</f>
        <v>2.3904401959677757</v>
      </c>
      <c r="H116" s="109">
        <f>Size!H55</f>
        <v>0.1947098881576057</v>
      </c>
      <c r="I116" s="155">
        <f>Size!I55</f>
        <v>8.9770290303908737</v>
      </c>
      <c r="J116" s="156">
        <f>Size!J55</f>
        <v>0.10408326151048719</v>
      </c>
      <c r="K116" s="107">
        <f>Size!K55</f>
        <v>1.173040658892934E-2</v>
      </c>
      <c r="L116" s="110">
        <f>Size!L55</f>
        <v>384783323.82436728</v>
      </c>
      <c r="M116" s="111">
        <f>Size!M55</f>
        <v>28474188.945771337</v>
      </c>
      <c r="N116" s="107">
        <f>Size!N55</f>
        <v>7.9914282735056047E-2</v>
      </c>
      <c r="O116" s="105">
        <f>Size!O55</f>
        <v>57150804.573424034</v>
      </c>
      <c r="P116" s="106">
        <f>Size!P55</f>
        <v>3608400.6323322728</v>
      </c>
      <c r="Q116" s="107">
        <f>Size!Q55</f>
        <v>6.7393325042004001E-2</v>
      </c>
    </row>
    <row r="117" spans="2:17">
      <c r="B117" s="321"/>
      <c r="C117" s="83" t="s">
        <v>118</v>
      </c>
      <c r="D117" s="105">
        <f>Size!D56</f>
        <v>1109372067.3646121</v>
      </c>
      <c r="E117" s="106">
        <f>Size!E56</f>
        <v>-40017493.859705925</v>
      </c>
      <c r="F117" s="107">
        <f>Size!F56</f>
        <v>-3.4816301809005204E-2</v>
      </c>
      <c r="G117" s="108">
        <f>Size!G56</f>
        <v>61.868772204953508</v>
      </c>
      <c r="H117" s="109">
        <f>Size!H56</f>
        <v>-0.97859883296351313</v>
      </c>
      <c r="I117" s="155">
        <f>Size!I56</f>
        <v>3.7331979730834641</v>
      </c>
      <c r="J117" s="156">
        <f>Size!J56</f>
        <v>-4.455998632699254E-2</v>
      </c>
      <c r="K117" s="107">
        <f>Size!K56</f>
        <v>-1.1795352377193168E-2</v>
      </c>
      <c r="L117" s="110">
        <f>Size!L56</f>
        <v>4141505553.280982</v>
      </c>
      <c r="M117" s="111">
        <f>Size!M56</f>
        <v>-200610010.09747791</v>
      </c>
      <c r="N117" s="107">
        <f>Size!N56</f>
        <v>-4.6200983637890498E-2</v>
      </c>
      <c r="O117" s="105">
        <f>Size!O56</f>
        <v>1109624119.2363863</v>
      </c>
      <c r="P117" s="106">
        <f>Size!P56</f>
        <v>-39780131.434484959</v>
      </c>
      <c r="Q117" s="107">
        <f>Size!Q56</f>
        <v>-3.4609347765389369E-2</v>
      </c>
    </row>
    <row r="118" spans="2:17" ht="15" thickBot="1">
      <c r="B118" s="321"/>
      <c r="C118" s="84" t="s">
        <v>93</v>
      </c>
      <c r="D118" s="105">
        <f>Size!D57</f>
        <v>0</v>
      </c>
      <c r="E118" s="106">
        <f>Size!E57</f>
        <v>-2006.3630459308624</v>
      </c>
      <c r="F118" s="107">
        <f>Size!F57</f>
        <v>-1</v>
      </c>
      <c r="G118" s="108">
        <f>Size!G57</f>
        <v>0</v>
      </c>
      <c r="H118" s="109">
        <f>Size!H57</f>
        <v>-1.0970574906741586E-4</v>
      </c>
      <c r="I118" s="155">
        <f>Size!I57</f>
        <v>0</v>
      </c>
      <c r="J118" s="156">
        <f>Size!J57</f>
        <v>-2.4905738420757819</v>
      </c>
      <c r="K118" s="107">
        <f>Size!K57</f>
        <v>-1</v>
      </c>
      <c r="L118" s="110">
        <f>Size!L57</f>
        <v>0</v>
      </c>
      <c r="M118" s="111">
        <f>Size!M57</f>
        <v>-4996.9953199028969</v>
      </c>
      <c r="N118" s="107">
        <f>Size!N57</f>
        <v>-1</v>
      </c>
      <c r="O118" s="105">
        <f>Size!O57</f>
        <v>0</v>
      </c>
      <c r="P118" s="106">
        <f>Size!P57</f>
        <v>-417.10174584388733</v>
      </c>
      <c r="Q118" s="107">
        <f>Size!Q57</f>
        <v>-1</v>
      </c>
    </row>
    <row r="119" spans="2:17">
      <c r="B119" s="321"/>
      <c r="C119" s="101" t="s">
        <v>119</v>
      </c>
      <c r="D119" s="143">
        <f>'White Milk Size'!D17</f>
        <v>450946388.55984575</v>
      </c>
      <c r="E119" s="144">
        <f>'White Milk Size'!E17</f>
        <v>-6764542.6260994673</v>
      </c>
      <c r="F119" s="145">
        <f>'White Milk Size'!F17</f>
        <v>-1.4779071604368936E-2</v>
      </c>
      <c r="G119" s="146">
        <f>'White Milk Size'!G17</f>
        <v>25.148911002178629</v>
      </c>
      <c r="H119" s="147">
        <f>'White Milk Size'!H17</f>
        <v>0.12177512866988494</v>
      </c>
      <c r="I119" s="160">
        <f>'White Milk Size'!I17</f>
        <v>6.479896299900715</v>
      </c>
      <c r="J119" s="161">
        <f>'White Milk Size'!J17</f>
        <v>8.5540863798695632E-2</v>
      </c>
      <c r="K119" s="145">
        <f>'White Milk Size'!K17</f>
        <v>1.3377558481616264E-2</v>
      </c>
      <c r="L119" s="148">
        <f>'White Milk Size'!L17</f>
        <v>2922085834.6825347</v>
      </c>
      <c r="M119" s="149">
        <f>'White Milk Size'!M17</f>
        <v>-4680546.3096313477</v>
      </c>
      <c r="N119" s="145">
        <f>'White Milk Size'!N17</f>
        <v>-1.5992210174440554E-3</v>
      </c>
      <c r="O119" s="143">
        <f>'White Milk Size'!O17</f>
        <v>901183084.92822647</v>
      </c>
      <c r="P119" s="144">
        <f>'White Milk Size'!P17</f>
        <v>-13566933.388216496</v>
      </c>
      <c r="Q119" s="145">
        <f>'White Milk Size'!Q17</f>
        <v>-1.4831301575905773E-2</v>
      </c>
    </row>
    <row r="120" spans="2:17" ht="15" thickBot="1">
      <c r="B120" s="323"/>
      <c r="C120" s="100" t="s">
        <v>116</v>
      </c>
      <c r="D120" s="135">
        <f>'White Milk Size'!D18</f>
        <v>1084323628.7831535</v>
      </c>
      <c r="E120" s="136">
        <f>'White Milk Size'!E18</f>
        <v>-39793161.929575443</v>
      </c>
      <c r="F120" s="137">
        <f>'White Milk Size'!F18</f>
        <v>-3.5399490745392392E-2</v>
      </c>
      <c r="G120" s="138">
        <f>'White Milk Size'!G18</f>
        <v>60.471841286756245</v>
      </c>
      <c r="H120" s="139">
        <f>'White Milk Size'!H18</f>
        <v>-0.99364214831349784</v>
      </c>
      <c r="I120" s="153">
        <f>'White Milk Size'!I18</f>
        <v>3.7120298228078137</v>
      </c>
      <c r="J120" s="154">
        <f>'White Milk Size'!J18</f>
        <v>-4.569948046414618E-2</v>
      </c>
      <c r="K120" s="137">
        <f>'White Milk Size'!K18</f>
        <v>-1.2161461557210724E-2</v>
      </c>
      <c r="L120" s="140">
        <f>'White Milk Size'!L18</f>
        <v>4025041647.6182551</v>
      </c>
      <c r="M120" s="141">
        <f>'White Milk Size'!M18</f>
        <v>-199084957.14299965</v>
      </c>
      <c r="N120" s="137">
        <f>'White Milk Size'!N18</f>
        <v>-4.7130442756758192E-2</v>
      </c>
      <c r="O120" s="135">
        <f>'White Milk Size'!O18</f>
        <v>1084575680.6549277</v>
      </c>
      <c r="P120" s="136">
        <f>'White Milk Size'!P18</f>
        <v>-39555799.504354477</v>
      </c>
      <c r="Q120" s="137">
        <f>'White Milk Size'!Q18</f>
        <v>-3.5187876331645544E-2</v>
      </c>
    </row>
    <row r="121" spans="2:17">
      <c r="B121" s="324" t="s">
        <v>65</v>
      </c>
      <c r="C121" s="82" t="s">
        <v>90</v>
      </c>
      <c r="D121" s="121">
        <f>Organic!D17</f>
        <v>134218575.63618121</v>
      </c>
      <c r="E121" s="122">
        <f>Organic!E17</f>
        <v>-1926465.2029928565</v>
      </c>
      <c r="F121" s="123">
        <f>Organic!F17</f>
        <v>-1.4150094569133508E-2</v>
      </c>
      <c r="G121" s="124">
        <f>Organic!G17</f>
        <v>7.4852601088422759</v>
      </c>
      <c r="H121" s="125">
        <f>Organic!H17</f>
        <v>4.0997358206370293E-2</v>
      </c>
      <c r="I121" s="204">
        <f>Organic!I17</f>
        <v>9.9889810450633547</v>
      </c>
      <c r="J121" s="152">
        <f>Organic!J17</f>
        <v>0.28768291041798832</v>
      </c>
      <c r="K121" s="123">
        <f>Organic!K17</f>
        <v>2.9654063448541226E-2</v>
      </c>
      <c r="L121" s="126">
        <f>Organic!L17</f>
        <v>1340706807.9252162</v>
      </c>
      <c r="M121" s="127">
        <f>Organic!M17</f>
        <v>19923177.190919638</v>
      </c>
      <c r="N121" s="123">
        <f>Organic!N17</f>
        <v>1.5084361077251725E-2</v>
      </c>
      <c r="O121" s="121">
        <f>Organic!O17</f>
        <v>239655646.96426314</v>
      </c>
      <c r="P121" s="122">
        <f>Organic!P17</f>
        <v>163268.93051952124</v>
      </c>
      <c r="Q121" s="123">
        <f>Organic!Q17</f>
        <v>6.8172913000395037E-4</v>
      </c>
    </row>
    <row r="122" spans="2:17" ht="15" thickBot="1">
      <c r="B122" s="323"/>
      <c r="C122" s="84" t="s">
        <v>92</v>
      </c>
      <c r="D122" s="128">
        <f>Organic!D18</f>
        <v>1658886455.9128218</v>
      </c>
      <c r="E122" s="129">
        <f>Organic!E18</f>
        <v>-33827120.947176218</v>
      </c>
      <c r="F122" s="130">
        <f>Organic!F18</f>
        <v>-1.99839603165031E-2</v>
      </c>
      <c r="G122" s="131">
        <f>Organic!G18</f>
        <v>92.514739891157731</v>
      </c>
      <c r="H122" s="132">
        <f>Organic!H18</f>
        <v>-4.0997358206453782E-2</v>
      </c>
      <c r="I122" s="205">
        <f>Organic!I18</f>
        <v>4.8729864491275876</v>
      </c>
      <c r="J122" s="157">
        <f>Organic!J18</f>
        <v>6.4985637303423438E-2</v>
      </c>
      <c r="K122" s="130">
        <f>Organic!K18</f>
        <v>1.3516145243487963E-2</v>
      </c>
      <c r="L122" s="133">
        <f>Organic!L18</f>
        <v>8083731220.3044691</v>
      </c>
      <c r="M122" s="134">
        <f>Organic!M18</f>
        <v>-54837031.424185753</v>
      </c>
      <c r="N122" s="130">
        <f>Organic!N18</f>
        <v>-6.7379211831931508E-3</v>
      </c>
      <c r="O122" s="128">
        <f>Organic!O18</f>
        <v>2436948033.0806904</v>
      </c>
      <c r="P122" s="129">
        <f>Organic!P18</f>
        <v>-32799486.151462078</v>
      </c>
      <c r="Q122" s="130">
        <f>Organic!Q18</f>
        <v>-1.3280501709607741E-2</v>
      </c>
    </row>
    <row r="123" spans="2:17">
      <c r="B123" s="324" t="s">
        <v>126</v>
      </c>
      <c r="C123" s="82" t="s">
        <v>89</v>
      </c>
      <c r="D123" s="121">
        <f>'Form Data'!D17</f>
        <v>160708606.88746926</v>
      </c>
      <c r="E123" s="122">
        <f>'Form Data'!E17</f>
        <v>12903440.924087346</v>
      </c>
      <c r="F123" s="123">
        <f>'Form Data'!F17</f>
        <v>8.7300337846676596E-2</v>
      </c>
      <c r="G123" s="124">
        <f>'Form Data'!G17</f>
        <v>8.962587470330087</v>
      </c>
      <c r="H123" s="125">
        <f>'Form Data'!H17</f>
        <v>0.88076176040555509</v>
      </c>
      <c r="I123" s="204">
        <f>'Form Data'!I17</f>
        <v>10.039109252406856</v>
      </c>
      <c r="J123" s="152">
        <f>'Form Data'!J17</f>
        <v>0.30235105895843084</v>
      </c>
      <c r="K123" s="123">
        <f>'Form Data'!K17</f>
        <v>3.1052538529905555E-2</v>
      </c>
      <c r="L123" s="126">
        <f>'Form Data'!L17</f>
        <v>1613371262.3454089</v>
      </c>
      <c r="M123" s="127">
        <f>'Form Data'!M17</f>
        <v>174228101.61744571</v>
      </c>
      <c r="N123" s="123">
        <f>'Form Data'!N17</f>
        <v>0.12106377348123987</v>
      </c>
      <c r="O123" s="121">
        <f>'Form Data'!O17</f>
        <v>323173432.02375543</v>
      </c>
      <c r="P123" s="122">
        <f>'Form Data'!P17</f>
        <v>28122616.534258366</v>
      </c>
      <c r="Q123" s="123">
        <f>'Form Data'!Q17</f>
        <v>9.5314485023883788E-2</v>
      </c>
    </row>
    <row r="124" spans="2:17" ht="15" thickBot="1">
      <c r="B124" s="323"/>
      <c r="C124" s="84" t="s">
        <v>91</v>
      </c>
      <c r="D124" s="128">
        <f>'Form Data'!D18</f>
        <v>1632396424.6615286</v>
      </c>
      <c r="E124" s="129">
        <f>'Form Data'!E18</f>
        <v>-48657027.074260235</v>
      </c>
      <c r="F124" s="130">
        <f>'Form Data'!F18</f>
        <v>-2.8944366417390791E-2</v>
      </c>
      <c r="G124" s="131">
        <f>'Form Data'!G18</f>
        <v>91.037412529669652</v>
      </c>
      <c r="H124" s="132">
        <f>'Form Data'!H18</f>
        <v>-0.88076176040586063</v>
      </c>
      <c r="I124" s="205">
        <f>'Form Data'!I18</f>
        <v>4.7850305525533674</v>
      </c>
      <c r="J124" s="157">
        <f>'Form Data'!J18</f>
        <v>1.4088430841729505E-2</v>
      </c>
      <c r="K124" s="130">
        <f>'Form Data'!K18</f>
        <v>2.9529662029677056E-3</v>
      </c>
      <c r="L124" s="133">
        <f>'Form Data'!L18</f>
        <v>7811066765.8842955</v>
      </c>
      <c r="M124" s="134">
        <f>'Form Data'!M18</f>
        <v>-209141955.85072136</v>
      </c>
      <c r="N124" s="130">
        <f>'Form Data'!N18</f>
        <v>-2.6076871950219963E-2</v>
      </c>
      <c r="O124" s="128">
        <f>'Form Data'!O18</f>
        <v>2353430248.0211964</v>
      </c>
      <c r="P124" s="129">
        <f>'Form Data'!P18</f>
        <v>-60758833.75520134</v>
      </c>
      <c r="Q124" s="130">
        <f>'Form Data'!Q18</f>
        <v>-2.5167388177604569E-2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4313609.3327391511</v>
      </c>
      <c r="E125" s="253">
        <f>'Glass Bottle'!E10</f>
        <v>-10027.76623482164</v>
      </c>
      <c r="F125" s="254">
        <f>'Glass Bottle'!F10</f>
        <v>-2.3192895252937148E-3</v>
      </c>
      <c r="G125" s="117">
        <f>'Glass Bottle'!G10</f>
        <v>0.24056646191064279</v>
      </c>
      <c r="H125" s="118">
        <f>'Glass Bottle'!H10</f>
        <v>4.1546880790818974E-3</v>
      </c>
      <c r="I125" s="158">
        <f>'Glass Bottle'!I10</f>
        <v>13.76990062178208</v>
      </c>
      <c r="J125" s="159">
        <f>'Glass Bottle'!J10</f>
        <v>0.41717610584828257</v>
      </c>
      <c r="K125" s="116">
        <f>'Glass Bottle'!K10</f>
        <v>3.1242770368733856E-2</v>
      </c>
      <c r="L125" s="119">
        <f>'Glass Bottle'!L10</f>
        <v>59397971.833009817</v>
      </c>
      <c r="M125" s="120">
        <f>'Glass Bottle'!M10</f>
        <v>1665636.7435391694</v>
      </c>
      <c r="N125" s="116">
        <f>'Glass Bottle'!N10</f>
        <v>2.8851019813382742E-2</v>
      </c>
      <c r="O125" s="114">
        <f>'Glass Bottle'!O10</f>
        <v>11320676.48537921</v>
      </c>
      <c r="P125" s="115">
        <f>'Glass Bottle'!P10</f>
        <v>-105272.85555629618</v>
      </c>
      <c r="Q125" s="116">
        <f>'Glass Bottle'!Q10</f>
        <v>-9.2134887364796348E-3</v>
      </c>
    </row>
    <row r="126" spans="2:17">
      <c r="B126" s="321" t="s">
        <v>222</v>
      </c>
      <c r="C126" s="236" t="s">
        <v>223</v>
      </c>
      <c r="D126" s="241">
        <f>Enhanced!D51</f>
        <v>8921063.5301097613</v>
      </c>
      <c r="E126" s="122">
        <f>Enhanced!E51</f>
        <v>233447.73551846482</v>
      </c>
      <c r="F126" s="123">
        <f>Enhanced!F51</f>
        <v>2.6871323621816223E-2</v>
      </c>
      <c r="G126" s="124">
        <f>Enhanced!G51</f>
        <v>0.49752041141745929</v>
      </c>
      <c r="H126" s="125">
        <f>Enhanced!H51</f>
        <v>2.2491029128689888E-2</v>
      </c>
      <c r="I126" s="204">
        <f>Enhanced!I51</f>
        <v>12.530636679290993</v>
      </c>
      <c r="J126" s="152">
        <f>Enhanced!J51</f>
        <v>0.28795254009764193</v>
      </c>
      <c r="K126" s="123">
        <f>Enhanced!K51</f>
        <v>2.3520376481477583E-2</v>
      </c>
      <c r="L126" s="126">
        <f>Enhanced!L51</f>
        <v>111786605.88867857</v>
      </c>
      <c r="M126" s="127">
        <f>Enhanced!M51</f>
        <v>5426869.7928300649</v>
      </c>
      <c r="N126" s="123">
        <f>Enhanced!N51</f>
        <v>5.1023723751434637E-2</v>
      </c>
      <c r="O126" s="121">
        <f>Enhanced!O51</f>
        <v>22786953.643852737</v>
      </c>
      <c r="P126" s="122">
        <f>Enhanced!P51</f>
        <v>468544.94988865405</v>
      </c>
      <c r="Q126" s="123">
        <f>Enhanced!Q51</f>
        <v>2.0993653997176332E-2</v>
      </c>
    </row>
    <row r="127" spans="2:17">
      <c r="B127" s="321"/>
      <c r="C127" s="236" t="s">
        <v>224</v>
      </c>
      <c r="D127" s="242">
        <f>Enhanced!D52</f>
        <v>1707587286.8764827</v>
      </c>
      <c r="E127" s="106">
        <f>Enhanced!E52</f>
        <v>-46910647.536626101</v>
      </c>
      <c r="F127" s="107">
        <f>Enhanced!F52</f>
        <v>-2.6737362647461894E-2</v>
      </c>
      <c r="G127" s="108">
        <f>Enhanced!G52</f>
        <v>95.230745373646968</v>
      </c>
      <c r="H127" s="109">
        <f>Enhanced!H52</f>
        <v>-0.70329334501502672</v>
      </c>
      <c r="I127" s="155">
        <f>Enhanced!I52</f>
        <v>4.920464268079269</v>
      </c>
      <c r="J127" s="156">
        <f>Enhanced!J52</f>
        <v>1.9814575971635051E-2</v>
      </c>
      <c r="K127" s="107">
        <f>Enhanced!K52</f>
        <v>4.0432549185357809E-3</v>
      </c>
      <c r="L127" s="110">
        <f>Enhanced!L52</f>
        <v>8402122229.702157</v>
      </c>
      <c r="M127" s="111">
        <f>Enhanced!M52</f>
        <v>-196057532.38292408</v>
      </c>
      <c r="N127" s="107">
        <f>Enhanced!N52</f>
        <v>-2.2802213701959125E-2</v>
      </c>
      <c r="O127" s="105">
        <f>Enhanced!O52</f>
        <v>2470887763.6933689</v>
      </c>
      <c r="P127" s="106">
        <f>Enhanced!P52</f>
        <v>-58948347.200129509</v>
      </c>
      <c r="Q127" s="107">
        <f>Enhanced!Q52</f>
        <v>-2.3301251391857902E-2</v>
      </c>
    </row>
    <row r="128" spans="2:17">
      <c r="B128" s="321"/>
      <c r="C128" s="237" t="s">
        <v>128</v>
      </c>
      <c r="D128" s="242">
        <f>'Enhanced - Aggs'!D44</f>
        <v>526.44583538174629</v>
      </c>
      <c r="E128" s="106">
        <f>'Enhanced - Aggs'!E44</f>
        <v>28.411937296390533</v>
      </c>
      <c r="F128" s="107">
        <f>'Enhanced - Aggs'!F44</f>
        <v>5.70481997422616E-2</v>
      </c>
      <c r="G128" s="108">
        <f>'Enhanced - Aggs'!G44</f>
        <v>2.9359453357116931E-5</v>
      </c>
      <c r="H128" s="109">
        <f>'Enhanced - Aggs'!H44</f>
        <v>2.1275015120958781E-6</v>
      </c>
      <c r="I128" s="155">
        <f>'Enhanced - Aggs'!I44</f>
        <v>8.7091200306237955</v>
      </c>
      <c r="J128" s="156">
        <f>'Enhanced - Aggs'!J44</f>
        <v>-1.6103222862204447E-2</v>
      </c>
      <c r="K128" s="107">
        <f>'Enhanced - Aggs'!K44</f>
        <v>-1.8455943641064662E-3</v>
      </c>
      <c r="L128" s="110">
        <f>'Enhanced - Aggs'!L44</f>
        <v>4584.8799699616438</v>
      </c>
      <c r="M128" s="111">
        <f>'Enhanced - Aggs'!M44</f>
        <v>239.42302136302078</v>
      </c>
      <c r="N128" s="107">
        <f>'Enhanced - Aggs'!N44</f>
        <v>5.5097317542228304E-2</v>
      </c>
      <c r="O128" s="105">
        <f>'Enhanced - Aggs'!O44</f>
        <v>1051.2252007722855</v>
      </c>
      <c r="P128" s="106">
        <f>'Enhanced - Aggs'!P44</f>
        <v>56.821161031723022</v>
      </c>
      <c r="Q128" s="107">
        <f>'Enhanced - Aggs'!Q44</f>
        <v>5.7140919345568551E-2</v>
      </c>
    </row>
    <row r="129" spans="2:17" ht="15" customHeight="1">
      <c r="B129" s="321"/>
      <c r="C129" s="237" t="s">
        <v>129</v>
      </c>
      <c r="D129" s="242">
        <f>'Enhanced - Aggs'!D45</f>
        <v>4939915.9065397214</v>
      </c>
      <c r="E129" s="106">
        <f>'Enhanced - Aggs'!E45</f>
        <v>668749.4336728286</v>
      </c>
      <c r="F129" s="107">
        <f>'Enhanced - Aggs'!F45</f>
        <v>0.15657302002184675</v>
      </c>
      <c r="G129" s="108">
        <f>'Enhanced - Aggs'!G45</f>
        <v>0.27549506691597958</v>
      </c>
      <c r="H129" s="109">
        <f>'Enhanced - Aggs'!H45</f>
        <v>4.1952329848621545E-2</v>
      </c>
      <c r="I129" s="155">
        <f>'Enhanced - Aggs'!I45</f>
        <v>13.484854901270701</v>
      </c>
      <c r="J129" s="156">
        <f>'Enhanced - Aggs'!J45</f>
        <v>0.18592767416373057</v>
      </c>
      <c r="K129" s="107">
        <f>'Enhanced - Aggs'!K45</f>
        <v>1.3980652047238626E-2</v>
      </c>
      <c r="L129" s="110">
        <f>'Enhanced - Aggs'!L45</f>
        <v>66614049.224167258</v>
      </c>
      <c r="M129" s="111">
        <f>'Enhanced - Aggs'!M45</f>
        <v>9812117.1266512945</v>
      </c>
      <c r="N129" s="107">
        <f>'Enhanced - Aggs'!N45</f>
        <v>0.17274266498199617</v>
      </c>
      <c r="O129" s="105">
        <f>'Enhanced - Aggs'!O45</f>
        <v>10004182.754827749</v>
      </c>
      <c r="P129" s="106">
        <f>'Enhanced - Aggs'!P45</f>
        <v>1383719.8005302958</v>
      </c>
      <c r="Q129" s="107">
        <f>'Enhanced - Aggs'!Q45</f>
        <v>0.1605157179917451</v>
      </c>
    </row>
    <row r="130" spans="2:17">
      <c r="B130" s="321"/>
      <c r="C130" s="237" t="s">
        <v>130</v>
      </c>
      <c r="D130" s="242">
        <f>'Enhanced - Aggs'!D46</f>
        <v>934692.43380391225</v>
      </c>
      <c r="E130" s="106">
        <f>'Enhanced - Aggs'!E46</f>
        <v>79586.710287947673</v>
      </c>
      <c r="F130" s="107">
        <f>'Enhanced - Aggs'!F46</f>
        <v>9.3072362983033896E-2</v>
      </c>
      <c r="G130" s="108">
        <f>'Enhanced - Aggs'!G46</f>
        <v>5.2127032011976632E-2</v>
      </c>
      <c r="H130" s="109">
        <f>'Enhanced - Aggs'!H46</f>
        <v>5.3707811328492921E-3</v>
      </c>
      <c r="I130" s="155">
        <f>'Enhanced - Aggs'!I46</f>
        <v>9.7099080494535066</v>
      </c>
      <c r="J130" s="156">
        <f>'Enhanced - Aggs'!J46</f>
        <v>0.48866562584798601</v>
      </c>
      <c r="K130" s="107">
        <f>'Enhanced - Aggs'!K46</f>
        <v>5.29934691443582E-2</v>
      </c>
      <c r="L130" s="110">
        <f>'Enhanced - Aggs'!L46</f>
        <v>9075777.586755896</v>
      </c>
      <c r="M130" s="111">
        <f>'Enhanced - Aggs'!M46</f>
        <v>1190640.4124025907</v>
      </c>
      <c r="N130" s="107">
        <f>'Enhanced - Aggs'!N46</f>
        <v>0.15099805952332598</v>
      </c>
      <c r="O130" s="105">
        <f>'Enhanced - Aggs'!O46</f>
        <v>1784238.2012174898</v>
      </c>
      <c r="P130" s="106">
        <f>'Enhanced - Aggs'!P46</f>
        <v>136663.11332042748</v>
      </c>
      <c r="Q130" s="107">
        <f>'Enhanced - Aggs'!Q46</f>
        <v>8.2948033339628871E-2</v>
      </c>
    </row>
    <row r="131" spans="2:17">
      <c r="B131" s="321"/>
      <c r="C131" s="238" t="s">
        <v>225</v>
      </c>
      <c r="D131" s="242">
        <f>Enhanced!D53</f>
        <v>15931393.979075311</v>
      </c>
      <c r="E131" s="106">
        <f>Enhanced!E53</f>
        <v>1007323.1177864559</v>
      </c>
      <c r="F131" s="107">
        <f>Enhanced!F53</f>
        <v>6.7496538119456675E-2</v>
      </c>
      <c r="G131" s="108">
        <f>Enhanced!G53</f>
        <v>0.88848080278447039</v>
      </c>
      <c r="H131" s="109">
        <f>Enhanced!H53</f>
        <v>7.244884072584179E-2</v>
      </c>
      <c r="I131" s="155">
        <f>Enhanced!I53</f>
        <v>12.206354879223595</v>
      </c>
      <c r="J131" s="156">
        <f>Enhanced!J53</f>
        <v>0.1728500684694616</v>
      </c>
      <c r="K131" s="107">
        <f>Enhanced!K53</f>
        <v>1.4364066927117404E-2</v>
      </c>
      <c r="L131" s="110">
        <f>Enhanced!L53</f>
        <v>194464248.62931931</v>
      </c>
      <c r="M131" s="111">
        <f>Enhanced!M53</f>
        <v>14875370.12396431</v>
      </c>
      <c r="N131" s="107">
        <f>Enhanced!N53</f>
        <v>8.283012983747072E-2</v>
      </c>
      <c r="O131" s="105">
        <f>Enhanced!O53</f>
        <v>32371494.342704616</v>
      </c>
      <c r="P131" s="106">
        <f>Enhanced!P53</f>
        <v>2156500.1801505499</v>
      </c>
      <c r="Q131" s="107">
        <f>Enhanced!Q53</f>
        <v>7.1371854932314877E-2</v>
      </c>
    </row>
    <row r="132" spans="2:17">
      <c r="B132" s="321"/>
      <c r="C132" s="238" t="s">
        <v>226</v>
      </c>
      <c r="D132" s="242">
        <f>Enhanced!D54</f>
        <v>192387.86224244905</v>
      </c>
      <c r="E132" s="106">
        <f>Enhanced!E54</f>
        <v>16872.921679495979</v>
      </c>
      <c r="F132" s="107">
        <f>Enhanced!F54</f>
        <v>9.6133819863865433E-2</v>
      </c>
      <c r="G132" s="108">
        <f>Enhanced!G54</f>
        <v>1.0729313612836817E-2</v>
      </c>
      <c r="H132" s="109">
        <f>Enhanced!H54</f>
        <v>1.132347567218547E-3</v>
      </c>
      <c r="I132" s="155">
        <f>Enhanced!I54</f>
        <v>8.931244602715827</v>
      </c>
      <c r="J132" s="156">
        <f>Enhanced!J54</f>
        <v>-0.19871017831600746</v>
      </c>
      <c r="K132" s="107">
        <f>Enhanced!K54</f>
        <v>-2.1764639922296523E-2</v>
      </c>
      <c r="L132" s="110">
        <f>Enhanced!L54</f>
        <v>1718263.0562809091</v>
      </c>
      <c r="M132" s="111">
        <f>Enhanced!M54</f>
        <v>115819.58554565744</v>
      </c>
      <c r="N132" s="107">
        <f>Enhanced!N54</f>
        <v>7.2276861967876943E-2</v>
      </c>
      <c r="O132" s="105">
        <f>Enhanced!O54</f>
        <v>407516.21942709404</v>
      </c>
      <c r="P132" s="106">
        <f>Enhanced!P54</f>
        <v>40996.760196139978</v>
      </c>
      <c r="Q132" s="107">
        <f>Enhanced!Q54</f>
        <v>0.1118542526559464</v>
      </c>
    </row>
    <row r="133" spans="2:17">
      <c r="B133" s="321"/>
      <c r="C133" s="238" t="s">
        <v>227</v>
      </c>
      <c r="D133" s="242">
        <f>Enhanced!D55</f>
        <v>59585063.07066898</v>
      </c>
      <c r="E133" s="106">
        <f>Enhanced!E55</f>
        <v>9824017.7917698473</v>
      </c>
      <c r="F133" s="107">
        <f>Enhanced!F55</f>
        <v>0.19742386311839921</v>
      </c>
      <c r="G133" s="108">
        <f>Enhanced!G55</f>
        <v>3.3230101986382508</v>
      </c>
      <c r="H133" s="109">
        <f>Enhanced!H55</f>
        <v>0.60213036695930233</v>
      </c>
      <c r="I133" s="155">
        <f>Enhanced!I55</f>
        <v>11.858139502419563</v>
      </c>
      <c r="J133" s="156">
        <f>Enhanced!J55</f>
        <v>0.47347161080962863</v>
      </c>
      <c r="K133" s="107">
        <f>Enhanced!K55</f>
        <v>4.1588530760617012E-2</v>
      </c>
      <c r="L133" s="110">
        <f>Enhanced!L55</f>
        <v>706567990.15246093</v>
      </c>
      <c r="M133" s="111">
        <f>Enhanced!M55</f>
        <v>140055015.71282983</v>
      </c>
      <c r="N133" s="107">
        <f>Enhanced!N55</f>
        <v>0.24722296228319551</v>
      </c>
      <c r="O133" s="105">
        <f>Enhanced!O55</f>
        <v>148296382.00062785</v>
      </c>
      <c r="P133" s="106">
        <f>Enhanced!P55</f>
        <v>23492864.07743609</v>
      </c>
      <c r="Q133" s="107">
        <f>Enhanced!Q55</f>
        <v>0.18823879701768007</v>
      </c>
    </row>
    <row r="134" spans="2:17">
      <c r="B134" s="321"/>
      <c r="C134" s="238" t="s">
        <v>131</v>
      </c>
      <c r="D134" s="242">
        <f>'Enhanced - Aggs'!D48</f>
        <v>308648.62056645751</v>
      </c>
      <c r="E134" s="106">
        <f>'Enhanced - Aggs'!E48</f>
        <v>61656.426978468895</v>
      </c>
      <c r="F134" s="107">
        <f>'Enhanced - Aggs'!F48</f>
        <v>0.24962905135908428</v>
      </c>
      <c r="G134" s="108">
        <f>'Enhanced - Aggs'!G48</f>
        <v>1.7213080948182184E-2</v>
      </c>
      <c r="H134" s="109">
        <f>'Enhanced - Aggs'!H48</f>
        <v>3.7078164516448995E-3</v>
      </c>
      <c r="I134" s="155">
        <f>'Enhanced - Aggs'!I48</f>
        <v>19.101140686286577</v>
      </c>
      <c r="J134" s="156">
        <f>'Enhanced - Aggs'!J48</f>
        <v>0.87276830382387871</v>
      </c>
      <c r="K134" s="107">
        <f>'Enhanced - Aggs'!K48</f>
        <v>4.7879661744433026E-2</v>
      </c>
      <c r="L134" s="110">
        <f>'Enhanced - Aggs'!L48</f>
        <v>5895540.724068189</v>
      </c>
      <c r="M134" s="111">
        <f>'Enhanced - Aggs'!M48</f>
        <v>1393275.043785017</v>
      </c>
      <c r="N134" s="107">
        <f>'Enhanced - Aggs'!N48</f>
        <v>0.30946086764417385</v>
      </c>
      <c r="O134" s="105">
        <f>'Enhanced - Aggs'!O48</f>
        <v>581502.2627863884</v>
      </c>
      <c r="P134" s="106">
        <f>'Enhanced - Aggs'!P48</f>
        <v>111806.34075737</v>
      </c>
      <c r="Q134" s="107">
        <f>'Enhanced - Aggs'!Q48</f>
        <v>0.23803983708094117</v>
      </c>
    </row>
    <row r="135" spans="2:17">
      <c r="B135" s="322"/>
      <c r="C135" s="239" t="s">
        <v>179</v>
      </c>
      <c r="D135" s="242">
        <f>'Enhanced - Aggs'!D49</f>
        <v>9490941.1089799572</v>
      </c>
      <c r="E135" s="106">
        <f>'Enhanced - Aggs'!E49</f>
        <v>2876911.7246132521</v>
      </c>
      <c r="F135" s="107">
        <f>'Enhanced - Aggs'!F49</f>
        <v>0.43497111328432919</v>
      </c>
      <c r="G135" s="108">
        <f>'Enhanced - Aggs'!G49</f>
        <v>16.303323616052115</v>
      </c>
      <c r="H135" s="109">
        <f>'Enhanced - Aggs'!H49</f>
        <v>4.2180926392568612</v>
      </c>
      <c r="I135" s="155">
        <f>'Enhanced - Aggs'!I49</f>
        <v>33.624059259332419</v>
      </c>
      <c r="J135" s="156">
        <f>'Enhanced - Aggs'!J49</f>
        <v>2.5343142649752721</v>
      </c>
      <c r="K135" s="107">
        <f>'Enhanced - Aggs'!K49</f>
        <v>8.1516084015332238E-2</v>
      </c>
      <c r="L135" s="110">
        <f>'Enhanced - Aggs'!L49</f>
        <v>319123966.27517623</v>
      </c>
      <c r="M135" s="111">
        <f>'Enhanced - Aggs'!M49</f>
        <v>113495479.33003038</v>
      </c>
      <c r="N135" s="107">
        <f>'Enhanced - Aggs'!N49</f>
        <v>0.55194433911438945</v>
      </c>
      <c r="O135" s="105">
        <f>'Enhanced - Aggs'!O49</f>
        <v>75448659.9157895</v>
      </c>
      <c r="P135" s="106">
        <f>'Enhanced - Aggs'!P49</f>
        <v>19289711.475260258</v>
      </c>
      <c r="Q135" s="107">
        <f>'Enhanced - Aggs'!Q49</f>
        <v>0.34348419995234641</v>
      </c>
    </row>
    <row r="136" spans="2:17" ht="15" thickBot="1">
      <c r="B136" s="323"/>
      <c r="C136" s="240" t="s">
        <v>228</v>
      </c>
      <c r="D136" s="243">
        <f>Enhanced!D56</f>
        <v>887836.23042066046</v>
      </c>
      <c r="E136" s="129">
        <f>Enhanced!E56</f>
        <v>75399.81969929894</v>
      </c>
      <c r="F136" s="130">
        <f>Enhanced!F56</f>
        <v>9.2807041516457287E-2</v>
      </c>
      <c r="G136" s="131">
        <f>Enhanced!G56</f>
        <v>4.9513899899867486E-2</v>
      </c>
      <c r="H136" s="132">
        <f>Enhanced!H56</f>
        <v>5.0907606337244268E-3</v>
      </c>
      <c r="I136" s="205">
        <f>Enhanced!I56</f>
        <v>8.7614027613012393</v>
      </c>
      <c r="J136" s="157">
        <f>Enhanced!J56</f>
        <v>1.2302188619923271E-2</v>
      </c>
      <c r="K136" s="130">
        <f>Enhanced!K56</f>
        <v>1.4061089500258252E-3</v>
      </c>
      <c r="L136" s="133">
        <f>Enhanced!L56</f>
        <v>7778690.8007908575</v>
      </c>
      <c r="M136" s="134">
        <f>Enhanced!M56</f>
        <v>670602.93448144104</v>
      </c>
      <c r="N136" s="130">
        <f>Enhanced!N56</f>
        <v>9.4343647278184839E-2</v>
      </c>
      <c r="O136" s="128">
        <f>Enhanced!O56</f>
        <v>1853570.1449719185</v>
      </c>
      <c r="P136" s="129">
        <f>Enhanced!P56</f>
        <v>153224.01151533425</v>
      </c>
      <c r="Q136" s="130">
        <f>Enhanced!Q56</f>
        <v>9.0113423673243279E-2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Alternatives'!D86</f>
        <v>222858131.45039394</v>
      </c>
      <c r="E137" s="292">
        <f>'Non-Dairy Alternatives'!E86</f>
        <v>-14237633.441577762</v>
      </c>
      <c r="F137" s="293">
        <f>'Non-Dairy Alternatives'!F86</f>
        <v>-6.0050138171235896E-2</v>
      </c>
      <c r="G137" s="294">
        <f>'Non-Dairy Alternatives'!G86</f>
        <v>99.999999999999986</v>
      </c>
      <c r="H137" s="295">
        <f>'Non-Dairy Alternatives'!H86</f>
        <v>0</v>
      </c>
      <c r="I137" s="296">
        <f>'Non-Dairy Alternatives'!I86</f>
        <v>8.8573618738614304</v>
      </c>
      <c r="J137" s="297">
        <f>'Non-Dairy Alternatives'!J86</f>
        <v>0.12911948846178589</v>
      </c>
      <c r="K137" s="293">
        <f>'Non-Dairy Alternatives'!K86</f>
        <v>1.4793297752337091E-2</v>
      </c>
      <c r="L137" s="298">
        <f>'Non-Dairy Alternatives'!L86</f>
        <v>1973935116.7887182</v>
      </c>
      <c r="M137" s="299">
        <f>'Non-Dairy Alternatives'!M86</f>
        <v>-95494187.740138292</v>
      </c>
      <c r="N137" s="293">
        <f>'Non-Dairy Alternatives'!N86</f>
        <v>-4.6145179992934958E-2</v>
      </c>
      <c r="O137" s="291">
        <f>'Non-Dairy Alternatives'!O86</f>
        <v>517790948.80422372</v>
      </c>
      <c r="P137" s="292">
        <f>'Non-Dairy Alternatives'!P86</f>
        <v>-20774157.680413306</v>
      </c>
      <c r="Q137" s="293">
        <f>'Non-Dairy Alternatives'!Q86</f>
        <v>-3.8573159364170398E-2</v>
      </c>
    </row>
    <row r="138" spans="2:17" ht="15.5" customHeight="1">
      <c r="B138" s="322"/>
      <c r="C138" s="82" t="s">
        <v>265</v>
      </c>
      <c r="D138" s="121">
        <f>'Non-Dairy Alternatives'!D87</f>
        <v>2146319.5876380038</v>
      </c>
      <c r="E138" s="122">
        <f>'Non-Dairy Alternatives'!E87</f>
        <v>-143484.79636031017</v>
      </c>
      <c r="F138" s="123">
        <f>'Non-Dairy Alternatives'!F87</f>
        <v>-6.2662469057625764E-2</v>
      </c>
      <c r="G138" s="124">
        <f>'Non-Dairy Alternatives'!G87</f>
        <v>0.96308785040484535</v>
      </c>
      <c r="H138" s="125">
        <f>'Non-Dairy Alternatives'!H87</f>
        <v>-2.6840962352056019E-3</v>
      </c>
      <c r="I138" s="204">
        <f>'Non-Dairy Alternatives'!I87</f>
        <v>13.05088000561002</v>
      </c>
      <c r="J138" s="152">
        <f>'Non-Dairy Alternatives'!J87</f>
        <v>1.4511318361423768</v>
      </c>
      <c r="K138" s="245">
        <f>'Non-Dairy Alternatives'!K87</f>
        <v>0.12510028794952494</v>
      </c>
      <c r="L138" s="257">
        <f>'Non-Dairy Alternatives'!L87</f>
        <v>28011359.391953968</v>
      </c>
      <c r="M138" s="127">
        <f>'Non-Dairy Alternatives'!M87</f>
        <v>1450205.1802305393</v>
      </c>
      <c r="N138" s="123">
        <f>'Non-Dairy Alternatives'!N87</f>
        <v>5.4598725969161953E-2</v>
      </c>
      <c r="O138" s="121">
        <f>'Non-Dairy Alternatives'!O87</f>
        <v>5989371.6786116622</v>
      </c>
      <c r="P138" s="122">
        <f>'Non-Dairy Alternatives'!P87</f>
        <v>12648.725915679708</v>
      </c>
      <c r="Q138" s="123">
        <f>'Non-Dairy Alternatives'!Q87</f>
        <v>2.1163313099487263E-3</v>
      </c>
    </row>
    <row r="139" spans="2:17">
      <c r="B139" s="321"/>
      <c r="C139" s="255" t="s">
        <v>85</v>
      </c>
      <c r="D139" s="105">
        <f>'Non-Dairy Alternatives'!D88</f>
        <v>136894977.00599754</v>
      </c>
      <c r="E139" s="106">
        <f>'Non-Dairy Alternatives'!E88</f>
        <v>-13901386.903973192</v>
      </c>
      <c r="F139" s="107">
        <f>'Non-Dairy Alternatives'!F88</f>
        <v>-9.2186486089761918E-2</v>
      </c>
      <c r="G139" s="108">
        <f>'Non-Dairy Alternatives'!G88</f>
        <v>61.426960782209115</v>
      </c>
      <c r="H139" s="109">
        <f>'Non-Dairy Alternatives'!H88</f>
        <v>-2.1744974634403889</v>
      </c>
      <c r="I139" s="155">
        <f>'Non-Dairy Alternatives'!I88</f>
        <v>7.3524802973202226</v>
      </c>
      <c r="J139" s="156">
        <f>'Non-Dairy Alternatives'!J88</f>
        <v>5.2911575128525179E-2</v>
      </c>
      <c r="K139" s="244">
        <f>'Non-Dairy Alternatives'!K88</f>
        <v>7.2485892170131476E-3</v>
      </c>
      <c r="L139" s="247">
        <f>'Non-Dairy Alternatives'!L88</f>
        <v>1006517621.2387018</v>
      </c>
      <c r="M139" s="111">
        <f>'Non-Dairy Alternatives'!M88</f>
        <v>-94230800.178757429</v>
      </c>
      <c r="N139" s="107">
        <f>'Non-Dairy Alternatives'!N88</f>
        <v>-8.5606118841773354E-2</v>
      </c>
      <c r="O139" s="105">
        <f>'Non-Dairy Alternatives'!O88</f>
        <v>275553385.89753705</v>
      </c>
      <c r="P139" s="106">
        <f>'Non-Dairy Alternatives'!P88</f>
        <v>-24693222.127879441</v>
      </c>
      <c r="Q139" s="107">
        <f>'Non-Dairy Alternatives'!Q88</f>
        <v>-8.2243134369694895E-2</v>
      </c>
    </row>
    <row r="140" spans="2:17">
      <c r="B140" s="321"/>
      <c r="C140" s="255" t="s">
        <v>87</v>
      </c>
      <c r="D140" s="105">
        <f>'Non-Dairy Alternatives'!D89</f>
        <v>1461630.0272293363</v>
      </c>
      <c r="E140" s="106">
        <f>'Non-Dairy Alternatives'!E89</f>
        <v>-257286.0995700371</v>
      </c>
      <c r="F140" s="107">
        <f>'Non-Dairy Alternatives'!F89</f>
        <v>-0.14967926332106996</v>
      </c>
      <c r="G140" s="108">
        <f>'Non-Dairy Alternatives'!G89</f>
        <v>0.65585671822555003</v>
      </c>
      <c r="H140" s="109">
        <f>'Non-Dairy Alternatives'!H89</f>
        <v>-6.9131401061424791E-2</v>
      </c>
      <c r="I140" s="155">
        <f>'Non-Dairy Alternatives'!I89</f>
        <v>11.404707983472191</v>
      </c>
      <c r="J140" s="156">
        <f>'Non-Dairy Alternatives'!J89</f>
        <v>0.38650181398384831</v>
      </c>
      <c r="K140" s="244">
        <f>'Non-Dairy Alternatives'!K89</f>
        <v>3.5078469946782313E-2</v>
      </c>
      <c r="L140" s="247">
        <f>'Non-Dairy Alternatives'!L89</f>
        <v>16669463.640425088</v>
      </c>
      <c r="M140" s="111">
        <f>'Non-Dairy Alternatives'!M89</f>
        <v>-2269908.6327087749</v>
      </c>
      <c r="N140" s="107">
        <f>'Non-Dairy Alternatives'!N89</f>
        <v>-0.11985131291435233</v>
      </c>
      <c r="O140" s="105">
        <f>'Non-Dairy Alternatives'!O89</f>
        <v>3438444.4541918412</v>
      </c>
      <c r="P140" s="106">
        <f>'Non-Dairy Alternatives'!P89</f>
        <v>-462138.97265652055</v>
      </c>
      <c r="Q140" s="107">
        <f>'Non-Dairy Alternatives'!Q89</f>
        <v>-0.1184794483500959</v>
      </c>
    </row>
    <row r="141" spans="2:17">
      <c r="B141" s="321"/>
      <c r="C141" s="255" t="s">
        <v>261</v>
      </c>
      <c r="D141" s="105">
        <f>'Non-Dairy Alternatives'!D90</f>
        <v>14621549.455988102</v>
      </c>
      <c r="E141" s="106">
        <f>'Non-Dairy Alternatives'!E90</f>
        <v>606043.07858792692</v>
      </c>
      <c r="F141" s="107">
        <f>'Non-Dairy Alternatives'!F90</f>
        <v>4.3240897779131524E-2</v>
      </c>
      <c r="G141" s="108">
        <f>'Non-Dairy Alternatives'!G90</f>
        <v>6.5609225747469369</v>
      </c>
      <c r="H141" s="109">
        <f>'Non-Dairy Alternatives'!H90</f>
        <v>0.64959540119490011</v>
      </c>
      <c r="I141" s="155">
        <f>'Non-Dairy Alternatives'!I90</f>
        <v>15.522176180523978</v>
      </c>
      <c r="J141" s="156">
        <f>'Non-Dairy Alternatives'!J90</f>
        <v>0.27898944742212173</v>
      </c>
      <c r="K141" s="244">
        <f>'Non-Dairy Alternatives'!K90</f>
        <v>1.8302567062061424E-2</v>
      </c>
      <c r="L141" s="247">
        <f>'Non-Dairy Alternatives'!L90</f>
        <v>226958266.68809184</v>
      </c>
      <c r="M141" s="111">
        <f>'Non-Dairy Alternatives'!M90</f>
        <v>13317285.818401039</v>
      </c>
      <c r="N141" s="107">
        <f>'Non-Dairy Alternatives'!N90</f>
        <v>6.2334884272619247E-2</v>
      </c>
      <c r="O141" s="105">
        <f>'Non-Dairy Alternatives'!O90</f>
        <v>74979568.516573429</v>
      </c>
      <c r="P141" s="106">
        <f>'Non-Dairy Alternatives'!P90</f>
        <v>4728621.7480774671</v>
      </c>
      <c r="Q141" s="107">
        <f>'Non-Dairy Alternatives'!Q90</f>
        <v>6.7310434458059398E-2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Alternatives'!D92</f>
        <v>1094460.5580476543</v>
      </c>
      <c r="E143" s="106">
        <f>'Non-Dairy Alternatives'!E92</f>
        <v>53780.793169761891</v>
      </c>
      <c r="F143" s="107">
        <f>'Non-Dairy Alternatives'!F92</f>
        <v>5.167852300469418E-2</v>
      </c>
      <c r="G143" s="108">
        <f>'Non-Dairy Alternatives'!G92</f>
        <v>0.49110191803401637</v>
      </c>
      <c r="H143" s="109">
        <f>'Non-Dairy Alternatives'!H92</f>
        <v>5.2173890217045993E-2</v>
      </c>
      <c r="I143" s="155">
        <f>'Non-Dairy Alternatives'!I92</f>
        <v>26.852334226884167</v>
      </c>
      <c r="J143" s="156">
        <f>'Non-Dairy Alternatives'!J92</f>
        <v>1.4917032469066598</v>
      </c>
      <c r="K143" s="244">
        <f>'Non-Dairy Alternatives'!K92</f>
        <v>5.8819642464115959E-2</v>
      </c>
      <c r="L143" s="247">
        <f>'Non-Dairy Alternatives'!L92</f>
        <v>29388820.702837776</v>
      </c>
      <c r="M143" s="111">
        <f>'Non-Dairy Alternatives'!M92</f>
        <v>2996525.2174397893</v>
      </c>
      <c r="N143" s="107">
        <f>'Non-Dairy Alternatives'!N92</f>
        <v>0.11353787771501993</v>
      </c>
      <c r="O143" s="105">
        <f>'Non-Dairy Alternatives'!O92</f>
        <v>3991314.9049494886</v>
      </c>
      <c r="P143" s="106">
        <f>'Non-Dairy Alternatives'!P92</f>
        <v>211617.97322029853</v>
      </c>
      <c r="Q143" s="107">
        <f>'Non-Dairy Alternatives'!Q92</f>
        <v>5.5988079743601163E-2</v>
      </c>
    </row>
    <row r="144" spans="2:17">
      <c r="B144" s="321"/>
      <c r="C144" s="255" t="s">
        <v>264</v>
      </c>
      <c r="D144" s="105">
        <f>'Non-Dairy Alternatives'!D93</f>
        <v>975308.94616288086</v>
      </c>
      <c r="E144" s="106">
        <f>'Non-Dairy Alternatives'!E93</f>
        <v>23737.391449201619</v>
      </c>
      <c r="F144" s="107">
        <f>'Non-Dairy Alternatives'!F93</f>
        <v>2.4945461359807065E-2</v>
      </c>
      <c r="G144" s="108">
        <f>'Non-Dairy Alternatives'!G93</f>
        <v>0.43763668833415442</v>
      </c>
      <c r="H144" s="109">
        <f>'Non-Dairy Alternatives'!H93</f>
        <v>3.6291875132937967E-2</v>
      </c>
      <c r="I144" s="155">
        <f>'Non-Dairy Alternatives'!I93</f>
        <v>7.8358234310789276</v>
      </c>
      <c r="J144" s="156">
        <f>'Non-Dairy Alternatives'!J93</f>
        <v>0.1735505098059269</v>
      </c>
      <c r="K144" s="244">
        <f>'Non-Dairy Alternatives'!K93</f>
        <v>2.265000367242119E-2</v>
      </c>
      <c r="L144" s="247">
        <f>'Non-Dairy Alternatives'!L93</f>
        <v>7642348.6928839982</v>
      </c>
      <c r="M144" s="111">
        <f>'Non-Dairy Alternatives'!M93</f>
        <v>351147.73654772434</v>
      </c>
      <c r="N144" s="107">
        <f>'Non-Dairy Alternatives'!N93</f>
        <v>4.8160479823638157E-2</v>
      </c>
      <c r="O144" s="105">
        <f>'Non-Dairy Alternatives'!O93</f>
        <v>1915829.8354948384</v>
      </c>
      <c r="P144" s="106">
        <f>'Non-Dairy Alternatives'!P93</f>
        <v>4656.6568815589417</v>
      </c>
      <c r="Q144" s="107">
        <f>'Non-Dairy Alternatives'!Q93</f>
        <v>2.4365436547920511E-3</v>
      </c>
    </row>
    <row r="145" spans="2:17">
      <c r="B145" s="321"/>
      <c r="C145" s="255" t="s">
        <v>229</v>
      </c>
      <c r="D145" s="105">
        <f>'Non-Dairy Alternatives'!D94</f>
        <v>45446314.477875076</v>
      </c>
      <c r="E145" s="106">
        <f>'Non-Dairy Alternatives'!E94</f>
        <v>-91723.653243772686</v>
      </c>
      <c r="F145" s="107">
        <f>'Non-Dairy Alternatives'!F94</f>
        <v>-2.0142205726928859E-3</v>
      </c>
      <c r="G145" s="108">
        <f>'Non-Dairy Alternatives'!G94</f>
        <v>20.392486548327263</v>
      </c>
      <c r="H145" s="109">
        <f>'Non-Dairy Alternatives'!H94</f>
        <v>1.1858853035233281</v>
      </c>
      <c r="I145" s="155">
        <f>'Non-Dairy Alternatives'!I94</f>
        <v>10.297446330387373</v>
      </c>
      <c r="J145" s="156">
        <f>'Non-Dairy Alternatives'!J94</f>
        <v>-0.24577938896162443</v>
      </c>
      <c r="K145" s="244">
        <f>'Non-Dairy Alternatives'!K94</f>
        <v>-2.3311593197760005E-2</v>
      </c>
      <c r="L145" s="247">
        <f>'Non-Dairy Alternatives'!L94</f>
        <v>467980984.24982524</v>
      </c>
      <c r="M145" s="111">
        <f>'Non-Dairy Alternatives'!M94</f>
        <v>-12136830.582882404</v>
      </c>
      <c r="N145" s="107">
        <f>'Non-Dairy Alternatives'!N94</f>
        <v>-2.5278859079851817E-2</v>
      </c>
      <c r="O145" s="105">
        <f>'Non-Dairy Alternatives'!O94</f>
        <v>107506706.33969289</v>
      </c>
      <c r="P145" s="106">
        <f>'Non-Dairy Alternatives'!P94</f>
        <v>881312.19035714865</v>
      </c>
      <c r="Q145" s="107">
        <f>'Non-Dairy Alternatives'!Q94</f>
        <v>8.26549995325517E-3</v>
      </c>
    </row>
    <row r="146" spans="2:17">
      <c r="B146" s="321"/>
      <c r="C146" s="255" t="s">
        <v>230</v>
      </c>
      <c r="D146" s="105">
        <f>'Non-Dairy Alternatives'!D95</f>
        <v>2776005.397843272</v>
      </c>
      <c r="E146" s="106">
        <f>'Non-Dairy Alternatives'!E95</f>
        <v>-168514.37358423322</v>
      </c>
      <c r="F146" s="107">
        <f>'Non-Dairy Alternatives'!F95</f>
        <v>-5.7229832592544404E-2</v>
      </c>
      <c r="G146" s="108">
        <f>'Non-Dairy Alternatives'!G95</f>
        <v>1.2456379221061464</v>
      </c>
      <c r="H146" s="109">
        <f>'Non-Dairy Alternatives'!H95</f>
        <v>3.7263372370026637E-3</v>
      </c>
      <c r="I146" s="155">
        <f>'Non-Dairy Alternatives'!I95</f>
        <v>14.542148119607544</v>
      </c>
      <c r="J146" s="156">
        <f>'Non-Dairy Alternatives'!J95</f>
        <v>-0.21096627474592466</v>
      </c>
      <c r="K146" s="244">
        <f>'Non-Dairy Alternatives'!K95</f>
        <v>-1.4299778955599288E-2</v>
      </c>
      <c r="L146" s="247">
        <f>'Non-Dairy Alternatives'!L95</f>
        <v>40369081.676266931</v>
      </c>
      <c r="M146" s="111">
        <f>'Non-Dairy Alternatives'!M95</f>
        <v>-3071755.348038584</v>
      </c>
      <c r="N146" s="107">
        <f>'Non-Dairy Alternatives'!N95</f>
        <v>-7.0711237592404372E-2</v>
      </c>
      <c r="O146" s="105">
        <f>'Non-Dairy Alternatives'!O95</f>
        <v>7461849.5689446554</v>
      </c>
      <c r="P146" s="106">
        <f>'Non-Dairy Alternatives'!P95</f>
        <v>-449752.05387329496</v>
      </c>
      <c r="Q146" s="107">
        <f>'Non-Dairy Alternatives'!Q95</f>
        <v>-5.6847156279476889E-2</v>
      </c>
    </row>
    <row r="147" spans="2:17">
      <c r="B147" s="321"/>
      <c r="C147" s="83" t="s">
        <v>230</v>
      </c>
      <c r="D147" s="105">
        <f>'Non-Dairy Alternatives'!D96</f>
        <v>1093784.4085655059</v>
      </c>
      <c r="E147" s="106">
        <f>'Non-Dairy Alternatives'!E96</f>
        <v>-226377.55364958756</v>
      </c>
      <c r="F147" s="107">
        <f>'Non-Dairy Alternatives'!F96</f>
        <v>-0.17147710669511318</v>
      </c>
      <c r="G147" s="108">
        <f>'Non-Dairy Alternatives'!G96</f>
        <v>0.49079851897123689</v>
      </c>
      <c r="H147" s="109">
        <f>'Non-Dairy Alternatives'!H96</f>
        <v>-6.6006855775376849E-2</v>
      </c>
      <c r="I147" s="155">
        <f>'Non-Dairy Alternatives'!I96</f>
        <v>11.650534473556149</v>
      </c>
      <c r="J147" s="156">
        <f>'Non-Dairy Alternatives'!J96</f>
        <v>0.35895359915028813</v>
      </c>
      <c r="K147" s="244">
        <f>'Non-Dairy Alternatives'!K96</f>
        <v>3.178949016465115E-2</v>
      </c>
      <c r="L147" s="247">
        <f>'Non-Dairy Alternatives'!L96</f>
        <v>12743172.958630649</v>
      </c>
      <c r="M147" s="111">
        <f>'Non-Dairy Alternatives'!M96</f>
        <v>-2163542.6050354131</v>
      </c>
      <c r="N147" s="107">
        <f>'Non-Dairy Alternatives'!N96</f>
        <v>-0.14513878632720925</v>
      </c>
      <c r="O147" s="105">
        <f>'Non-Dairy Alternatives'!O96</f>
        <v>2615030.3257122864</v>
      </c>
      <c r="P147" s="106">
        <f>'Non-Dairy Alternatives'!P96</f>
        <v>-565273.59689187631</v>
      </c>
      <c r="Q147" s="107">
        <f>'Non-Dairy Alternatives'!Q96</f>
        <v>-0.17774200537067136</v>
      </c>
    </row>
    <row r="148" spans="2:17" ht="15" thickBot="1">
      <c r="B148" s="323"/>
      <c r="C148" s="256" t="s">
        <v>86</v>
      </c>
      <c r="D148" s="128">
        <f>'Non-Dairy Alternatives'!D97</f>
        <v>16347781.5850468</v>
      </c>
      <c r="E148" s="129">
        <f>'Non-Dairy Alternatives'!E97</f>
        <v>-132421.3244076632</v>
      </c>
      <c r="F148" s="130">
        <f>'Non-Dairy Alternatives'!F97</f>
        <v>-8.0351756064662855E-3</v>
      </c>
      <c r="G148" s="131">
        <f>'Non-Dairy Alternatives'!G97</f>
        <v>7.3355104786408276</v>
      </c>
      <c r="H148" s="132">
        <f>'Non-Dairy Alternatives'!H97</f>
        <v>0.38464700920544548</v>
      </c>
      <c r="I148" s="205">
        <f>'Non-Dairy Alternatives'!I97</f>
        <v>8.4203472399589661</v>
      </c>
      <c r="J148" s="157">
        <f>'Non-Dairy Alternatives'!J97</f>
        <v>8.3646979089191831E-2</v>
      </c>
      <c r="K148" s="246">
        <f>'Non-Dairy Alternatives'!K97</f>
        <v>1.0033583608830009E-2</v>
      </c>
      <c r="L148" s="248">
        <f>'Non-Dairy Alternatives'!L97</f>
        <v>137653997.54910085</v>
      </c>
      <c r="M148" s="134">
        <f>'Non-Dairy Alternatives'!M97</f>
        <v>263485.65466502309</v>
      </c>
      <c r="N148" s="130">
        <f>'Non-Dairy Alternatives'!N97</f>
        <v>1.9177863961047953E-3</v>
      </c>
      <c r="O148" s="128">
        <f>'Non-Dairy Alternatives'!O97</f>
        <v>34339447.282515593</v>
      </c>
      <c r="P148" s="129">
        <f>'Non-Dairy Alternatives'!P97</f>
        <v>-442628.22356427461</v>
      </c>
      <c r="Q148" s="130">
        <f>'Non-Dairy Alternatives'!Q97</f>
        <v>-1.2725756503142076E-2</v>
      </c>
    </row>
    <row r="149" spans="2:17">
      <c r="B149" s="226"/>
      <c r="C149" s="82" t="s">
        <v>207</v>
      </c>
      <c r="D149" s="121">
        <f>'Trad vs Value Add'!D37</f>
        <v>73840887.471455812</v>
      </c>
      <c r="E149" s="122">
        <f>'Trad vs Value Add'!E37</f>
        <v>-721450.24507829547</v>
      </c>
      <c r="F149" s="123">
        <f>'Trad vs Value Add'!F37</f>
        <v>-9.6757997022713354E-3</v>
      </c>
      <c r="G149" s="124">
        <f>'Trad vs Value Add'!G37</f>
        <v>4.1180458574513716</v>
      </c>
      <c r="H149" s="125">
        <f>'Trad vs Value Add'!H37</f>
        <v>4.1058331190940045E-2</v>
      </c>
      <c r="I149" s="204">
        <f>'Trad vs Value Add'!I37</f>
        <v>6.8304239852624979</v>
      </c>
      <c r="J149" s="152">
        <f>'Trad vs Value Add'!J37</f>
        <v>-1.2390437225158202E-2</v>
      </c>
      <c r="K149" s="123">
        <f>'Trad vs Value Add'!K37</f>
        <v>-1.8107223811943956E-3</v>
      </c>
      <c r="L149" s="233">
        <f>'Trad vs Value Add'!L37</f>
        <v>504364568.87810087</v>
      </c>
      <c r="M149" s="234">
        <f>'Trad vs Value Add'!M37</f>
        <v>-5851671.0229940414</v>
      </c>
      <c r="N149" s="232">
        <f>'Trad vs Value Add'!N37</f>
        <v>-1.1469001896388841E-2</v>
      </c>
      <c r="O149" s="251">
        <f>'Trad vs Value Add'!O37</f>
        <v>184135509.07377607</v>
      </c>
      <c r="P149" s="231">
        <f>'Trad vs Value Add'!P37</f>
        <v>-2843831.1500039697</v>
      </c>
      <c r="Q149" s="232">
        <f>'Trad vs Value Add'!Q37</f>
        <v>-1.5209333537065777E-2</v>
      </c>
    </row>
    <row r="150" spans="2:17">
      <c r="B150" s="226" t="s">
        <v>220</v>
      </c>
      <c r="C150" s="83" t="s">
        <v>208</v>
      </c>
      <c r="D150" s="105">
        <f>'Trad vs Value Add'!D38</f>
        <v>1389686369.0104561</v>
      </c>
      <c r="E150" s="106">
        <f>'Trad vs Value Add'!E38</f>
        <v>-44766475.676939964</v>
      </c>
      <c r="F150" s="107">
        <f>'Trad vs Value Add'!F38</f>
        <v>-3.1208049705318631E-2</v>
      </c>
      <c r="G150" s="108">
        <f>'Trad vs Value Add'!G38</f>
        <v>77.501671377830718</v>
      </c>
      <c r="H150" s="109">
        <f>'Trad vs Value Add'!H38</f>
        <v>-0.93264994177114602</v>
      </c>
      <c r="I150" s="206">
        <f>'Trad vs Value Add'!I38</f>
        <v>4.0211974711412077</v>
      </c>
      <c r="J150" s="156">
        <f>'Trad vs Value Add'!J38</f>
        <v>-2.581651501955573E-2</v>
      </c>
      <c r="K150" s="107">
        <f>'Trad vs Value Add'!K38</f>
        <v>-6.3791514207359587E-3</v>
      </c>
      <c r="L150" s="110">
        <f>'Trad vs Value Add'!L38</f>
        <v>5588203312.7442532</v>
      </c>
      <c r="M150" s="111">
        <f>'Trad vs Value Add'!M38</f>
        <v>-217047412.19373226</v>
      </c>
      <c r="N150" s="107">
        <f>'Trad vs Value Add'!N38</f>
        <v>-3.7388120251438554E-2</v>
      </c>
      <c r="O150" s="105">
        <f>'Trad vs Value Add'!O38</f>
        <v>1823490774.4212375</v>
      </c>
      <c r="P150" s="106">
        <f>'Trad vs Value Add'!P38</f>
        <v>-54673211.764045715</v>
      </c>
      <c r="Q150" s="107">
        <f>'Trad vs Value Add'!Q38</f>
        <v>-2.910992446143738E-2</v>
      </c>
    </row>
    <row r="151" spans="2:17">
      <c r="B151" s="226" t="s">
        <v>218</v>
      </c>
      <c r="C151" s="83" t="s">
        <v>209</v>
      </c>
      <c r="D151" s="105">
        <f>'Trad vs Value Add'!D39</f>
        <v>19835500.217375454</v>
      </c>
      <c r="E151" s="106">
        <f>'Trad vs Value Add'!E39</f>
        <v>1542324.1201859675</v>
      </c>
      <c r="F151" s="107">
        <f>'Trad vs Value Add'!F39</f>
        <v>8.4311445535306798E-2</v>
      </c>
      <c r="G151" s="108">
        <f>'Trad vs Value Add'!G39</f>
        <v>1.1062096122858032</v>
      </c>
      <c r="H151" s="109">
        <f>'Trad vs Value Add'!H39</f>
        <v>0.10595864044175962</v>
      </c>
      <c r="I151" s="206">
        <f>'Trad vs Value Add'!I39</f>
        <v>13.314519591612681</v>
      </c>
      <c r="J151" s="156">
        <f>'Trad vs Value Add'!J39</f>
        <v>0.31642026905647924</v>
      </c>
      <c r="K151" s="107">
        <f>'Trad vs Value Add'!K39</f>
        <v>2.4343579873049633E-2</v>
      </c>
      <c r="L151" s="110">
        <f>'Trad vs Value Add'!L39</f>
        <v>264100156.25368309</v>
      </c>
      <c r="M151" s="111">
        <f>'Trad vs Value Add'!M39</f>
        <v>26323636.417403132</v>
      </c>
      <c r="N151" s="107">
        <f>'Trad vs Value Add'!N39</f>
        <v>0.11070746781695755</v>
      </c>
      <c r="O151" s="105">
        <f>'Trad vs Value Add'!O39</f>
        <v>54785137.113549262</v>
      </c>
      <c r="P151" s="106">
        <f>'Trad vs Value Add'!P39</f>
        <v>3305822.3378441334</v>
      </c>
      <c r="Q151" s="107">
        <f>'Trad vs Value Add'!Q39</f>
        <v>6.421651788194091E-2</v>
      </c>
    </row>
    <row r="152" spans="2:17" ht="15" thickBot="1">
      <c r="B152" s="226"/>
      <c r="C152" s="84" t="s">
        <v>210</v>
      </c>
      <c r="D152" s="128">
        <f>'Trad vs Value Add'!D40</f>
        <v>282896024.36484331</v>
      </c>
      <c r="E152" s="129">
        <f>'Trad vs Value Add'!E40</f>
        <v>8764486.6956888437</v>
      </c>
      <c r="F152" s="130">
        <f>'Trad vs Value Add'!F40</f>
        <v>3.1971829181750629E-2</v>
      </c>
      <c r="G152" s="131">
        <f>'Trad vs Value Add'!G40</f>
        <v>15.776879735843416</v>
      </c>
      <c r="H152" s="132">
        <f>'Trad vs Value Add'!H40</f>
        <v>0.78766542391202954</v>
      </c>
      <c r="I152" s="205">
        <f>'Trad vs Value Add'!I40</f>
        <v>9.7934890704038171</v>
      </c>
      <c r="J152" s="157">
        <f>'Trad vs Value Add'!J40</f>
        <v>0.27113429398952071</v>
      </c>
      <c r="K152" s="130">
        <f>'Trad vs Value Add'!K40</f>
        <v>2.8473450145029996E-2</v>
      </c>
      <c r="L152" s="133">
        <f>'Trad vs Value Add'!L40</f>
        <v>2770539122.6777849</v>
      </c>
      <c r="M152" s="134">
        <f>'Trad vs Value Add'!M40</f>
        <v>160161365.58811617</v>
      </c>
      <c r="N152" s="130">
        <f>'Trad vs Value Add'!N40</f>
        <v>6.1355627611032575E-2</v>
      </c>
      <c r="O152" s="128">
        <f>'Trad vs Value Add'!O40</f>
        <v>529053990.07883978</v>
      </c>
      <c r="P152" s="129">
        <f>'Trad vs Value Add'!P40</f>
        <v>22781750.31076622</v>
      </c>
      <c r="Q152" s="130">
        <f>'Trad vs Value Add'!Q40</f>
        <v>4.499901144333468E-2</v>
      </c>
    </row>
    <row r="153" spans="2:17">
      <c r="B153" s="324" t="s">
        <v>219</v>
      </c>
      <c r="C153" s="82" t="s">
        <v>216</v>
      </c>
      <c r="D153" s="121">
        <f>Filtration!D23</f>
        <v>1740515357.2600086</v>
      </c>
      <c r="E153" s="122">
        <f>Filtration!E23</f>
        <v>-45293464.351445675</v>
      </c>
      <c r="F153" s="123">
        <f>Filtration!F23</f>
        <v>-2.5362997317134074E-2</v>
      </c>
      <c r="G153" s="124">
        <f>Filtration!G23</f>
        <v>97.067116908173318</v>
      </c>
      <c r="H153" s="125">
        <f>Filtration!H23</f>
        <v>-0.57896706621964711</v>
      </c>
      <c r="I153" s="204">
        <f>Filtration!I23</f>
        <v>5.0487886659933494</v>
      </c>
      <c r="J153" s="152">
        <f>Filtration!J23</f>
        <v>3.285198365877573E-2</v>
      </c>
      <c r="K153" s="123">
        <f>Filtration!K23</f>
        <v>6.549521203980866E-3</v>
      </c>
      <c r="L153" s="126">
        <f>Filtration!L23</f>
        <v>8787494208.7216969</v>
      </c>
      <c r="M153" s="127">
        <f>Filtration!M23</f>
        <v>-170009767.23587608</v>
      </c>
      <c r="N153" s="123">
        <f>Filtration!N23</f>
        <v>-1.8979591601878329E-2</v>
      </c>
      <c r="O153" s="121">
        <f>Filtration!O23</f>
        <v>2545591554.1295714</v>
      </c>
      <c r="P153" s="122">
        <f>Filtration!P23</f>
        <v>-55760785.632371426</v>
      </c>
      <c r="Q153" s="123">
        <f>Filtration!Q23</f>
        <v>-2.1435306851771665E-2</v>
      </c>
    </row>
    <row r="154" spans="2:17" ht="15" thickBot="1">
      <c r="B154" s="323"/>
      <c r="C154" s="84" t="s">
        <v>217</v>
      </c>
      <c r="D154" s="128">
        <f>Filtration!D24</f>
        <v>52589674.288991079</v>
      </c>
      <c r="E154" s="129">
        <f>Filtration!E24</f>
        <v>9539878.201275751</v>
      </c>
      <c r="F154" s="130">
        <f>Filtration!F24</f>
        <v>0.22160100786163878</v>
      </c>
      <c r="G154" s="131">
        <f>Filtration!G24</f>
        <v>2.9328830918265085</v>
      </c>
      <c r="H154" s="132">
        <f>Filtration!H24</f>
        <v>0.57896706621951344</v>
      </c>
      <c r="I154" s="205">
        <f>Filtration!I24</f>
        <v>12.111575668026958</v>
      </c>
      <c r="J154" s="157">
        <f>Filtration!J24</f>
        <v>0.45419393541975239</v>
      </c>
      <c r="K154" s="130">
        <f>Filtration!K24</f>
        <v>3.8961916649715017E-2</v>
      </c>
      <c r="L154" s="133">
        <f>Filtration!L24</f>
        <v>636943819.50800729</v>
      </c>
      <c r="M154" s="134">
        <f>Filtration!M24</f>
        <v>135095913.00260943</v>
      </c>
      <c r="N154" s="130">
        <f>Filtration!N24</f>
        <v>0.26919692450915172</v>
      </c>
      <c r="O154" s="128">
        <f>Filtration!O24</f>
        <v>131012125.91538212</v>
      </c>
      <c r="P154" s="129">
        <f>Filtration!P24</f>
        <v>23124568.411429629</v>
      </c>
      <c r="Q154" s="130">
        <f>Filtration!Q24</f>
        <v>0.21433953040027304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14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1497634053.0898445</v>
      </c>
      <c r="E161" s="292">
        <f>'Segment Data'!F75</f>
        <v>-24175047.933066607</v>
      </c>
      <c r="F161" s="293">
        <f>'Segment Data'!G75</f>
        <v>-1.5885729633773986E-2</v>
      </c>
      <c r="G161" s="294">
        <f>'Segment Data'!H75</f>
        <v>99.999999999999972</v>
      </c>
      <c r="H161" s="295">
        <f>'Segment Data'!I75</f>
        <v>1.4210854715202004E-14</v>
      </c>
      <c r="I161" s="296">
        <f>'Segment Data'!J75</f>
        <v>5.2206955621172693</v>
      </c>
      <c r="J161" s="297">
        <f>'Segment Data'!K75</f>
        <v>0.10267508558039751</v>
      </c>
      <c r="K161" s="293">
        <f>'Segment Data'!L75</f>
        <v>2.0061483937218048E-2</v>
      </c>
      <c r="L161" s="298">
        <f>'Segment Data'!M75</f>
        <v>7818691454.6418505</v>
      </c>
      <c r="M161" s="299">
        <f>'Segment Data'!N75</f>
        <v>30041314.22642231</v>
      </c>
      <c r="N161" s="293">
        <f>'Segment Data'!O75</f>
        <v>3.8570629935651439E-3</v>
      </c>
      <c r="O161" s="291">
        <f>'Segment Data'!P75</f>
        <v>2227318110.7491093</v>
      </c>
      <c r="P161" s="292">
        <f>'Segment Data'!Q75</f>
        <v>-20804756.268850803</v>
      </c>
      <c r="Q161" s="293">
        <f>'Segment Data'!R75</f>
        <v>-9.254279013872331E-3</v>
      </c>
    </row>
    <row r="162" spans="2:17" ht="15" thickBot="1">
      <c r="B162" s="324" t="s">
        <v>111</v>
      </c>
      <c r="C162" s="82" t="s">
        <v>111</v>
      </c>
      <c r="D162" s="128">
        <f>'Segment Data'!E78</f>
        <v>1404502027.1456769</v>
      </c>
      <c r="E162" s="129">
        <f>'Segment Data'!F78</f>
        <v>-24468525.327573299</v>
      </c>
      <c r="F162" s="130">
        <f>'Segment Data'!G78</f>
        <v>-1.7123183738967457E-2</v>
      </c>
      <c r="G162" s="131">
        <f>'Segment Data'!H78</f>
        <v>93.781389669123612</v>
      </c>
      <c r="H162" s="132">
        <f>'Segment Data'!I78</f>
        <v>-0.11807193304063901</v>
      </c>
      <c r="I162" s="205">
        <f>'Segment Data'!J78</f>
        <v>5.005201337946553</v>
      </c>
      <c r="J162" s="157">
        <f>'Segment Data'!K78</f>
        <v>9.355697246930994E-2</v>
      </c>
      <c r="K162" s="130">
        <f>'Segment Data'!L78</f>
        <v>1.9047994013349015E-2</v>
      </c>
      <c r="L162" s="133">
        <f>'Segment Data'!M78</f>
        <v>7029815425.4181881</v>
      </c>
      <c r="M162" s="134">
        <f>'Segment Data'!N78</f>
        <v>11220262.930046082</v>
      </c>
      <c r="N162" s="130">
        <f>'Segment Data'!O78</f>
        <v>1.5986479730323152E-3</v>
      </c>
      <c r="O162" s="128">
        <f>'Segment Data'!P78</f>
        <v>1977520064.9267426</v>
      </c>
      <c r="P162" s="129">
        <f>'Segment Data'!Q78</f>
        <v>-20320781.277415276</v>
      </c>
      <c r="Q162" s="130">
        <f>'Segment Data'!R78</f>
        <v>-1.0171371416308859E-2</v>
      </c>
    </row>
    <row r="163" spans="2:17">
      <c r="B163" s="321"/>
      <c r="C163" s="102" t="s">
        <v>110</v>
      </c>
      <c r="D163" s="143">
        <f>'Segment Data'!E79</f>
        <v>1400689854.1459105</v>
      </c>
      <c r="E163" s="144">
        <f>'Segment Data'!F79</f>
        <v>-24074344.694961786</v>
      </c>
      <c r="F163" s="145">
        <f>'Segment Data'!G79</f>
        <v>-1.6897073013588951E-2</v>
      </c>
      <c r="G163" s="146">
        <f>'Segment Data'!H79</f>
        <v>93.526843307019931</v>
      </c>
      <c r="H163" s="147">
        <f>'Segment Data'!I79</f>
        <v>-9.6213480010121089E-2</v>
      </c>
      <c r="I163" s="207">
        <f>'Segment Data'!J79</f>
        <v>4.9830147805860436</v>
      </c>
      <c r="J163" s="161">
        <f>'Segment Data'!K79</f>
        <v>9.4093670372527249E-2</v>
      </c>
      <c r="K163" s="145">
        <f>'Segment Data'!L79</f>
        <v>1.9246305729080961E-2</v>
      </c>
      <c r="L163" s="148">
        <f>'Segment Data'!M79</f>
        <v>6979658246.2259817</v>
      </c>
      <c r="M163" s="149">
        <f>'Segment Data'!N79</f>
        <v>14098477.436392784</v>
      </c>
      <c r="N163" s="145">
        <f>'Segment Data'!O79</f>
        <v>2.0240264823458243E-3</v>
      </c>
      <c r="O163" s="143">
        <f>'Segment Data'!P79</f>
        <v>1960083758.2043991</v>
      </c>
      <c r="P163" s="144">
        <f>'Segment Data'!Q79</f>
        <v>-18305054.125555277</v>
      </c>
      <c r="Q163" s="145">
        <f>'Segment Data'!R79</f>
        <v>-9.2525058833088335E-3</v>
      </c>
    </row>
    <row r="164" spans="2:17" ht="15" thickBot="1">
      <c r="B164" s="323"/>
      <c r="C164" s="98" t="s">
        <v>109</v>
      </c>
      <c r="D164" s="135">
        <f>'Segment Data'!E80</f>
        <v>3812172.999766672</v>
      </c>
      <c r="E164" s="136">
        <f>'Segment Data'!F80</f>
        <v>-394180.63261128962</v>
      </c>
      <c r="F164" s="137">
        <f>'Segment Data'!G80</f>
        <v>-9.3710768770634487E-2</v>
      </c>
      <c r="G164" s="138">
        <f>'Segment Data'!H80</f>
        <v>0.2545463621037185</v>
      </c>
      <c r="H164" s="139">
        <f>'Segment Data'!I80</f>
        <v>-2.1858453030491443E-2</v>
      </c>
      <c r="I164" s="208">
        <f>'Segment Data'!J80</f>
        <v>13.157109920058538</v>
      </c>
      <c r="J164" s="154">
        <f>'Segment Data'!K80</f>
        <v>0.54870883596596443</v>
      </c>
      <c r="K164" s="137">
        <f>'Segment Data'!L80</f>
        <v>4.351930370126348E-2</v>
      </c>
      <c r="L164" s="140">
        <f>'Segment Data'!M80</f>
        <v>50157179.192209393</v>
      </c>
      <c r="M164" s="141">
        <f>'Segment Data'!N80</f>
        <v>-2878214.5063416362</v>
      </c>
      <c r="N164" s="137">
        <f>'Segment Data'!O80</f>
        <v>-5.4269692475579216E-2</v>
      </c>
      <c r="O164" s="135">
        <f>'Segment Data'!P80</f>
        <v>17436306.722344309</v>
      </c>
      <c r="P164" s="136">
        <f>'Segment Data'!Q80</f>
        <v>-2015727.1518578902</v>
      </c>
      <c r="Q164" s="137">
        <f>'Segment Data'!R80</f>
        <v>-0.10362552136675028</v>
      </c>
    </row>
    <row r="165" spans="2:17">
      <c r="B165" s="324" t="s">
        <v>108</v>
      </c>
      <c r="C165" s="82" t="s">
        <v>185</v>
      </c>
      <c r="D165" s="121">
        <f>Fat!E67</f>
        <v>111982010.94208118</v>
      </c>
      <c r="E165" s="122">
        <f>Fat!F67</f>
        <v>-4376713.1174910069</v>
      </c>
      <c r="F165" s="123">
        <f>Fat!G67</f>
        <v>-3.7613966231275109E-2</v>
      </c>
      <c r="G165" s="124">
        <f>Fat!H67</f>
        <v>7.4772612649295347</v>
      </c>
      <c r="H165" s="125">
        <f>Fat!I67</f>
        <v>-0.16881760142496116</v>
      </c>
      <c r="I165" s="204">
        <f>Fat!J67</f>
        <v>5.5933476531906718</v>
      </c>
      <c r="J165" s="152">
        <f>Fat!K67</f>
        <v>0.24176966976387693</v>
      </c>
      <c r="K165" s="123">
        <f>Fat!L67</f>
        <v>4.5177267436372792E-2</v>
      </c>
      <c r="L165" s="126">
        <f>Fat!M67</f>
        <v>626354318.10246193</v>
      </c>
      <c r="M165" s="127">
        <f>Fat!N67</f>
        <v>3651532.2456216812</v>
      </c>
      <c r="N165" s="123">
        <f>Fat!O67</f>
        <v>5.8640049933246499E-3</v>
      </c>
      <c r="O165" s="121">
        <f>Fat!P67</f>
        <v>175878706.12878349</v>
      </c>
      <c r="P165" s="122">
        <f>Fat!Q67</f>
        <v>-4206154.9880751371</v>
      </c>
      <c r="Q165" s="123">
        <f>Fat!R67</f>
        <v>-2.3356516266771179E-2</v>
      </c>
    </row>
    <row r="166" spans="2:17">
      <c r="B166" s="321"/>
      <c r="C166" s="83" t="s">
        <v>186</v>
      </c>
      <c r="D166" s="105">
        <f>Fat!E68</f>
        <v>205075792.59700879</v>
      </c>
      <c r="E166" s="106">
        <f>Fat!F68</f>
        <v>-10550455.085495561</v>
      </c>
      <c r="F166" s="107">
        <f>Fat!G68</f>
        <v>-4.892936365071112E-2</v>
      </c>
      <c r="G166" s="108">
        <f>Fat!H68</f>
        <v>13.693317948660857</v>
      </c>
      <c r="H166" s="109">
        <f>Fat!I68</f>
        <v>-0.47575539552976842</v>
      </c>
      <c r="I166" s="206">
        <f>Fat!J68</f>
        <v>4.9425818515370574</v>
      </c>
      <c r="J166" s="156">
        <f>Fat!K68</f>
        <v>-1.0365941355336084E-2</v>
      </c>
      <c r="K166" s="107">
        <f>Fat!L68</f>
        <v>-2.092883226068216E-3</v>
      </c>
      <c r="L166" s="110">
        <f>Fat!M68</f>
        <v>1013603890.6795533</v>
      </c>
      <c r="M166" s="111">
        <f>Fat!N68</f>
        <v>-54381656.869175196</v>
      </c>
      <c r="N166" s="107">
        <f>Fat!O68</f>
        <v>-5.0919843432332544E-2</v>
      </c>
      <c r="O166" s="105">
        <f>Fat!P68</f>
        <v>315436054.28798252</v>
      </c>
      <c r="P166" s="106">
        <f>Fat!Q68</f>
        <v>-16770139.654280186</v>
      </c>
      <c r="Q166" s="107">
        <f>Fat!R68</f>
        <v>-5.0481116728349831E-2</v>
      </c>
    </row>
    <row r="167" spans="2:17">
      <c r="B167" s="321"/>
      <c r="C167" s="83" t="s">
        <v>187</v>
      </c>
      <c r="D167" s="105">
        <f>Fat!E69</f>
        <v>532566821.86394024</v>
      </c>
      <c r="E167" s="106">
        <f>Fat!F69</f>
        <v>-19218065.282274842</v>
      </c>
      <c r="F167" s="107">
        <f>Fat!G69</f>
        <v>-3.4828908384332627E-2</v>
      </c>
      <c r="G167" s="108">
        <f>Fat!H69</f>
        <v>35.560544364304128</v>
      </c>
      <c r="H167" s="109">
        <f>Fat!I69</f>
        <v>-0.69793817304716299</v>
      </c>
      <c r="I167" s="206">
        <f>Fat!J69</f>
        <v>5.1698461402088842</v>
      </c>
      <c r="J167" s="156">
        <f>Fat!K69</f>
        <v>0.15985220821315504</v>
      </c>
      <c r="K167" s="107">
        <f>Fat!L69</f>
        <v>3.1906667030528316E-2</v>
      </c>
      <c r="L167" s="110">
        <f>Fat!M69</f>
        <v>2753288528.416604</v>
      </c>
      <c r="M167" s="111">
        <f>Fat!N69</f>
        <v>-11150407.952881813</v>
      </c>
      <c r="N167" s="107">
        <f>Fat!O69</f>
        <v>-4.0335157366599489E-3</v>
      </c>
      <c r="O167" s="105">
        <f>Fat!P69</f>
        <v>780221403.23573709</v>
      </c>
      <c r="P167" s="106">
        <f>Fat!Q69</f>
        <v>-14416222.855652809</v>
      </c>
      <c r="Q167" s="107">
        <f>Fat!R69</f>
        <v>-1.814188301976381E-2</v>
      </c>
    </row>
    <row r="168" spans="2:17" ht="15" thickBot="1">
      <c r="B168" s="323"/>
      <c r="C168" s="84" t="s">
        <v>188</v>
      </c>
      <c r="D168" s="128">
        <f>Fat!E70</f>
        <v>648009427.68680561</v>
      </c>
      <c r="E168" s="129">
        <f>Fat!F70</f>
        <v>9970185.5521876812</v>
      </c>
      <c r="F168" s="130">
        <f>Fat!G70</f>
        <v>1.5626288939268883E-2</v>
      </c>
      <c r="G168" s="131">
        <f>Fat!H70</f>
        <v>43.268876422104888</v>
      </c>
      <c r="H168" s="132">
        <f>Fat!I70</f>
        <v>1.3425111700014369</v>
      </c>
      <c r="I168" s="205">
        <f>Fat!J70</f>
        <v>5.2861032125272907</v>
      </c>
      <c r="J168" s="157">
        <f>Fat!K70</f>
        <v>6.1467092203772111E-2</v>
      </c>
      <c r="K168" s="130">
        <f>Fat!L70</f>
        <v>1.176485611403038E-2</v>
      </c>
      <c r="L168" s="133">
        <f>Fat!M70</f>
        <v>3425444717.4431944</v>
      </c>
      <c r="M168" s="134">
        <f>Fat!N70</f>
        <v>91921846.802826405</v>
      </c>
      <c r="N168" s="130">
        <f>Fat!O70</f>
        <v>2.7574986094266174E-2</v>
      </c>
      <c r="O168" s="128">
        <f>Fat!P70</f>
        <v>955781947.09660614</v>
      </c>
      <c r="P168" s="129">
        <f>Fat!Q70</f>
        <v>14587761.229156017</v>
      </c>
      <c r="Q168" s="130">
        <f>Fat!R70</f>
        <v>1.5499204572445621E-2</v>
      </c>
    </row>
    <row r="169" spans="2:17" ht="15" customHeight="1">
      <c r="B169" s="330" t="s">
        <v>107</v>
      </c>
      <c r="C169" s="82" t="s">
        <v>201</v>
      </c>
      <c r="D169" s="121">
        <f>Fat!E71</f>
        <v>110438346.53234328</v>
      </c>
      <c r="E169" s="122">
        <f>Fat!F71</f>
        <v>-4172839.0868621618</v>
      </c>
      <c r="F169" s="123">
        <f>Fat!G71</f>
        <v>-3.6408654742708789E-2</v>
      </c>
      <c r="G169" s="124">
        <f>Fat!H71</f>
        <v>7.374187726600657</v>
      </c>
      <c r="H169" s="125">
        <f>Fat!I71</f>
        <v>-0.15705817948358547</v>
      </c>
      <c r="I169" s="204">
        <f>Fat!J71</f>
        <v>5.5441911817880118</v>
      </c>
      <c r="J169" s="152">
        <f>Fat!K71</f>
        <v>0.23308499056652288</v>
      </c>
      <c r="K169" s="123">
        <f>Fat!L71</f>
        <v>4.3886335948578763E-2</v>
      </c>
      <c r="L169" s="126">
        <f>Fat!M71</f>
        <v>612291306.97586632</v>
      </c>
      <c r="M169" s="127">
        <f>Fat!N71</f>
        <v>3579129.450469017</v>
      </c>
      <c r="N169" s="123">
        <f>Fat!O71</f>
        <v>5.8798387523957248E-3</v>
      </c>
      <c r="O169" s="121">
        <f>Fat!P71</f>
        <v>171675167.59296829</v>
      </c>
      <c r="P169" s="122">
        <f>Fat!Q71</f>
        <v>-3945120.2344490588</v>
      </c>
      <c r="Q169" s="123">
        <f>Fat!R71</f>
        <v>-2.2463920787591133E-2</v>
      </c>
    </row>
    <row r="170" spans="2:17">
      <c r="B170" s="331"/>
      <c r="C170" s="83" t="s">
        <v>202</v>
      </c>
      <c r="D170" s="105">
        <f>Fat!E72</f>
        <v>165196771.10317189</v>
      </c>
      <c r="E170" s="106">
        <f>Fat!F72</f>
        <v>-9249787.4482518137</v>
      </c>
      <c r="F170" s="107">
        <f>Fat!G72</f>
        <v>-5.302361665979867E-2</v>
      </c>
      <c r="G170" s="108">
        <f>Fat!H72</f>
        <v>11.030516484474031</v>
      </c>
      <c r="H170" s="109">
        <f>Fat!I72</f>
        <v>-0.43258742482485957</v>
      </c>
      <c r="I170" s="206">
        <f>Fat!J72</f>
        <v>4.521608869213722</v>
      </c>
      <c r="J170" s="156">
        <f>Fat!K72</f>
        <v>-2.4451828934868303E-3</v>
      </c>
      <c r="K170" s="107">
        <f>Fat!L72</f>
        <v>-5.4048489812979041E-4</v>
      </c>
      <c r="L170" s="110">
        <f>Fat!M72</f>
        <v>746955185.38557112</v>
      </c>
      <c r="M170" s="111">
        <f>Fat!N72</f>
        <v>-42250474.705154777</v>
      </c>
      <c r="N170" s="107">
        <f>Fat!O72</f>
        <v>-5.3535443093879642E-2</v>
      </c>
      <c r="O170" s="105">
        <f>Fat!P72</f>
        <v>219053865.43518189</v>
      </c>
      <c r="P170" s="106">
        <f>Fat!Q72</f>
        <v>-12383032.074765652</v>
      </c>
      <c r="Q170" s="107">
        <f>Fat!R72</f>
        <v>-5.3505003774229253E-2</v>
      </c>
    </row>
    <row r="171" spans="2:17">
      <c r="B171" s="331"/>
      <c r="C171" s="83" t="s">
        <v>203</v>
      </c>
      <c r="D171" s="105">
        <f>Fat!E73</f>
        <v>517293388.88510507</v>
      </c>
      <c r="E171" s="106">
        <f>Fat!F73</f>
        <v>-21319559.888803899</v>
      </c>
      <c r="F171" s="107">
        <f>Fat!G73</f>
        <v>-3.9582338184285117E-2</v>
      </c>
      <c r="G171" s="108">
        <f>Fat!H73</f>
        <v>34.540706911534954</v>
      </c>
      <c r="H171" s="109">
        <f>Fat!I73</f>
        <v>-0.85223090253585099</v>
      </c>
      <c r="I171" s="206">
        <f>Fat!J73</f>
        <v>4.982960212468349</v>
      </c>
      <c r="J171" s="156">
        <f>Fat!K73</f>
        <v>0.11951899102261176</v>
      </c>
      <c r="K171" s="107">
        <f>Fat!L73</f>
        <v>2.4574984168736966E-2</v>
      </c>
      <c r="L171" s="110">
        <f>Fat!M73</f>
        <v>2577652374.9873953</v>
      </c>
      <c r="M171" s="111">
        <f>Fat!N73</f>
        <v>-41860042.484075069</v>
      </c>
      <c r="N171" s="107">
        <f>Fat!O73</f>
        <v>-1.598008934978869E-2</v>
      </c>
      <c r="O171" s="105">
        <f>Fat!P73</f>
        <v>738495886.89065957</v>
      </c>
      <c r="P171" s="106">
        <f>Fat!Q73</f>
        <v>-20283733.919523597</v>
      </c>
      <c r="Q171" s="107">
        <f>Fat!R73</f>
        <v>-2.6732048889064445E-2</v>
      </c>
    </row>
    <row r="172" spans="2:17" ht="15" thickBot="1">
      <c r="B172" s="332"/>
      <c r="C172" s="84" t="s">
        <v>204</v>
      </c>
      <c r="D172" s="128">
        <f>Fat!E74</f>
        <v>611573520.62505126</v>
      </c>
      <c r="E172" s="129">
        <f>Fat!F74</f>
        <v>10273661.096337199</v>
      </c>
      <c r="F172" s="130">
        <f>Fat!G74</f>
        <v>1.7085753361707874E-2</v>
      </c>
      <c r="G172" s="131">
        <f>Fat!H74</f>
        <v>40.835978546513616</v>
      </c>
      <c r="H172" s="132">
        <f>Fat!I74</f>
        <v>1.3238045738031445</v>
      </c>
      <c r="I172" s="205">
        <f>Fat!J74</f>
        <v>5.0573094709991322</v>
      </c>
      <c r="J172" s="157">
        <f>Fat!K74</f>
        <v>6.6180902047204171E-2</v>
      </c>
      <c r="K172" s="130">
        <f>Fat!L74</f>
        <v>1.3259706924580646E-2</v>
      </c>
      <c r="L172" s="133">
        <f>Fat!M74</f>
        <v>3092916558.069355</v>
      </c>
      <c r="M172" s="134">
        <f>Fat!N74</f>
        <v>91751650.668808937</v>
      </c>
      <c r="N172" s="130">
        <f>Fat!O74</f>
        <v>3.0572012368450446E-2</v>
      </c>
      <c r="O172" s="128">
        <f>Fat!P74</f>
        <v>848295145.00793397</v>
      </c>
      <c r="P172" s="129">
        <f>Fat!Q74</f>
        <v>16291104.951324224</v>
      </c>
      <c r="Q172" s="130">
        <f>Fat!R74</f>
        <v>1.9580559909559783E-2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79416613.598726019</v>
      </c>
      <c r="E173" s="129">
        <f>'Segment Data'!F81</f>
        <v>958581.85794359446</v>
      </c>
      <c r="F173" s="130">
        <f>'Segment Data'!G81</f>
        <v>1.2217765812818936E-2</v>
      </c>
      <c r="G173" s="131">
        <f>'Segment Data'!H81</f>
        <v>5.3028050100007791</v>
      </c>
      <c r="H173" s="132">
        <f>'Segment Data'!I81</f>
        <v>0.14722855247759714</v>
      </c>
      <c r="I173" s="205">
        <f>'Segment Data'!J81</f>
        <v>8.222912799133649</v>
      </c>
      <c r="J173" s="157">
        <f>'Segment Data'!K81</f>
        <v>0.15591934675068053</v>
      </c>
      <c r="K173" s="130">
        <f>'Segment Data'!L81</f>
        <v>1.9328061646637678E-2</v>
      </c>
      <c r="L173" s="133">
        <f>'Segment Data'!M81</f>
        <v>653035888.42481565</v>
      </c>
      <c r="M173" s="134">
        <f>'Segment Data'!N81</f>
        <v>20115460.085068703</v>
      </c>
      <c r="N173" s="130">
        <f>'Segment Data'!O81</f>
        <v>3.178197319027104E-2</v>
      </c>
      <c r="O173" s="128">
        <f>'Segment Data'!P81</f>
        <v>203056374.01953039</v>
      </c>
      <c r="P173" s="129">
        <f>'Segment Data'!Q81</f>
        <v>562333.24726560712</v>
      </c>
      <c r="Q173" s="130">
        <f>'Segment Data'!R81</f>
        <v>2.7770360308925638E-3</v>
      </c>
    </row>
    <row r="174" spans="2:17" ht="15" customHeight="1">
      <c r="B174" s="321"/>
      <c r="C174" s="99" t="s">
        <v>120</v>
      </c>
      <c r="D174" s="143">
        <f>'Segment Data'!E82</f>
        <v>75327497.307846397</v>
      </c>
      <c r="E174" s="144">
        <f>'Segment Data'!F82</f>
        <v>1262384.7686570436</v>
      </c>
      <c r="F174" s="145">
        <f>'Segment Data'!G82</f>
        <v>1.7044256403297708E-2</v>
      </c>
      <c r="G174" s="146">
        <f>'Segment Data'!H82</f>
        <v>5.0297665943448884</v>
      </c>
      <c r="H174" s="147">
        <f>'Segment Data'!I82</f>
        <v>0.16285441137758028</v>
      </c>
      <c r="I174" s="207">
        <f>'Segment Data'!J82</f>
        <v>7.6040573863329044</v>
      </c>
      <c r="J174" s="161">
        <f>'Segment Data'!K82</f>
        <v>0.22798162224384022</v>
      </c>
      <c r="K174" s="145">
        <f>'Segment Data'!L82</f>
        <v>3.0908253864986655E-2</v>
      </c>
      <c r="L174" s="148">
        <f>'Segment Data'!M82</f>
        <v>572794612.29770136</v>
      </c>
      <c r="M174" s="149">
        <f>'Segment Data'!N82</f>
        <v>26484730.732857704</v>
      </c>
      <c r="N174" s="145">
        <f>'Segment Data'!O82</f>
        <v>4.8479318472137371E-2</v>
      </c>
      <c r="O174" s="143">
        <f>'Segment Data'!P82</f>
        <v>175464909.91339898</v>
      </c>
      <c r="P174" s="144">
        <f>'Segment Data'!Q82</f>
        <v>2819837.2624711394</v>
      </c>
      <c r="Q174" s="145">
        <f>'Segment Data'!R82</f>
        <v>1.633314649050301E-2</v>
      </c>
    </row>
    <row r="175" spans="2:17" ht="15" thickBot="1">
      <c r="B175" s="321"/>
      <c r="C175" s="98" t="s">
        <v>121</v>
      </c>
      <c r="D175" s="135">
        <f>'Segment Data'!E83</f>
        <v>4089116.2908795169</v>
      </c>
      <c r="E175" s="136">
        <f>'Segment Data'!F83</f>
        <v>-303802.91071372572</v>
      </c>
      <c r="F175" s="137">
        <f>'Segment Data'!G83</f>
        <v>-6.9157409178739554E-2</v>
      </c>
      <c r="G175" s="138">
        <f>'Segment Data'!H83</f>
        <v>0.27303841565588427</v>
      </c>
      <c r="H175" s="139">
        <f>'Segment Data'!I83</f>
        <v>-1.562585890000201E-2</v>
      </c>
      <c r="I175" s="208">
        <f>'Segment Data'!J83</f>
        <v>19.623133806706907</v>
      </c>
      <c r="J175" s="154">
        <f>'Segment Data'!K83</f>
        <v>-9.2809692433931446E-2</v>
      </c>
      <c r="K175" s="137">
        <f>'Segment Data'!L83</f>
        <v>-4.707342179083431E-3</v>
      </c>
      <c r="L175" s="140">
        <f>'Segment Data'!M83</f>
        <v>80241276.127113804</v>
      </c>
      <c r="M175" s="141">
        <f>'Segment Data'!N83</f>
        <v>-6369270.6477894485</v>
      </c>
      <c r="N175" s="137">
        <f>'Segment Data'!O83</f>
        <v>-7.3539203768599737E-2</v>
      </c>
      <c r="O175" s="135">
        <f>'Segment Data'!P83</f>
        <v>27591464.106131367</v>
      </c>
      <c r="P175" s="136">
        <f>'Segment Data'!Q83</f>
        <v>-2257504.015205618</v>
      </c>
      <c r="Q175" s="137">
        <f>'Segment Data'!R83</f>
        <v>-7.5630889685324929E-2</v>
      </c>
    </row>
    <row r="176" spans="2:17">
      <c r="B176" s="321"/>
      <c r="C176" s="82" t="s">
        <v>105</v>
      </c>
      <c r="D176" s="121">
        <f>Flavor!D81</f>
        <v>167186.53638280911</v>
      </c>
      <c r="E176" s="122">
        <f>Flavor!E81</f>
        <v>82253.31567665383</v>
      </c>
      <c r="F176" s="123">
        <f>Flavor!F81</f>
        <v>0.96844691620993451</v>
      </c>
      <c r="G176" s="124">
        <f>Flavor!G81</f>
        <v>1.1163377063834657E-2</v>
      </c>
      <c r="H176" s="125">
        <f>Flavor!H81</f>
        <v>5.5823077530343813E-3</v>
      </c>
      <c r="I176" s="204">
        <f>Flavor!I81</f>
        <v>7.9850467154782185</v>
      </c>
      <c r="J176" s="152">
        <f>Flavor!J81</f>
        <v>-1.5617403669239023</v>
      </c>
      <c r="K176" s="123">
        <f>Flavor!K81</f>
        <v>-0.16358805883528138</v>
      </c>
      <c r="L176" s="126">
        <f>Flavor!L81</f>
        <v>1334992.3032157295</v>
      </c>
      <c r="M176" s="127">
        <f>Flavor!M81</f>
        <v>524152.92891139805</v>
      </c>
      <c r="N176" s="123">
        <f>Flavor!N81</f>
        <v>0.64643250626685567</v>
      </c>
      <c r="O176" s="121">
        <f>Flavor!O81</f>
        <v>391534.66404218489</v>
      </c>
      <c r="P176" s="122">
        <f>Flavor!P81</f>
        <v>160267.37409491354</v>
      </c>
      <c r="Q176" s="123">
        <f>Flavor!Q81</f>
        <v>0.69299629070524538</v>
      </c>
    </row>
    <row r="177" spans="2:17">
      <c r="B177" s="321"/>
      <c r="C177" s="83" t="s">
        <v>104</v>
      </c>
      <c r="D177" s="105">
        <f>Flavor!D82</f>
        <v>74794393.098387897</v>
      </c>
      <c r="E177" s="106">
        <f>Flavor!E82</f>
        <v>1268063.4238635451</v>
      </c>
      <c r="F177" s="107">
        <f>Flavor!F82</f>
        <v>1.7246385471392678E-2</v>
      </c>
      <c r="G177" s="108">
        <f>Flavor!G82</f>
        <v>4.9941701675436514</v>
      </c>
      <c r="H177" s="109">
        <f>Flavor!H82</f>
        <v>0.16266208777843616</v>
      </c>
      <c r="I177" s="206">
        <f>Flavor!I82</f>
        <v>7.9184221755696074</v>
      </c>
      <c r="J177" s="156">
        <f>Flavor!J82</f>
        <v>0.19385000905415772</v>
      </c>
      <c r="K177" s="107">
        <f>Flavor!K82</f>
        <v>2.5095242153922857E-2</v>
      </c>
      <c r="L177" s="110">
        <f>Flavor!L82</f>
        <v>592253580.91854513</v>
      </c>
      <c r="M177" s="111">
        <f>Flavor!M82</f>
        <v>24294141.208675385</v>
      </c>
      <c r="N177" s="107">
        <f>Flavor!N82</f>
        <v>4.2774429845000093E-2</v>
      </c>
      <c r="O177" s="105">
        <f>Flavor!O82</f>
        <v>180237300.81938252</v>
      </c>
      <c r="P177" s="106">
        <f>Flavor!P82</f>
        <v>2028202.3078001738</v>
      </c>
      <c r="Q177" s="107">
        <f>Flavor!Q82</f>
        <v>1.138102557467544E-2</v>
      </c>
    </row>
    <row r="178" spans="2:17">
      <c r="B178" s="321"/>
      <c r="C178" s="83" t="s">
        <v>103</v>
      </c>
      <c r="D178" s="105">
        <f>Flavor!D83</f>
        <v>180779.52431771939</v>
      </c>
      <c r="E178" s="106">
        <f>Flavor!E83</f>
        <v>-9041.9198694466322</v>
      </c>
      <c r="F178" s="107">
        <f>Flavor!F83</f>
        <v>-4.7633816654198462E-2</v>
      </c>
      <c r="G178" s="108">
        <f>Flavor!G83</f>
        <v>1.207100786368632E-2</v>
      </c>
      <c r="H178" s="109">
        <f>Flavor!H83</f>
        <v>-4.0239921868518748E-4</v>
      </c>
      <c r="I178" s="206">
        <f>Flavor!I83</f>
        <v>14.484525538916987</v>
      </c>
      <c r="J178" s="156">
        <f>Flavor!J83</f>
        <v>-0.68834785433309342</v>
      </c>
      <c r="K178" s="107">
        <f>Flavor!K83</f>
        <v>-4.5367007058749798E-2</v>
      </c>
      <c r="L178" s="110">
        <f>Flavor!L83</f>
        <v>2618505.636893271</v>
      </c>
      <c r="M178" s="111">
        <f>Flavor!M83</f>
        <v>-261631.1030824855</v>
      </c>
      <c r="N178" s="107">
        <f>Flavor!N83</f>
        <v>-9.0839820016562045E-2</v>
      </c>
      <c r="O178" s="105">
        <f>Flavor!O83</f>
        <v>1127543.9531436907</v>
      </c>
      <c r="P178" s="106">
        <f>Flavor!P83</f>
        <v>-66336.9469830296</v>
      </c>
      <c r="Q178" s="107">
        <f>Flavor!Q83</f>
        <v>-5.5564124508557342E-2</v>
      </c>
    </row>
    <row r="179" spans="2:17">
      <c r="B179" s="321"/>
      <c r="C179" s="83" t="s">
        <v>102</v>
      </c>
      <c r="D179" s="105">
        <f>Flavor!D84</f>
        <v>122233.00925542414</v>
      </c>
      <c r="E179" s="106">
        <f>Flavor!E84</f>
        <v>-27390.959742474282</v>
      </c>
      <c r="F179" s="107">
        <f>Flavor!F84</f>
        <v>-0.18306531985432767</v>
      </c>
      <c r="G179" s="108">
        <f>Flavor!G84</f>
        <v>8.1617407806158643E-3</v>
      </c>
      <c r="H179" s="109">
        <f>Flavor!H84</f>
        <v>-1.6702393867603169E-3</v>
      </c>
      <c r="I179" s="206">
        <f>Flavor!I84</f>
        <v>13.258555292681304</v>
      </c>
      <c r="J179" s="156">
        <f>Flavor!J84</f>
        <v>1.6441737486984866</v>
      </c>
      <c r="K179" s="107">
        <f>Flavor!K84</f>
        <v>0.14156360736661874</v>
      </c>
      <c r="L179" s="110">
        <f>Flavor!L84</f>
        <v>1620633.1118038667</v>
      </c>
      <c r="M179" s="111">
        <f>Flavor!M84</f>
        <v>-117156.75226278207</v>
      </c>
      <c r="N179" s="107">
        <f>Flavor!N84</f>
        <v>-6.741709955001142E-2</v>
      </c>
      <c r="O179" s="105">
        <f>Flavor!O84</f>
        <v>442249.82857120037</v>
      </c>
      <c r="P179" s="106">
        <f>Flavor!P84</f>
        <v>-38440.533810924389</v>
      </c>
      <c r="Q179" s="107">
        <f>Flavor!Q84</f>
        <v>-7.9969429011281262E-2</v>
      </c>
    </row>
    <row r="180" spans="2:17">
      <c r="B180" s="321"/>
      <c r="C180" s="83" t="s">
        <v>63</v>
      </c>
      <c r="D180" s="105">
        <f>Flavor!D85</f>
        <v>3001433.3484628284</v>
      </c>
      <c r="E180" s="106">
        <f>Flavor!E85</f>
        <v>117015.84038053732</v>
      </c>
      <c r="F180" s="107">
        <f>Flavor!F85</f>
        <v>4.0568274201863194E-2</v>
      </c>
      <c r="G180" s="108">
        <f>Flavor!G85</f>
        <v>0.20041166547130912</v>
      </c>
      <c r="H180" s="109">
        <f>Flavor!H85</f>
        <v>1.0872944343706614E-2</v>
      </c>
      <c r="I180" s="206">
        <f>Flavor!I85</f>
        <v>14.624306847515379</v>
      </c>
      <c r="J180" s="156">
        <f>Flavor!J85</f>
        <v>-0.10750755820901148</v>
      </c>
      <c r="K180" s="107">
        <f>Flavor!K85</f>
        <v>-7.2976454391956566E-3</v>
      </c>
      <c r="L180" s="110">
        <f>Flavor!L85</f>
        <v>43893882.270285957</v>
      </c>
      <c r="M180" s="111">
        <f>Flavor!M85</f>
        <v>1401178.8725956082</v>
      </c>
      <c r="N180" s="107">
        <f>Flavor!N85</f>
        <v>3.2974575881462229E-2</v>
      </c>
      <c r="O180" s="105">
        <f>Flavor!O85</f>
        <v>18292951.394026883</v>
      </c>
      <c r="P180" s="106">
        <f>Flavor!P85</f>
        <v>312785.10282079875</v>
      </c>
      <c r="Q180" s="107">
        <f>Flavor!Q85</f>
        <v>1.7396118464920913E-2</v>
      </c>
    </row>
    <row r="181" spans="2:17">
      <c r="B181" s="321"/>
      <c r="C181" s="83" t="s">
        <v>64</v>
      </c>
      <c r="D181" s="105">
        <f>Flavor!D86</f>
        <v>1285485.0431143818</v>
      </c>
      <c r="E181" s="106">
        <f>Flavor!E86</f>
        <v>-472255.53793876548</v>
      </c>
      <c r="F181" s="107">
        <f>Flavor!F86</f>
        <v>-0.26867192066295381</v>
      </c>
      <c r="G181" s="108">
        <f>Flavor!G86</f>
        <v>8.5834389279693002E-2</v>
      </c>
      <c r="H181" s="109">
        <f>Flavor!H86</f>
        <v>-2.9668966553285658E-2</v>
      </c>
      <c r="I181" s="206">
        <f>Flavor!I86</f>
        <v>11.410251052087647</v>
      </c>
      <c r="J181" s="156">
        <f>Flavor!J86</f>
        <v>0.79423706592403498</v>
      </c>
      <c r="K181" s="107">
        <f>Flavor!K86</f>
        <v>7.4814998073589989E-2</v>
      </c>
      <c r="L181" s="110">
        <f>Flavor!L86</f>
        <v>14667707.065638809</v>
      </c>
      <c r="M181" s="111">
        <f>Flavor!M86</f>
        <v>-3992491.5268687587</v>
      </c>
      <c r="N181" s="107">
        <f>Flavor!N86</f>
        <v>-0.21395761181619052</v>
      </c>
      <c r="O181" s="105">
        <f>Flavor!O86</f>
        <v>3945402.4642040627</v>
      </c>
      <c r="P181" s="106">
        <f>Flavor!P86</f>
        <v>-1471031.0237589786</v>
      </c>
      <c r="Q181" s="107">
        <f>Flavor!Q86</f>
        <v>-0.27158664959664985</v>
      </c>
    </row>
    <row r="182" spans="2:17">
      <c r="B182" s="321"/>
      <c r="C182" s="83" t="s">
        <v>196</v>
      </c>
      <c r="D182" s="105">
        <f>Flavor!D87</f>
        <v>463930.5074045636</v>
      </c>
      <c r="E182" s="106">
        <f>Flavor!E87</f>
        <v>-80411.059257215238</v>
      </c>
      <c r="F182" s="107">
        <f>Flavor!F87</f>
        <v>-0.14772169568152388</v>
      </c>
      <c r="G182" s="108">
        <f>Flavor!G87</f>
        <v>3.0977561337324353E-2</v>
      </c>
      <c r="H182" s="109">
        <f>Flavor!H87</f>
        <v>-4.791811200656252E-3</v>
      </c>
      <c r="I182" s="206">
        <f>Flavor!I87</f>
        <v>14.954304886389981</v>
      </c>
      <c r="J182" s="156">
        <f>Flavor!J87</f>
        <v>0.75495848772937535</v>
      </c>
      <c r="K182" s="107">
        <f>Flavor!K87</f>
        <v>5.3168537940632886E-2</v>
      </c>
      <c r="L182" s="110">
        <f>Flavor!L87</f>
        <v>6937758.2538254485</v>
      </c>
      <c r="M182" s="111">
        <f>Flavor!M87</f>
        <v>-791536.21039475221</v>
      </c>
      <c r="N182" s="107">
        <f>Flavor!N87</f>
        <v>-0.10240730432238868</v>
      </c>
      <c r="O182" s="105">
        <f>Flavor!O87</f>
        <v>1926939.7734574503</v>
      </c>
      <c r="P182" s="106">
        <f>Flavor!P87</f>
        <v>-110931.75925704045</v>
      </c>
      <c r="Q182" s="107">
        <f>Flavor!Q87</f>
        <v>-5.4435109120581734E-2</v>
      </c>
    </row>
    <row r="183" spans="2:17" ht="15" thickBot="1">
      <c r="B183" s="321"/>
      <c r="C183" s="83" t="s">
        <v>197</v>
      </c>
      <c r="D183" s="105">
        <f>Flavor!D88</f>
        <v>227226.44132630795</v>
      </c>
      <c r="E183" s="106">
        <f>Flavor!E88</f>
        <v>48521.759110278334</v>
      </c>
      <c r="F183" s="107">
        <f>Flavor!F88</f>
        <v>0.27151923782065285</v>
      </c>
      <c r="G183" s="108">
        <f>Flavor!G88</f>
        <v>1.5172360755119416E-2</v>
      </c>
      <c r="H183" s="109">
        <f>Flavor!H88</f>
        <v>3.4294501564175132E-3</v>
      </c>
      <c r="I183" s="206">
        <f>Flavor!I88</f>
        <v>10.81790545536278</v>
      </c>
      <c r="J183" s="156">
        <f>Flavor!J88</f>
        <v>-1.4993928670391465</v>
      </c>
      <c r="K183" s="107">
        <f>Flavor!K88</f>
        <v>-0.12173066104213334</v>
      </c>
      <c r="L183" s="110">
        <f>Flavor!L88</f>
        <v>2458114.1592265372</v>
      </c>
      <c r="M183" s="111">
        <f>Flavor!M88</f>
        <v>256955.27676166641</v>
      </c>
      <c r="N183" s="107">
        <f>Flavor!N88</f>
        <v>0.11673636047295521</v>
      </c>
      <c r="O183" s="105">
        <f>Flavor!O88</f>
        <v>981619.11198031984</v>
      </c>
      <c r="P183" s="106">
        <f>Flavor!P88</f>
        <v>187220.28822874534</v>
      </c>
      <c r="Q183" s="107">
        <f>Flavor!Q88</f>
        <v>0.23567543484592712</v>
      </c>
    </row>
    <row r="184" spans="2:17">
      <c r="B184" s="324" t="s">
        <v>101</v>
      </c>
      <c r="C184" s="101" t="s">
        <v>13</v>
      </c>
      <c r="D184" s="143">
        <f>'Branded vs. Private Label'!D19</f>
        <v>406114149.47240037</v>
      </c>
      <c r="E184" s="144">
        <f>'Branded vs. Private Label'!E19</f>
        <v>4096105.3044990897</v>
      </c>
      <c r="F184" s="145">
        <f>'Branded vs. Private Label'!F19</f>
        <v>1.0188859340821943E-2</v>
      </c>
      <c r="G184" s="146">
        <f>'Branded vs. Private Label'!G19</f>
        <v>27.117048295912191</v>
      </c>
      <c r="H184" s="147">
        <f>'Branded vs. Private Label'!H19</f>
        <v>0.69993435582090058</v>
      </c>
      <c r="I184" s="207">
        <f>'Branded vs. Private Label'!I19</f>
        <v>8.2811169031883587</v>
      </c>
      <c r="J184" s="161">
        <f>'Branded vs. Private Label'!J19</f>
        <v>0.25025823797043678</v>
      </c>
      <c r="K184" s="145">
        <f>'Branded vs. Private Label'!K19</f>
        <v>3.1162077232702225E-2</v>
      </c>
      <c r="L184" s="148">
        <f>'Branded vs. Private Label'!L19</f>
        <v>3363078747.8198586</v>
      </c>
      <c r="M184" s="149">
        <f>'Branded vs. Private Label'!M19</f>
        <v>134528654.24010754</v>
      </c>
      <c r="N184" s="145">
        <f>'Branded vs. Private Label'!N19</f>
        <v>4.1668442595216133E-2</v>
      </c>
      <c r="O184" s="143">
        <f>'Branded vs. Private Label'!O19</f>
        <v>778947057.99203467</v>
      </c>
      <c r="P184" s="144">
        <f>'Branded vs. Private Label'!P19</f>
        <v>14969293.076796293</v>
      </c>
      <c r="Q184" s="145">
        <f>'Branded vs. Private Label'!Q19</f>
        <v>1.9593885796476161E-2</v>
      </c>
    </row>
    <row r="185" spans="2:17" ht="15" thickBot="1">
      <c r="B185" s="323"/>
      <c r="C185" s="100" t="s">
        <v>12</v>
      </c>
      <c r="D185" s="135">
        <f>'Branded vs. Private Label'!D20</f>
        <v>1091519903.6174362</v>
      </c>
      <c r="E185" s="136">
        <f>'Branded vs. Private Label'!E20</f>
        <v>-28271153.237572193</v>
      </c>
      <c r="F185" s="137">
        <f>'Branded vs. Private Label'!F20</f>
        <v>-2.5246811058639101E-2</v>
      </c>
      <c r="G185" s="138">
        <f>'Branded vs. Private Label'!G20</f>
        <v>72.882951704087276</v>
      </c>
      <c r="H185" s="139">
        <f>'Branded vs. Private Label'!H20</f>
        <v>-0.69993435582135533</v>
      </c>
      <c r="I185" s="208">
        <f>'Branded vs. Private Label'!I20</f>
        <v>4.0799412952675356</v>
      </c>
      <c r="J185" s="154">
        <f>'Branded vs. Private Label'!J20</f>
        <v>8.0999848866047941E-3</v>
      </c>
      <c r="K185" s="137">
        <f>'Branded vs. Private Label'!K20</f>
        <v>1.989268311108868E-3</v>
      </c>
      <c r="L185" s="140">
        <f>'Branded vs. Private Label'!L20</f>
        <v>4453337129.3752184</v>
      </c>
      <c r="M185" s="141">
        <f>'Branded vs. Private Label'!M20</f>
        <v>-106274354.92212582</v>
      </c>
      <c r="N185" s="137">
        <f>'Branded vs. Private Label'!N20</f>
        <v>-2.3307765428725591E-2</v>
      </c>
      <c r="O185" s="135">
        <f>'Branded vs. Private Label'!O20</f>
        <v>1447776055.2152379</v>
      </c>
      <c r="P185" s="136">
        <f>'Branded vs. Private Label'!P20</f>
        <v>-36266934.03921628</v>
      </c>
      <c r="Q185" s="137">
        <f>'Branded vs. Private Label'!Q20</f>
        <v>-2.4437926867223621E-2</v>
      </c>
    </row>
    <row r="186" spans="2:17" ht="15" thickBot="1">
      <c r="B186" s="324" t="s">
        <v>100</v>
      </c>
      <c r="C186" s="142" t="s">
        <v>99</v>
      </c>
      <c r="D186" s="114">
        <f>'Single Serve'!E27</f>
        <v>15008110.964869037</v>
      </c>
      <c r="E186" s="115">
        <f>'Single Serve'!F27</f>
        <v>-124474.30475273915</v>
      </c>
      <c r="F186" s="116">
        <f>'Single Serve'!G27</f>
        <v>-8.2255809258592241E-3</v>
      </c>
      <c r="G186" s="117">
        <f>'Single Serve'!H27</f>
        <v>1.0021213749717457</v>
      </c>
      <c r="H186" s="118">
        <f>'Single Serve'!I27</f>
        <v>7.7400652890703414E-3</v>
      </c>
      <c r="I186" s="158">
        <f>'Single Serve'!J27</f>
        <v>15.562415423292244</v>
      </c>
      <c r="J186" s="159">
        <f>'Single Serve'!K27</f>
        <v>9.4609468723621859E-2</v>
      </c>
      <c r="K186" s="116">
        <f>'Single Serve'!L27</f>
        <v>6.1165409626617213E-3</v>
      </c>
      <c r="L186" s="119">
        <f>'Single Serve'!M27</f>
        <v>233562457.55415934</v>
      </c>
      <c r="M186" s="120">
        <f>'Single Serve'!N27</f>
        <v>-505434.98731377721</v>
      </c>
      <c r="N186" s="116">
        <f>'Single Serve'!O27</f>
        <v>-2.159352065872179E-3</v>
      </c>
      <c r="O186" s="114">
        <f>'Single Serve'!P27</f>
        <v>115326073.41401196</v>
      </c>
      <c r="P186" s="115">
        <f>'Single Serve'!Q27</f>
        <v>-1409285.4998990148</v>
      </c>
      <c r="Q186" s="116">
        <f>'Single Serve'!R27</f>
        <v>-1.2072481834217198E-2</v>
      </c>
    </row>
    <row r="187" spans="2:17">
      <c r="B187" s="321"/>
      <c r="C187" s="99" t="s">
        <v>98</v>
      </c>
      <c r="D187" s="143">
        <f>'Single Serve'!E28</f>
        <v>9199365.8345378749</v>
      </c>
      <c r="E187" s="144">
        <f>'Single Serve'!F28</f>
        <v>248241.07213425823</v>
      </c>
      <c r="F187" s="145">
        <f>'Single Serve'!G28</f>
        <v>2.7732947391920705E-2</v>
      </c>
      <c r="G187" s="146">
        <f>'Single Serve'!H28</f>
        <v>0.6142599265526979</v>
      </c>
      <c r="H187" s="147">
        <f>'Single Serve'!I28</f>
        <v>2.6070201810813098E-2</v>
      </c>
      <c r="I187" s="160">
        <f>'Single Serve'!J28</f>
        <v>13.381121135887124</v>
      </c>
      <c r="J187" s="161">
        <f>'Single Serve'!K28</f>
        <v>0.15789869368914466</v>
      </c>
      <c r="K187" s="145">
        <f>'Single Serve'!L28</f>
        <v>1.1941014709490024E-2</v>
      </c>
      <c r="L187" s="148">
        <f>'Single Serve'!M28</f>
        <v>123097828.60529265</v>
      </c>
      <c r="M187" s="149">
        <f>'Single Serve'!N28</f>
        <v>4735114.7641630918</v>
      </c>
      <c r="N187" s="145">
        <f>'Single Serve'!O28</f>
        <v>4.0005121634155191E-2</v>
      </c>
      <c r="O187" s="143">
        <f>'Single Serve'!P28</f>
        <v>76797976.678576544</v>
      </c>
      <c r="P187" s="144">
        <f>'Single Serve'!Q28</f>
        <v>997929.10766896605</v>
      </c>
      <c r="Q187" s="145">
        <f>'Single Serve'!R28</f>
        <v>1.3165283395573699E-2</v>
      </c>
    </row>
    <row r="188" spans="2:17" ht="15" thickBot="1">
      <c r="B188" s="321"/>
      <c r="C188" s="98" t="s">
        <v>97</v>
      </c>
      <c r="D188" s="135">
        <f>'Single Serve'!E29</f>
        <v>5808745.1303311763</v>
      </c>
      <c r="E188" s="136">
        <f>'Single Serve'!F29</f>
        <v>-372715.37688693963</v>
      </c>
      <c r="F188" s="137">
        <f>'Single Serve'!G29</f>
        <v>-6.0295681975435805E-2</v>
      </c>
      <c r="G188" s="138">
        <f>'Single Serve'!H29</f>
        <v>0.38786144841904863</v>
      </c>
      <c r="H188" s="139">
        <f>'Single Serve'!I29</f>
        <v>-1.8330136521738927E-2</v>
      </c>
      <c r="I188" s="153">
        <f>'Single Serve'!J29</f>
        <v>19.016952279772131</v>
      </c>
      <c r="J188" s="154">
        <f>'Single Serve'!K29</f>
        <v>0.29885506549173968</v>
      </c>
      <c r="K188" s="137">
        <f>'Single Serve'!L29</f>
        <v>1.5966102861338784E-2</v>
      </c>
      <c r="L188" s="140">
        <f>'Single Serve'!M29</f>
        <v>110464628.94886672</v>
      </c>
      <c r="M188" s="141">
        <f>'Single Serve'!N29</f>
        <v>-5240549.7514769435</v>
      </c>
      <c r="N188" s="137">
        <f>'Single Serve'!O29</f>
        <v>-4.5292266174611406E-2</v>
      </c>
      <c r="O188" s="135">
        <f>'Single Serve'!P29</f>
        <v>38528096.735435434</v>
      </c>
      <c r="P188" s="136">
        <f>'Single Serve'!Q29</f>
        <v>-2407214.6075679734</v>
      </c>
      <c r="Q188" s="137">
        <f>'Single Serve'!R29</f>
        <v>-5.8805332818835647E-2</v>
      </c>
    </row>
    <row r="189" spans="2:17">
      <c r="B189" s="321"/>
      <c r="C189" s="82" t="s">
        <v>96</v>
      </c>
      <c r="D189" s="121">
        <f>Size!D58</f>
        <v>15557798.48880977</v>
      </c>
      <c r="E189" s="122">
        <f>Size!E58</f>
        <v>-91344.785473072901</v>
      </c>
      <c r="F189" s="123">
        <f>Size!F58</f>
        <v>-5.8370470429001155E-3</v>
      </c>
      <c r="G189" s="124">
        <f>Size!G58</f>
        <v>1.0388251026151341</v>
      </c>
      <c r="H189" s="125">
        <f>Size!H58</f>
        <v>1.0500113379362297E-2</v>
      </c>
      <c r="I189" s="151">
        <f>Size!I58</f>
        <v>15.706587779926204</v>
      </c>
      <c r="J189" s="152">
        <f>Size!J58</f>
        <v>0.1237896568549619</v>
      </c>
      <c r="K189" s="123">
        <f>Size!K58</f>
        <v>7.9439941323300647E-3</v>
      </c>
      <c r="L189" s="126">
        <f>Size!L58</f>
        <v>244359927.62689391</v>
      </c>
      <c r="M189" s="127">
        <f>Size!M58</f>
        <v>502487.18472626805</v>
      </c>
      <c r="N189" s="123">
        <f>Size!N58</f>
        <v>2.0605776219710472E-3</v>
      </c>
      <c r="O189" s="121">
        <f>Size!O58</f>
        <v>117861515.90176047</v>
      </c>
      <c r="P189" s="122">
        <f>Size!P58</f>
        <v>-1258610.5880467892</v>
      </c>
      <c r="Q189" s="123">
        <f>Size!Q58</f>
        <v>-1.0565893649839975E-2</v>
      </c>
    </row>
    <row r="190" spans="2:17">
      <c r="B190" s="321"/>
      <c r="C190" s="83" t="s">
        <v>95</v>
      </c>
      <c r="D190" s="105">
        <f>Size!D59</f>
        <v>37783300.103725396</v>
      </c>
      <c r="E190" s="106">
        <f>Size!E59</f>
        <v>-1046008.6278525814</v>
      </c>
      <c r="F190" s="107">
        <f>Size!F59</f>
        <v>-2.6938636355426895E-2</v>
      </c>
      <c r="G190" s="108">
        <f>Size!G59</f>
        <v>2.5228659849028379</v>
      </c>
      <c r="H190" s="109">
        <f>Size!H59</f>
        <v>-2.8656982431118472E-2</v>
      </c>
      <c r="I190" s="155">
        <f>Size!I59</f>
        <v>9.3479151160499345</v>
      </c>
      <c r="J190" s="156">
        <f>Size!J59</f>
        <v>2.6122135455244333E-2</v>
      </c>
      <c r="K190" s="107">
        <f>Size!K59</f>
        <v>2.8022651339311179E-3</v>
      </c>
      <c r="L190" s="110">
        <f>Size!L59</f>
        <v>353195082.17386568</v>
      </c>
      <c r="M190" s="111">
        <f>Size!M59</f>
        <v>-8763695.4015020132</v>
      </c>
      <c r="N190" s="107">
        <f>Size!N59</f>
        <v>-2.4211860422910233E-2</v>
      </c>
      <c r="O190" s="105">
        <f>Size!O59</f>
        <v>150736318.38636836</v>
      </c>
      <c r="P190" s="106">
        <f>Size!P59</f>
        <v>-4525737.5434932411</v>
      </c>
      <c r="Q190" s="107">
        <f>Size!Q59</f>
        <v>-2.9149024959051854E-2</v>
      </c>
    </row>
    <row r="191" spans="2:17">
      <c r="B191" s="321"/>
      <c r="C191" s="83" t="s">
        <v>231</v>
      </c>
      <c r="D191" s="105">
        <f>Size!D60</f>
        <v>60397484.778859355</v>
      </c>
      <c r="E191" s="106">
        <f>Size!E60</f>
        <v>9550103.4940123111</v>
      </c>
      <c r="F191" s="107">
        <f>Size!F60</f>
        <v>0.18781898403995731</v>
      </c>
      <c r="G191" s="108">
        <f>Size!G60</f>
        <v>4.0328600070391198</v>
      </c>
      <c r="H191" s="109">
        <f>Size!H60</f>
        <v>0.69161429818713094</v>
      </c>
      <c r="I191" s="155">
        <f>Size!I60</f>
        <v>11.997764644282498</v>
      </c>
      <c r="J191" s="156">
        <f>Size!J60</f>
        <v>0.40093864258960998</v>
      </c>
      <c r="K191" s="107">
        <f>Size!K60</f>
        <v>3.4573136005583038E-2</v>
      </c>
      <c r="L191" s="110">
        <f>Size!L60</f>
        <v>724634807.48338902</v>
      </c>
      <c r="M191" s="111">
        <f>Size!M60</f>
        <v>134966574.0812825</v>
      </c>
      <c r="N191" s="107">
        <f>Size!N60</f>
        <v>0.22888561132518409</v>
      </c>
      <c r="O191" s="105">
        <f>Size!O60</f>
        <v>144977896.47006249</v>
      </c>
      <c r="P191" s="106">
        <f>Size!P60</f>
        <v>23227419.056180671</v>
      </c>
      <c r="Q191" s="107">
        <f>Size!Q60</f>
        <v>0.1907788745437175</v>
      </c>
    </row>
    <row r="192" spans="2:17">
      <c r="B192" s="321"/>
      <c r="C192" s="83" t="s">
        <v>117</v>
      </c>
      <c r="D192" s="105">
        <f>Size!D61</f>
        <v>418058282.75732803</v>
      </c>
      <c r="E192" s="106">
        <f>Size!E61</f>
        <v>-6835674.2332263589</v>
      </c>
      <c r="F192" s="107">
        <f>Size!F61</f>
        <v>-1.6087953525256465E-2</v>
      </c>
      <c r="G192" s="108">
        <f>Size!G61</f>
        <v>27.914581796187854</v>
      </c>
      <c r="H192" s="109">
        <f>Size!H61</f>
        <v>-5.7372967229767369E-3</v>
      </c>
      <c r="I192" s="155">
        <f>Size!I61</f>
        <v>6.4569617855785202</v>
      </c>
      <c r="J192" s="156">
        <f>Size!J61</f>
        <v>0.11006980509411157</v>
      </c>
      <c r="K192" s="107">
        <f>Size!K61</f>
        <v>1.7342315803161156E-2</v>
      </c>
      <c r="L192" s="110">
        <f>Size!L61</f>
        <v>2699386355.9086466</v>
      </c>
      <c r="M192" s="111">
        <f>Size!M61</f>
        <v>2630307.7290096283</v>
      </c>
      <c r="N192" s="107">
        <f>Size!N61</f>
        <v>9.7535990724305127E-4</v>
      </c>
      <c r="O192" s="105">
        <f>Size!O61</f>
        <v>835368289.41019034</v>
      </c>
      <c r="P192" s="106">
        <f>Size!P61</f>
        <v>-13662728.458703399</v>
      </c>
      <c r="Q192" s="107">
        <f>Size!Q61</f>
        <v>-1.6092142891313284E-2</v>
      </c>
    </row>
    <row r="193" spans="2:17">
      <c r="B193" s="321"/>
      <c r="C193" s="83" t="s">
        <v>94</v>
      </c>
      <c r="D193" s="105">
        <f>Size!D62</f>
        <v>36293141.383334018</v>
      </c>
      <c r="E193" s="106">
        <f>Size!E62</f>
        <v>2572482.6475011557</v>
      </c>
      <c r="F193" s="107">
        <f>Size!F62</f>
        <v>7.6288030659600881E-2</v>
      </c>
      <c r="G193" s="108">
        <f>Size!G62</f>
        <v>2.4233651277129953</v>
      </c>
      <c r="H193" s="109">
        <f>Size!H62</f>
        <v>0.20753801029288477</v>
      </c>
      <c r="I193" s="155">
        <f>Size!I62</f>
        <v>8.9788019477272734</v>
      </c>
      <c r="J193" s="156">
        <f>Size!J62</f>
        <v>5.2757325984517323E-2</v>
      </c>
      <c r="K193" s="107">
        <f>Size!K62</f>
        <v>5.9104931938169913E-3</v>
      </c>
      <c r="L193" s="110">
        <f>Size!L62</f>
        <v>325868928.54182076</v>
      </c>
      <c r="M193" s="111">
        <f>Size!M62</f>
        <v>24876823.991216958</v>
      </c>
      <c r="N193" s="107">
        <f>Size!N62</f>
        <v>8.2649423739401054E-2</v>
      </c>
      <c r="O193" s="105">
        <f>Size!O62</f>
        <v>48390855.177778706</v>
      </c>
      <c r="P193" s="106">
        <f>Size!P62</f>
        <v>3429976.8633348793</v>
      </c>
      <c r="Q193" s="107">
        <f>Size!Q62</f>
        <v>7.6288030659600978E-2</v>
      </c>
    </row>
    <row r="194" spans="2:17">
      <c r="B194" s="321"/>
      <c r="C194" s="83" t="s">
        <v>118</v>
      </c>
      <c r="D194" s="105">
        <f>Size!D63</f>
        <v>929225156.14256978</v>
      </c>
      <c r="E194" s="106">
        <f>Size!E63</f>
        <v>-28356955.086807728</v>
      </c>
      <c r="F194" s="107">
        <f>Size!F63</f>
        <v>-2.9613079394728955E-2</v>
      </c>
      <c r="G194" s="108">
        <f>Size!G63</f>
        <v>62.046209100643672</v>
      </c>
      <c r="H194" s="109">
        <f>Size!H63</f>
        <v>-0.87772206692010002</v>
      </c>
      <c r="I194" s="155">
        <f>Size!I63</f>
        <v>3.7332750070900715</v>
      </c>
      <c r="J194" s="156">
        <f>Size!J63</f>
        <v>-1.9624128535980834E-2</v>
      </c>
      <c r="K194" s="107">
        <f>Size!K63</f>
        <v>-5.229058343106034E-3</v>
      </c>
      <c r="L194" s="110">
        <f>Size!L63</f>
        <v>3469053051.386425</v>
      </c>
      <c r="M194" s="111">
        <f>Size!M63</f>
        <v>-124656026.13727617</v>
      </c>
      <c r="N194" s="107">
        <f>Size!N63</f>
        <v>-3.4687289217960923E-2</v>
      </c>
      <c r="O194" s="105">
        <f>Size!O63</f>
        <v>929473717.10959613</v>
      </c>
      <c r="P194" s="106">
        <f>Size!P63</f>
        <v>-28120921.116997242</v>
      </c>
      <c r="Q194" s="107">
        <f>Size!Q63</f>
        <v>-2.9366205693335402E-2</v>
      </c>
    </row>
    <row r="195" spans="2:17" ht="15" thickBot="1">
      <c r="B195" s="321"/>
      <c r="C195" s="84" t="s">
        <v>93</v>
      </c>
      <c r="D195" s="105">
        <f>Size!D64</f>
        <v>0</v>
      </c>
      <c r="E195" s="106">
        <f>Size!E64</f>
        <v>-1628.824857711792</v>
      </c>
      <c r="F195" s="107">
        <f>Size!F64</f>
        <v>-1</v>
      </c>
      <c r="G195" s="108">
        <f>Size!G64</f>
        <v>0</v>
      </c>
      <c r="H195" s="109">
        <f>Size!H64</f>
        <v>-1.0703214066842869E-4</v>
      </c>
      <c r="I195" s="155">
        <f>Size!I64</f>
        <v>0</v>
      </c>
      <c r="J195" s="156">
        <f>Size!J64</f>
        <v>-1.7572049637095983</v>
      </c>
      <c r="K195" s="107">
        <f>Size!K64</f>
        <v>-1</v>
      </c>
      <c r="L195" s="110">
        <f>Size!L64</f>
        <v>0</v>
      </c>
      <c r="M195" s="111">
        <f>Size!M64</f>
        <v>-2862.1791249847411</v>
      </c>
      <c r="N195" s="107">
        <f>Size!N64</f>
        <v>-1</v>
      </c>
      <c r="O195" s="105">
        <f>Size!O64</f>
        <v>0</v>
      </c>
      <c r="P195" s="106">
        <f>Size!P64</f>
        <v>-333.43044090270996</v>
      </c>
      <c r="Q195" s="107">
        <f>Size!Q64</f>
        <v>-1</v>
      </c>
    </row>
    <row r="196" spans="2:17">
      <c r="B196" s="321"/>
      <c r="C196" s="101" t="s">
        <v>119</v>
      </c>
      <c r="D196" s="143">
        <f>'White Milk Size'!D19</f>
        <v>379916351.88560134</v>
      </c>
      <c r="E196" s="144">
        <f>'White Milk Size'!E19</f>
        <v>-5625409.7155823708</v>
      </c>
      <c r="F196" s="145">
        <f>'White Milk Size'!F19</f>
        <v>-1.4590921855571818E-2</v>
      </c>
      <c r="G196" s="146">
        <f>'White Milk Size'!G19</f>
        <v>25.367769322671094</v>
      </c>
      <c r="H196" s="147">
        <f>'White Milk Size'!H19</f>
        <v>3.3332740445711551E-2</v>
      </c>
      <c r="I196" s="160">
        <f>'White Milk Size'!I19</f>
        <v>6.4695568345625363</v>
      </c>
      <c r="J196" s="161">
        <f>'White Milk Size'!J19</f>
        <v>0.11250749824430351</v>
      </c>
      <c r="K196" s="145">
        <f>'White Milk Size'!K19</f>
        <v>1.769806907137576E-2</v>
      </c>
      <c r="L196" s="148">
        <f>'White Milk Size'!L19</f>
        <v>2457890430.9035578</v>
      </c>
      <c r="M196" s="149">
        <f>'White Milk Size'!M19</f>
        <v>6982431.1937904358</v>
      </c>
      <c r="N196" s="145">
        <f>'White Milk Size'!N19</f>
        <v>2.8489160729889837E-3</v>
      </c>
      <c r="O196" s="143">
        <f>'White Milk Size'!O19</f>
        <v>759240512.55590975</v>
      </c>
      <c r="P196" s="144">
        <f>'White Milk Size'!P19</f>
        <v>-11235124.797782421</v>
      </c>
      <c r="Q196" s="145">
        <f>'White Milk Size'!Q19</f>
        <v>-1.4582063667023984E-2</v>
      </c>
    </row>
    <row r="197" spans="2:17" ht="15" thickBot="1">
      <c r="B197" s="323"/>
      <c r="C197" s="100" t="s">
        <v>116</v>
      </c>
      <c r="D197" s="135">
        <f>'White Milk Size'!D20</f>
        <v>908218744.51184928</v>
      </c>
      <c r="E197" s="136">
        <f>'White Milk Size'!E20</f>
        <v>-28266768.919255376</v>
      </c>
      <c r="F197" s="137">
        <f>'White Milk Size'!F20</f>
        <v>-3.0183882733744932E-2</v>
      </c>
      <c r="G197" s="138">
        <f>'White Milk Size'!G20</f>
        <v>60.64356927769218</v>
      </c>
      <c r="H197" s="139">
        <f>'White Milk Size'!H20</f>
        <v>-0.89407777683188527</v>
      </c>
      <c r="I197" s="153">
        <f>'White Milk Size'!I20</f>
        <v>3.7120346236869475</v>
      </c>
      <c r="J197" s="154">
        <f>'White Milk Size'!J20</f>
        <v>-2.0646490994262745E-2</v>
      </c>
      <c r="K197" s="137">
        <f>'White Milk Size'!K20</f>
        <v>-5.5312764096179853E-3</v>
      </c>
      <c r="L197" s="140">
        <f>'White Milk Size'!L20</f>
        <v>3371339425.5094743</v>
      </c>
      <c r="M197" s="141">
        <f>'White Milk Size'!M20</f>
        <v>-124262364.64734697</v>
      </c>
      <c r="N197" s="137">
        <f>'White Milk Size'!N20</f>
        <v>-3.5548203744847108E-2</v>
      </c>
      <c r="O197" s="135">
        <f>'White Milk Size'!O20</f>
        <v>908467305.47887552</v>
      </c>
      <c r="P197" s="136">
        <f>'White Milk Size'!P20</f>
        <v>-28030734.949445248</v>
      </c>
      <c r="Q197" s="137">
        <f>'White Milk Size'!Q20</f>
        <v>-2.9931440045112098E-2</v>
      </c>
    </row>
    <row r="198" spans="2:17">
      <c r="B198" s="324" t="s">
        <v>65</v>
      </c>
      <c r="C198" s="82" t="s">
        <v>90</v>
      </c>
      <c r="D198" s="121">
        <f>Organic!D19</f>
        <v>112880997.93782286</v>
      </c>
      <c r="E198" s="122">
        <f>Organic!E19</f>
        <v>-1080968.2202716917</v>
      </c>
      <c r="F198" s="123">
        <f>Organic!F19</f>
        <v>-9.4853419672674896E-3</v>
      </c>
      <c r="G198" s="124">
        <f>Organic!G19</f>
        <v>7.5372884120077508</v>
      </c>
      <c r="H198" s="125">
        <f>Organic!H19</f>
        <v>4.8703537499313221E-2</v>
      </c>
      <c r="I198" s="204">
        <f>Organic!I19</f>
        <v>9.9826608023780121</v>
      </c>
      <c r="J198" s="152">
        <f>Organic!J19</f>
        <v>0.24902351509642351</v>
      </c>
      <c r="K198" s="123">
        <f>Organic!K19</f>
        <v>2.5583808780486297E-2</v>
      </c>
      <c r="L198" s="126">
        <f>Organic!L19</f>
        <v>1126852713.4472175</v>
      </c>
      <c r="M198" s="127">
        <f>Organic!M19</f>
        <v>17588270.318865776</v>
      </c>
      <c r="N198" s="123">
        <f>Organic!N19</f>
        <v>1.5855795638110667E-2</v>
      </c>
      <c r="O198" s="121">
        <f>Organic!O19</f>
        <v>201343376.08370218</v>
      </c>
      <c r="P198" s="122">
        <f>Organic!P19</f>
        <v>793656.91606366634</v>
      </c>
      <c r="Q198" s="123">
        <f>Organic!Q19</f>
        <v>3.9574072671737454E-3</v>
      </c>
    </row>
    <row r="199" spans="2:17" ht="15" thickBot="1">
      <c r="B199" s="323"/>
      <c r="C199" s="84" t="s">
        <v>92</v>
      </c>
      <c r="D199" s="128">
        <f>Organic!D20</f>
        <v>1384753055.1520214</v>
      </c>
      <c r="E199" s="129">
        <f>Organic!E20</f>
        <v>-23094079.712795258</v>
      </c>
      <c r="F199" s="130">
        <f>Organic!F20</f>
        <v>-1.6403826197375314E-2</v>
      </c>
      <c r="G199" s="131">
        <f>Organic!G20</f>
        <v>92.462711587992246</v>
      </c>
      <c r="H199" s="132">
        <f>Organic!H20</f>
        <v>-4.8703537499307004E-2</v>
      </c>
      <c r="I199" s="205">
        <f>Organic!I20</f>
        <v>4.8325141557170772</v>
      </c>
      <c r="J199" s="157">
        <f>Organic!J20</f>
        <v>8.8117174060101E-2</v>
      </c>
      <c r="K199" s="130">
        <f>Organic!K20</f>
        <v>1.8572892277097387E-2</v>
      </c>
      <c r="L199" s="133">
        <f>Organic!L20</f>
        <v>6691838741.1946144</v>
      </c>
      <c r="M199" s="134">
        <f>Organic!M20</f>
        <v>12453043.907556534</v>
      </c>
      <c r="N199" s="130">
        <f>Organic!N20</f>
        <v>1.8643995828260887E-3</v>
      </c>
      <c r="O199" s="128">
        <f>Organic!O20</f>
        <v>2025974734.6654077</v>
      </c>
      <c r="P199" s="129">
        <f>Organic!P20</f>
        <v>-21598413.184914112</v>
      </c>
      <c r="Q199" s="130">
        <f>Organic!Q20</f>
        <v>-1.0548298705513676E-2</v>
      </c>
    </row>
    <row r="200" spans="2:17">
      <c r="B200" s="324" t="s">
        <v>126</v>
      </c>
      <c r="C200" s="82" t="s">
        <v>89</v>
      </c>
      <c r="D200" s="121">
        <f>'Form Data'!D19</f>
        <v>136367852.61544165</v>
      </c>
      <c r="E200" s="122">
        <f>'Form Data'!E19</f>
        <v>11408439.9851107</v>
      </c>
      <c r="F200" s="123">
        <f>'Form Data'!F19</f>
        <v>9.1297163974837461E-2</v>
      </c>
      <c r="G200" s="124">
        <f>'Form Data'!G19</f>
        <v>9.105552343317397</v>
      </c>
      <c r="H200" s="125">
        <f>'Form Data'!H19</f>
        <v>0.89431135741862455</v>
      </c>
      <c r="I200" s="204">
        <f>'Form Data'!I19</f>
        <v>10.05733800149051</v>
      </c>
      <c r="J200" s="152">
        <f>'Form Data'!J19</f>
        <v>0.29047841096749494</v>
      </c>
      <c r="K200" s="123">
        <f>'Form Data'!K19</f>
        <v>2.9741229335307748E-2</v>
      </c>
      <c r="L200" s="126">
        <f>'Form Data'!L19</f>
        <v>1371497586.2909384</v>
      </c>
      <c r="M200" s="127">
        <f>'Form Data'!M19</f>
        <v>151036548.61626768</v>
      </c>
      <c r="N200" s="123">
        <f>'Form Data'!N19</f>
        <v>0.123753683201584</v>
      </c>
      <c r="O200" s="121">
        <f>'Form Data'!O19</f>
        <v>274119206.86811197</v>
      </c>
      <c r="P200" s="122">
        <f>'Form Data'!P19</f>
        <v>24741414.825907737</v>
      </c>
      <c r="Q200" s="123">
        <f>'Form Data'!Q19</f>
        <v>9.9212582737602181E-2</v>
      </c>
    </row>
    <row r="201" spans="2:17" ht="15" thickBot="1">
      <c r="B201" s="323"/>
      <c r="C201" s="84" t="s">
        <v>91</v>
      </c>
      <c r="D201" s="128">
        <f>'Form Data'!D20</f>
        <v>1361266200.4743979</v>
      </c>
      <c r="E201" s="129">
        <f>'Form Data'!E20</f>
        <v>-35583487.918181658</v>
      </c>
      <c r="F201" s="130">
        <f>'Form Data'!F20</f>
        <v>-2.5474099478183115E-2</v>
      </c>
      <c r="G201" s="131">
        <f>'Form Data'!G20</f>
        <v>90.894447656682274</v>
      </c>
      <c r="H201" s="132">
        <f>'Form Data'!H20</f>
        <v>-0.89431135741889989</v>
      </c>
      <c r="I201" s="205">
        <f>'Form Data'!I20</f>
        <v>4.7361742075900137</v>
      </c>
      <c r="J201" s="157">
        <f>'Form Data'!J20</f>
        <v>3.4029691024968223E-2</v>
      </c>
      <c r="K201" s="130">
        <f>'Form Data'!K20</f>
        <v>7.2370576670040734E-3</v>
      </c>
      <c r="L201" s="133">
        <f>'Form Data'!L20</f>
        <v>6447193868.3509007</v>
      </c>
      <c r="M201" s="134">
        <f>'Form Data'!M20</f>
        <v>-120995234.38986015</v>
      </c>
      <c r="N201" s="130">
        <f>'Form Data'!N20</f>
        <v>-1.842139933811764E-2</v>
      </c>
      <c r="O201" s="128">
        <f>'Form Data'!O20</f>
        <v>1953198903.8809974</v>
      </c>
      <c r="P201" s="129">
        <f>'Form Data'!P20</f>
        <v>-45546171.094759226</v>
      </c>
      <c r="Q201" s="130">
        <f>'Form Data'!Q20</f>
        <v>-2.2787383776448664E-2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3446304.5804747092</v>
      </c>
      <c r="E202" s="253">
        <f>'Glass Bottle'!E11</f>
        <v>3541.6216454799287</v>
      </c>
      <c r="F202" s="254">
        <f>'Glass Bottle'!F11</f>
        <v>1.0287149268866068E-3</v>
      </c>
      <c r="G202" s="117">
        <f>'Glass Bottle'!G11</f>
        <v>0.23011660113927451</v>
      </c>
      <c r="H202" s="118">
        <f>'Glass Bottle'!H11</f>
        <v>3.8882945458185159E-3</v>
      </c>
      <c r="I202" s="158">
        <f>'Glass Bottle'!I11</f>
        <v>13.047272677565729</v>
      </c>
      <c r="J202" s="159">
        <f>'Glass Bottle'!J11</f>
        <v>0.23702799716976131</v>
      </c>
      <c r="K202" s="116">
        <f>'Glass Bottle'!K11</f>
        <v>1.8503003110666168E-2</v>
      </c>
      <c r="L202" s="119">
        <f>'Glass Bottle'!L11</f>
        <v>44964875.591397293</v>
      </c>
      <c r="M202" s="120">
        <f>'Glass Bottle'!M11</f>
        <v>862239.71219087392</v>
      </c>
      <c r="N202" s="116">
        <f>'Glass Bottle'!N11</f>
        <v>1.9550752353044824E-2</v>
      </c>
      <c r="O202" s="114">
        <f>'Glass Bottle'!O11</f>
        <v>8904412.7977085225</v>
      </c>
      <c r="P202" s="115">
        <f>'Glass Bottle'!P11</f>
        <v>-74393.64899125509</v>
      </c>
      <c r="Q202" s="116">
        <f>'Glass Bottle'!Q11</f>
        <v>-8.2854719536357736E-3</v>
      </c>
    </row>
    <row r="203" spans="2:17">
      <c r="B203" s="321" t="s">
        <v>222</v>
      </c>
      <c r="C203" s="236" t="s">
        <v>223</v>
      </c>
      <c r="D203" s="241">
        <f>Enhanced!D57</f>
        <v>7541543.0680723712</v>
      </c>
      <c r="E203" s="122">
        <f>Enhanced!E57</f>
        <v>349780.09443895798</v>
      </c>
      <c r="F203" s="123">
        <f>Enhanced!F57</f>
        <v>4.8636210025459523E-2</v>
      </c>
      <c r="G203" s="124">
        <f>Enhanced!G57</f>
        <v>0.50356380802860568</v>
      </c>
      <c r="H203" s="125">
        <f>Enhanced!H57</f>
        <v>3.0983970728425514E-2</v>
      </c>
      <c r="I203" s="204">
        <f>Enhanced!I57</f>
        <v>12.525148991311081</v>
      </c>
      <c r="J203" s="152">
        <f>Enhanced!J57</f>
        <v>0.25220708752697441</v>
      </c>
      <c r="K203" s="123">
        <f>Enhanced!K57</f>
        <v>2.0549847746709499E-2</v>
      </c>
      <c r="L203" s="126">
        <f>Enhanced!L57</f>
        <v>94458950.551995739</v>
      </c>
      <c r="M203" s="127">
        <f>Enhanced!M57</f>
        <v>6194861.3908072263</v>
      </c>
      <c r="N203" s="123">
        <f>Enhanced!N57</f>
        <v>7.0185524483169212E-2</v>
      </c>
      <c r="O203" s="121">
        <f>Enhanced!O57</f>
        <v>19281590.059084188</v>
      </c>
      <c r="P203" s="122">
        <f>Enhanced!P57</f>
        <v>951991.66389389709</v>
      </c>
      <c r="Q203" s="123">
        <f>Enhanced!Q57</f>
        <v>5.1937398919973107E-2</v>
      </c>
    </row>
    <row r="204" spans="2:17">
      <c r="B204" s="321"/>
      <c r="C204" s="236" t="s">
        <v>224</v>
      </c>
      <c r="D204" s="242">
        <f>Enhanced!D58</f>
        <v>1424550419.7170978</v>
      </c>
      <c r="E204" s="106">
        <f>Enhanced!E58</f>
        <v>-34485786.894941092</v>
      </c>
      <c r="F204" s="107">
        <f>Enhanced!F58</f>
        <v>-2.3636004876821364E-2</v>
      </c>
      <c r="G204" s="108">
        <f>Enhanced!G58</f>
        <v>95.120060656876475</v>
      </c>
      <c r="H204" s="109">
        <f>Enhanced!H58</f>
        <v>-0.75505308973737328</v>
      </c>
      <c r="I204" s="155">
        <f>Enhanced!I58</f>
        <v>4.8732446845584656</v>
      </c>
      <c r="J204" s="156">
        <f>Enhanced!J58</f>
        <v>3.5104431073121667E-2</v>
      </c>
      <c r="K204" s="107">
        <f>Enhanced!K58</f>
        <v>7.2557696209473903E-3</v>
      </c>
      <c r="L204" s="110">
        <f>Enhanced!L58</f>
        <v>6942182760.7718782</v>
      </c>
      <c r="M204" s="111">
        <f>Enhanced!M58</f>
        <v>-116839041.73038578</v>
      </c>
      <c r="N204" s="107">
        <f>Enhanced!N58</f>
        <v>-1.6551732662019682E-2</v>
      </c>
      <c r="O204" s="105">
        <f>Enhanced!O58</f>
        <v>2051424112.4982636</v>
      </c>
      <c r="P204" s="106">
        <f>Enhanced!P58</f>
        <v>-45267406.255309343</v>
      </c>
      <c r="Q204" s="107">
        <f>Enhanced!Q58</f>
        <v>-2.1589921955815231E-2</v>
      </c>
    </row>
    <row r="205" spans="2:17">
      <c r="B205" s="321"/>
      <c r="C205" s="237" t="s">
        <v>128</v>
      </c>
      <c r="D205" s="242">
        <f>'Enhanced - Aggs'!D50</f>
        <v>402.02949234843254</v>
      </c>
      <c r="E205" s="106">
        <f>'Enhanced - Aggs'!E50</f>
        <v>19.496176302433014</v>
      </c>
      <c r="F205" s="107">
        <f>'Enhanced - Aggs'!F50</f>
        <v>5.0965956387674753E-2</v>
      </c>
      <c r="G205" s="108">
        <f>'Enhanced - Aggs'!G50</f>
        <v>2.6844307627686829E-5</v>
      </c>
      <c r="H205" s="109">
        <f>'Enhanced - Aggs'!H50</f>
        <v>1.7075598063685742E-6</v>
      </c>
      <c r="I205" s="155">
        <f>'Enhanced - Aggs'!I50</f>
        <v>8.696286387079363</v>
      </c>
      <c r="J205" s="156">
        <f>'Enhanced - Aggs'!J50</f>
        <v>-2.9851330887494143E-2</v>
      </c>
      <c r="K205" s="107">
        <f>'Enhanced - Aggs'!K50</f>
        <v>-3.4209098976321615E-3</v>
      </c>
      <c r="L205" s="110">
        <f>'Enhanced - Aggs'!L50</f>
        <v>3496.1636015141012</v>
      </c>
      <c r="M205" s="111">
        <f>'Enhanced - Aggs'!M50</f>
        <v>158.12520398616834</v>
      </c>
      <c r="N205" s="107">
        <f>'Enhanced - Aggs'!N50</f>
        <v>4.737069654539381E-2</v>
      </c>
      <c r="O205" s="105">
        <f>'Enhanced - Aggs'!O50</f>
        <v>802.39251470565796</v>
      </c>
      <c r="P205" s="106">
        <f>'Enhanced - Aggs'!P50</f>
        <v>37.880929589271545</v>
      </c>
      <c r="Q205" s="107">
        <f>'Enhanced - Aggs'!Q50</f>
        <v>4.9549189739884314E-2</v>
      </c>
    </row>
    <row r="206" spans="2:17" ht="15" customHeight="1">
      <c r="B206" s="321"/>
      <c r="C206" s="237" t="s">
        <v>129</v>
      </c>
      <c r="D206" s="242">
        <f>'Enhanced - Aggs'!D51</f>
        <v>4271447.3343481552</v>
      </c>
      <c r="E206" s="106">
        <f>'Enhanced - Aggs'!E51</f>
        <v>641068.24562333338</v>
      </c>
      <c r="F206" s="107">
        <f>'Enhanced - Aggs'!F51</f>
        <v>0.17658438139817237</v>
      </c>
      <c r="G206" s="108">
        <f>'Enhanced - Aggs'!G51</f>
        <v>0.28521302153456757</v>
      </c>
      <c r="H206" s="109">
        <f>'Enhanced - Aggs'!H51</f>
        <v>4.665622184894358E-2</v>
      </c>
      <c r="I206" s="155">
        <f>'Enhanced - Aggs'!I51</f>
        <v>13.48634042253849</v>
      </c>
      <c r="J206" s="156">
        <f>'Enhanced - Aggs'!J51</f>
        <v>0.23291891648099217</v>
      </c>
      <c r="K206" s="107">
        <f>'Enhanced - Aggs'!K51</f>
        <v>1.7574248006413756E-2</v>
      </c>
      <c r="L206" s="110">
        <f>'Enhanced - Aggs'!L51</f>
        <v>57606192.847963803</v>
      </c>
      <c r="M206" s="111">
        <f>'Enhanced - Aggs'!M51</f>
        <v>9491248.5583168268</v>
      </c>
      <c r="N206" s="107">
        <f>'Enhanced - Aggs'!N51</f>
        <v>0.19726196711733665</v>
      </c>
      <c r="O206" s="105">
        <f>'Enhanced - Aggs'!O51</f>
        <v>8644066.0862727724</v>
      </c>
      <c r="P206" s="106">
        <f>'Enhanced - Aggs'!P51</f>
        <v>1318067.9130233787</v>
      </c>
      <c r="Q206" s="107">
        <f>'Enhanced - Aggs'!Q51</f>
        <v>0.17991649490662637</v>
      </c>
    </row>
    <row r="207" spans="2:17">
      <c r="B207" s="321"/>
      <c r="C207" s="237" t="s">
        <v>130</v>
      </c>
      <c r="D207" s="242">
        <f>'Enhanced - Aggs'!D52</f>
        <v>786578.79182381462</v>
      </c>
      <c r="E207" s="106">
        <f>'Enhanced - Aggs'!E52</f>
        <v>69315.278680892079</v>
      </c>
      <c r="F207" s="107">
        <f>'Enhanced - Aggs'!F52</f>
        <v>9.6638512082072484E-2</v>
      </c>
      <c r="G207" s="108">
        <f>'Enhanced - Aggs'!G52</f>
        <v>5.2521428061880954E-2</v>
      </c>
      <c r="H207" s="109">
        <f>'Enhanced - Aggs'!H52</f>
        <v>5.3891358012550308E-3</v>
      </c>
      <c r="I207" s="155">
        <f>'Enhanced - Aggs'!I52</f>
        <v>9.6656994195468808</v>
      </c>
      <c r="J207" s="156">
        <f>'Enhanced - Aggs'!J52</f>
        <v>0.42441770399088519</v>
      </c>
      <c r="K207" s="107">
        <f>'Enhanced - Aggs'!K52</f>
        <v>4.592628133784258E-2</v>
      </c>
      <c r="L207" s="110">
        <f>'Enhanced - Aggs'!L52</f>
        <v>7602834.1715593319</v>
      </c>
      <c r="M207" s="111">
        <f>'Enhanced - Aggs'!M52</f>
        <v>974399.98231618479</v>
      </c>
      <c r="N207" s="107">
        <f>'Enhanced - Aggs'!N52</f>
        <v>0.14700304091386693</v>
      </c>
      <c r="O207" s="105">
        <f>'Enhanced - Aggs'!O52</f>
        <v>1493798.0253757471</v>
      </c>
      <c r="P207" s="106">
        <f>'Enhanced - Aggs'!P52</f>
        <v>118424.87973811571</v>
      </c>
      <c r="Q207" s="107">
        <f>'Enhanced - Aggs'!Q52</f>
        <v>8.6103818526435755E-2</v>
      </c>
    </row>
    <row r="208" spans="2:17">
      <c r="B208" s="321"/>
      <c r="C208" s="238" t="s">
        <v>225</v>
      </c>
      <c r="D208" s="242">
        <f>Enhanced!D59</f>
        <v>13463219.193036148</v>
      </c>
      <c r="E208" s="106">
        <f>Enhanced!E59</f>
        <v>1167488.976592835</v>
      </c>
      <c r="F208" s="107">
        <f>Enhanced!F59</f>
        <v>9.4950763886436765E-2</v>
      </c>
      <c r="G208" s="108">
        <f>Enhanced!G59</f>
        <v>0.8989658832382651</v>
      </c>
      <c r="H208" s="109">
        <f>Enhanced!H59</f>
        <v>9.0997905639858767E-2</v>
      </c>
      <c r="I208" s="155">
        <f>Enhanced!I59</f>
        <v>12.202625348939836</v>
      </c>
      <c r="J208" s="156">
        <f>Enhanced!J59</f>
        <v>0.16190770944595556</v>
      </c>
      <c r="K208" s="107">
        <f>Enhanced!K59</f>
        <v>1.3446682688986401E-2</v>
      </c>
      <c r="L208" s="110">
        <f>Enhanced!L59</f>
        <v>164286619.80327624</v>
      </c>
      <c r="M208" s="111">
        <f>Enhanced!M59</f>
        <v>16237204.095689327</v>
      </c>
      <c r="N208" s="107">
        <f>Enhanced!N59</f>
        <v>0.10967421936848101</v>
      </c>
      <c r="O208" s="105">
        <f>Enhanced!O59</f>
        <v>27362659.495529529</v>
      </c>
      <c r="P208" s="106">
        <f>Enhanced!P59</f>
        <v>2456093.2906740606</v>
      </c>
      <c r="Q208" s="107">
        <f>Enhanced!Q59</f>
        <v>9.8612280411229547E-2</v>
      </c>
    </row>
    <row r="209" spans="2:17">
      <c r="B209" s="321"/>
      <c r="C209" s="238" t="s">
        <v>226</v>
      </c>
      <c r="D209" s="242">
        <f>Enhanced!D60</f>
        <v>164254.24488646173</v>
      </c>
      <c r="E209" s="106">
        <f>Enhanced!E60</f>
        <v>899.15317775239237</v>
      </c>
      <c r="F209" s="107">
        <f>Enhanced!F60</f>
        <v>5.5042862046549464E-3</v>
      </c>
      <c r="G209" s="108">
        <f>Enhanced!G60</f>
        <v>1.0967582137143618E-2</v>
      </c>
      <c r="H209" s="109">
        <f>Enhanced!H60</f>
        <v>2.3331253664594757E-4</v>
      </c>
      <c r="I209" s="155">
        <f>Enhanced!I60</f>
        <v>8.9084593134587529</v>
      </c>
      <c r="J209" s="156">
        <f>Enhanced!J60</f>
        <v>-0.34754126815864161</v>
      </c>
      <c r="K209" s="107">
        <f>Enhanced!K60</f>
        <v>-3.754767138291517E-2</v>
      </c>
      <c r="L209" s="110">
        <f>Enhanced!L60</f>
        <v>1463252.2576339347</v>
      </c>
      <c r="M209" s="111">
        <f>Enhanced!M60</f>
        <v>-48762.566232041689</v>
      </c>
      <c r="N209" s="107">
        <f>Enhanced!N60</f>
        <v>-3.2250058307870109E-2</v>
      </c>
      <c r="O209" s="105">
        <f>Enhanced!O60</f>
        <v>348576.96474586439</v>
      </c>
      <c r="P209" s="106">
        <f>Enhanced!P60</f>
        <v>6377.2032233978971</v>
      </c>
      <c r="Q209" s="107">
        <f>Enhanced!Q60</f>
        <v>1.8635907854012965E-2</v>
      </c>
    </row>
    <row r="210" spans="2:17">
      <c r="B210" s="321"/>
      <c r="C210" s="238" t="s">
        <v>227</v>
      </c>
      <c r="D210" s="242">
        <f>Enhanced!D61</f>
        <v>51162557.521517701</v>
      </c>
      <c r="E210" s="106">
        <f>Enhanced!E61</f>
        <v>8718865.0905474499</v>
      </c>
      <c r="F210" s="107">
        <f>Enhanced!F61</f>
        <v>0.20542192705612675</v>
      </c>
      <c r="G210" s="108">
        <f>Enhanced!G61</f>
        <v>3.4162255736614462</v>
      </c>
      <c r="H210" s="109">
        <f>Enhanced!H61</f>
        <v>0.6271968838973403</v>
      </c>
      <c r="I210" s="155">
        <f>Enhanced!I61</f>
        <v>11.917461579002627</v>
      </c>
      <c r="J210" s="156">
        <f>Enhanced!J61</f>
        <v>0.47040000103383051</v>
      </c>
      <c r="K210" s="107">
        <f>Enhanced!K61</f>
        <v>4.1093515382075882E-2</v>
      </c>
      <c r="L210" s="110">
        <f>Enhanced!L61</f>
        <v>609727813.54619908</v>
      </c>
      <c r="M210" s="111">
        <f>Enhanced!M61</f>
        <v>123872252.69251448</v>
      </c>
      <c r="N210" s="107">
        <f>Enhanced!N61</f>
        <v>0.2549569515574992</v>
      </c>
      <c r="O210" s="105">
        <f>Enhanced!O61</f>
        <v>127333642.66425838</v>
      </c>
      <c r="P210" s="106">
        <f>Enhanced!P61</f>
        <v>20905046.65482606</v>
      </c>
      <c r="Q210" s="107">
        <f>Enhanced!Q61</f>
        <v>0.19642321179331665</v>
      </c>
    </row>
    <row r="211" spans="2:17">
      <c r="B211" s="321"/>
      <c r="C211" s="238" t="s">
        <v>131</v>
      </c>
      <c r="D211" s="242">
        <f>'Enhanced - Aggs'!D54</f>
        <v>264933.49602630734</v>
      </c>
      <c r="E211" s="106">
        <f>'Enhanced - Aggs'!E54</f>
        <v>49434.144847601652</v>
      </c>
      <c r="F211" s="107">
        <f>'Enhanced - Aggs'!F54</f>
        <v>0.2293934741669256</v>
      </c>
      <c r="G211" s="108">
        <f>'Enhanced - Aggs'!G54</f>
        <v>1.7690135682993428E-2</v>
      </c>
      <c r="H211" s="109">
        <f>'Enhanced - Aggs'!H54</f>
        <v>3.529400868498369E-3</v>
      </c>
      <c r="I211" s="155">
        <f>'Enhanced - Aggs'!I54</f>
        <v>19.080303354114516</v>
      </c>
      <c r="J211" s="156">
        <f>'Enhanced - Aggs'!J54</f>
        <v>0.76319128206527154</v>
      </c>
      <c r="K211" s="107">
        <f>'Enhanced - Aggs'!K54</f>
        <v>4.1665480839081247E-2</v>
      </c>
      <c r="L211" s="110">
        <f>'Enhanced - Aggs'!L54</f>
        <v>5055011.4728480373</v>
      </c>
      <c r="M211" s="111">
        <f>'Enhanced - Aggs'!M54</f>
        <v>1107685.7058537873</v>
      </c>
      <c r="N211" s="107">
        <f>'Enhanced - Aggs'!N54</f>
        <v>0.28061674440851914</v>
      </c>
      <c r="O211" s="105">
        <f>'Enhanced - Aggs'!O54</f>
        <v>497814.88823115826</v>
      </c>
      <c r="P211" s="106">
        <f>'Enhanced - Aggs'!P54</f>
        <v>87406.85152888298</v>
      </c>
      <c r="Q211" s="107">
        <f>'Enhanced - Aggs'!Q54</f>
        <v>0.21297548710599701</v>
      </c>
    </row>
    <row r="212" spans="2:17">
      <c r="B212" s="322"/>
      <c r="C212" s="239" t="s">
        <v>179</v>
      </c>
      <c r="D212" s="242">
        <f>'Enhanced - Aggs'!D55</f>
        <v>8489637.0188741349</v>
      </c>
      <c r="E212" s="106">
        <f>'Enhanced - Aggs'!E55</f>
        <v>2440526.4899068447</v>
      </c>
      <c r="F212" s="107">
        <f>'Enhanced - Aggs'!F55</f>
        <v>0.40345212378248502</v>
      </c>
      <c r="G212" s="108">
        <f>'Enhanced - Aggs'!G55</f>
        <v>16.763011004096381</v>
      </c>
      <c r="H212" s="109">
        <f>'Enhanced - Aggs'!H55</f>
        <v>4.0557172518981321</v>
      </c>
      <c r="I212" s="155">
        <f>'Enhanced - Aggs'!I55</f>
        <v>33.753959505101719</v>
      </c>
      <c r="J212" s="156">
        <f>'Enhanced - Aggs'!J55</f>
        <v>2.6328283374044794</v>
      </c>
      <c r="K212" s="107">
        <f>'Enhanced - Aggs'!K55</f>
        <v>8.4599377934477943E-2</v>
      </c>
      <c r="L212" s="110">
        <f>'Enhanced - Aggs'!L55</f>
        <v>286558864.14809</v>
      </c>
      <c r="M212" s="111">
        <f>'Enhanced - Aggs'!M55</f>
        <v>98303701.928200543</v>
      </c>
      <c r="N212" s="107">
        <f>'Enhanced - Aggs'!N55</f>
        <v>0.52218330041530514</v>
      </c>
      <c r="O212" s="105">
        <f>'Enhanced - Aggs'!O55</f>
        <v>67094523.779436871</v>
      </c>
      <c r="P212" s="106">
        <f>'Enhanced - Aggs'!P55</f>
        <v>15778568.7429116</v>
      </c>
      <c r="Q212" s="107">
        <f>'Enhanced - Aggs'!Q55</f>
        <v>0.3074788091088016</v>
      </c>
    </row>
    <row r="213" spans="2:17" ht="15" thickBot="1">
      <c r="B213" s="323"/>
      <c r="C213" s="240" t="s">
        <v>228</v>
      </c>
      <c r="D213" s="243">
        <f>Enhanced!D62</f>
        <v>752059.34523066401</v>
      </c>
      <c r="E213" s="129">
        <f>Enhanced!E62</f>
        <v>73705.647113109939</v>
      </c>
      <c r="F213" s="130">
        <f>Enhanced!F62</f>
        <v>0.1086537116516718</v>
      </c>
      <c r="G213" s="131">
        <f>Enhanced!G62</f>
        <v>5.0216496057835514E-2</v>
      </c>
      <c r="H213" s="132">
        <f>Enhanced!H62</f>
        <v>5.641016934889935E-3</v>
      </c>
      <c r="I213" s="205">
        <f>Enhanced!I62</f>
        <v>8.7387488135478506</v>
      </c>
      <c r="J213" s="157">
        <f>Enhanced!J62</f>
        <v>-2.8443557238158945E-2</v>
      </c>
      <c r="K213" s="130">
        <f>Enhanced!K62</f>
        <v>-3.2443176829264533E-3</v>
      </c>
      <c r="L213" s="133">
        <f>Enhanced!L62</f>
        <v>6572057.710852039</v>
      </c>
      <c r="M213" s="134">
        <f>Enhanced!M62</f>
        <v>624800.34402134363</v>
      </c>
      <c r="N213" s="130">
        <f>Enhanced!N62</f>
        <v>0.10505688681071841</v>
      </c>
      <c r="O213" s="128">
        <f>Enhanced!O62</f>
        <v>1567529.067228284</v>
      </c>
      <c r="P213" s="129">
        <f>Enhanced!P62</f>
        <v>143141.17384085059</v>
      </c>
      <c r="Q213" s="130">
        <f>Enhanced!Q62</f>
        <v>0.10049311322103199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Alternatives'!D98</f>
        <v>189380141.6951417</v>
      </c>
      <c r="E214" s="292">
        <f>'Non-Dairy Alternatives'!E98</f>
        <v>-12069542.698732287</v>
      </c>
      <c r="F214" s="293">
        <f>'Non-Dairy Alternatives'!F98</f>
        <v>-5.9913435630576335E-2</v>
      </c>
      <c r="G214" s="294">
        <f>'Non-Dairy Alternatives'!G98</f>
        <v>100.00000000000006</v>
      </c>
      <c r="H214" s="295">
        <f>'Non-Dairy Alternatives'!H98</f>
        <v>-1.4210854715202004E-14</v>
      </c>
      <c r="I214" s="296">
        <f>'Non-Dairy Alternatives'!I98</f>
        <v>8.8158066678537033</v>
      </c>
      <c r="J214" s="297">
        <f>'Non-Dairy Alternatives'!J98</f>
        <v>0.12785413300947113</v>
      </c>
      <c r="K214" s="293">
        <f>'Non-Dairy Alternatives'!K98</f>
        <v>1.4716255929886183E-2</v>
      </c>
      <c r="L214" s="298">
        <f>'Non-Dairy Alternatives'!L98</f>
        <v>1669538715.9151094</v>
      </c>
      <c r="M214" s="299">
        <f>'Non-Dairy Alternatives'!M98</f>
        <v>-80646580.258218765</v>
      </c>
      <c r="N214" s="293">
        <f>'Non-Dairy Alternatives'!N98</f>
        <v>-4.6078881153068491E-2</v>
      </c>
      <c r="O214" s="291">
        <f>'Non-Dairy Alternatives'!O98</f>
        <v>438642304.98080814</v>
      </c>
      <c r="P214" s="292">
        <f>'Non-Dairy Alternatives'!P98</f>
        <v>-17345749.129327595</v>
      </c>
      <c r="Q214" s="293">
        <f>'Non-Dairy Alternatives'!Q98</f>
        <v>-3.8039920065840234E-2</v>
      </c>
    </row>
    <row r="215" spans="2:17" ht="15.5" customHeight="1">
      <c r="B215" s="322"/>
      <c r="C215" s="82" t="s">
        <v>265</v>
      </c>
      <c r="D215" s="121">
        <f>'Non-Dairy Alternatives'!D99</f>
        <v>1847191.4446062583</v>
      </c>
      <c r="E215" s="122">
        <f>'Non-Dairy Alternatives'!E99</f>
        <v>-54860.30872301152</v>
      </c>
      <c r="F215" s="123">
        <f>'Non-Dairy Alternatives'!F99</f>
        <v>-2.8842700324523973E-2</v>
      </c>
      <c r="G215" s="124">
        <f>'Non-Dairy Alternatives'!G99</f>
        <v>0.97538814158234755</v>
      </c>
      <c r="H215" s="125">
        <f>'Non-Dairy Alternatives'!H99</f>
        <v>3.1206094808631235E-2</v>
      </c>
      <c r="I215" s="204">
        <f>'Non-Dairy Alternatives'!I99</f>
        <v>13.013287078137317</v>
      </c>
      <c r="J215" s="152">
        <f>'Non-Dairy Alternatives'!J99</f>
        <v>1.264737712252634</v>
      </c>
      <c r="K215" s="245">
        <f>'Non-Dairy Alternatives'!K99</f>
        <v>0.10765054245123797</v>
      </c>
      <c r="L215" s="257">
        <f>'Non-Dairy Alternatives'!L99</f>
        <v>24038032.556940425</v>
      </c>
      <c r="M215" s="127">
        <f>'Non-Dairy Alternatives'!M99</f>
        <v>1691683.6364839822</v>
      </c>
      <c r="N215" s="123">
        <f>'Non-Dairy Alternatives'!N99</f>
        <v>7.5702909791020484E-2</v>
      </c>
      <c r="O215" s="121">
        <f>'Non-Dairy Alternatives'!O99</f>
        <v>5137459.0098420726</v>
      </c>
      <c r="P215" s="122">
        <f>'Non-Dairy Alternatives'!P99</f>
        <v>109066.88450297154</v>
      </c>
      <c r="Q215" s="123">
        <f>'Non-Dairy Alternatives'!Q99</f>
        <v>2.1690210664629974E-2</v>
      </c>
    </row>
    <row r="216" spans="2:17" ht="15.5" customHeight="1">
      <c r="B216" s="322"/>
      <c r="C216" s="255" t="s">
        <v>85</v>
      </c>
      <c r="D216" s="105">
        <f>'Non-Dairy Alternatives'!D100</f>
        <v>116386986.5468477</v>
      </c>
      <c r="E216" s="106">
        <f>'Non-Dairy Alternatives'!E100</f>
        <v>-11651080.830723032</v>
      </c>
      <c r="F216" s="107">
        <f>'Non-Dairy Alternatives'!F100</f>
        <v>-9.0997006354096438E-2</v>
      </c>
      <c r="G216" s="108">
        <f>'Non-Dairy Alternatives'!G100</f>
        <v>61.456806138736518</v>
      </c>
      <c r="H216" s="109">
        <f>'Non-Dairy Alternatives'!H100</f>
        <v>-2.1015299106916174</v>
      </c>
      <c r="I216" s="155">
        <f>'Non-Dairy Alternatives'!I100</f>
        <v>7.3347732549161808</v>
      </c>
      <c r="J216" s="156">
        <f>'Non-Dairy Alternatives'!J100</f>
        <v>7.0482601682972934E-2</v>
      </c>
      <c r="K216" s="244">
        <f>'Non-Dairy Alternatives'!K100</f>
        <v>9.7026131039515007E-3</v>
      </c>
      <c r="L216" s="247">
        <f>'Non-Dairy Alternatives'!L100</f>
        <v>853672156.14410782</v>
      </c>
      <c r="M216" s="111">
        <f>'Non-Dairy Alternatives'!M100</f>
        <v>-76433579.964823008</v>
      </c>
      <c r="N216" s="107">
        <f>'Non-Dairy Alternatives'!N100</f>
        <v>-8.2177301996416638E-2</v>
      </c>
      <c r="O216" s="105">
        <f>'Non-Dairy Alternatives'!O100</f>
        <v>234346033.42617214</v>
      </c>
      <c r="P216" s="106">
        <f>'Non-Dairy Alternatives'!P100</f>
        <v>-20117035.536888212</v>
      </c>
      <c r="Q216" s="107">
        <f>'Non-Dairy Alternatives'!Q100</f>
        <v>-7.9056798374967888E-2</v>
      </c>
    </row>
    <row r="217" spans="2:17" ht="15.5" customHeight="1">
      <c r="B217" s="322"/>
      <c r="C217" s="255" t="s">
        <v>87</v>
      </c>
      <c r="D217" s="105">
        <f>'Non-Dairy Alternatives'!D101</f>
        <v>1230148.4772124593</v>
      </c>
      <c r="E217" s="106">
        <f>'Non-Dairy Alternatives'!E101</f>
        <v>-226748.05477281893</v>
      </c>
      <c r="F217" s="107">
        <f>'Non-Dairy Alternatives'!F101</f>
        <v>-0.15563772017758512</v>
      </c>
      <c r="G217" s="108">
        <f>'Non-Dairy Alternatives'!G101</f>
        <v>0.64956571803220786</v>
      </c>
      <c r="H217" s="109">
        <f>'Non-Dairy Alternatives'!H101</f>
        <v>-7.3640444523380033E-2</v>
      </c>
      <c r="I217" s="155">
        <f>'Non-Dairy Alternatives'!I101</f>
        <v>11.460744351847644</v>
      </c>
      <c r="J217" s="156">
        <f>'Non-Dairy Alternatives'!J101</f>
        <v>0.47093433691893338</v>
      </c>
      <c r="K217" s="244">
        <f>'Non-Dairy Alternatives'!K101</f>
        <v>4.2851908839116382E-2</v>
      </c>
      <c r="L217" s="247">
        <f>'Non-Dairy Alternatives'!L101</f>
        <v>14098417.212146673</v>
      </c>
      <c r="M217" s="111">
        <f>'Non-Dairy Alternatives'!M101</f>
        <v>-1912598.8857800458</v>
      </c>
      <c r="N217" s="107">
        <f>'Non-Dairy Alternatives'!N101</f>
        <v>-0.11945518473544661</v>
      </c>
      <c r="O217" s="105">
        <f>'Non-Dairy Alternatives'!O101</f>
        <v>2902141.2890359247</v>
      </c>
      <c r="P217" s="106">
        <f>'Non-Dairy Alternatives'!P101</f>
        <v>-409352.60556604993</v>
      </c>
      <c r="Q217" s="107">
        <f>'Non-Dairy Alternatives'!Q101</f>
        <v>-0.12361569086185861</v>
      </c>
    </row>
    <row r="218" spans="2:17" ht="15.5" customHeight="1">
      <c r="B218" s="322"/>
      <c r="C218" s="255" t="s">
        <v>261</v>
      </c>
      <c r="D218" s="105">
        <f>'Non-Dairy Alternatives'!D102</f>
        <v>12354307.920564404</v>
      </c>
      <c r="E218" s="106">
        <f>'Non-Dairy Alternatives'!E102</f>
        <v>393048.79947067425</v>
      </c>
      <c r="F218" s="107">
        <f>'Non-Dairy Alternatives'!F102</f>
        <v>3.286015255513787E-2</v>
      </c>
      <c r="G218" s="108">
        <f>'Non-Dairy Alternatives'!G102</f>
        <v>6.5235498347297636</v>
      </c>
      <c r="H218" s="109">
        <f>'Non-Dairy Alternatives'!H102</f>
        <v>0.58595844207852998</v>
      </c>
      <c r="I218" s="155">
        <f>'Non-Dairy Alternatives'!I102</f>
        <v>15.318063925560866</v>
      </c>
      <c r="J218" s="156">
        <f>'Non-Dairy Alternatives'!J102</f>
        <v>0.23192043721733313</v>
      </c>
      <c r="K218" s="244">
        <f>'Non-Dairy Alternatives'!K102</f>
        <v>1.5373076452343761E-2</v>
      </c>
      <c r="L218" s="247">
        <f>'Non-Dairy Alternatives'!L102</f>
        <v>189244078.48326847</v>
      </c>
      <c r="M218" s="111">
        <f>'Non-Dairy Alternatives'!M102</f>
        <v>8794807.0811906159</v>
      </c>
      <c r="N218" s="107">
        <f>'Non-Dairy Alternatives'!N102</f>
        <v>4.8738390644947456E-2</v>
      </c>
      <c r="O218" s="105">
        <f>'Non-Dairy Alternatives'!O102</f>
        <v>62159814.606193155</v>
      </c>
      <c r="P218" s="106">
        <f>'Non-Dairy Alternatives'!P102</f>
        <v>3283775.340427734</v>
      </c>
      <c r="Q218" s="107">
        <f>'Non-Dairy Alternatives'!Q102</f>
        <v>5.5774392798483417E-2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Alternatives'!D104</f>
        <v>928084.62105153862</v>
      </c>
      <c r="E220" s="106">
        <f>'Non-Dairy Alternatives'!E104</f>
        <v>45941.158730195137</v>
      </c>
      <c r="F220" s="107">
        <f>'Non-Dairy Alternatives'!F104</f>
        <v>5.2079010605941424E-2</v>
      </c>
      <c r="G220" s="108">
        <f>'Non-Dairy Alternatives'!G104</f>
        <v>0.49006438201189062</v>
      </c>
      <c r="H220" s="109">
        <f>'Non-Dairy Alternatives'!H104</f>
        <v>5.2166717900102244E-2</v>
      </c>
      <c r="I220" s="155">
        <f>'Non-Dairy Alternatives'!I104</f>
        <v>27.001715487409918</v>
      </c>
      <c r="J220" s="156">
        <f>'Non-Dairy Alternatives'!J104</f>
        <v>1.5127174441204829</v>
      </c>
      <c r="K220" s="244">
        <f>'Non-Dairy Alternatives'!K104</f>
        <v>5.934785830150513E-2</v>
      </c>
      <c r="L220" s="247">
        <f>'Non-Dairy Alternatives'!L104</f>
        <v>25059876.885874294</v>
      </c>
      <c r="M220" s="111">
        <f>'Non-Dairy Alternatives'!M104</f>
        <v>2574923.9008650035</v>
      </c>
      <c r="N220" s="107">
        <f>'Non-Dairy Alternatives'!N104</f>
        <v>0.11451764664937054</v>
      </c>
      <c r="O220" s="105">
        <f>'Non-Dairy Alternatives'!O104</f>
        <v>3385254.5524954177</v>
      </c>
      <c r="P220" s="106">
        <f>'Non-Dairy Alternatives'!P104</f>
        <v>181118.79996059462</v>
      </c>
      <c r="Q220" s="107">
        <f>'Non-Dairy Alternatives'!Q104</f>
        <v>5.6526568768913668E-2</v>
      </c>
    </row>
    <row r="221" spans="2:17">
      <c r="B221" s="321"/>
      <c r="C221" s="255" t="s">
        <v>264</v>
      </c>
      <c r="D221" s="105">
        <f>'Non-Dairy Alternatives'!D105</f>
        <v>840699.32038953586</v>
      </c>
      <c r="E221" s="106">
        <f>'Non-Dairy Alternatives'!E105</f>
        <v>18877.42638081091</v>
      </c>
      <c r="F221" s="107">
        <f>'Non-Dairy Alternatives'!F105</f>
        <v>2.2970215953641283E-2</v>
      </c>
      <c r="G221" s="108">
        <f>'Non-Dairy Alternatives'!G105</f>
        <v>0.44392158167400048</v>
      </c>
      <c r="H221" s="109">
        <f>'Non-Dairy Alternatives'!H105</f>
        <v>3.5967656860744768E-2</v>
      </c>
      <c r="I221" s="155">
        <f>'Non-Dairy Alternatives'!I105</f>
        <v>7.8475271509951705</v>
      </c>
      <c r="J221" s="156">
        <f>'Non-Dairy Alternatives'!J105</f>
        <v>0.16792514284569471</v>
      </c>
      <c r="K221" s="244">
        <f>'Non-Dairy Alternatives'!K105</f>
        <v>2.186638613140305E-2</v>
      </c>
      <c r="L221" s="247">
        <f>'Non-Dairy Alternatives'!L105</f>
        <v>6597410.7425800702</v>
      </c>
      <c r="M221" s="111">
        <f>'Non-Dairy Alternatives'!M105</f>
        <v>286145.67500946019</v>
      </c>
      <c r="N221" s="107">
        <f>'Non-Dairy Alternatives'!N105</f>
        <v>4.5338877696608298E-2</v>
      </c>
      <c r="O221" s="105">
        <f>'Non-Dairy Alternatives'!O105</f>
        <v>1645783.0136798632</v>
      </c>
      <c r="P221" s="106">
        <f>'Non-Dairy Alternatives'!P105</f>
        <v>-4302.1551907986868</v>
      </c>
      <c r="Q221" s="107">
        <f>'Non-Dairy Alternatives'!Q105</f>
        <v>-2.6072322035008253E-3</v>
      </c>
    </row>
    <row r="222" spans="2:17">
      <c r="B222" s="321"/>
      <c r="C222" s="255" t="s">
        <v>229</v>
      </c>
      <c r="D222" s="105">
        <f>'Non-Dairy Alternatives'!D106</f>
        <v>38654770.459154487</v>
      </c>
      <c r="E222" s="106">
        <f>'Non-Dairy Alternatives'!E106</f>
        <v>-197520.19916403294</v>
      </c>
      <c r="F222" s="107">
        <f>'Non-Dairy Alternatives'!F106</f>
        <v>-5.0838752572171086E-3</v>
      </c>
      <c r="G222" s="108">
        <f>'Non-Dairy Alternatives'!G106</f>
        <v>20.41120579652948</v>
      </c>
      <c r="H222" s="109">
        <f>'Non-Dairy Alternatives'!H106</f>
        <v>1.1248560684481816</v>
      </c>
      <c r="I222" s="155">
        <f>'Non-Dairy Alternatives'!I106</f>
        <v>10.225079176942169</v>
      </c>
      <c r="J222" s="156">
        <f>'Non-Dairy Alternatives'!J106</f>
        <v>-0.25599462557106101</v>
      </c>
      <c r="K222" s="244">
        <f>'Non-Dairy Alternatives'!K106</f>
        <v>-2.4424465507501408E-2</v>
      </c>
      <c r="L222" s="247">
        <f>'Non-Dairy Alternatives'!L106</f>
        <v>395248088.51137984</v>
      </c>
      <c r="M222" s="111">
        <f>'Non-Dairy Alternatives'!M106</f>
        <v>-11965637.275151849</v>
      </c>
      <c r="N222" s="107">
        <f>'Non-Dairy Alternatives'!N106</f>
        <v>-2.9384169828854046E-2</v>
      </c>
      <c r="O222" s="105">
        <f>'Non-Dairy Alternatives'!O106</f>
        <v>91437759.741798937</v>
      </c>
      <c r="P222" s="106">
        <f>'Non-Dairy Alternatives'!P106</f>
        <v>642214.22608044744</v>
      </c>
      <c r="Q222" s="107">
        <f>'Non-Dairy Alternatives'!Q106</f>
        <v>7.0731908975563956E-3</v>
      </c>
    </row>
    <row r="223" spans="2:17">
      <c r="B223" s="321"/>
      <c r="C223" s="255" t="s">
        <v>230</v>
      </c>
      <c r="D223" s="105">
        <f>'Non-Dairy Alternatives'!D107</f>
        <v>2338882.8767934646</v>
      </c>
      <c r="E223" s="106">
        <f>'Non-Dairy Alternatives'!E107</f>
        <v>-203000.73723468604</v>
      </c>
      <c r="F223" s="107">
        <f>'Non-Dairy Alternatives'!F107</f>
        <v>-7.9862325762818293E-2</v>
      </c>
      <c r="G223" s="108">
        <f>'Non-Dairy Alternatives'!G107</f>
        <v>1.2350201324479559</v>
      </c>
      <c r="H223" s="109">
        <f>'Non-Dairy Alternatives'!H107</f>
        <v>-2.6775646322422908E-2</v>
      </c>
      <c r="I223" s="155">
        <f>'Non-Dairy Alternatives'!I107</f>
        <v>14.462351418395722</v>
      </c>
      <c r="J223" s="156">
        <f>'Non-Dairy Alternatives'!J107</f>
        <v>-0.25585042991053264</v>
      </c>
      <c r="K223" s="244">
        <f>'Non-Dairy Alternatives'!K107</f>
        <v>-1.7383266824810905E-2</v>
      </c>
      <c r="L223" s="247">
        <f>'Non-Dairy Alternatives'!L107</f>
        <v>33825746.090655431</v>
      </c>
      <c r="M223" s="111">
        <f>'Non-Dairy Alternatives'!M107</f>
        <v>-3586210.0155130774</v>
      </c>
      <c r="N223" s="107">
        <f>'Non-Dairy Alternatives'!N107</f>
        <v>-9.5857324469644095E-2</v>
      </c>
      <c r="O223" s="105">
        <f>'Non-Dairy Alternatives'!O107</f>
        <v>6287378.8935663439</v>
      </c>
      <c r="P223" s="106">
        <f>'Non-Dairy Alternatives'!P107</f>
        <v>-542335.22752799839</v>
      </c>
      <c r="Q223" s="107">
        <f>'Non-Dairy Alternatives'!Q107</f>
        <v>-7.9408188675560348E-2</v>
      </c>
    </row>
    <row r="224" spans="2:17">
      <c r="B224" s="321"/>
      <c r="C224" s="83" t="s">
        <v>230</v>
      </c>
      <c r="D224" s="105">
        <f>'Non-Dairy Alternatives'!D108</f>
        <v>914709.5469040192</v>
      </c>
      <c r="E224" s="106">
        <f>'Non-Dairy Alternatives'!E108</f>
        <v>-186383.51546862547</v>
      </c>
      <c r="F224" s="107">
        <f>'Non-Dairy Alternatives'!F108</f>
        <v>-0.16927135574444968</v>
      </c>
      <c r="G224" s="108">
        <f>'Non-Dairy Alternatives'!G108</f>
        <v>0.48300182834190231</v>
      </c>
      <c r="H224" s="109">
        <f>'Non-Dairy Alternatives'!H108</f>
        <v>-6.3582826623250543E-2</v>
      </c>
      <c r="I224" s="155">
        <f>'Non-Dairy Alternatives'!I108</f>
        <v>11.656299450452719</v>
      </c>
      <c r="J224" s="156">
        <f>'Non-Dairy Alternatives'!J108</f>
        <v>0.33333759954300746</v>
      </c>
      <c r="K224" s="244">
        <f>'Non-Dairy Alternatives'!K108</f>
        <v>2.9439081746639142E-2</v>
      </c>
      <c r="L224" s="247">
        <f>'Non-Dairy Alternatives'!L108</f>
        <v>10662128.388901174</v>
      </c>
      <c r="M224" s="111">
        <f>'Non-Dairy Alternatives'!M108</f>
        <v>-1805506.3506456297</v>
      </c>
      <c r="N224" s="107">
        <f>'Non-Dairy Alternatives'!N108</f>
        <v>-0.14481546727693592</v>
      </c>
      <c r="O224" s="105">
        <f>'Non-Dairy Alternatives'!O108</f>
        <v>2178301.7636440229</v>
      </c>
      <c r="P224" s="106">
        <f>'Non-Dairy Alternatives'!P108</f>
        <v>-472120.34226262663</v>
      </c>
      <c r="Q224" s="107">
        <f>'Non-Dairy Alternatives'!Q108</f>
        <v>-0.17813024620134041</v>
      </c>
    </row>
    <row r="225" spans="1:17" ht="15" thickBot="1">
      <c r="B225" s="323"/>
      <c r="C225" s="256" t="s">
        <v>86</v>
      </c>
      <c r="D225" s="128">
        <f>'Non-Dairy Alternatives'!D109</f>
        <v>13884360.481617341</v>
      </c>
      <c r="E225" s="129">
        <f>'Non-Dairy Alternatives'!E109</f>
        <v>-7816.4372314792126</v>
      </c>
      <c r="F225" s="130">
        <f>'Non-Dairy Alternatives'!F109</f>
        <v>-5.626502798761452E-4</v>
      </c>
      <c r="G225" s="131">
        <f>'Non-Dairy Alternatives'!G109</f>
        <v>7.3314764459137232</v>
      </c>
      <c r="H225" s="132">
        <f>'Non-Dairy Alternatives'!H109</f>
        <v>0.43537384806260171</v>
      </c>
      <c r="I225" s="205">
        <f>'Non-Dairy Alternatives'!I109</f>
        <v>8.4334299051284312</v>
      </c>
      <c r="J225" s="157">
        <f>'Non-Dairy Alternatives'!J109</f>
        <v>0.12779216144565453</v>
      </c>
      <c r="K225" s="246">
        <f>'Non-Dairy Alternatives'!K109</f>
        <v>1.5386194942447683E-2</v>
      </c>
      <c r="L225" s="248">
        <f>'Non-Dairy Alternatives'!L109</f>
        <v>117092780.89925507</v>
      </c>
      <c r="M225" s="134">
        <f>'Non-Dairy Alternatives'!M109</f>
        <v>1709391.9401456118</v>
      </c>
      <c r="N225" s="130">
        <f>'Non-Dairy Alternatives'!N109</f>
        <v>1.4814887615680975E-2</v>
      </c>
      <c r="O225" s="128">
        <f>'Non-Dairy Alternatives'!O109</f>
        <v>29162378.684380304</v>
      </c>
      <c r="P225" s="129">
        <f>'Non-Dairy Alternatives'!P109</f>
        <v>-16778.512863643467</v>
      </c>
      <c r="Q225" s="130">
        <f>'Non-Dairy Alternatives'!Q109</f>
        <v>-5.750170489923624E-4</v>
      </c>
    </row>
    <row r="226" spans="1:17">
      <c r="B226" s="226"/>
      <c r="C226" s="82" t="s">
        <v>207</v>
      </c>
      <c r="D226" s="121">
        <f>'Trad vs Value Add'!D41</f>
        <v>62477971.951319098</v>
      </c>
      <c r="E226" s="122">
        <f>'Trad vs Value Add'!E41</f>
        <v>-373698.45746216923</v>
      </c>
      <c r="F226" s="123">
        <f>'Trad vs Value Add'!F41</f>
        <v>-5.9457203767484638E-3</v>
      </c>
      <c r="G226" s="124">
        <f>'Trad vs Value Add'!G41</f>
        <v>4.1717782673556094</v>
      </c>
      <c r="H226" s="125">
        <f>'Trad vs Value Add'!H41</f>
        <v>4.1715543553103807E-2</v>
      </c>
      <c r="I226" s="204">
        <f>'Trad vs Value Add'!I41</f>
        <v>6.8268331877739472</v>
      </c>
      <c r="J226" s="152">
        <f>'Trad vs Value Add'!J41</f>
        <v>-3.0816157800250821E-3</v>
      </c>
      <c r="K226" s="123">
        <f>'Trad vs Value Add'!K41</f>
        <v>-4.5119388289024509E-4</v>
      </c>
      <c r="L226" s="233">
        <f>'Trad vs Value Add'!L41</f>
        <v>426526692.42207503</v>
      </c>
      <c r="M226" s="234">
        <f>'Trad vs Value Add'!M41</f>
        <v>-2744861.7309553027</v>
      </c>
      <c r="N226" s="232">
        <f>'Trad vs Value Add'!N41</f>
        <v>-6.3942315869753418E-3</v>
      </c>
      <c r="O226" s="251">
        <f>'Trad vs Value Add'!O41</f>
        <v>156201563.59541366</v>
      </c>
      <c r="P226" s="231">
        <f>'Trad vs Value Add'!P41</f>
        <v>-2380643.6157559454</v>
      </c>
      <c r="Q226" s="232">
        <f>'Trad vs Value Add'!Q41</f>
        <v>-1.5012047427148352E-2</v>
      </c>
    </row>
    <row r="227" spans="1:17">
      <c r="B227" s="226" t="s">
        <v>220</v>
      </c>
      <c r="C227" s="83" t="s">
        <v>208</v>
      </c>
      <c r="D227" s="105">
        <f>'Trad vs Value Add'!D42</f>
        <v>1165215654.4886582</v>
      </c>
      <c r="E227" s="106">
        <f>'Trad vs Value Add'!E42</f>
        <v>-33092650.168997288</v>
      </c>
      <c r="F227" s="107">
        <f>'Trad vs Value Add'!F42</f>
        <v>-2.7616140220651748E-2</v>
      </c>
      <c r="G227" s="108">
        <f>'Trad vs Value Add'!G42</f>
        <v>77.803763348238704</v>
      </c>
      <c r="H227" s="109">
        <f>'Trad vs Value Add'!H42</f>
        <v>-0.93859033148308413</v>
      </c>
      <c r="I227" s="206">
        <f>'Trad vs Value Add'!I42</f>
        <v>4.0181910006452943</v>
      </c>
      <c r="J227" s="156">
        <f>'Trad vs Value Add'!J42</f>
        <v>1.5487316180111677E-3</v>
      </c>
      <c r="K227" s="107">
        <f>'Trad vs Value Add'!K42</f>
        <v>3.8557867847818734E-4</v>
      </c>
      <c r="L227" s="110">
        <f>'Trad vs Value Add'!L42</f>
        <v>4682059056.6773434</v>
      </c>
      <c r="M227" s="111">
        <f>'Trad vs Value Add'!M42</f>
        <v>-131116731.13701916</v>
      </c>
      <c r="N227" s="107">
        <f>'Trad vs Value Add'!N42</f>
        <v>-2.7241209737024496E-2</v>
      </c>
      <c r="O227" s="105">
        <f>'Trad vs Value Add'!O42</f>
        <v>1529611667.9471953</v>
      </c>
      <c r="P227" s="106">
        <f>'Trad vs Value Add'!P42</f>
        <v>-41689274.782705784</v>
      </c>
      <c r="Q227" s="107">
        <f>'Trad vs Value Add'!Q42</f>
        <v>-2.6531693356128767E-2</v>
      </c>
    </row>
    <row r="228" spans="1:17">
      <c r="B228" s="226" t="s">
        <v>218</v>
      </c>
      <c r="C228" s="83" t="s">
        <v>209</v>
      </c>
      <c r="D228" s="105">
        <f>'Trad vs Value Add'!D43</f>
        <v>16938641.647406746</v>
      </c>
      <c r="E228" s="106">
        <f>'Trad vs Value Add'!E43</f>
        <v>1332280.3154054917</v>
      </c>
      <c r="F228" s="107">
        <f>'Trad vs Value Add'!F43</f>
        <v>8.5367773247285769E-2</v>
      </c>
      <c r="G228" s="108">
        <f>'Trad vs Value Add'!G43</f>
        <v>1.1310267426451595</v>
      </c>
      <c r="H228" s="109">
        <f>'Trad vs Value Add'!H43</f>
        <v>0.10551300892447402</v>
      </c>
      <c r="I228" s="206">
        <f>'Trad vs Value Add'!I43</f>
        <v>13.372335321670741</v>
      </c>
      <c r="J228" s="156">
        <f>'Trad vs Value Add'!J43</f>
        <v>0.32324143909293213</v>
      </c>
      <c r="K228" s="107">
        <f>'Trad vs Value Add'!K43</f>
        <v>2.4771178903425648E-2</v>
      </c>
      <c r="L228" s="110">
        <f>'Trad vs Value Add'!L43</f>
        <v>226509196.00274029</v>
      </c>
      <c r="M228" s="111">
        <f>'Trad vs Value Add'!M43</f>
        <v>22860321.816023856</v>
      </c>
      <c r="N228" s="107">
        <f>'Trad vs Value Add'!N43</f>
        <v>0.11225361253440695</v>
      </c>
      <c r="O228" s="105">
        <f>'Trad vs Value Add'!O43</f>
        <v>46854810.424116701</v>
      </c>
      <c r="P228" s="106">
        <f>'Trad vs Value Add'!P43</f>
        <v>2942976.863021493</v>
      </c>
      <c r="Q228" s="107">
        <f>'Trad vs Value Add'!Q43</f>
        <v>6.7020131576306971E-2</v>
      </c>
    </row>
    <row r="229" spans="1:17" ht="15" thickBot="1">
      <c r="B229" s="226"/>
      <c r="C229" s="84" t="s">
        <v>210</v>
      </c>
      <c r="D229" s="128">
        <f>'Trad vs Value Add'!D44</f>
        <v>239286372.65701485</v>
      </c>
      <c r="E229" s="129">
        <f>'Trad vs Value Add'!E44</f>
        <v>8624124.8414168358</v>
      </c>
      <c r="F229" s="130">
        <f>'Trad vs Value Add'!F44</f>
        <v>3.7388540704378102E-2</v>
      </c>
      <c r="G229" s="131">
        <f>'Trad vs Value Add'!G44</f>
        <v>15.977626320884667</v>
      </c>
      <c r="H229" s="132">
        <f>'Trad vs Value Add'!H44</f>
        <v>0.82051839844194951</v>
      </c>
      <c r="I229" s="205">
        <f>'Trad vs Value Add'!I44</f>
        <v>9.8114921575832774</v>
      </c>
      <c r="J229" s="157">
        <f>'Trad vs Value Add'!J44</f>
        <v>0.25024234076501095</v>
      </c>
      <c r="K229" s="130">
        <f>'Trad vs Value Add'!K44</f>
        <v>2.6172555425215849E-2</v>
      </c>
      <c r="L229" s="133">
        <f>'Trad vs Value Add'!L44</f>
        <v>2347756368.7408509</v>
      </c>
      <c r="M229" s="134">
        <f>'Trad vs Value Add'!M44</f>
        <v>142336994.06707478</v>
      </c>
      <c r="N229" s="130">
        <f>'Trad vs Value Add'!N44</f>
        <v>6.453964978344727E-2</v>
      </c>
      <c r="O229" s="128">
        <f>'Trad vs Value Add'!O44</f>
        <v>447908396.97954762</v>
      </c>
      <c r="P229" s="129">
        <f>'Trad vs Value Add'!P44</f>
        <v>21368493.505291581</v>
      </c>
      <c r="Q229" s="130">
        <f>'Trad vs Value Add'!Q44</f>
        <v>5.009729061980079E-2</v>
      </c>
    </row>
    <row r="230" spans="1:17">
      <c r="B230" s="324" t="s">
        <v>219</v>
      </c>
      <c r="C230" s="82" t="s">
        <v>216</v>
      </c>
      <c r="D230" s="121">
        <f>Filtration!D25</f>
        <v>1452335298.5166788</v>
      </c>
      <c r="E230" s="122">
        <f>Filtration!E25</f>
        <v>-32662435.980098248</v>
      </c>
      <c r="F230" s="123">
        <f>Filtration!F25</f>
        <v>-2.1994939939195667E-2</v>
      </c>
      <c r="G230" s="124">
        <f>Filtration!G25</f>
        <v>96.975312194610694</v>
      </c>
      <c r="H230" s="125">
        <f>Filtration!H25</f>
        <v>-0.60576637159111613</v>
      </c>
      <c r="I230" s="204">
        <f>Filtration!I25</f>
        <v>5.0039785769660448</v>
      </c>
      <c r="J230" s="152">
        <f>Filtration!J25</f>
        <v>4.9686279592563665E-2</v>
      </c>
      <c r="K230" s="123">
        <f>Filtration!K25</f>
        <v>1.0028935841937476E-2</v>
      </c>
      <c r="L230" s="126">
        <f>Filtration!L25</f>
        <v>7267454720.3490458</v>
      </c>
      <c r="M230" s="127">
        <f>Filtration!M25</f>
        <v>-89658117.285407066</v>
      </c>
      <c r="N230" s="123">
        <f>Filtration!N25</f>
        <v>-1.2186589938755788E-2</v>
      </c>
      <c r="O230" s="121">
        <f>Filtration!O25</f>
        <v>2114491159.5294771</v>
      </c>
      <c r="P230" s="122">
        <f>Filtration!P25</f>
        <v>-41345241.246628761</v>
      </c>
      <c r="Q230" s="123">
        <f>Filtration!Q25</f>
        <v>-1.9178283301898226E-2</v>
      </c>
    </row>
    <row r="231" spans="1:17" ht="15" thickBot="1">
      <c r="B231" s="323"/>
      <c r="C231" s="84" t="s">
        <v>217</v>
      </c>
      <c r="D231" s="128">
        <f>Filtration!D26</f>
        <v>45298754.573162697</v>
      </c>
      <c r="E231" s="129">
        <f>Filtration!E26</f>
        <v>8487388.047029458</v>
      </c>
      <c r="F231" s="130">
        <f>Filtration!F26</f>
        <v>0.230564329661711</v>
      </c>
      <c r="G231" s="131">
        <f>Filtration!G26</f>
        <v>3.024687805389076</v>
      </c>
      <c r="H231" s="132">
        <f>Filtration!H26</f>
        <v>0.60576637159098601</v>
      </c>
      <c r="I231" s="205">
        <f>Filtration!I26</f>
        <v>12.168915889342902</v>
      </c>
      <c r="J231" s="157">
        <f>Filtration!J26</f>
        <v>0.44597964695651626</v>
      </c>
      <c r="K231" s="130">
        <f>Filtration!K26</f>
        <v>3.8043339802872646E-2</v>
      </c>
      <c r="L231" s="133">
        <f>Filtration!L26</f>
        <v>551236734.292804</v>
      </c>
      <c r="M231" s="134">
        <f>Filtration!M26</f>
        <v>119699431.51182765</v>
      </c>
      <c r="N231" s="130">
        <f>Filtration!N26</f>
        <v>0.27737910660432574</v>
      </c>
      <c r="O231" s="128">
        <f>Filtration!O26</f>
        <v>112826951.21963286</v>
      </c>
      <c r="P231" s="129">
        <f>Filtration!P26</f>
        <v>20540484.977778614</v>
      </c>
      <c r="Q231" s="130">
        <f>Filtration!Q26</f>
        <v>0.22257310106498565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3:Q3"/>
    <mergeCell ref="B2:Q2"/>
    <mergeCell ref="B4:Q4"/>
    <mergeCell ref="G5:H5"/>
    <mergeCell ref="I5:K5"/>
    <mergeCell ref="L5:N5"/>
    <mergeCell ref="O5:Q5"/>
    <mergeCell ref="D5:F5"/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</mergeCells>
  <phoneticPr fontId="16" type="noConversion"/>
  <conditionalFormatting sqref="D78 D155">
    <cfRule type="dataBar" priority="14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41" operator="lessThan">
      <formula>0</formula>
    </cfRule>
  </conditionalFormatting>
  <conditionalFormatting sqref="D289:D360">
    <cfRule type="dataBar" priority="13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47" operator="lessThan">
      <formula>0</formula>
    </cfRule>
  </conditionalFormatting>
  <conditionalFormatting sqref="D84:Q155">
    <cfRule type="cellIs" dxfId="95" priority="24" operator="lessThan">
      <formula>0</formula>
    </cfRule>
  </conditionalFormatting>
  <conditionalFormatting sqref="D161:Q360">
    <cfRule type="cellIs" dxfId="9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topLeftCell="D203" zoomScale="70" zoomScaleNormal="70" workbookViewId="0">
      <selection activeCell="D161" sqref="D161:Q23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15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1368395.163094915</v>
      </c>
      <c r="E7" s="292">
        <f>'Segment Data'!F84</f>
        <v>-363298.0632605576</v>
      </c>
      <c r="F7" s="293">
        <f>'Segment Data'!G84</f>
        <v>-0.20979354641535206</v>
      </c>
      <c r="G7" s="294">
        <f>'Segment Data'!H84</f>
        <v>99.999999999999943</v>
      </c>
      <c r="H7" s="295">
        <f>'Segment Data'!I84</f>
        <v>-9.9475983006414026E-14</v>
      </c>
      <c r="I7" s="296">
        <f>'Segment Data'!J84</f>
        <v>7.8805447705137652</v>
      </c>
      <c r="J7" s="297">
        <f>'Segment Data'!K84</f>
        <v>0.83441482182643156</v>
      </c>
      <c r="K7" s="293">
        <f>'Segment Data'!L84</f>
        <v>0.11842171914270185</v>
      </c>
      <c r="L7" s="298">
        <f>'Segment Data'!M84</f>
        <v>10783699.346523963</v>
      </c>
      <c r="M7" s="299">
        <f>'Segment Data'!N84</f>
        <v>-1418036.1576383263</v>
      </c>
      <c r="N7" s="293">
        <f>'Segment Data'!O84</f>
        <v>-0.11621593970420044</v>
      </c>
      <c r="O7" s="291">
        <f>'Segment Data'!P84</f>
        <v>2508995.3170579672</v>
      </c>
      <c r="P7" s="292">
        <f>'Segment Data'!Q84</f>
        <v>-508536.54920663126</v>
      </c>
      <c r="Q7" s="293">
        <f>'Segment Data'!R84</f>
        <v>-0.16852731694136125</v>
      </c>
    </row>
    <row r="8" spans="1:17" ht="15" thickBot="1">
      <c r="B8" s="324" t="s">
        <v>111</v>
      </c>
      <c r="C8" s="82" t="s">
        <v>111</v>
      </c>
      <c r="D8" s="128">
        <f>'Segment Data'!E87</f>
        <v>1277193.3420089702</v>
      </c>
      <c r="E8" s="129">
        <f>'Segment Data'!F87</f>
        <v>-355549.28140528896</v>
      </c>
      <c r="F8" s="130">
        <f>'Segment Data'!G87</f>
        <v>-0.21776198912587527</v>
      </c>
      <c r="G8" s="131">
        <f>'Segment Data'!H87</f>
        <v>93.335125441420502</v>
      </c>
      <c r="H8" s="132">
        <f>'Segment Data'!I87</f>
        <v>-0.95077916135579699</v>
      </c>
      <c r="I8" s="205">
        <f>'Segment Data'!J87</f>
        <v>7.2743034589306594</v>
      </c>
      <c r="J8" s="157">
        <f>'Segment Data'!K87</f>
        <v>0.73681622849028905</v>
      </c>
      <c r="K8" s="130">
        <f>'Segment Data'!L87</f>
        <v>0.11270633540352729</v>
      </c>
      <c r="L8" s="133">
        <f>'Segment Data'!M87</f>
        <v>9290691.9454990607</v>
      </c>
      <c r="M8" s="134">
        <f>'Segment Data'!N87</f>
        <v>-1383342.1056673694</v>
      </c>
      <c r="N8" s="130">
        <f>'Segment Data'!O87</f>
        <v>-0.12959880950690816</v>
      </c>
      <c r="O8" s="128">
        <f>'Segment Data'!P87</f>
        <v>2030733.4509397745</v>
      </c>
      <c r="P8" s="129">
        <f>'Segment Data'!Q87</f>
        <v>-459946.2284468133</v>
      </c>
      <c r="Q8" s="130">
        <f>'Segment Data'!R87</f>
        <v>-0.18466695346391965</v>
      </c>
    </row>
    <row r="9" spans="1:17">
      <c r="B9" s="321"/>
      <c r="C9" s="102" t="s">
        <v>110</v>
      </c>
      <c r="D9" s="143">
        <f>'Segment Data'!E88</f>
        <v>1271702.8293637037</v>
      </c>
      <c r="E9" s="144">
        <f>'Segment Data'!F88</f>
        <v>-355945.25983782765</v>
      </c>
      <c r="F9" s="145">
        <f>'Segment Data'!G88</f>
        <v>-0.21868686615940566</v>
      </c>
      <c r="G9" s="146">
        <f>'Segment Data'!H88</f>
        <v>92.933888080068783</v>
      </c>
      <c r="H9" s="147">
        <f>'Segment Data'!I88</f>
        <v>-1.0578227165996168</v>
      </c>
      <c r="I9" s="207">
        <f>'Segment Data'!J88</f>
        <v>7.1952223578785723</v>
      </c>
      <c r="J9" s="161">
        <f>'Segment Data'!K88</f>
        <v>0.71523408918819342</v>
      </c>
      <c r="K9" s="145">
        <f>'Segment Data'!L88</f>
        <v>0.11037583087056174</v>
      </c>
      <c r="L9" s="148">
        <f>'Segment Data'!M88</f>
        <v>9150184.6304151602</v>
      </c>
      <c r="M9" s="149">
        <f>'Segment Data'!N88</f>
        <v>-1396955.8931670748</v>
      </c>
      <c r="N9" s="145">
        <f>'Segment Data'!O88</f>
        <v>-0.13244877984166767</v>
      </c>
      <c r="O9" s="143">
        <f>'Segment Data'!P88</f>
        <v>1981325.2508178949</v>
      </c>
      <c r="P9" s="144">
        <f>'Segment Data'!Q88</f>
        <v>-461633.14525386598</v>
      </c>
      <c r="Q9" s="145">
        <f>'Segment Data'!R88</f>
        <v>-0.18896480021770526</v>
      </c>
    </row>
    <row r="10" spans="1:17" ht="15" thickBot="1">
      <c r="B10" s="323"/>
      <c r="C10" s="98" t="s">
        <v>109</v>
      </c>
      <c r="D10" s="135">
        <f>'Segment Data'!E89</f>
        <v>5490.5126452662216</v>
      </c>
      <c r="E10" s="136">
        <f>'Segment Data'!F89</f>
        <v>395.97843253875635</v>
      </c>
      <c r="F10" s="137">
        <f>'Segment Data'!G89</f>
        <v>7.7726130791211434E-2</v>
      </c>
      <c r="G10" s="138">
        <f>'Segment Data'!H89</f>
        <v>0.40123736135169197</v>
      </c>
      <c r="H10" s="139">
        <f>'Segment Data'!I89</f>
        <v>0.10704355524381448</v>
      </c>
      <c r="I10" s="208">
        <f>'Segment Data'!J89</f>
        <v>25.590928236007485</v>
      </c>
      <c r="J10" s="154">
        <f>'Segment Data'!K89</f>
        <v>0.68315015745714902</v>
      </c>
      <c r="K10" s="137">
        <f>'Segment Data'!L89</f>
        <v>2.7427181794487436E-2</v>
      </c>
      <c r="L10" s="140">
        <f>'Segment Data'!M89</f>
        <v>140507.31508389951</v>
      </c>
      <c r="M10" s="141">
        <f>'Segment Data'!N89</f>
        <v>13613.787499701648</v>
      </c>
      <c r="N10" s="137">
        <f>'Segment Data'!O89</f>
        <v>0.10728512130509155</v>
      </c>
      <c r="O10" s="135">
        <f>'Segment Data'!P89</f>
        <v>49408.200121879578</v>
      </c>
      <c r="P10" s="136">
        <f>'Segment Data'!Q89</f>
        <v>1686.9168070527376</v>
      </c>
      <c r="Q10" s="137">
        <f>'Segment Data'!R89</f>
        <v>3.5349359654136089E-2</v>
      </c>
    </row>
    <row r="11" spans="1:17">
      <c r="B11" s="324" t="s">
        <v>108</v>
      </c>
      <c r="C11" s="82" t="s">
        <v>185</v>
      </c>
      <c r="D11" s="121">
        <f>Fat!E75</f>
        <v>34292.191630369933</v>
      </c>
      <c r="E11" s="122">
        <f>Fat!F75</f>
        <v>-24367.995424801527</v>
      </c>
      <c r="F11" s="123">
        <f>Fat!G75</f>
        <v>-0.41540943948717352</v>
      </c>
      <c r="G11" s="124">
        <f>Fat!H75</f>
        <v>2.5060152619080363</v>
      </c>
      <c r="H11" s="125">
        <f>Fat!I75</f>
        <v>-0.88143155386706029</v>
      </c>
      <c r="I11" s="204">
        <f>Fat!J75</f>
        <v>5.1847043009499103</v>
      </c>
      <c r="J11" s="152">
        <f>Fat!K75</f>
        <v>-0.7902974664104665</v>
      </c>
      <c r="K11" s="123">
        <f>Fat!L75</f>
        <v>-0.13226731927137192</v>
      </c>
      <c r="L11" s="126">
        <f>Fat!M75</f>
        <v>177794.87343497752</v>
      </c>
      <c r="M11" s="127">
        <f>Fat!N75</f>
        <v>-172699.84789336225</v>
      </c>
      <c r="N11" s="123">
        <f>Fat!O75</f>
        <v>-0.49273166579755379</v>
      </c>
      <c r="O11" s="121">
        <f>Fat!P75</f>
        <v>51241.658323645592</v>
      </c>
      <c r="P11" s="122">
        <f>Fat!Q75</f>
        <v>-39921.555236552827</v>
      </c>
      <c r="Q11" s="123">
        <f>Fat!R75</f>
        <v>-0.43791298789825084</v>
      </c>
    </row>
    <row r="12" spans="1:17">
      <c r="B12" s="321"/>
      <c r="C12" s="83" t="s">
        <v>186</v>
      </c>
      <c r="D12" s="105">
        <f>Fat!E76</f>
        <v>70760.546600044981</v>
      </c>
      <c r="E12" s="106">
        <f>Fat!F76</f>
        <v>-40409.211082437629</v>
      </c>
      <c r="F12" s="107">
        <f>Fat!G76</f>
        <v>-0.36349104221178891</v>
      </c>
      <c r="G12" s="108">
        <f>Fat!H76</f>
        <v>5.1710608535041187</v>
      </c>
      <c r="H12" s="109">
        <f>Fat!I76</f>
        <v>-1.2486534463809091</v>
      </c>
      <c r="I12" s="206">
        <f>Fat!J76</f>
        <v>10.142134255450467</v>
      </c>
      <c r="J12" s="156">
        <f>Fat!K76</f>
        <v>1.0227297333004497</v>
      </c>
      <c r="K12" s="107">
        <f>Fat!L76</f>
        <v>0.11214874072274711</v>
      </c>
      <c r="L12" s="110">
        <f>Fat!M76</f>
        <v>717662.9636067152</v>
      </c>
      <c r="M12" s="111">
        <f>Fat!N76</f>
        <v>-296139.02732923825</v>
      </c>
      <c r="N12" s="107">
        <f>Fat!O76</f>
        <v>-0.29210736413709282</v>
      </c>
      <c r="O12" s="105">
        <f>Fat!P76</f>
        <v>259545.84430801868</v>
      </c>
      <c r="P12" s="106">
        <f>Fat!Q76</f>
        <v>-87546.708724893804</v>
      </c>
      <c r="Q12" s="107">
        <f>Fat!R76</f>
        <v>-0.25222871525161283</v>
      </c>
    </row>
    <row r="13" spans="1:17">
      <c r="B13" s="321"/>
      <c r="C13" s="83" t="s">
        <v>187</v>
      </c>
      <c r="D13" s="105">
        <f>Fat!E77</f>
        <v>523034.94636090222</v>
      </c>
      <c r="E13" s="106">
        <f>Fat!F77</f>
        <v>-113235.77080300095</v>
      </c>
      <c r="F13" s="107">
        <f>Fat!G77</f>
        <v>-0.1779679116897524</v>
      </c>
      <c r="G13" s="108">
        <f>Fat!H77</f>
        <v>38.222507683960828</v>
      </c>
      <c r="H13" s="109">
        <f>Fat!I77</f>
        <v>1.4798151862254727</v>
      </c>
      <c r="I13" s="206">
        <f>Fat!J77</f>
        <v>7.7314915391712482</v>
      </c>
      <c r="J13" s="156">
        <f>Fat!K77</f>
        <v>0.91277720902117476</v>
      </c>
      <c r="K13" s="107">
        <f>Fat!L77</f>
        <v>0.13386353567932585</v>
      </c>
      <c r="L13" s="110">
        <f>Fat!M77</f>
        <v>4043840.2624802031</v>
      </c>
      <c r="M13" s="111">
        <f>Fat!N77</f>
        <v>-294707.99450016767</v>
      </c>
      <c r="N13" s="107">
        <f>Fat!O77</f>
        <v>-6.7927789906682842E-2</v>
      </c>
      <c r="O13" s="105">
        <f>Fat!P77</f>
        <v>852091.16958296299</v>
      </c>
      <c r="P13" s="106">
        <f>Fat!Q77</f>
        <v>-136294.43539460958</v>
      </c>
      <c r="Q13" s="107">
        <f>Fat!R77</f>
        <v>-0.13789601417525929</v>
      </c>
    </row>
    <row r="14" spans="1:17" ht="15" thickBot="1">
      <c r="B14" s="323"/>
      <c r="C14" s="84" t="s">
        <v>188</v>
      </c>
      <c r="D14" s="128">
        <f>Fat!E78</f>
        <v>740307.47850359848</v>
      </c>
      <c r="E14" s="129">
        <f>Fat!F78</f>
        <v>-185285.08595031674</v>
      </c>
      <c r="F14" s="130">
        <f>Fat!G78</f>
        <v>-0.20017996369669627</v>
      </c>
      <c r="G14" s="131">
        <f>Fat!H78</f>
        <v>54.100416200627059</v>
      </c>
      <c r="H14" s="132">
        <f>Fat!I78</f>
        <v>0.65026981402248651</v>
      </c>
      <c r="I14" s="205">
        <f>Fat!J78</f>
        <v>7.8945592428912086</v>
      </c>
      <c r="J14" s="157">
        <f>Fat!K78</f>
        <v>0.8732295731224502</v>
      </c>
      <c r="K14" s="130">
        <f>Fat!L78</f>
        <v>0.12436812031234666</v>
      </c>
      <c r="L14" s="133">
        <f>Fat!M78</f>
        <v>5844401.247002068</v>
      </c>
      <c r="M14" s="134">
        <f>Fat!N78</f>
        <v>-654489.28791555855</v>
      </c>
      <c r="N14" s="130">
        <f>Fat!O78</f>
        <v>-0.10070784919350149</v>
      </c>
      <c r="O14" s="128">
        <f>Fat!P78</f>
        <v>1346116.6448433399</v>
      </c>
      <c r="P14" s="129">
        <f>Fat!Q78</f>
        <v>-244773.84985057474</v>
      </c>
      <c r="Q14" s="130">
        <f>Fat!R78</f>
        <v>-0.15385964695053944</v>
      </c>
    </row>
    <row r="15" spans="1:17" ht="15" customHeight="1">
      <c r="B15" s="330" t="s">
        <v>107</v>
      </c>
      <c r="C15" s="82" t="s">
        <v>201</v>
      </c>
      <c r="D15" s="121">
        <f>Fat!E79</f>
        <v>34207.041573799179</v>
      </c>
      <c r="E15" s="122">
        <f>Fat!F79</f>
        <v>-24328.386491144542</v>
      </c>
      <c r="F15" s="123">
        <f>Fat!G79</f>
        <v>-0.41561815289285581</v>
      </c>
      <c r="G15" s="124">
        <f>Fat!H79</f>
        <v>2.4997926400465142</v>
      </c>
      <c r="H15" s="125">
        <f>Fat!I79</f>
        <v>-0.88044972471330007</v>
      </c>
      <c r="I15" s="204">
        <f>Fat!J79</f>
        <v>5.1638648902129027</v>
      </c>
      <c r="J15" s="152">
        <f>Fat!K79</f>
        <v>-0.79828180482115219</v>
      </c>
      <c r="K15" s="123">
        <f>Fat!L79</f>
        <v>-0.13389167453495415</v>
      </c>
      <c r="L15" s="126">
        <f>Fat!M79</f>
        <v>176640.5409809947</v>
      </c>
      <c r="M15" s="127">
        <f>Fat!N79</f>
        <v>-172356.26799881319</v>
      </c>
      <c r="N15" s="123">
        <f>Fat!O79</f>
        <v>-0.49386201696986087</v>
      </c>
      <c r="O15" s="121">
        <f>Fat!P79</f>
        <v>50560.457871079445</v>
      </c>
      <c r="P15" s="122">
        <f>Fat!Q79</f>
        <v>-39600.065275193556</v>
      </c>
      <c r="Q15" s="123">
        <f>Fat!R79</f>
        <v>-0.43921734139616647</v>
      </c>
    </row>
    <row r="16" spans="1:17">
      <c r="B16" s="331"/>
      <c r="C16" s="83" t="s">
        <v>202</v>
      </c>
      <c r="D16" s="105">
        <f>Fat!E80</f>
        <v>51391.395399648994</v>
      </c>
      <c r="E16" s="106">
        <f>Fat!F80</f>
        <v>-35116.867421915151</v>
      </c>
      <c r="F16" s="107">
        <f>Fat!G80</f>
        <v>-0.40593656925406985</v>
      </c>
      <c r="G16" s="108">
        <f>Fat!H80</f>
        <v>3.7555961015980563</v>
      </c>
      <c r="H16" s="109">
        <f>Fat!I80</f>
        <v>-1.2399921183564548</v>
      </c>
      <c r="I16" s="206">
        <f>Fat!J80</f>
        <v>6.3952782100417975</v>
      </c>
      <c r="J16" s="156">
        <f>Fat!K80</f>
        <v>7.7800343664175209E-2</v>
      </c>
      <c r="K16" s="107">
        <f>Fat!L80</f>
        <v>1.2315095566576973E-2</v>
      </c>
      <c r="L16" s="110">
        <f>Fat!M80</f>
        <v>328662.27118301747</v>
      </c>
      <c r="M16" s="111">
        <f>Fat!N80</f>
        <v>-217851.76445099217</v>
      </c>
      <c r="N16" s="107">
        <f>Fat!O80</f>
        <v>-0.39862062133182519</v>
      </c>
      <c r="O16" s="105">
        <f>Fat!P80</f>
        <v>91169.724938392639</v>
      </c>
      <c r="P16" s="106">
        <f>Fat!Q80</f>
        <v>-56404.280111999746</v>
      </c>
      <c r="Q16" s="107">
        <f>Fat!R80</f>
        <v>-0.3822101330972163</v>
      </c>
    </row>
    <row r="17" spans="2:17">
      <c r="B17" s="331"/>
      <c r="C17" s="83" t="s">
        <v>203</v>
      </c>
      <c r="D17" s="105">
        <f>Fat!E81</f>
        <v>491713.73369698448</v>
      </c>
      <c r="E17" s="106">
        <f>Fat!F81</f>
        <v>-116032.86543975945</v>
      </c>
      <c r="F17" s="107">
        <f>Fat!G81</f>
        <v>-0.19092310118160263</v>
      </c>
      <c r="G17" s="108">
        <f>Fat!H81</f>
        <v>35.933606531089303</v>
      </c>
      <c r="H17" s="109">
        <f>Fat!I81</f>
        <v>0.83809481532139074</v>
      </c>
      <c r="I17" s="206">
        <f>Fat!J81</f>
        <v>7.3902991453223281</v>
      </c>
      <c r="J17" s="156">
        <f>Fat!K81</f>
        <v>0.79233636718181089</v>
      </c>
      <c r="K17" s="107">
        <f>Fat!L81</f>
        <v>0.12008803229488853</v>
      </c>
      <c r="L17" s="110">
        <f>Fat!M81</f>
        <v>3633911.5858840751</v>
      </c>
      <c r="M17" s="111">
        <f>Fat!N81</f>
        <v>-375977.8537616469</v>
      </c>
      <c r="N17" s="107">
        <f>Fat!O81</f>
        <v>-9.3762648427250642E-2</v>
      </c>
      <c r="O17" s="105">
        <f>Fat!P81</f>
        <v>774211.38787460327</v>
      </c>
      <c r="P17" s="106">
        <f>Fat!Q81</f>
        <v>-141828.64693135268</v>
      </c>
      <c r="Q17" s="107">
        <f>Fat!R81</f>
        <v>-0.15482800046113282</v>
      </c>
    </row>
    <row r="18" spans="2:17" ht="15" thickBot="1">
      <c r="B18" s="332"/>
      <c r="C18" s="84" t="s">
        <v>204</v>
      </c>
      <c r="D18" s="128">
        <f>Fat!E82</f>
        <v>699881.17133853794</v>
      </c>
      <c r="E18" s="129">
        <f>Fat!F82</f>
        <v>-180071.16205246979</v>
      </c>
      <c r="F18" s="130">
        <f>Fat!G82</f>
        <v>-0.20463740502686409</v>
      </c>
      <c r="G18" s="131">
        <f>Fat!H82</f>
        <v>51.146130168686703</v>
      </c>
      <c r="H18" s="132">
        <f>Fat!I82</f>
        <v>0.33156786639261071</v>
      </c>
      <c r="I18" s="205">
        <f>Fat!J82</f>
        <v>7.3605031231211147</v>
      </c>
      <c r="J18" s="157">
        <f>Fat!K82</f>
        <v>0.80488238321497718</v>
      </c>
      <c r="K18" s="130">
        <f>Fat!L82</f>
        <v>0.12277744780374548</v>
      </c>
      <c r="L18" s="133">
        <f>Fat!M82</f>
        <v>5151477.5474509727</v>
      </c>
      <c r="M18" s="134">
        <f>Fat!N82</f>
        <v>-617156.21945591737</v>
      </c>
      <c r="N18" s="130">
        <f>Fat!O82</f>
        <v>-0.10698481553749827</v>
      </c>
      <c r="O18" s="128">
        <f>Fat!P82</f>
        <v>1114791.8802556992</v>
      </c>
      <c r="P18" s="129">
        <f>Fat!Q82</f>
        <v>-222113.23612826737</v>
      </c>
      <c r="Q18" s="130">
        <f>Fat!R82</f>
        <v>-0.16613986542966841</v>
      </c>
    </row>
    <row r="19" spans="2:17" ht="15" thickBot="1">
      <c r="B19" s="324" t="s">
        <v>106</v>
      </c>
      <c r="C19" s="142" t="s">
        <v>106</v>
      </c>
      <c r="D19" s="128">
        <f>'Segment Data'!E90</f>
        <v>90019.597031598401</v>
      </c>
      <c r="E19" s="129">
        <f>'Segment Data'!F90</f>
        <v>-5878.1467016107053</v>
      </c>
      <c r="F19" s="130">
        <f>'Segment Data'!G90</f>
        <v>-6.1295985419259874E-2</v>
      </c>
      <c r="G19" s="131">
        <f>'Segment Data'!H90</f>
        <v>6.5784796277706805</v>
      </c>
      <c r="H19" s="132">
        <f>'Segment Data'!I90</f>
        <v>1.0406775347847388</v>
      </c>
      <c r="I19" s="205">
        <f>'Segment Data'!J90</f>
        <v>16.320080136011281</v>
      </c>
      <c r="J19" s="157">
        <f>'Segment Data'!K90</f>
        <v>0.92888864545930439</v>
      </c>
      <c r="K19" s="130">
        <f>'Segment Data'!L90</f>
        <v>6.0351964695489049E-2</v>
      </c>
      <c r="L19" s="133">
        <f>'Segment Data'!M90</f>
        <v>1469127.0373671292</v>
      </c>
      <c r="M19" s="134">
        <f>'Segment Data'!N90</f>
        <v>-6853.4999425730202</v>
      </c>
      <c r="N19" s="130">
        <f>'Segment Data'!O90</f>
        <v>-4.6433538717692204E-3</v>
      </c>
      <c r="O19" s="128">
        <f>'Segment Data'!P90</f>
        <v>472981.91063165665</v>
      </c>
      <c r="P19" s="129">
        <f>'Segment Data'!Q90</f>
        <v>-41711.767761186056</v>
      </c>
      <c r="Q19" s="130">
        <f>'Segment Data'!R90</f>
        <v>-8.1041927484777315E-2</v>
      </c>
    </row>
    <row r="20" spans="2:17">
      <c r="B20" s="321"/>
      <c r="C20" s="99" t="s">
        <v>120</v>
      </c>
      <c r="D20" s="143">
        <f>'Segment Data'!E91</f>
        <v>58035.007798621358</v>
      </c>
      <c r="E20" s="144">
        <f>'Segment Data'!F91</f>
        <v>-3427.6505646619989</v>
      </c>
      <c r="F20" s="145">
        <f>'Segment Data'!G91</f>
        <v>-5.5768016807903206E-2</v>
      </c>
      <c r="G20" s="146">
        <f>'Segment Data'!H91</f>
        <v>4.2411000392140297</v>
      </c>
      <c r="H20" s="147">
        <f>'Segment Data'!I91</f>
        <v>0.69181905642483743</v>
      </c>
      <c r="I20" s="207">
        <f>'Segment Data'!J91</f>
        <v>12.076854046818164</v>
      </c>
      <c r="J20" s="161">
        <f>'Segment Data'!K91</f>
        <v>0.93255449272207436</v>
      </c>
      <c r="K20" s="145">
        <f>'Segment Data'!L91</f>
        <v>8.36799556755735E-2</v>
      </c>
      <c r="L20" s="148">
        <f>'Segment Data'!M91</f>
        <v>700880.31878990412</v>
      </c>
      <c r="M20" s="149">
        <f>'Segment Data'!N91</f>
        <v>15922.042598405038</v>
      </c>
      <c r="N20" s="145">
        <f>'Segment Data'!O91</f>
        <v>2.3245273693070306E-2</v>
      </c>
      <c r="O20" s="143">
        <f>'Segment Data'!P91</f>
        <v>169756.35347020626</v>
      </c>
      <c r="P20" s="144">
        <f>'Segment Data'!Q91</f>
        <v>-21889.812844514439</v>
      </c>
      <c r="Q20" s="145">
        <f>'Segment Data'!R91</f>
        <v>-0.11421993596557033</v>
      </c>
    </row>
    <row r="21" spans="2:17" ht="15" thickBot="1">
      <c r="B21" s="321"/>
      <c r="C21" s="98" t="s">
        <v>121</v>
      </c>
      <c r="D21" s="135">
        <f>'Segment Data'!E92</f>
        <v>31984.58923297701</v>
      </c>
      <c r="E21" s="136">
        <f>'Segment Data'!F92</f>
        <v>-2450.4961369486373</v>
      </c>
      <c r="F21" s="137">
        <f>'Segment Data'!G92</f>
        <v>-7.1162772231394306E-2</v>
      </c>
      <c r="G21" s="138">
        <f>'Segment Data'!H92</f>
        <v>2.3373795885566477</v>
      </c>
      <c r="H21" s="139">
        <f>'Segment Data'!I92</f>
        <v>0.34885847835990358</v>
      </c>
      <c r="I21" s="208">
        <f>'Segment Data'!J92</f>
        <v>24.019277314499362</v>
      </c>
      <c r="J21" s="154">
        <f>'Segment Data'!K92</f>
        <v>1.0478732183430104</v>
      </c>
      <c r="K21" s="137">
        <f>'Segment Data'!L92</f>
        <v>4.5616420048017171E-2</v>
      </c>
      <c r="L21" s="140">
        <f>'Segment Data'!M92</f>
        <v>768246.71857722523</v>
      </c>
      <c r="M21" s="141">
        <f>'Segment Data'!N92</f>
        <v>-22775.542540978524</v>
      </c>
      <c r="N21" s="137">
        <f>'Segment Data'!O92</f>
        <v>-2.8792543093265913E-2</v>
      </c>
      <c r="O21" s="135">
        <f>'Segment Data'!P92</f>
        <v>303225.55716145039</v>
      </c>
      <c r="P21" s="136">
        <f>'Segment Data'!Q92</f>
        <v>-19821.954916671733</v>
      </c>
      <c r="Q21" s="137">
        <f>'Segment Data'!R92</f>
        <v>-6.1359255761357541E-2</v>
      </c>
    </row>
    <row r="22" spans="2:17">
      <c r="B22" s="321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1"/>
      <c r="C23" s="83" t="s">
        <v>104</v>
      </c>
      <c r="D23" s="105">
        <f>Flavor!D91</f>
        <v>77889.646396270589</v>
      </c>
      <c r="E23" s="106">
        <f>Flavor!E91</f>
        <v>-4086.9908603458316</v>
      </c>
      <c r="F23" s="107">
        <f>Flavor!F91</f>
        <v>-4.9855556377020896E-2</v>
      </c>
      <c r="G23" s="108">
        <f>Flavor!G91</f>
        <v>5.6920433875333698</v>
      </c>
      <c r="H23" s="109">
        <f>Flavor!H91</f>
        <v>0.95814271685021613</v>
      </c>
      <c r="I23" s="206">
        <f>Flavor!I91</f>
        <v>15.198008699772622</v>
      </c>
      <c r="J23" s="156">
        <f>Flavor!J91</f>
        <v>0.99181556846718166</v>
      </c>
      <c r="K23" s="107">
        <f>Flavor!K91</f>
        <v>6.9815717645114225E-2</v>
      </c>
      <c r="L23" s="110">
        <f>Flavor!L91</f>
        <v>1183767.5235527337</v>
      </c>
      <c r="M23" s="111">
        <f>Flavor!M91</f>
        <v>19191.582430271897</v>
      </c>
      <c r="N23" s="107">
        <f>Flavor!N91</f>
        <v>1.6479459821035228E-2</v>
      </c>
      <c r="O23" s="105">
        <f>Flavor!O91</f>
        <v>359568.84243083</v>
      </c>
      <c r="P23" s="106">
        <f>Flavor!P91</f>
        <v>-27941.348292729002</v>
      </c>
      <c r="Q23" s="107">
        <f>Flavor!Q91</f>
        <v>-7.21048090130402E-2</v>
      </c>
    </row>
    <row r="24" spans="2:17">
      <c r="B24" s="321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1"/>
      <c r="C25" s="83" t="s">
        <v>102</v>
      </c>
      <c r="D25" s="105">
        <f>Flavor!D93</f>
        <v>12.378057196736336</v>
      </c>
      <c r="E25" s="106">
        <f>Flavor!E93</f>
        <v>-5.8726447224617004</v>
      </c>
      <c r="F25" s="107">
        <f>Flavor!F93</f>
        <v>-0.32177637596964015</v>
      </c>
      <c r="G25" s="108">
        <f>Flavor!G93</f>
        <v>9.0456744736956978E-4</v>
      </c>
      <c r="H25" s="109">
        <f>Flavor!H93</f>
        <v>-1.4935490108290619E-4</v>
      </c>
      <c r="I25" s="206">
        <f>Flavor!I93</f>
        <v>20.58425916150258</v>
      </c>
      <c r="J25" s="156">
        <f>Flavor!J93</f>
        <v>2.2519574632747172</v>
      </c>
      <c r="K25" s="107">
        <f>Flavor!K93</f>
        <v>0.12284095583548073</v>
      </c>
      <c r="L25" s="110">
        <f>Flavor!L93</f>
        <v>254.79313725352287</v>
      </c>
      <c r="M25" s="111">
        <f>Flavor!M93</f>
        <v>-79.784236533641803</v>
      </c>
      <c r="N25" s="107">
        <f>Flavor!N93</f>
        <v>-0.23846273772354701</v>
      </c>
      <c r="O25" s="105">
        <f>Flavor!O93</f>
        <v>99.024457573890686</v>
      </c>
      <c r="P25" s="106">
        <f>Flavor!P93</f>
        <v>-44.486550807952881</v>
      </c>
      <c r="Q25" s="107">
        <f>Flavor!Q93</f>
        <v>-0.30998702684595686</v>
      </c>
    </row>
    <row r="26" spans="2:17">
      <c r="B26" s="321"/>
      <c r="C26" s="83" t="s">
        <v>63</v>
      </c>
      <c r="D26" s="105">
        <f>Flavor!D94</f>
        <v>11812.697956484866</v>
      </c>
      <c r="E26" s="106">
        <f>Flavor!E94</f>
        <v>-1662.1825421210087</v>
      </c>
      <c r="F26" s="107">
        <f>Flavor!F94</f>
        <v>-0.1233541583016621</v>
      </c>
      <c r="G26" s="108">
        <f>Flavor!G94</f>
        <v>0.8632519519995927</v>
      </c>
      <c r="H26" s="109">
        <f>Flavor!H94</f>
        <v>8.5118718380312375E-2</v>
      </c>
      <c r="I26" s="206">
        <f>Flavor!I94</f>
        <v>23.531582736756999</v>
      </c>
      <c r="J26" s="156">
        <f>Flavor!J94</f>
        <v>1.2702958862243783</v>
      </c>
      <c r="K26" s="107">
        <f>Flavor!K94</f>
        <v>5.7063003354362929E-2</v>
      </c>
      <c r="L26" s="110">
        <f>Flavor!L94</f>
        <v>277971.47930734395</v>
      </c>
      <c r="M26" s="111">
        <f>Flavor!M94</f>
        <v>-21996.70074876945</v>
      </c>
      <c r="N26" s="107">
        <f>Flavor!N94</f>
        <v>-7.3330113696241539E-2</v>
      </c>
      <c r="O26" s="105">
        <f>Flavor!O94</f>
        <v>110415.08473062515</v>
      </c>
      <c r="P26" s="106">
        <f>Flavor!P94</f>
        <v>-12568.767110623623</v>
      </c>
      <c r="Q26" s="107">
        <f>Flavor!Q94</f>
        <v>-0.10219851567869058</v>
      </c>
    </row>
    <row r="27" spans="2:17">
      <c r="B27" s="321"/>
      <c r="C27" s="83" t="s">
        <v>64</v>
      </c>
      <c r="D27" s="105">
        <f>Flavor!D95</f>
        <v>276.19952815012942</v>
      </c>
      <c r="E27" s="106">
        <f>Flavor!E95</f>
        <v>190.14777484520684</v>
      </c>
      <c r="F27" s="107">
        <f>Flavor!F95</f>
        <v>2.2096908841755054</v>
      </c>
      <c r="G27" s="108">
        <f>Flavor!G95</f>
        <v>2.0184193542853932E-2</v>
      </c>
      <c r="H27" s="109">
        <f>Flavor!H95</f>
        <v>1.5214967354562636E-2</v>
      </c>
      <c r="I27" s="206">
        <f>Flavor!I95</f>
        <v>21.930251037129871</v>
      </c>
      <c r="J27" s="156">
        <f>Flavor!J95</f>
        <v>-2.0947621633717262</v>
      </c>
      <c r="K27" s="107">
        <f>Flavor!K95</f>
        <v>-8.7190885011792271E-2</v>
      </c>
      <c r="L27" s="110">
        <f>Flavor!L95</f>
        <v>6057.1249886691567</v>
      </c>
      <c r="M27" s="111">
        <f>Flavor!M95</f>
        <v>3989.7304795920845</v>
      </c>
      <c r="N27" s="107">
        <f>Flavor!N95</f>
        <v>1.9298350953699606</v>
      </c>
      <c r="O27" s="105">
        <f>Flavor!O95</f>
        <v>2488.5912194252014</v>
      </c>
      <c r="P27" s="106">
        <f>Flavor!P95</f>
        <v>1568.7008271217346</v>
      </c>
      <c r="Q27" s="107">
        <f>Flavor!Q95</f>
        <v>1.7053127636148078</v>
      </c>
    </row>
    <row r="28" spans="2:17">
      <c r="B28" s="321"/>
      <c r="C28" s="83" t="s">
        <v>196</v>
      </c>
      <c r="D28" s="105">
        <f>Flavor!D96</f>
        <v>159.21212802248002</v>
      </c>
      <c r="E28" s="106">
        <f>Flavor!E96</f>
        <v>-250.16485566549184</v>
      </c>
      <c r="F28" s="107">
        <f>Flavor!F96</f>
        <v>-0.61108676265045747</v>
      </c>
      <c r="G28" s="108">
        <f>Flavor!G96</f>
        <v>1.1634952557299903E-2</v>
      </c>
      <c r="H28" s="109">
        <f>Flavor!H96</f>
        <v>-1.2005319140796894E-2</v>
      </c>
      <c r="I28" s="206">
        <f>Flavor!I96</f>
        <v>23.603631317403448</v>
      </c>
      <c r="J28" s="156">
        <f>Flavor!J96</f>
        <v>-1.5549688121246596</v>
      </c>
      <c r="K28" s="107">
        <f>Flavor!K96</f>
        <v>-6.1806650772259233E-2</v>
      </c>
      <c r="L28" s="110">
        <f>Flavor!L96</f>
        <v>3757.9843711018561</v>
      </c>
      <c r="M28" s="111">
        <f>Flavor!M96</f>
        <v>-6541.3674637361783</v>
      </c>
      <c r="N28" s="107">
        <f>Flavor!N96</f>
        <v>-0.63512418729202935</v>
      </c>
      <c r="O28" s="105">
        <f>Flavor!O96</f>
        <v>1437.6344263553619</v>
      </c>
      <c r="P28" s="106">
        <f>Flavor!P96</f>
        <v>-1979.2850118873225</v>
      </c>
      <c r="Q28" s="107">
        <f>Flavor!Q96</f>
        <v>-0.57926007553320169</v>
      </c>
    </row>
    <row r="29" spans="2:17" ht="15" thickBot="1">
      <c r="B29" s="321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1354536.5952408088</v>
      </c>
      <c r="E30" s="144">
        <f>'Branded vs. Private Label'!E21</f>
        <v>-363470.35807871982</v>
      </c>
      <c r="F30" s="145">
        <f>'Branded vs. Private Label'!F21</f>
        <v>-0.21156512630896129</v>
      </c>
      <c r="G30" s="146">
        <f>'Branded vs. Private Label'!G21</f>
        <v>98.987239342269987</v>
      </c>
      <c r="H30" s="147">
        <f>'Branded vs. Private Label'!H21</f>
        <v>-0.22242015009014438</v>
      </c>
      <c r="I30" s="207">
        <f>'Branded vs. Private Label'!I21</f>
        <v>7.9181947173424447</v>
      </c>
      <c r="J30" s="161">
        <f>'Branded vs. Private Label'!J21</f>
        <v>0.84854708685178082</v>
      </c>
      <c r="K30" s="145">
        <f>'Branded vs. Private Label'!K21</f>
        <v>0.1200267865108417</v>
      </c>
      <c r="L30" s="148">
        <f>'Branded vs. Private Label'!L21</f>
        <v>10725484.512882793</v>
      </c>
      <c r="M30" s="149">
        <f>'Branded vs. Private Label'!M21</f>
        <v>-1420219.2738190964</v>
      </c>
      <c r="N30" s="145">
        <f>'Branded vs. Private Label'!N21</f>
        <v>-0.11693182204674452</v>
      </c>
      <c r="O30" s="143">
        <f>'Branded vs. Private Label'!O21</f>
        <v>2490674.3519655466</v>
      </c>
      <c r="P30" s="144">
        <f>'Branded vs. Private Label'!P21</f>
        <v>-508701.64077629242</v>
      </c>
      <c r="Q30" s="145">
        <f>'Branded vs. Private Label'!Q21</f>
        <v>-0.16960249132062621</v>
      </c>
    </row>
    <row r="31" spans="2:17" ht="15" thickBot="1">
      <c r="B31" s="323"/>
      <c r="C31" s="100" t="s">
        <v>12</v>
      </c>
      <c r="D31" s="135">
        <f>'Branded vs. Private Label'!D22</f>
        <v>13858.567854106426</v>
      </c>
      <c r="E31" s="136">
        <f>'Branded vs. Private Label'!E22</f>
        <v>172.29481816291809</v>
      </c>
      <c r="F31" s="137">
        <f>'Branded vs. Private Label'!F22</f>
        <v>1.2588877754406161E-2</v>
      </c>
      <c r="G31" s="138">
        <f>'Branded vs. Private Label'!G22</f>
        <v>1.0127606577300632</v>
      </c>
      <c r="H31" s="139">
        <f>'Branded vs. Private Label'!H22</f>
        <v>0.22242015009016836</v>
      </c>
      <c r="I31" s="208">
        <f>'Branded vs. Private Label'!I22</f>
        <v>4.200638496994439</v>
      </c>
      <c r="J31" s="154">
        <f>'Branded vs. Private Label'!J22</f>
        <v>0.10663004683085919</v>
      </c>
      <c r="K31" s="137">
        <f>'Branded vs. Private Label'!K22</f>
        <v>2.6045390020286521E-2</v>
      </c>
      <c r="L31" s="140">
        <f>'Branded vs. Private Label'!L22</f>
        <v>58214.833641169069</v>
      </c>
      <c r="M31" s="141">
        <f>'Branded vs. Private Label'!M22</f>
        <v>2183.1161807703975</v>
      </c>
      <c r="N31" s="137">
        <f>'Branded vs. Private Label'!N22</f>
        <v>3.8962150005723999E-2</v>
      </c>
      <c r="O31" s="135">
        <f>'Branded vs. Private Label'!O22</f>
        <v>18320.965092420578</v>
      </c>
      <c r="P31" s="136">
        <f>'Branded vs. Private Label'!P22</f>
        <v>165.09156966209412</v>
      </c>
      <c r="Q31" s="137">
        <f>'Branded vs. Private Label'!Q22</f>
        <v>9.0930116612208695E-3</v>
      </c>
    </row>
    <row r="32" spans="2:17" ht="15" thickBot="1">
      <c r="B32" s="324" t="s">
        <v>100</v>
      </c>
      <c r="C32" s="142" t="s">
        <v>99</v>
      </c>
      <c r="D32" s="114">
        <f>'Single Serve'!E30</f>
        <v>49488.104666367602</v>
      </c>
      <c r="E32" s="115">
        <f>'Single Serve'!F30</f>
        <v>-5021.3668365509584</v>
      </c>
      <c r="F32" s="116">
        <f>'Single Serve'!G30</f>
        <v>-9.2119162011726763E-2</v>
      </c>
      <c r="G32" s="117">
        <f>'Single Serve'!H30</f>
        <v>3.6165068396207842</v>
      </c>
      <c r="H32" s="118">
        <f>'Single Serve'!I30</f>
        <v>0.46875118213407019</v>
      </c>
      <c r="I32" s="158">
        <f>'Single Serve'!J30</f>
        <v>23.032671883345149</v>
      </c>
      <c r="J32" s="159">
        <f>'Single Serve'!K30</f>
        <v>0.84964506827925135</v>
      </c>
      <c r="K32" s="116">
        <f>'Single Serve'!L30</f>
        <v>3.8301584150915044E-2</v>
      </c>
      <c r="L32" s="119">
        <f>'Single Serve'!M30</f>
        <v>1139843.2769090869</v>
      </c>
      <c r="M32" s="120">
        <f>'Single Serve'!N30</f>
        <v>-69341.791115225991</v>
      </c>
      <c r="N32" s="116">
        <f>'Single Serve'!O30</f>
        <v>-5.7345887696515739E-2</v>
      </c>
      <c r="O32" s="114">
        <f>'Single Serve'!P30</f>
        <v>456121.45438456535</v>
      </c>
      <c r="P32" s="115">
        <f>'Single Serve'!Q30</f>
        <v>-58911.518788308196</v>
      </c>
      <c r="Q32" s="116">
        <f>'Single Serve'!R30</f>
        <v>-0.1143839751179081</v>
      </c>
    </row>
    <row r="33" spans="2:17">
      <c r="B33" s="321"/>
      <c r="C33" s="99" t="s">
        <v>98</v>
      </c>
      <c r="D33" s="143">
        <f>'Single Serve'!E31</f>
        <v>12988.454058138415</v>
      </c>
      <c r="E33" s="144">
        <f>'Single Serve'!F31</f>
        <v>-2677.7781116781225</v>
      </c>
      <c r="F33" s="145">
        <f>'Single Serve'!G31</f>
        <v>-0.17092674758371598</v>
      </c>
      <c r="G33" s="146">
        <f>'Single Serve'!H31</f>
        <v>0.94917421578444316</v>
      </c>
      <c r="H33" s="147">
        <f>'Single Serve'!I31</f>
        <v>4.4497109505766241E-2</v>
      </c>
      <c r="I33" s="160">
        <f>'Single Serve'!J31</f>
        <v>18.736588122516743</v>
      </c>
      <c r="J33" s="161">
        <f>'Single Serve'!K31</f>
        <v>-0.37660810469861161</v>
      </c>
      <c r="K33" s="145">
        <f>'Single Serve'!L31</f>
        <v>-1.970408822373507E-2</v>
      </c>
      <c r="L33" s="148">
        <f>'Single Serve'!M31</f>
        <v>243359.3140355706</v>
      </c>
      <c r="M33" s="149">
        <f>'Single Serve'!N31</f>
        <v>-56072.455567246652</v>
      </c>
      <c r="N33" s="145">
        <f>'Single Serve'!O31</f>
        <v>-0.18726288009326544</v>
      </c>
      <c r="O33" s="143">
        <f>'Single Serve'!P31</f>
        <v>107389.50218129158</v>
      </c>
      <c r="P33" s="144">
        <f>'Single Serve'!Q31</f>
        <v>-39608.948543202569</v>
      </c>
      <c r="Q33" s="145">
        <f>'Single Serve'!R31</f>
        <v>-0.26945146937254477</v>
      </c>
    </row>
    <row r="34" spans="2:17" ht="15" thickBot="1">
      <c r="B34" s="321"/>
      <c r="C34" s="98" t="s">
        <v>97</v>
      </c>
      <c r="D34" s="135">
        <f>'Single Serve'!E32</f>
        <v>36499.650608229196</v>
      </c>
      <c r="E34" s="136">
        <f>'Single Serve'!F32</f>
        <v>-2343.5887248728759</v>
      </c>
      <c r="F34" s="137">
        <f>'Single Serve'!G32</f>
        <v>-6.0334533502093321E-2</v>
      </c>
      <c r="G34" s="138">
        <f>'Single Serve'!H32</f>
        <v>2.6673326238363417</v>
      </c>
      <c r="H34" s="139">
        <f>'Single Serve'!I32</f>
        <v>0.42425407262830195</v>
      </c>
      <c r="I34" s="153">
        <f>'Single Serve'!J32</f>
        <v>24.561439573654305</v>
      </c>
      <c r="J34" s="154">
        <f>'Single Serve'!K32</f>
        <v>1.1402905129422791</v>
      </c>
      <c r="K34" s="137">
        <f>'Single Serve'!L32</f>
        <v>4.8686360775315997E-2</v>
      </c>
      <c r="L34" s="140">
        <f>'Single Serve'!M32</f>
        <v>896483.96287351602</v>
      </c>
      <c r="M34" s="141">
        <f>'Single Serve'!N32</f>
        <v>-13269.335547979921</v>
      </c>
      <c r="N34" s="137">
        <f>'Single Serve'!O32</f>
        <v>-1.4585641592070526E-2</v>
      </c>
      <c r="O34" s="135">
        <f>'Single Serve'!P32</f>
        <v>348731.95220327377</v>
      </c>
      <c r="P34" s="136">
        <f>'Single Serve'!Q32</f>
        <v>-19302.570245105482</v>
      </c>
      <c r="Q34" s="137">
        <f>'Single Serve'!R32</f>
        <v>-5.2447716362838959E-2</v>
      </c>
    </row>
    <row r="35" spans="2:17">
      <c r="B35" s="321"/>
      <c r="C35" s="82" t="s">
        <v>96</v>
      </c>
      <c r="D35" s="121">
        <f>Size!D65</f>
        <v>49496.637897901943</v>
      </c>
      <c r="E35" s="122">
        <f>Size!E65</f>
        <v>-5314.1362052674012</v>
      </c>
      <c r="F35" s="123">
        <f>Size!F65</f>
        <v>-9.6954226467677637E-2</v>
      </c>
      <c r="G35" s="124">
        <f>Size!G65</f>
        <v>3.6171304337231689</v>
      </c>
      <c r="H35" s="125">
        <f>Size!H65</f>
        <v>0.4519754704203276</v>
      </c>
      <c r="I35" s="151">
        <f>Size!I65</f>
        <v>23.031442245484005</v>
      </c>
      <c r="J35" s="152">
        <f>Size!J65</f>
        <v>0.86830302783159397</v>
      </c>
      <c r="K35" s="123">
        <f>Size!K65</f>
        <v>3.9177799647624439E-2</v>
      </c>
      <c r="L35" s="126">
        <f>Size!L65</f>
        <v>1139978.9570911634</v>
      </c>
      <c r="M35" s="127">
        <f>Size!M65</f>
        <v>-74799.859984676354</v>
      </c>
      <c r="N35" s="123">
        <f>Size!N65</f>
        <v>-6.1574880079594385E-2</v>
      </c>
      <c r="O35" s="121">
        <f>Size!O65</f>
        <v>456160.45452868938</v>
      </c>
      <c r="P35" s="122">
        <f>Size!P65</f>
        <v>-60249.5872010889</v>
      </c>
      <c r="Q35" s="123">
        <f>Size!Q65</f>
        <v>-0.11667005350878844</v>
      </c>
    </row>
    <row r="36" spans="2:17">
      <c r="B36" s="321"/>
      <c r="C36" s="83" t="s">
        <v>95</v>
      </c>
      <c r="D36" s="105">
        <f>Size!D66</f>
        <v>23974.356802791357</v>
      </c>
      <c r="E36" s="106">
        <f>Size!E66</f>
        <v>-3851.2490697132926</v>
      </c>
      <c r="F36" s="107">
        <f>Size!F66</f>
        <v>-0.13840665634953278</v>
      </c>
      <c r="G36" s="108">
        <f>Size!G66</f>
        <v>1.7520053745709163</v>
      </c>
      <c r="H36" s="109">
        <f>Size!H66</f>
        <v>0.14516153820236299</v>
      </c>
      <c r="I36" s="155">
        <f>Size!I66</f>
        <v>10.43609866492757</v>
      </c>
      <c r="J36" s="156">
        <f>Size!J66</f>
        <v>-0.20978035213377488</v>
      </c>
      <c r="K36" s="107">
        <f>Size!K66</f>
        <v>-1.9705310552334456E-2</v>
      </c>
      <c r="L36" s="110">
        <f>Size!L66</f>
        <v>250198.75302210808</v>
      </c>
      <c r="M36" s="111">
        <f>Size!M66</f>
        <v>-46029.280673008092</v>
      </c>
      <c r="N36" s="107">
        <f>Size!N66</f>
        <v>-0.15538462075598947</v>
      </c>
      <c r="O36" s="105">
        <f>Size!O66</f>
        <v>95897.427211165428</v>
      </c>
      <c r="P36" s="106">
        <f>Size!P66</f>
        <v>-15404.99627885317</v>
      </c>
      <c r="Q36" s="107">
        <f>Size!Q66</f>
        <v>-0.13840665634953278</v>
      </c>
    </row>
    <row r="37" spans="2:17">
      <c r="B37" s="321"/>
      <c r="C37" s="83" t="s">
        <v>231</v>
      </c>
      <c r="D37" s="105">
        <f>Size!D67</f>
        <v>112216.85724610269</v>
      </c>
      <c r="E37" s="106">
        <f>Size!E67</f>
        <v>15978.156347924887</v>
      </c>
      <c r="F37" s="107">
        <f>Size!F67</f>
        <v>0.16602630956988967</v>
      </c>
      <c r="G37" s="108">
        <f>Size!G67</f>
        <v>8.2006177946654368</v>
      </c>
      <c r="H37" s="109">
        <f>Size!H67</f>
        <v>2.6431264657467404</v>
      </c>
      <c r="I37" s="155">
        <f>Size!I67</f>
        <v>12.629333277648923</v>
      </c>
      <c r="J37" s="156">
        <f>Size!J67</f>
        <v>1.0625375824805623</v>
      </c>
      <c r="K37" s="107">
        <f>Size!K67</f>
        <v>9.1861014103015712E-2</v>
      </c>
      <c r="L37" s="110">
        <f>Size!L67</f>
        <v>1417224.0895313835</v>
      </c>
      <c r="M37" s="111">
        <f>Size!M67</f>
        <v>304050.6982737449</v>
      </c>
      <c r="N37" s="107">
        <f>Size!N67</f>
        <v>0.27313866883777665</v>
      </c>
      <c r="O37" s="105">
        <f>Size!O67</f>
        <v>275244.61580598354</v>
      </c>
      <c r="P37" s="106">
        <f>Size!P67</f>
        <v>39576.464420355536</v>
      </c>
      <c r="Q37" s="107">
        <f>Size!Q67</f>
        <v>0.16793302017121464</v>
      </c>
    </row>
    <row r="38" spans="2:17">
      <c r="B38" s="321"/>
      <c r="C38" s="83" t="s">
        <v>117</v>
      </c>
      <c r="D38" s="105">
        <f>Size!D68</f>
        <v>498906.44649643928</v>
      </c>
      <c r="E38" s="106">
        <f>Size!E68</f>
        <v>-102392.12145602948</v>
      </c>
      <c r="F38" s="107">
        <f>Size!F68</f>
        <v>-0.1702849913724114</v>
      </c>
      <c r="G38" s="108">
        <f>Size!G68</f>
        <v>36.459237795612857</v>
      </c>
      <c r="H38" s="109">
        <f>Size!H68</f>
        <v>1.7360802062074967</v>
      </c>
      <c r="I38" s="155">
        <f>Size!I68</f>
        <v>8.3565724355598388</v>
      </c>
      <c r="J38" s="156">
        <f>Size!J68</f>
        <v>0.626356195937948</v>
      </c>
      <c r="K38" s="107">
        <f>Size!K68</f>
        <v>8.1026995432224164E-2</v>
      </c>
      <c r="L38" s="110">
        <f>Size!L68</f>
        <v>4169147.8587152539</v>
      </c>
      <c r="M38" s="111">
        <f>Size!M68</f>
        <v>-479020.09613230731</v>
      </c>
      <c r="N38" s="107">
        <f>Size!N68</f>
        <v>-0.10305567715829601</v>
      </c>
      <c r="O38" s="105">
        <f>Size!O68</f>
        <v>997825.09219908714</v>
      </c>
      <c r="P38" s="106">
        <f>Size!P68</f>
        <v>-204783.69551053992</v>
      </c>
      <c r="Q38" s="107">
        <f>Size!Q68</f>
        <v>-0.17028288634124422</v>
      </c>
    </row>
    <row r="39" spans="2:17">
      <c r="B39" s="321"/>
      <c r="C39" s="83" t="s">
        <v>94</v>
      </c>
      <c r="D39" s="105">
        <f>Size!D69</f>
        <v>200.58798408508301</v>
      </c>
      <c r="E39" s="106">
        <f>Size!E69</f>
        <v>131.93472290039063</v>
      </c>
      <c r="F39" s="107">
        <f>Size!F69</f>
        <v>1.9217546351579307</v>
      </c>
      <c r="G39" s="108">
        <f>Size!G69</f>
        <v>1.4658630013819323E-2</v>
      </c>
      <c r="H39" s="109">
        <f>Size!H69</f>
        <v>1.0694113658391851E-2</v>
      </c>
      <c r="I39" s="155">
        <f>Size!I69</f>
        <v>11.986666666666666</v>
      </c>
      <c r="J39" s="156">
        <f>Size!J69</f>
        <v>0</v>
      </c>
      <c r="K39" s="107">
        <f>Size!K69</f>
        <v>0</v>
      </c>
      <c r="L39" s="110">
        <f>Size!L69</f>
        <v>2404.3813025665281</v>
      </c>
      <c r="M39" s="111">
        <f>Size!M69</f>
        <v>1581.4575451660153</v>
      </c>
      <c r="N39" s="107">
        <f>Size!N69</f>
        <v>1.92175463515793</v>
      </c>
      <c r="O39" s="105">
        <f>Size!O69</f>
        <v>267.45064544677734</v>
      </c>
      <c r="P39" s="106">
        <f>Size!P69</f>
        <v>175.9129638671875</v>
      </c>
      <c r="Q39" s="107">
        <f>Size!Q69</f>
        <v>1.9217546351579307</v>
      </c>
    </row>
    <row r="40" spans="2:17">
      <c r="B40" s="321"/>
      <c r="C40" s="83" t="s">
        <v>118</v>
      </c>
      <c r="D40" s="105">
        <f>Size!D70</f>
        <v>683600.27666759491</v>
      </c>
      <c r="E40" s="106">
        <f>Size!E70</f>
        <v>-267850.64760037244</v>
      </c>
      <c r="F40" s="107">
        <f>Size!F70</f>
        <v>-0.28151809070599504</v>
      </c>
      <c r="G40" s="108">
        <f>Size!G70</f>
        <v>49.956349971413857</v>
      </c>
      <c r="H40" s="109">
        <f>Size!H70</f>
        <v>-4.9870377942352704</v>
      </c>
      <c r="I40" s="155">
        <f>Size!I70</f>
        <v>5.5657457094792395</v>
      </c>
      <c r="J40" s="156">
        <f>Size!J70</f>
        <v>0.38569463399082426</v>
      </c>
      <c r="K40" s="107">
        <f>Size!K70</f>
        <v>7.4457689387639484E-2</v>
      </c>
      <c r="L40" s="110">
        <f>Size!L70</f>
        <v>3804745.3068614877</v>
      </c>
      <c r="M40" s="111">
        <f>Size!M70</f>
        <v>-1123819.0766672431</v>
      </c>
      <c r="N40" s="107">
        <f>Size!N70</f>
        <v>-0.22802158787314378</v>
      </c>
      <c r="O40" s="105">
        <f>Size!O70</f>
        <v>683600.27666759491</v>
      </c>
      <c r="P40" s="106">
        <f>Size!P70</f>
        <v>-267850.64760037244</v>
      </c>
      <c r="Q40" s="107">
        <f>Size!Q70</f>
        <v>-0.28151809070599504</v>
      </c>
    </row>
    <row r="41" spans="2:17" ht="15" thickBot="1">
      <c r="B41" s="321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1"/>
      <c r="C42" s="101" t="s">
        <v>119</v>
      </c>
      <c r="D42" s="143">
        <f>'White Milk Size'!D21</f>
        <v>480924.95845384634</v>
      </c>
      <c r="E42" s="144">
        <f>'White Milk Size'!E21</f>
        <v>-99219.238999408495</v>
      </c>
      <c r="F42" s="145">
        <f>'White Milk Size'!F21</f>
        <v>-0.17102513381150053</v>
      </c>
      <c r="G42" s="146">
        <f>'White Milk Size'!G21</f>
        <v>35.145181116113626</v>
      </c>
      <c r="H42" s="147">
        <f>'White Milk Size'!H21</f>
        <v>1.6436238758495136</v>
      </c>
      <c r="I42" s="160">
        <f>'White Milk Size'!I21</f>
        <v>8.3513519640111653</v>
      </c>
      <c r="J42" s="161">
        <f>'White Milk Size'!J21</f>
        <v>0.64820110422518429</v>
      </c>
      <c r="K42" s="145">
        <f>'White Milk Size'!K21</f>
        <v>8.4147528202919486E-2</v>
      </c>
      <c r="L42" s="148">
        <f>'White Milk Size'!L21</f>
        <v>4016373.5963255181</v>
      </c>
      <c r="M42" s="149">
        <f>'White Milk Size'!M21</f>
        <v>-452564.6770863696</v>
      </c>
      <c r="N42" s="145">
        <f>'White Milk Size'!N21</f>
        <v>-0.10126894787939224</v>
      </c>
      <c r="O42" s="143">
        <f>'White Milk Size'!O21</f>
        <v>961862.11611390114</v>
      </c>
      <c r="P42" s="144">
        <f>'White Milk Size'!P21</f>
        <v>-198437.93059729785</v>
      </c>
      <c r="Q42" s="145">
        <f>'White Milk Size'!Q21</f>
        <v>-0.17102294459071882</v>
      </c>
    </row>
    <row r="43" spans="2:17" ht="15" thickBot="1">
      <c r="B43" s="323"/>
      <c r="C43" s="100" t="s">
        <v>116</v>
      </c>
      <c r="D43" s="135">
        <f>'White Milk Size'!D22</f>
        <v>682956.81296563148</v>
      </c>
      <c r="E43" s="136">
        <f>'White Milk Size'!E22</f>
        <v>-267416.71359272778</v>
      </c>
      <c r="F43" s="137">
        <f>'White Milk Size'!F22</f>
        <v>-0.28138064257864892</v>
      </c>
      <c r="G43" s="138">
        <f>'White Milk Size'!G22</f>
        <v>49.909326734317027</v>
      </c>
      <c r="H43" s="139">
        <f>'White Milk Size'!H22</f>
        <v>-4.9718446010077031</v>
      </c>
      <c r="I43" s="153">
        <f>'White Milk Size'!I22</f>
        <v>5.5657446034812281</v>
      </c>
      <c r="J43" s="154">
        <f>'White Milk Size'!J22</f>
        <v>0.38660625378996549</v>
      </c>
      <c r="K43" s="137">
        <f>'White Milk Size'!K22</f>
        <v>7.4646828813331803E-2</v>
      </c>
      <c r="L43" s="140">
        <f>'White Milk Size'!L22</f>
        <v>3801163.196174202</v>
      </c>
      <c r="M43" s="141">
        <f>'White Milk Size'!M22</f>
        <v>-1120952.7817555242</v>
      </c>
      <c r="N43" s="137">
        <f>'White Milk Size'!N22</f>
        <v>-0.22773798642327078</v>
      </c>
      <c r="O43" s="135">
        <f>'White Milk Size'!O22</f>
        <v>682956.81296563148</v>
      </c>
      <c r="P43" s="136">
        <f>'White Milk Size'!P22</f>
        <v>-267416.71359272778</v>
      </c>
      <c r="Q43" s="137">
        <f>'White Milk Size'!Q22</f>
        <v>-0.28138064257864892</v>
      </c>
    </row>
    <row r="44" spans="2:17">
      <c r="B44" s="324" t="s">
        <v>65</v>
      </c>
      <c r="C44" s="82" t="s">
        <v>90</v>
      </c>
      <c r="D44" s="121">
        <f>Organic!D21</f>
        <v>58206.66608265604</v>
      </c>
      <c r="E44" s="122">
        <f>Organic!E21</f>
        <v>-3733.5700022246092</v>
      </c>
      <c r="F44" s="123">
        <f>Organic!F21</f>
        <v>-6.027697403523391E-2</v>
      </c>
      <c r="G44" s="124">
        <f>Organic!G21</f>
        <v>4.2536445357647548</v>
      </c>
      <c r="H44" s="125">
        <f>Organic!H21</f>
        <v>0.6767848967604313</v>
      </c>
      <c r="I44" s="204">
        <f>Organic!I21</f>
        <v>14.809030902058494</v>
      </c>
      <c r="J44" s="152">
        <f>Organic!J21</f>
        <v>0.83078571309719074</v>
      </c>
      <c r="K44" s="123">
        <f>Organic!K21</f>
        <v>5.9434192337194568E-2</v>
      </c>
      <c r="L44" s="126">
        <f>Organic!L21</f>
        <v>861984.31672385335</v>
      </c>
      <c r="M44" s="127">
        <f>Organic!M21</f>
        <v>-3831.49033275689</v>
      </c>
      <c r="N44" s="123">
        <f>Organic!N21</f>
        <v>-4.4252949663534762E-3</v>
      </c>
      <c r="O44" s="121">
        <f>Organic!O21</f>
        <v>179038.92491185665</v>
      </c>
      <c r="P44" s="122">
        <f>Organic!P21</f>
        <v>3995.5505197649763</v>
      </c>
      <c r="Q44" s="123">
        <f>Organic!Q21</f>
        <v>2.2826059733144017E-2</v>
      </c>
    </row>
    <row r="45" spans="2:17" ht="15" thickBot="1">
      <c r="B45" s="323"/>
      <c r="C45" s="84" t="s">
        <v>92</v>
      </c>
      <c r="D45" s="128">
        <f>Organic!D22</f>
        <v>1310188.4970122587</v>
      </c>
      <c r="E45" s="129">
        <f>Organic!E22</f>
        <v>-359564.49325833283</v>
      </c>
      <c r="F45" s="130">
        <f>Organic!F22</f>
        <v>-0.21533993072835503</v>
      </c>
      <c r="G45" s="131">
        <f>Organic!G22</f>
        <v>95.746355464235265</v>
      </c>
      <c r="H45" s="132">
        <f>Organic!H22</f>
        <v>-0.67678489676043796</v>
      </c>
      <c r="I45" s="205">
        <f>Organic!I22</f>
        <v>7.5727386192334105</v>
      </c>
      <c r="J45" s="157">
        <f>Organic!J22</f>
        <v>0.78375859454806296</v>
      </c>
      <c r="K45" s="130">
        <f>Organic!K22</f>
        <v>0.11544570637978689</v>
      </c>
      <c r="L45" s="133">
        <f>Organic!L22</f>
        <v>9921715.0298001096</v>
      </c>
      <c r="M45" s="134">
        <f>Organic!M22</f>
        <v>-1414204.6673055645</v>
      </c>
      <c r="N45" s="130">
        <f>Organic!N22</f>
        <v>-0.12475429476327748</v>
      </c>
      <c r="O45" s="128">
        <f>Organic!O22</f>
        <v>2329956.3921461105</v>
      </c>
      <c r="P45" s="129">
        <f>Organic!P22</f>
        <v>-512532.09972639661</v>
      </c>
      <c r="Q45" s="130">
        <f>Organic!Q22</f>
        <v>-0.18031105532770789</v>
      </c>
    </row>
    <row r="46" spans="2:17">
      <c r="B46" s="324" t="s">
        <v>126</v>
      </c>
      <c r="C46" s="82" t="s">
        <v>89</v>
      </c>
      <c r="D46" s="121">
        <f>'Form Data'!D21</f>
        <v>199472.80996197846</v>
      </c>
      <c r="E46" s="122">
        <f>'Form Data'!E21</f>
        <v>13703.015942351398</v>
      </c>
      <c r="F46" s="123">
        <f>'Form Data'!F21</f>
        <v>7.376342324470489E-2</v>
      </c>
      <c r="G46" s="124">
        <f>'Form Data'!G21</f>
        <v>14.577134978380704</v>
      </c>
      <c r="H46" s="125">
        <f>'Form Data'!H21</f>
        <v>3.8494962030879876</v>
      </c>
      <c r="I46" s="204">
        <f>'Form Data'!I21</f>
        <v>13.359099654028805</v>
      </c>
      <c r="J46" s="152">
        <f>'Form Data'!J21</f>
        <v>0.80110275612582882</v>
      </c>
      <c r="K46" s="123">
        <f>'Form Data'!K21</f>
        <v>6.3792240326130567E-2</v>
      </c>
      <c r="L46" s="126">
        <f>'Form Data'!L21</f>
        <v>2664777.1465512202</v>
      </c>
      <c r="M46" s="127">
        <f>'Form Data'!M21</f>
        <v>331880.64952866873</v>
      </c>
      <c r="N46" s="123">
        <f>'Form Data'!N21</f>
        <v>0.14226119759373984</v>
      </c>
      <c r="O46" s="121">
        <f>'Form Data'!O21</f>
        <v>584298.14823794365</v>
      </c>
      <c r="P46" s="122">
        <f>'Form Data'!P21</f>
        <v>39259.603973706136</v>
      </c>
      <c r="Q46" s="123">
        <f>'Form Data'!Q21</f>
        <v>7.2030876323992382E-2</v>
      </c>
    </row>
    <row r="47" spans="2:17" ht="15" thickBot="1">
      <c r="B47" s="323"/>
      <c r="C47" s="84" t="s">
        <v>91</v>
      </c>
      <c r="D47" s="128">
        <f>'Form Data'!D22</f>
        <v>1168922.3531329371</v>
      </c>
      <c r="E47" s="129">
        <f>'Form Data'!E22</f>
        <v>-377001.07920290879</v>
      </c>
      <c r="F47" s="130">
        <f>'Form Data'!F22</f>
        <v>-0.24386788589734421</v>
      </c>
      <c r="G47" s="131">
        <f>'Form Data'!G22</f>
        <v>85.422865021619373</v>
      </c>
      <c r="H47" s="132">
        <f>'Form Data'!H22</f>
        <v>-3.8494962030879663</v>
      </c>
      <c r="I47" s="205">
        <f>'Form Data'!I22</f>
        <v>6.9456471409007348</v>
      </c>
      <c r="J47" s="157">
        <f>'Form Data'!J22</f>
        <v>0.56186460632319424</v>
      </c>
      <c r="K47" s="130">
        <f>'Form Data'!K22</f>
        <v>8.8014371304140415E-2</v>
      </c>
      <c r="L47" s="133">
        <f>'Form Data'!L22</f>
        <v>8118922.1999727432</v>
      </c>
      <c r="M47" s="134">
        <f>'Form Data'!M22</f>
        <v>-1749916.8071669936</v>
      </c>
      <c r="N47" s="130">
        <f>'Form Data'!N22</f>
        <v>-0.17731739325172841</v>
      </c>
      <c r="O47" s="128">
        <f>'Form Data'!O22</f>
        <v>1924697.1688200235</v>
      </c>
      <c r="P47" s="129">
        <f>'Form Data'!P22</f>
        <v>-547796.15318033658</v>
      </c>
      <c r="Q47" s="130">
        <f>'Form Data'!Q22</f>
        <v>-0.22155617097365685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1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1"/>
      <c r="C50" s="236" t="s">
        <v>224</v>
      </c>
      <c r="D50" s="242">
        <f>Enhanced!D64</f>
        <v>1239805.7118954463</v>
      </c>
      <c r="E50" s="106">
        <f>Enhanced!E64</f>
        <v>-380892.65015553357</v>
      </c>
      <c r="F50" s="107">
        <f>Enhanced!F64</f>
        <v>-0.23501760665292287</v>
      </c>
      <c r="G50" s="108">
        <f>Enhanced!G64</f>
        <v>90.602900779871504</v>
      </c>
      <c r="H50" s="109">
        <f>Enhanced!H64</f>
        <v>-2.9874844791796704</v>
      </c>
      <c r="I50" s="155">
        <f>Enhanced!I64</f>
        <v>7.1734723385667509</v>
      </c>
      <c r="J50" s="156">
        <f>Enhanced!J64</f>
        <v>0.57887335407947926</v>
      </c>
      <c r="K50" s="107">
        <f>Enhanced!K64</f>
        <v>8.7779917390152951E-2</v>
      </c>
      <c r="L50" s="110">
        <f>Enhanced!L64</f>
        <v>8893711.9794790428</v>
      </c>
      <c r="M50" s="111">
        <f>Enhanced!M64</f>
        <v>-1794143.7930625342</v>
      </c>
      <c r="N50" s="107">
        <f>Enhanced!N64</f>
        <v>-0.16786751535999497</v>
      </c>
      <c r="O50" s="105">
        <f>Enhanced!O64</f>
        <v>2063844.1644423008</v>
      </c>
      <c r="P50" s="106">
        <f>Enhanced!P64</f>
        <v>-558201.94817557372</v>
      </c>
      <c r="Q50" s="107">
        <f>Enhanced!Q64</f>
        <v>-0.21288792195125045</v>
      </c>
    </row>
    <row r="51" spans="2:20">
      <c r="B51" s="321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1"/>
      <c r="C52" s="237" t="s">
        <v>129</v>
      </c>
      <c r="D52" s="24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55">
        <f>'Enhanced - Aggs'!I57</f>
        <v>0</v>
      </c>
      <c r="J52" s="156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20">
      <c r="B53" s="321"/>
      <c r="C53" s="237" t="s">
        <v>130</v>
      </c>
      <c r="D53" s="242">
        <f>'Enhanced - Aggs'!D58</f>
        <v>94.796932017231029</v>
      </c>
      <c r="E53" s="106">
        <f>'Enhanced - Aggs'!E58</f>
        <v>-9.0218554234439807E-2</v>
      </c>
      <c r="F53" s="107">
        <f>'Enhanced - Aggs'!F58</f>
        <v>-9.507984346783662E-4</v>
      </c>
      <c r="G53" s="108">
        <f>'Enhanced - Aggs'!G58</f>
        <v>6.9275991741177857E-3</v>
      </c>
      <c r="H53" s="109">
        <f>'Enhanced - Aggs'!H58</f>
        <v>1.4481557526541998E-3</v>
      </c>
      <c r="I53" s="155">
        <f>'Enhanced - Aggs'!I58</f>
        <v>14.545754648520001</v>
      </c>
      <c r="J53" s="156">
        <f>'Enhanced - Aggs'!J58</f>
        <v>1.1933807569356247E-2</v>
      </c>
      <c r="K53" s="107">
        <f>'Enhanced - Aggs'!K58</f>
        <v>8.2110600508652392E-4</v>
      </c>
      <c r="L53" s="110">
        <f>'Enhanced - Aggs'!L58</f>
        <v>1378.8929145550728</v>
      </c>
      <c r="M53" s="111">
        <f>'Enhanced - Aggs'!M58</f>
        <v>-0.1799319589138122</v>
      </c>
      <c r="N53" s="107">
        <f>'Enhanced - Aggs'!N58</f>
        <v>-1.3047313589607923E-4</v>
      </c>
      <c r="O53" s="105">
        <f>'Enhanced - Aggs'!O58</f>
        <v>866.51674604415894</v>
      </c>
      <c r="P53" s="106">
        <f>'Enhanced - Aggs'!P58</f>
        <v>-0.82466685771942139</v>
      </c>
      <c r="Q53" s="107">
        <f>'Enhanced - Aggs'!Q58</f>
        <v>-9.5079843467904979E-4</v>
      </c>
    </row>
    <row r="54" spans="2:20">
      <c r="B54" s="321"/>
      <c r="C54" s="238" t="s">
        <v>225</v>
      </c>
      <c r="D54" s="242">
        <f>Enhanced!D65</f>
        <v>0</v>
      </c>
      <c r="E54" s="106">
        <f>Enhanced!E65</f>
        <v>-36.49415522813797</v>
      </c>
      <c r="F54" s="107">
        <f>Enhanced!F65</f>
        <v>-1</v>
      </c>
      <c r="G54" s="108">
        <f>Enhanced!G65</f>
        <v>0</v>
      </c>
      <c r="H54" s="109">
        <f>Enhanced!H65</f>
        <v>-2.1074261117798388E-3</v>
      </c>
      <c r="I54" s="155">
        <f>Enhanced!I65</f>
        <v>0</v>
      </c>
      <c r="J54" s="156">
        <f>Enhanced!J65</f>
        <v>-11.821575844264542</v>
      </c>
      <c r="K54" s="107">
        <f>Enhanced!K65</f>
        <v>-1</v>
      </c>
      <c r="L54" s="110">
        <f>Enhanced!L65</f>
        <v>0</v>
      </c>
      <c r="M54" s="111">
        <f>Enhanced!M65</f>
        <v>-431.41842390179636</v>
      </c>
      <c r="N54" s="107">
        <f>Enhanced!N65</f>
        <v>-1</v>
      </c>
      <c r="O54" s="105">
        <f>Enhanced!O65</f>
        <v>0</v>
      </c>
      <c r="P54" s="106">
        <f>Enhanced!P65</f>
        <v>-72.98831045627594</v>
      </c>
      <c r="Q54" s="107">
        <f>Enhanced!Q65</f>
        <v>-1</v>
      </c>
    </row>
    <row r="55" spans="2:20">
      <c r="B55" s="321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1"/>
      <c r="C56" s="238" t="s">
        <v>227</v>
      </c>
      <c r="D56" s="242">
        <f>Enhanced!D67</f>
        <v>128553.21657693374</v>
      </c>
      <c r="E56" s="106">
        <f>Enhanced!E67</f>
        <v>17595.721720655594</v>
      </c>
      <c r="F56" s="107">
        <f>Enhanced!F67</f>
        <v>0.15858074070117673</v>
      </c>
      <c r="G56" s="108">
        <f>Enhanced!G67</f>
        <v>9.3944512553072403</v>
      </c>
      <c r="H56" s="109">
        <f>Enhanced!H67</f>
        <v>2.986994485969424</v>
      </c>
      <c r="I56" s="155">
        <f>Enhanced!I67</f>
        <v>14.695859728824418</v>
      </c>
      <c r="J56" s="156">
        <f>Enhanced!J67</f>
        <v>1.0561296370698248</v>
      </c>
      <c r="K56" s="107">
        <f>Enhanced!K67</f>
        <v>7.7430391214872343E-2</v>
      </c>
      <c r="L56" s="110">
        <f>Enhanced!L67</f>
        <v>1889200.0385038042</v>
      </c>
      <c r="M56" s="111">
        <f>Enhanced!M67</f>
        <v>375769.75700692157</v>
      </c>
      <c r="N56" s="107">
        <f>Enhanced!N67</f>
        <v>0.24829010070768534</v>
      </c>
      <c r="O56" s="105">
        <f>Enhanced!O67</f>
        <v>444819.94034385681</v>
      </c>
      <c r="P56" s="106">
        <f>Enhanced!P67</f>
        <v>49415.175857550988</v>
      </c>
      <c r="Q56" s="107">
        <f>Enhanced!Q67</f>
        <v>0.12497364800788181</v>
      </c>
    </row>
    <row r="57" spans="2:20">
      <c r="B57" s="321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22"/>
      <c r="C58" s="239" t="s">
        <v>179</v>
      </c>
      <c r="D58" s="242">
        <f>'Enhanced - Aggs'!D61</f>
        <v>43922.115202018977</v>
      </c>
      <c r="E58" s="106">
        <f>'Enhanced - Aggs'!E61</f>
        <v>13843.177679257344</v>
      </c>
      <c r="F58" s="107">
        <f>'Enhanced - Aggs'!F61</f>
        <v>0.46022827996440357</v>
      </c>
      <c r="G58" s="108">
        <f>'Enhanced - Aggs'!G61</f>
        <v>7.2091059544572547</v>
      </c>
      <c r="H58" s="109">
        <f>'Enhanced - Aggs'!H61</f>
        <v>2.6284905153012454</v>
      </c>
      <c r="I58" s="155">
        <f>'Enhanced - Aggs'!I61</f>
        <v>42.035403452480978</v>
      </c>
      <c r="J58" s="156">
        <f>'Enhanced - Aggs'!J61</f>
        <v>3.7153749849184337</v>
      </c>
      <c r="K58" s="107">
        <f>'Enhanced - Aggs'!K61</f>
        <v>9.6956477682772477E-2</v>
      </c>
      <c r="L58" s="110">
        <f>'Enhanced - Aggs'!L61</f>
        <v>1846283.8330032157</v>
      </c>
      <c r="M58" s="111">
        <f>'Enhanced - Aggs'!M61</f>
        <v>693658.09085695469</v>
      </c>
      <c r="N58" s="107">
        <f>'Enhanced - Aggs'!N61</f>
        <v>0.60180687060252536</v>
      </c>
      <c r="O58" s="105">
        <f>'Enhanced - Aggs'!O61</f>
        <v>401492.29503691196</v>
      </c>
      <c r="P58" s="106">
        <f>'Enhanced - Aggs'!P61</f>
        <v>126538.44197539455</v>
      </c>
      <c r="Q58" s="107">
        <f>'Enhanced - Aggs'!Q61</f>
        <v>0.46021701666091291</v>
      </c>
    </row>
    <row r="59" spans="2:20" ht="15" thickBot="1">
      <c r="B59" s="323"/>
      <c r="C59" s="240" t="s">
        <v>228</v>
      </c>
      <c r="D59" s="243">
        <f>Enhanced!D68</f>
        <v>36.23462253596783</v>
      </c>
      <c r="E59" s="129">
        <f>Enhanced!E68</f>
        <v>35.359329550099375</v>
      </c>
      <c r="F59" s="130">
        <f>Enhanced!F68</f>
        <v>40.397135725949319</v>
      </c>
      <c r="G59" s="131">
        <f>Enhanced!G68</f>
        <v>2.6479648213616584E-3</v>
      </c>
      <c r="H59" s="132">
        <f>Enhanced!H68</f>
        <v>2.5974193221619765E-3</v>
      </c>
      <c r="I59" s="205">
        <f>Enhanced!I68</f>
        <v>21.728625441978618</v>
      </c>
      <c r="J59" s="157">
        <f>Enhanced!J68</f>
        <v>1.1278663640589173</v>
      </c>
      <c r="K59" s="130">
        <f>Enhanced!K68</f>
        <v>5.4748776964621007E-2</v>
      </c>
      <c r="L59" s="133">
        <f>Enhanced!L68</f>
        <v>787.3285411155224</v>
      </c>
      <c r="M59" s="134">
        <f>Enhanced!M68</f>
        <v>769.29684119105343</v>
      </c>
      <c r="N59" s="130">
        <f>Enhanced!N68</f>
        <v>42.663578276783461</v>
      </c>
      <c r="O59" s="128">
        <f>Enhanced!O68</f>
        <v>331.21227180957794</v>
      </c>
      <c r="P59" s="129">
        <f>Enhanced!P68</f>
        <v>323.21142184734344</v>
      </c>
      <c r="Q59" s="130">
        <f>Enhanced!Q68</f>
        <v>40.397135725949319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Alternatives'!D110</f>
        <v>69936.029053582984</v>
      </c>
      <c r="E60" s="292">
        <f>'Non-Dairy Alternatives'!E110</f>
        <v>-17055.231996715753</v>
      </c>
      <c r="F60" s="293">
        <f>'Non-Dairy Alternatives'!F110</f>
        <v>-0.19605684284602268</v>
      </c>
      <c r="G60" s="294">
        <f>'Non-Dairy Alternatives'!G110</f>
        <v>100.00000000000007</v>
      </c>
      <c r="H60" s="295">
        <f>'Non-Dairy Alternatives'!H110</f>
        <v>8.5265128291212022E-14</v>
      </c>
      <c r="I60" s="296">
        <f>'Non-Dairy Alternatives'!I110</f>
        <v>14.001191176840072</v>
      </c>
      <c r="J60" s="297">
        <f>'Non-Dairy Alternatives'!J110</f>
        <v>-0.33936295923368753</v>
      </c>
      <c r="K60" s="293">
        <f>'Non-Dairy Alternatives'!K110</f>
        <v>-2.3664563866469968E-2</v>
      </c>
      <c r="L60" s="298">
        <f>'Non-Dairy Alternatives'!L110</f>
        <v>979187.71292825695</v>
      </c>
      <c r="M60" s="299">
        <f>'Non-Dairy Alternatives'!M110</f>
        <v>-268315.17552887672</v>
      </c>
      <c r="N60" s="293">
        <f>'Non-Dairy Alternatives'!N110</f>
        <v>-0.21508180703350449</v>
      </c>
      <c r="O60" s="291">
        <f>'Non-Dairy Alternatives'!O110</f>
        <v>191490.59512913227</v>
      </c>
      <c r="P60" s="292">
        <f>'Non-Dairy Alternatives'!P110</f>
        <v>-64395.30682319944</v>
      </c>
      <c r="Q60" s="293">
        <f>'Non-Dairy Alternatives'!Q110</f>
        <v>-0.25165632937134408</v>
      </c>
    </row>
    <row r="61" spans="2:20" ht="15.5" customHeight="1">
      <c r="B61" s="322"/>
      <c r="C61" s="82" t="s">
        <v>265</v>
      </c>
      <c r="D61" s="121">
        <f>'Non-Dairy Alternatives'!D111</f>
        <v>6</v>
      </c>
      <c r="E61" s="122">
        <f>'Non-Dairy Alternatives'!E111</f>
        <v>-10</v>
      </c>
      <c r="F61" s="123">
        <f>'Non-Dairy Alternatives'!F111</f>
        <v>-0.625</v>
      </c>
      <c r="G61" s="124">
        <f>'Non-Dairy Alternatives'!G111</f>
        <v>8.5792689135995633E-3</v>
      </c>
      <c r="H61" s="125">
        <f>'Non-Dairy Alternatives'!H111</f>
        <v>-9.8133831836596363E-3</v>
      </c>
      <c r="I61" s="204">
        <f>'Non-Dairy Alternatives'!I111</f>
        <v>13.335000000000001</v>
      </c>
      <c r="J61" s="152">
        <f>'Non-Dairy Alternatives'!J111</f>
        <v>-1.7068749999999984</v>
      </c>
      <c r="K61" s="245">
        <f>'Non-Dairy Alternatives'!K111</f>
        <v>-0.11347488261935421</v>
      </c>
      <c r="L61" s="257">
        <f>'Non-Dairy Alternatives'!L111</f>
        <v>80.010000000000005</v>
      </c>
      <c r="M61" s="127">
        <f>'Non-Dairy Alternatives'!M111</f>
        <v>-160.65999999999997</v>
      </c>
      <c r="N61" s="123">
        <f>'Non-Dairy Alternatives'!N111</f>
        <v>-0.66755308098225774</v>
      </c>
      <c r="O61" s="121">
        <f>'Non-Dairy Alternatives'!O111</f>
        <v>24</v>
      </c>
      <c r="P61" s="122">
        <f>'Non-Dairy Alternatives'!P111</f>
        <v>-40</v>
      </c>
      <c r="Q61" s="123">
        <f>'Non-Dairy Alternatives'!Q111</f>
        <v>-0.625</v>
      </c>
    </row>
    <row r="62" spans="2:20" ht="15.5" customHeight="1">
      <c r="B62" s="322"/>
      <c r="C62" s="255" t="s">
        <v>85</v>
      </c>
      <c r="D62" s="105">
        <f>'Non-Dairy Alternatives'!D112</f>
        <v>49025.922968821906</v>
      </c>
      <c r="E62" s="106">
        <f>'Non-Dairy Alternatives'!E112</f>
        <v>-10962.057653959069</v>
      </c>
      <c r="F62" s="107">
        <f>'Non-Dairy Alternatives'!F112</f>
        <v>-0.182737567428568</v>
      </c>
      <c r="G62" s="108">
        <f>'Non-Dairy Alternatives'!G112</f>
        <v>70.101096147823426</v>
      </c>
      <c r="H62" s="109">
        <f>'Non-Dairy Alternatives'!H112</f>
        <v>1.1424675470773735</v>
      </c>
      <c r="I62" s="155">
        <f>'Non-Dairy Alternatives'!I112</f>
        <v>11.928852961407177</v>
      </c>
      <c r="J62" s="156">
        <f>'Non-Dairy Alternatives'!J112</f>
        <v>-0.38453829645804127</v>
      </c>
      <c r="K62" s="244">
        <f>'Non-Dairy Alternatives'!K112</f>
        <v>-3.1229276192488092E-2</v>
      </c>
      <c r="L62" s="247">
        <f>'Non-Dairy Alternatives'!L112</f>
        <v>584823.02639235137</v>
      </c>
      <c r="M62" s="111">
        <f>'Non-Dairy Alternatives'!M112</f>
        <v>-153832.44978518796</v>
      </c>
      <c r="N62" s="107">
        <f>'Non-Dairy Alternatives'!N112</f>
        <v>-0.20826008165708582</v>
      </c>
      <c r="O62" s="105">
        <f>'Non-Dairy Alternatives'!O112</f>
        <v>111433.48833060265</v>
      </c>
      <c r="P62" s="106">
        <f>'Non-Dairy Alternatives'!P112</f>
        <v>-28440.514614343178</v>
      </c>
      <c r="Q62" s="107">
        <f>'Non-Dairy Alternatives'!Q112</f>
        <v>-0.20332952525522072</v>
      </c>
    </row>
    <row r="63" spans="2:20" ht="15.5" customHeight="1">
      <c r="B63" s="322"/>
      <c r="C63" s="255" t="s">
        <v>87</v>
      </c>
      <c r="D63" s="105">
        <f>'Non-Dairy Alternatives'!D113</f>
        <v>9.5036545395851135</v>
      </c>
      <c r="E63" s="106">
        <f>'Non-Dairy Alternatives'!E113</f>
        <v>-51.520128846168518</v>
      </c>
      <c r="F63" s="107">
        <f>'Non-Dairy Alternatives'!F113</f>
        <v>-0.84426310509938329</v>
      </c>
      <c r="G63" s="108">
        <f>'Non-Dairy Alternatives'!G113</f>
        <v>1.3589067992841989E-2</v>
      </c>
      <c r="H63" s="109">
        <f>'Non-Dairy Alternatives'!H113</f>
        <v>-5.6560258099200067E-2</v>
      </c>
      <c r="I63" s="155">
        <f>'Non-Dairy Alternatives'!I113</f>
        <v>11.790552782618619</v>
      </c>
      <c r="J63" s="156">
        <f>'Non-Dairy Alternatives'!J113</f>
        <v>0.57468065732480333</v>
      </c>
      <c r="K63" s="244">
        <f>'Non-Dairy Alternatives'!K113</f>
        <v>5.1238160608910184E-2</v>
      </c>
      <c r="L63" s="247">
        <f>'Non-Dairy Alternatives'!L113</f>
        <v>112.05334047675133</v>
      </c>
      <c r="M63" s="111">
        <f>'Non-Dairy Alternatives'!M113</f>
        <v>-572.3816105794906</v>
      </c>
      <c r="N63" s="107">
        <f>'Non-Dairy Alternatives'!N113</f>
        <v>-0.8362834330657325</v>
      </c>
      <c r="O63" s="105">
        <f>'Non-Dairy Alternatives'!O113</f>
        <v>19.007309079170227</v>
      </c>
      <c r="P63" s="106">
        <f>'Non-Dairy Alternatives'!P113</f>
        <v>-103.04025769233704</v>
      </c>
      <c r="Q63" s="107">
        <f>'Non-Dairy Alternatives'!Q113</f>
        <v>-0.84426310509938329</v>
      </c>
    </row>
    <row r="64" spans="2:20" ht="15.5" customHeight="1">
      <c r="B64" s="322"/>
      <c r="C64" s="255" t="s">
        <v>261</v>
      </c>
      <c r="D64" s="105">
        <f>'Non-Dairy Alternatives'!D114</f>
        <v>3705.2040088773856</v>
      </c>
      <c r="E64" s="106">
        <f>'Non-Dairy Alternatives'!E114</f>
        <v>-4318.1116575523165</v>
      </c>
      <c r="F64" s="107">
        <f>'Non-Dairy Alternatives'!F114</f>
        <v>-0.53819540911492447</v>
      </c>
      <c r="G64" s="108">
        <f>'Non-Dairy Alternatives'!G114</f>
        <v>5.2979902619843724</v>
      </c>
      <c r="H64" s="109">
        <f>'Non-Dairy Alternatives'!H114</f>
        <v>-3.9251380954613069</v>
      </c>
      <c r="I64" s="155">
        <f>'Non-Dairy Alternatives'!I114</f>
        <v>34.841184989972803</v>
      </c>
      <c r="J64" s="156">
        <f>'Non-Dairy Alternatives'!J114</f>
        <v>6.8840985875807981</v>
      </c>
      <c r="K64" s="244">
        <f>'Non-Dairy Alternatives'!K114</f>
        <v>0.24623805530006143</v>
      </c>
      <c r="L64" s="247">
        <f>'Non-Dairy Alternatives'!L114</f>
        <v>129093.69829888582</v>
      </c>
      <c r="M64" s="111">
        <f>'Non-Dairy Alternatives'!M114</f>
        <v>-95214.83102115475</v>
      </c>
      <c r="N64" s="107">
        <f>'Non-Dairy Alternatives'!N114</f>
        <v>-0.42448154472674304</v>
      </c>
      <c r="O64" s="105">
        <f>'Non-Dairy Alternatives'!O114</f>
        <v>32944.455199837685</v>
      </c>
      <c r="P64" s="106">
        <f>'Non-Dairy Alternatives'!P114</f>
        <v>-27390.752881722103</v>
      </c>
      <c r="Q64" s="107">
        <f>'Non-Dairy Alternatives'!Q114</f>
        <v>-0.45397627277088187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Alternatives'!D116</f>
        <v>0</v>
      </c>
      <c r="E66" s="106">
        <f>'Non-Dairy Alternatives'!E116</f>
        <v>0</v>
      </c>
      <c r="F66" s="107">
        <f>'Non-Dairy Alternatives'!F116</f>
        <v>0</v>
      </c>
      <c r="G66" s="108">
        <f>'Non-Dairy Alternatives'!G116</f>
        <v>0</v>
      </c>
      <c r="H66" s="109">
        <f>'Non-Dairy Alternatives'!H116</f>
        <v>0</v>
      </c>
      <c r="I66" s="155">
        <f>'Non-Dairy Alternatives'!I116</f>
        <v>0</v>
      </c>
      <c r="J66" s="156">
        <f>'Non-Dairy Alternatives'!J116</f>
        <v>0</v>
      </c>
      <c r="K66" s="244">
        <f>'Non-Dairy Alternatives'!K116</f>
        <v>0</v>
      </c>
      <c r="L66" s="247">
        <f>'Non-Dairy Alternatives'!L116</f>
        <v>0</v>
      </c>
      <c r="M66" s="111">
        <f>'Non-Dairy Alternatives'!M116</f>
        <v>0</v>
      </c>
      <c r="N66" s="107">
        <f>'Non-Dairy Alternatives'!N116</f>
        <v>0</v>
      </c>
      <c r="O66" s="105">
        <f>'Non-Dairy Alternatives'!O116</f>
        <v>0</v>
      </c>
      <c r="P66" s="106">
        <f>'Non-Dairy Alternatives'!P116</f>
        <v>0</v>
      </c>
      <c r="Q66" s="107">
        <f>'Non-Dairy Alternatives'!Q116</f>
        <v>0</v>
      </c>
    </row>
    <row r="67" spans="2:17">
      <c r="B67" s="322"/>
      <c r="C67" s="255" t="s">
        <v>264</v>
      </c>
      <c r="D67" s="105">
        <f>'Non-Dairy Alternatives'!D117</f>
        <v>0</v>
      </c>
      <c r="E67" s="106">
        <f>'Non-Dairy Alternatives'!E117</f>
        <v>0</v>
      </c>
      <c r="F67" s="107">
        <f>'Non-Dairy Alternatives'!F117</f>
        <v>0</v>
      </c>
      <c r="G67" s="108">
        <f>'Non-Dairy Alternatives'!G117</f>
        <v>0</v>
      </c>
      <c r="H67" s="109">
        <f>'Non-Dairy Alternatives'!H117</f>
        <v>0</v>
      </c>
      <c r="I67" s="155">
        <f>'Non-Dairy Alternatives'!I117</f>
        <v>0</v>
      </c>
      <c r="J67" s="156">
        <f>'Non-Dairy Alternatives'!J117</f>
        <v>0</v>
      </c>
      <c r="K67" s="244">
        <f>'Non-Dairy Alternatives'!K117</f>
        <v>0</v>
      </c>
      <c r="L67" s="247">
        <f>'Non-Dairy Alternatives'!L117</f>
        <v>0</v>
      </c>
      <c r="M67" s="111">
        <f>'Non-Dairy Alternatives'!M117</f>
        <v>0</v>
      </c>
      <c r="N67" s="107">
        <f>'Non-Dairy Alternatives'!N117</f>
        <v>0</v>
      </c>
      <c r="O67" s="105">
        <f>'Non-Dairy Alternatives'!O117</f>
        <v>0</v>
      </c>
      <c r="P67" s="106">
        <f>'Non-Dairy Alternatives'!P117</f>
        <v>0</v>
      </c>
      <c r="Q67" s="107">
        <f>'Non-Dairy Alternatives'!Q117</f>
        <v>0</v>
      </c>
    </row>
    <row r="68" spans="2:17">
      <c r="B68" s="322"/>
      <c r="C68" s="255" t="s">
        <v>229</v>
      </c>
      <c r="D68" s="105">
        <f>'Non-Dairy Alternatives'!D118</f>
        <v>16644.582327864628</v>
      </c>
      <c r="E68" s="106">
        <f>'Non-Dairy Alternatives'!E118</f>
        <v>-1267.3215369010613</v>
      </c>
      <c r="F68" s="107">
        <f>'Non-Dairy Alternatives'!F118</f>
        <v>-7.0753033651213132E-2</v>
      </c>
      <c r="G68" s="108">
        <f>'Non-Dairy Alternatives'!G118</f>
        <v>23.799724624216275</v>
      </c>
      <c r="H68" s="109">
        <f>'Non-Dairy Alternatives'!H118</f>
        <v>3.2092611127045352</v>
      </c>
      <c r="I68" s="155">
        <f>'Non-Dairy Alternatives'!I118</f>
        <v>15.579305660995136</v>
      </c>
      <c r="J68" s="156">
        <f>'Non-Dairy Alternatives'!J118</f>
        <v>0.37170652026733286</v>
      </c>
      <c r="K68" s="244">
        <f>'Non-Dairy Alternatives'!K118</f>
        <v>2.4442156636799921E-2</v>
      </c>
      <c r="L68" s="247">
        <f>'Non-Dairy Alternatives'!L118</f>
        <v>259311.03568540097</v>
      </c>
      <c r="M68" s="111">
        <f>'Non-Dairy Alternatives'!M118</f>
        <v>-13086.018137208739</v>
      </c>
      <c r="N68" s="107">
        <f>'Non-Dairy Alternatives'!N118</f>
        <v>-4.804023374544502E-2</v>
      </c>
      <c r="O68" s="105">
        <f>'Non-Dairy Alternatives'!O118</f>
        <v>45962.198526620865</v>
      </c>
      <c r="P68" s="106">
        <f>'Non-Dairy Alternatives'!P118</f>
        <v>-7543.3706065604492</v>
      </c>
      <c r="Q68" s="107">
        <f>'Non-Dairy Alternatives'!Q118</f>
        <v>-0.14098290568191435</v>
      </c>
    </row>
    <row r="69" spans="2:17">
      <c r="B69" s="322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22"/>
      <c r="C70" s="83" t="s">
        <v>230</v>
      </c>
      <c r="D70" s="105">
        <f>'Non-Dairy Alternatives'!D120</f>
        <v>3.0937347758650775</v>
      </c>
      <c r="E70" s="106">
        <f>'Non-Dairy Alternatives'!E120</f>
        <v>3.0937347758650775</v>
      </c>
      <c r="F70" s="107">
        <f>'Non-Dairy Alternatives'!F120</f>
        <v>0</v>
      </c>
      <c r="G70" s="108">
        <f>'Non-Dairy Alternatives'!G120</f>
        <v>4.423663764916862E-3</v>
      </c>
      <c r="H70" s="109">
        <f>'Non-Dairy Alternatives'!H120</f>
        <v>4.423663764916862E-3</v>
      </c>
      <c r="I70" s="155">
        <f>'Non-Dairy Alternatives'!I120</f>
        <v>21.647916269407688</v>
      </c>
      <c r="J70" s="156">
        <f>'Non-Dairy Alternatives'!J120</f>
        <v>21.647916269407688</v>
      </c>
      <c r="K70" s="244">
        <f>'Non-Dairy Alternatives'!K120</f>
        <v>0</v>
      </c>
      <c r="L70" s="247">
        <f>'Non-Dairy Alternatives'!L120</f>
        <v>66.972911387681961</v>
      </c>
      <c r="M70" s="111">
        <f>'Non-Dairy Alternatives'!M120</f>
        <v>66.972911387681961</v>
      </c>
      <c r="N70" s="107">
        <f>'Non-Dairy Alternatives'!N120</f>
        <v>0</v>
      </c>
      <c r="O70" s="105">
        <f>'Non-Dairy Alternatives'!O120</f>
        <v>24.00104558467865</v>
      </c>
      <c r="P70" s="106">
        <f>'Non-Dairy Alternatives'!P120</f>
        <v>24.00104558467865</v>
      </c>
      <c r="Q70" s="107">
        <f>'Non-Dairy Alternatives'!Q120</f>
        <v>0</v>
      </c>
    </row>
    <row r="71" spans="2:17" ht="15" thickBot="1">
      <c r="B71" s="336"/>
      <c r="C71" s="256" t="s">
        <v>86</v>
      </c>
      <c r="D71" s="128">
        <f>'Non-Dairy Alternatives'!D121</f>
        <v>541.72235870361328</v>
      </c>
      <c r="E71" s="129">
        <f>'Non-Dairy Alternatives'!E121</f>
        <v>-449.31475423302493</v>
      </c>
      <c r="F71" s="130">
        <f>'Non-Dairy Alternatives'!F121</f>
        <v>-0.45337833302893854</v>
      </c>
      <c r="G71" s="131">
        <f>'Non-Dairy Alternatives'!G121</f>
        <v>0.77459696530462352</v>
      </c>
      <c r="H71" s="132">
        <f>'Non-Dairy Alternatives'!H121</f>
        <v>-0.36464058680261158</v>
      </c>
      <c r="I71" s="205">
        <f>'Non-Dairy Alternatives'!I121</f>
        <v>10.523686549318636</v>
      </c>
      <c r="J71" s="157">
        <f>'Non-Dairy Alternatives'!J121</f>
        <v>-0.79448109492879837</v>
      </c>
      <c r="K71" s="246">
        <f>'Non-Dairy Alternatives'!K121</f>
        <v>-7.019520472756037E-2</v>
      </c>
      <c r="L71" s="248">
        <f>'Non-Dairy Alternatives'!L121</f>
        <v>5700.9162997543808</v>
      </c>
      <c r="M71" s="134">
        <f>'Non-Dairy Alternatives'!M121</f>
        <v>-5515.8078861334689</v>
      </c>
      <c r="N71" s="130">
        <f>'Non-Dairy Alternatives'!N121</f>
        <v>-0.49174855285049252</v>
      </c>
      <c r="O71" s="128">
        <f>'Non-Dairy Alternatives'!O121</f>
        <v>1083.4447174072266</v>
      </c>
      <c r="P71" s="129">
        <f>'Non-Dairy Alternatives'!P121</f>
        <v>-901.62950846604986</v>
      </c>
      <c r="Q71" s="130">
        <f>'Non-Dairy Alternatives'!Q121</f>
        <v>-0.45420443060228838</v>
      </c>
    </row>
    <row r="72" spans="2:17">
      <c r="B72" s="226"/>
      <c r="C72" s="82" t="s">
        <v>207</v>
      </c>
      <c r="D72" s="121">
        <f>'Trad vs Value Add'!D45</f>
        <v>41799.030527752511</v>
      </c>
      <c r="E72" s="122">
        <f>'Trad vs Value Add'!E45</f>
        <v>-10598.213050329701</v>
      </c>
      <c r="F72" s="123">
        <f>'Trad vs Value Add'!F45</f>
        <v>-0.20226661416905026</v>
      </c>
      <c r="G72" s="124">
        <f>'Trad vs Value Add'!G45</f>
        <v>3.0546023294334934</v>
      </c>
      <c r="H72" s="125">
        <f>'Trad vs Value Add'!H45</f>
        <v>2.8821389679074993E-2</v>
      </c>
      <c r="I72" s="204">
        <f>'Trad vs Value Add'!I45</f>
        <v>14.129915713847483</v>
      </c>
      <c r="J72" s="152">
        <f>'Trad vs Value Add'!J45</f>
        <v>-0.30304408812694383</v>
      </c>
      <c r="K72" s="123">
        <f>'Trad vs Value Add'!K45</f>
        <v>-2.0996669587168632E-2</v>
      </c>
      <c r="L72" s="233">
        <f>'Trad vs Value Add'!L45</f>
        <v>590616.77827768086</v>
      </c>
      <c r="M72" s="234">
        <f>'Trad vs Value Add'!M45</f>
        <v>-165630.53201904241</v>
      </c>
      <c r="N72" s="232">
        <f>'Trad vs Value Add'!N45</f>
        <v>-0.21901635848999604</v>
      </c>
      <c r="O72" s="251">
        <f>'Trad vs Value Add'!O45</f>
        <v>225840.71559858322</v>
      </c>
      <c r="P72" s="231">
        <f>'Trad vs Value Add'!P45</f>
        <v>-67058.224071820616</v>
      </c>
      <c r="Q72" s="232">
        <f>'Trad vs Value Add'!Q45</f>
        <v>-0.22894662625709927</v>
      </c>
    </row>
    <row r="73" spans="2:17">
      <c r="B73" s="226" t="s">
        <v>220</v>
      </c>
      <c r="C73" s="83" t="s">
        <v>208</v>
      </c>
      <c r="D73" s="105">
        <f>'Trad vs Value Add'!D46</f>
        <v>1067141.5773971807</v>
      </c>
      <c r="E73" s="106">
        <f>'Trad vs Value Add'!E46</f>
        <v>-360823.82384270383</v>
      </c>
      <c r="F73" s="107">
        <f>'Trad vs Value Add'!F46</f>
        <v>-0.25268387002192422</v>
      </c>
      <c r="G73" s="108">
        <f>'Trad vs Value Add'!G46</f>
        <v>77.984898381518306</v>
      </c>
      <c r="H73" s="109">
        <f>'Trad vs Value Add'!H46</f>
        <v>-4.4757464663676956</v>
      </c>
      <c r="I73" s="206">
        <f>'Trad vs Value Add'!I46</f>
        <v>6.215569247555754</v>
      </c>
      <c r="J73" s="156">
        <f>'Trad vs Value Add'!J46</f>
        <v>0.47997112391718133</v>
      </c>
      <c r="K73" s="107">
        <f>'Trad vs Value Add'!K46</f>
        <v>8.3682837181189268E-2</v>
      </c>
      <c r="L73" s="110">
        <f>'Trad vs Value Add'!L46</f>
        <v>6632892.3712580549</v>
      </c>
      <c r="M73" s="111">
        <f>'Trad vs Value Add'!M46</f>
        <v>-1557343.304714229</v>
      </c>
      <c r="N73" s="107">
        <f>'Trad vs Value Add'!N46</f>
        <v>-0.19014633599409247</v>
      </c>
      <c r="O73" s="105">
        <f>'Trad vs Value Add'!O46</f>
        <v>1510701.2297176123</v>
      </c>
      <c r="P73" s="106">
        <f>'Trad vs Value Add'!P46</f>
        <v>-480165.70395837957</v>
      </c>
      <c r="Q73" s="107">
        <f>'Trad vs Value Add'!Q46</f>
        <v>-0.24118422775337794</v>
      </c>
    </row>
    <row r="74" spans="2:17">
      <c r="B74" s="226" t="s">
        <v>218</v>
      </c>
      <c r="C74" s="83" t="s">
        <v>209</v>
      </c>
      <c r="D74" s="105">
        <f>'Trad vs Value Add'!D47</f>
        <v>48220.566503845839</v>
      </c>
      <c r="E74" s="106">
        <f>'Trad vs Value Add'!E47</f>
        <v>4720.0663487190322</v>
      </c>
      <c r="F74" s="107">
        <f>'Trad vs Value Add'!F47</f>
        <v>0.10850602480171122</v>
      </c>
      <c r="G74" s="108">
        <f>'Trad vs Value Add'!G47</f>
        <v>3.5238772983371884</v>
      </c>
      <c r="H74" s="109">
        <f>'Trad vs Value Add'!H47</f>
        <v>1.0118561451056709</v>
      </c>
      <c r="I74" s="206">
        <f>'Trad vs Value Add'!I47</f>
        <v>18.218580219694903</v>
      </c>
      <c r="J74" s="156">
        <f>'Trad vs Value Add'!J47</f>
        <v>1.673179030137451</v>
      </c>
      <c r="K74" s="107">
        <f>'Trad vs Value Add'!K47</f>
        <v>0.10112653123174006</v>
      </c>
      <c r="L74" s="110">
        <f>'Trad vs Value Add'!L47</f>
        <v>878510.25908944849</v>
      </c>
      <c r="M74" s="111">
        <f>'Trad vs Value Add'!M47</f>
        <v>158777.03207646927</v>
      </c>
      <c r="N74" s="107">
        <f>'Trad vs Value Add'!N47</f>
        <v>0.22060539393939357</v>
      </c>
      <c r="O74" s="105">
        <f>'Trad vs Value Add'!O47</f>
        <v>247141.19503307343</v>
      </c>
      <c r="P74" s="106">
        <f>'Trad vs Value Add'!P47</f>
        <v>25346.456310634385</v>
      </c>
      <c r="Q74" s="107">
        <f>'Trad vs Value Add'!Q47</f>
        <v>0.1142788889251054</v>
      </c>
    </row>
    <row r="75" spans="2:17" ht="15" thickBot="1">
      <c r="B75" s="226"/>
      <c r="C75" s="84" t="s">
        <v>210</v>
      </c>
      <c r="D75" s="128">
        <f>'Trad vs Value Add'!D48</f>
        <v>210051.76461178949</v>
      </c>
      <c r="E75" s="129">
        <f>'Trad vs Value Add'!E48</f>
        <v>5274.5424374149879</v>
      </c>
      <c r="F75" s="130">
        <f>'Trad vs Value Add'!F48</f>
        <v>2.5757466486792866E-2</v>
      </c>
      <c r="G75" s="131">
        <f>'Trad vs Value Add'!G48</f>
        <v>15.350227059902281</v>
      </c>
      <c r="H75" s="132">
        <f>'Trad vs Value Add'!H48</f>
        <v>3.5249673050120123</v>
      </c>
      <c r="I75" s="205">
        <f>'Trad vs Value Add'!I48</f>
        <v>12.653069490528013</v>
      </c>
      <c r="J75" s="157">
        <f>'Trad vs Value Add'!J48</f>
        <v>0.52379872095429292</v>
      </c>
      <c r="K75" s="130">
        <f>'Trad vs Value Add'!K48</f>
        <v>4.318468363887483E-2</v>
      </c>
      <c r="L75" s="133">
        <f>'Trad vs Value Add'!L48</f>
        <v>2657799.5742410053</v>
      </c>
      <c r="M75" s="134">
        <f>'Trad vs Value Add'!M48</f>
        <v>174001.19904686138</v>
      </c>
      <c r="N75" s="130">
        <f>'Trad vs Value Add'!N48</f>
        <v>7.0054478167238809E-2</v>
      </c>
      <c r="O75" s="128">
        <f>'Trad vs Value Add'!O48</f>
        <v>520032.22122216225</v>
      </c>
      <c r="P75" s="129">
        <f>'Trad vs Value Add'!P48</f>
        <v>20219.475511566328</v>
      </c>
      <c r="Q75" s="130">
        <f>'Trad vs Value Add'!Q48</f>
        <v>4.0454101431166602E-2</v>
      </c>
    </row>
    <row r="76" spans="2:17">
      <c r="B76" s="324" t="s">
        <v>219</v>
      </c>
      <c r="C76" s="82" t="s">
        <v>216</v>
      </c>
      <c r="D76" s="121">
        <f>Filtration!D27</f>
        <v>1240596.1969578734</v>
      </c>
      <c r="E76" s="122">
        <f>Filtration!E27</f>
        <v>-380851.77729175985</v>
      </c>
      <c r="F76" s="123">
        <f>Filtration!F27</f>
        <v>-0.23488374794634334</v>
      </c>
      <c r="G76" s="124">
        <f>Filtration!G27</f>
        <v>90.660668088887604</v>
      </c>
      <c r="H76" s="125">
        <f>Filtration!H27</f>
        <v>-2.9730049873846411</v>
      </c>
      <c r="I76" s="204">
        <f>Filtration!I27</f>
        <v>7.1800559988938844</v>
      </c>
      <c r="J76" s="152">
        <f>Filtration!J27</f>
        <v>0.58207168258685726</v>
      </c>
      <c r="K76" s="123">
        <f>Filtration!K27</f>
        <v>8.8219622036423681E-2</v>
      </c>
      <c r="L76" s="126">
        <f>Filtration!L27</f>
        <v>8907550.1661723182</v>
      </c>
      <c r="M76" s="127">
        <f>Filtration!M27</f>
        <v>-1790738.1376345623</v>
      </c>
      <c r="N76" s="123">
        <f>Filtration!N27</f>
        <v>-0.16738548137624462</v>
      </c>
      <c r="O76" s="121">
        <f>Filtration!O27</f>
        <v>2068597.6393390894</v>
      </c>
      <c r="P76" s="122">
        <f>Filtration!P27</f>
        <v>-556595.83758808719</v>
      </c>
      <c r="Q76" s="123">
        <f>Filtration!Q27</f>
        <v>-0.21202088245304873</v>
      </c>
    </row>
    <row r="77" spans="2:17" ht="15" thickBot="1">
      <c r="B77" s="323"/>
      <c r="C77" s="84" t="s">
        <v>217</v>
      </c>
      <c r="D77" s="128">
        <f>Filtration!D28</f>
        <v>127798.96613704166</v>
      </c>
      <c r="E77" s="129">
        <f>Filtration!E28</f>
        <v>17553.714031202253</v>
      </c>
      <c r="F77" s="130">
        <f>Filtration!F28</f>
        <v>0.15922421778626852</v>
      </c>
      <c r="G77" s="131">
        <f>Filtration!G28</f>
        <v>9.3393319111123745</v>
      </c>
      <c r="H77" s="132">
        <f>Filtration!H28</f>
        <v>2.9730049873845497</v>
      </c>
      <c r="I77" s="205">
        <f>Filtration!I28</f>
        <v>14.680472284414323</v>
      </c>
      <c r="J77" s="157">
        <f>Filtration!J28</f>
        <v>1.0431756966933037</v>
      </c>
      <c r="K77" s="130">
        <f>Filtration!K28</f>
        <v>7.6494317622495353E-2</v>
      </c>
      <c r="L77" s="133">
        <f>Filtration!L28</f>
        <v>1876149.1803516448</v>
      </c>
      <c r="M77" s="134">
        <f>Filtration!M28</f>
        <v>372701.97999623744</v>
      </c>
      <c r="N77" s="130">
        <f>Filtration!N28</f>
        <v>0.24789828329730007</v>
      </c>
      <c r="O77" s="128">
        <f>Filtration!O28</f>
        <v>440397.67771887779</v>
      </c>
      <c r="P77" s="129">
        <f>Filtration!P28</f>
        <v>48059.288381455874</v>
      </c>
      <c r="Q77" s="130">
        <f>Filtration!Q28</f>
        <v>0.12249448355695713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15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20367342.736375619</v>
      </c>
      <c r="E84" s="292">
        <f>'Segment Data'!F93</f>
        <v>-4298556.6409677081</v>
      </c>
      <c r="F84" s="293">
        <f>'Segment Data'!G93</f>
        <v>-0.17427123070631328</v>
      </c>
      <c r="G84" s="294">
        <f>'Segment Data'!H93</f>
        <v>100</v>
      </c>
      <c r="H84" s="295">
        <f>'Segment Data'!I93</f>
        <v>7.1054273576010019E-14</v>
      </c>
      <c r="I84" s="296">
        <f>'Segment Data'!J93</f>
        <v>7.3801701047377248</v>
      </c>
      <c r="J84" s="297">
        <f>'Segment Data'!K93</f>
        <v>0.49484946159167098</v>
      </c>
      <c r="K84" s="293">
        <f>'Segment Data'!L93</f>
        <v>7.1870213057436266E-2</v>
      </c>
      <c r="L84" s="298">
        <f>'Segment Data'!M93</f>
        <v>150314453.9759464</v>
      </c>
      <c r="M84" s="299">
        <f>'Segment Data'!N93</f>
        <v>-19518172.188639015</v>
      </c>
      <c r="N84" s="293">
        <f>'Segment Data'!O93</f>
        <v>-0.11492592812952138</v>
      </c>
      <c r="O84" s="291">
        <f>'Segment Data'!P93</f>
        <v>36206614.43878264</v>
      </c>
      <c r="P84" s="292">
        <f>'Segment Data'!Q93</f>
        <v>-6172810.7890496403</v>
      </c>
      <c r="Q84" s="293">
        <f>'Segment Data'!R93</f>
        <v>-0.14565584020699993</v>
      </c>
    </row>
    <row r="85" spans="2:17" ht="15" thickBot="1">
      <c r="B85" s="324" t="s">
        <v>111</v>
      </c>
      <c r="C85" s="82" t="s">
        <v>111</v>
      </c>
      <c r="D85" s="128">
        <f>'Segment Data'!E96</f>
        <v>19104800.843516689</v>
      </c>
      <c r="E85" s="129">
        <f>'Segment Data'!F96</f>
        <v>-4184656.3761151321</v>
      </c>
      <c r="F85" s="130">
        <f>'Segment Data'!G96</f>
        <v>-0.17968028780798209</v>
      </c>
      <c r="G85" s="131">
        <f>'Segment Data'!H96</f>
        <v>93.801145740018114</v>
      </c>
      <c r="H85" s="132">
        <f>'Segment Data'!I96</f>
        <v>-0.61850976633718346</v>
      </c>
      <c r="I85" s="205">
        <f>'Segment Data'!J96</f>
        <v>6.8001417634517258</v>
      </c>
      <c r="J85" s="157">
        <f>'Segment Data'!K96</f>
        <v>0.42185401295358282</v>
      </c>
      <c r="K85" s="130">
        <f>'Segment Data'!L96</f>
        <v>6.6139068893628403E-2</v>
      </c>
      <c r="L85" s="133">
        <f>'Segment Data'!M96</f>
        <v>129915354.0984256</v>
      </c>
      <c r="M85" s="134">
        <f>'Segment Data'!N96</f>
        <v>-18631505.601302594</v>
      </c>
      <c r="N85" s="130">
        <f>'Segment Data'!O96</f>
        <v>-0.12542510584851282</v>
      </c>
      <c r="O85" s="128">
        <f>'Segment Data'!P96</f>
        <v>29498683.31454384</v>
      </c>
      <c r="P85" s="129">
        <f>'Segment Data'!Q96</f>
        <v>-5459949.2596190237</v>
      </c>
      <c r="Q85" s="130">
        <f>'Segment Data'!R96</f>
        <v>-0.15618314726801841</v>
      </c>
    </row>
    <row r="86" spans="2:17">
      <c r="B86" s="321"/>
      <c r="C86" s="102" t="s">
        <v>110</v>
      </c>
      <c r="D86" s="143">
        <f>'Segment Data'!E97</f>
        <v>19035976.31407354</v>
      </c>
      <c r="E86" s="144">
        <f>'Segment Data'!F97</f>
        <v>-4157025.2437394895</v>
      </c>
      <c r="F86" s="145">
        <f>'Segment Data'!G97</f>
        <v>-0.17923619042482716</v>
      </c>
      <c r="G86" s="146">
        <f>'Segment Data'!H97</f>
        <v>93.463229643971729</v>
      </c>
      <c r="H86" s="147">
        <f>'Segment Data'!I97</f>
        <v>-0.56537723146524854</v>
      </c>
      <c r="I86" s="207">
        <f>'Segment Data'!J97</f>
        <v>6.7324356763734094</v>
      </c>
      <c r="J86" s="161">
        <f>'Segment Data'!K97</f>
        <v>0.42171725429566642</v>
      </c>
      <c r="K86" s="145">
        <f>'Segment Data'!L97</f>
        <v>6.6825553936982682E-2</v>
      </c>
      <c r="L86" s="148">
        <f>'Segment Data'!M97</f>
        <v>128158486.07146789</v>
      </c>
      <c r="M86" s="149">
        <f>'Segment Data'!N97</f>
        <v>-18206016.122700587</v>
      </c>
      <c r="N86" s="145">
        <f>'Segment Data'!O97</f>
        <v>-0.12438819419853811</v>
      </c>
      <c r="O86" s="143">
        <f>'Segment Data'!P97</f>
        <v>28872717.135386094</v>
      </c>
      <c r="P86" s="144">
        <f>'Segment Data'!Q97</f>
        <v>-5262050.0520287678</v>
      </c>
      <c r="Q86" s="145">
        <f>'Segment Data'!R97</f>
        <v>-0.15415514695435895</v>
      </c>
    </row>
    <row r="87" spans="2:17" ht="15" thickBot="1">
      <c r="B87" s="323"/>
      <c r="C87" s="98" t="s">
        <v>109</v>
      </c>
      <c r="D87" s="135">
        <f>'Segment Data'!E98</f>
        <v>68824.529443136562</v>
      </c>
      <c r="E87" s="136">
        <f>'Segment Data'!F98</f>
        <v>-27631.132375681424</v>
      </c>
      <c r="F87" s="137">
        <f>'Segment Data'!G98</f>
        <v>-0.2864645978748625</v>
      </c>
      <c r="G87" s="138">
        <f>'Segment Data'!H98</f>
        <v>0.33791609604633155</v>
      </c>
      <c r="H87" s="139">
        <f>'Segment Data'!I98</f>
        <v>-5.3132534872095571E-2</v>
      </c>
      <c r="I87" s="208">
        <f>'Segment Data'!J98</f>
        <v>25.526771358591887</v>
      </c>
      <c r="J87" s="154">
        <f>'Segment Data'!K98</f>
        <v>2.9012720938716043</v>
      </c>
      <c r="K87" s="137">
        <f>'Segment Data'!L98</f>
        <v>0.12823019107452491</v>
      </c>
      <c r="L87" s="140">
        <f>'Segment Data'!M98</f>
        <v>1756868.0269576225</v>
      </c>
      <c r="M87" s="141">
        <f>'Segment Data'!N98</f>
        <v>-425489.47860215208</v>
      </c>
      <c r="N87" s="137">
        <f>'Segment Data'!O98</f>
        <v>-0.19496781692191814</v>
      </c>
      <c r="O87" s="135">
        <f>'Segment Data'!P98</f>
        <v>625966.17915774079</v>
      </c>
      <c r="P87" s="136">
        <f>'Segment Data'!Q98</f>
        <v>-197899.20759026019</v>
      </c>
      <c r="Q87" s="137">
        <f>'Segment Data'!R98</f>
        <v>-0.24020818300355715</v>
      </c>
    </row>
    <row r="88" spans="2:17">
      <c r="B88" s="324" t="s">
        <v>108</v>
      </c>
      <c r="C88" s="82" t="s">
        <v>185</v>
      </c>
      <c r="D88" s="121">
        <f>Fat!E83</f>
        <v>569129.28860704659</v>
      </c>
      <c r="E88" s="122">
        <f>Fat!F83</f>
        <v>-309428.79126890015</v>
      </c>
      <c r="F88" s="123">
        <f>Fat!G83</f>
        <v>-0.3522007233859733</v>
      </c>
      <c r="G88" s="124">
        <f>Fat!H83</f>
        <v>2.794322735044835</v>
      </c>
      <c r="H88" s="125">
        <f>Fat!I83</f>
        <v>-0.76751000592117746</v>
      </c>
      <c r="I88" s="204">
        <f>Fat!J83</f>
        <v>5.5319302102706338</v>
      </c>
      <c r="J88" s="152">
        <f>Fat!K83</f>
        <v>-0.34540467789003149</v>
      </c>
      <c r="K88" s="123">
        <f>Fat!L83</f>
        <v>-5.8768929193709296E-2</v>
      </c>
      <c r="L88" s="126">
        <f>Fat!M83</f>
        <v>3148383.5051951553</v>
      </c>
      <c r="M88" s="127">
        <f>Fat!N83</f>
        <v>-2015196.5489351912</v>
      </c>
      <c r="N88" s="123">
        <f>Fat!O83</f>
        <v>-0.39027119320503922</v>
      </c>
      <c r="O88" s="121">
        <f>Fat!P83</f>
        <v>859428.45089007763</v>
      </c>
      <c r="P88" s="122">
        <f>Fat!Q83</f>
        <v>-482796.64991190576</v>
      </c>
      <c r="Q88" s="123">
        <f>Fat!R83</f>
        <v>-0.35969871940513803</v>
      </c>
    </row>
    <row r="89" spans="2:17">
      <c r="B89" s="321"/>
      <c r="C89" s="83" t="s">
        <v>186</v>
      </c>
      <c r="D89" s="105">
        <f>Fat!E84</f>
        <v>1111051.7727451399</v>
      </c>
      <c r="E89" s="106">
        <f>Fat!F84</f>
        <v>-511929.93330873828</v>
      </c>
      <c r="F89" s="107">
        <f>Fat!G84</f>
        <v>-0.31542557220404288</v>
      </c>
      <c r="G89" s="108">
        <f>Fat!H84</f>
        <v>5.4550649396242861</v>
      </c>
      <c r="H89" s="109">
        <f>Fat!I84</f>
        <v>-1.1247953007229796</v>
      </c>
      <c r="I89" s="206">
        <f>Fat!J84</f>
        <v>9.5519545035094957</v>
      </c>
      <c r="J89" s="156">
        <f>Fat!K84</f>
        <v>0.62911865779487108</v>
      </c>
      <c r="K89" s="107">
        <f>Fat!L84</f>
        <v>7.0506582063483578E-2</v>
      </c>
      <c r="L89" s="110">
        <f>Fat!M84</f>
        <v>10612715.984305147</v>
      </c>
      <c r="M89" s="111">
        <f>Fat!N84</f>
        <v>-3868883.3594114725</v>
      </c>
      <c r="N89" s="107">
        <f>Fat!O84</f>
        <v>-0.26715856913208497</v>
      </c>
      <c r="O89" s="105">
        <f>Fat!P84</f>
        <v>3812652.7894733981</v>
      </c>
      <c r="P89" s="106">
        <f>Fat!Q84</f>
        <v>-1040300.0722740018</v>
      </c>
      <c r="Q89" s="107">
        <f>Fat!R84</f>
        <v>-0.214364347215073</v>
      </c>
    </row>
    <row r="90" spans="2:17">
      <c r="B90" s="321"/>
      <c r="C90" s="83" t="s">
        <v>187</v>
      </c>
      <c r="D90" s="105">
        <f>Fat!E85</f>
        <v>7623433.6741002696</v>
      </c>
      <c r="E90" s="106">
        <f>Fat!F85</f>
        <v>-1538931.7867042245</v>
      </c>
      <c r="F90" s="107">
        <f>Fat!G85</f>
        <v>-0.16796227931396002</v>
      </c>
      <c r="G90" s="108">
        <f>Fat!H85</f>
        <v>37.429692094712919</v>
      </c>
      <c r="H90" s="109">
        <f>Fat!I85</f>
        <v>0.28381178182835498</v>
      </c>
      <c r="I90" s="206">
        <f>Fat!J85</f>
        <v>7.1917224497102934</v>
      </c>
      <c r="J90" s="156">
        <f>Fat!K85</f>
        <v>0.57984002292409986</v>
      </c>
      <c r="K90" s="107">
        <f>Fat!L85</f>
        <v>8.769666268943925E-2</v>
      </c>
      <c r="L90" s="110">
        <f>Fat!M85</f>
        <v>54825619.097904332</v>
      </c>
      <c r="M90" s="111">
        <f>Fat!N85</f>
        <v>-5754864.0801816881</v>
      </c>
      <c r="N90" s="107">
        <f>Fat!O85</f>
        <v>-9.4995347978066538E-2</v>
      </c>
      <c r="O90" s="105">
        <f>Fat!P85</f>
        <v>12023274.088991225</v>
      </c>
      <c r="P90" s="106">
        <f>Fat!Q85</f>
        <v>-1976833.6992935259</v>
      </c>
      <c r="Q90" s="107">
        <f>Fat!R85</f>
        <v>-0.14120131996038876</v>
      </c>
    </row>
    <row r="91" spans="2:17" ht="15" thickBot="1">
      <c r="B91" s="323"/>
      <c r="C91" s="84" t="s">
        <v>188</v>
      </c>
      <c r="D91" s="128">
        <f>Fat!E86</f>
        <v>11063728.000923179</v>
      </c>
      <c r="E91" s="129">
        <f>Fat!F86</f>
        <v>-1938266.129685998</v>
      </c>
      <c r="F91" s="130">
        <f>Fat!G86</f>
        <v>-0.14907452735445784</v>
      </c>
      <c r="G91" s="131">
        <f>Fat!H86</f>
        <v>54.320920230618057</v>
      </c>
      <c r="H91" s="132">
        <f>Fat!I86</f>
        <v>1.608493524815259</v>
      </c>
      <c r="I91" s="205">
        <f>Fat!J86</f>
        <v>7.3869978891131662</v>
      </c>
      <c r="J91" s="157">
        <f>Fat!K86</f>
        <v>0.49521169935474152</v>
      </c>
      <c r="K91" s="130">
        <f>Fat!L86</f>
        <v>7.1855348630904065E-2</v>
      </c>
      <c r="L91" s="133">
        <f>Fat!M86</f>
        <v>81727735.388541758</v>
      </c>
      <c r="M91" s="134">
        <f>Fat!N86</f>
        <v>-7879228.200110659</v>
      </c>
      <c r="N91" s="130">
        <f>Fat!O86</f>
        <v>-8.7930980858595492E-2</v>
      </c>
      <c r="O91" s="128">
        <f>Fat!P86</f>
        <v>19511259.109427936</v>
      </c>
      <c r="P91" s="129">
        <f>Fat!Q86</f>
        <v>-2672880.3675701953</v>
      </c>
      <c r="Q91" s="130">
        <f>Fat!R86</f>
        <v>-0.12048609639970938</v>
      </c>
    </row>
    <row r="92" spans="2:17" ht="15" customHeight="1">
      <c r="B92" s="330" t="s">
        <v>107</v>
      </c>
      <c r="C92" s="82" t="s">
        <v>201</v>
      </c>
      <c r="D92" s="121">
        <f>Fat!E87</f>
        <v>567867.99767892261</v>
      </c>
      <c r="E92" s="122">
        <f>Fat!F87</f>
        <v>-309026.55780431966</v>
      </c>
      <c r="F92" s="123">
        <f>Fat!G87</f>
        <v>-0.35241016821460386</v>
      </c>
      <c r="G92" s="124">
        <f>Fat!H87</f>
        <v>2.7881300227973442</v>
      </c>
      <c r="H92" s="125">
        <f>Fat!I87</f>
        <v>-0.76695849057227816</v>
      </c>
      <c r="I92" s="204">
        <f>Fat!J87</f>
        <v>5.5144858596375563</v>
      </c>
      <c r="J92" s="152">
        <f>Fat!K87</f>
        <v>-0.35089709349127585</v>
      </c>
      <c r="K92" s="123">
        <f>Fat!L87</f>
        <v>-5.9825095189069144E-2</v>
      </c>
      <c r="L92" s="126">
        <f>Fat!M87</f>
        <v>3131500.0433411114</v>
      </c>
      <c r="M92" s="127">
        <f>Fat!N87</f>
        <v>-2011822.334081783</v>
      </c>
      <c r="N92" s="123">
        <f>Fat!O87</f>
        <v>-0.39115229154463843</v>
      </c>
      <c r="O92" s="121">
        <f>Fat!P87</f>
        <v>849263.11248344008</v>
      </c>
      <c r="P92" s="122">
        <f>Fat!Q87</f>
        <v>-480620.865196698</v>
      </c>
      <c r="Q92" s="123">
        <f>Fat!R87</f>
        <v>-0.36140059829512156</v>
      </c>
    </row>
    <row r="93" spans="2:17">
      <c r="B93" s="331"/>
      <c r="C93" s="83" t="s">
        <v>202</v>
      </c>
      <c r="D93" s="105">
        <f>Fat!E88</f>
        <v>824147.71139943087</v>
      </c>
      <c r="E93" s="106">
        <f>Fat!F88</f>
        <v>-439508.0915805907</v>
      </c>
      <c r="F93" s="107">
        <f>Fat!G88</f>
        <v>-0.34780680826544608</v>
      </c>
      <c r="G93" s="108">
        <f>Fat!H88</f>
        <v>4.0464174539937492</v>
      </c>
      <c r="H93" s="109">
        <f>Fat!I88</f>
        <v>-1.0766708374501963</v>
      </c>
      <c r="I93" s="206">
        <f>Fat!J88</f>
        <v>6.211665973495184</v>
      </c>
      <c r="J93" s="156">
        <f>Fat!K88</f>
        <v>-6.64109730861977E-2</v>
      </c>
      <c r="K93" s="107">
        <f>Fat!L88</f>
        <v>-1.0578234967693514E-2</v>
      </c>
      <c r="L93" s="110">
        <f>Fat!M88</f>
        <v>5119330.2960337736</v>
      </c>
      <c r="M93" s="111">
        <f>Fat!N88</f>
        <v>-2813998.0690688845</v>
      </c>
      <c r="N93" s="107">
        <f>Fat!O88</f>
        <v>-0.35470586109194424</v>
      </c>
      <c r="O93" s="105">
        <f>Fat!P88</f>
        <v>1432377.0079542266</v>
      </c>
      <c r="P93" s="106">
        <f>Fat!Q88</f>
        <v>-714384.74846510612</v>
      </c>
      <c r="Q93" s="107">
        <f>Fat!R88</f>
        <v>-0.33277318562664177</v>
      </c>
    </row>
    <row r="94" spans="2:17">
      <c r="B94" s="331"/>
      <c r="C94" s="83" t="s">
        <v>203</v>
      </c>
      <c r="D94" s="105">
        <f>Fat!E89</f>
        <v>7238620.3736410951</v>
      </c>
      <c r="E94" s="106">
        <f>Fat!F89</f>
        <v>-1549799.5923627792</v>
      </c>
      <c r="F94" s="107">
        <f>Fat!G89</f>
        <v>-0.17634564556061816</v>
      </c>
      <c r="G94" s="108">
        <f>Fat!H89</f>
        <v>35.54032780482985</v>
      </c>
      <c r="H94" s="109">
        <f>Fat!I89</f>
        <v>-8.9510100356797295E-2</v>
      </c>
      <c r="I94" s="206">
        <f>Fat!J89</f>
        <v>6.9066271031916324</v>
      </c>
      <c r="J94" s="156">
        <f>Fat!K89</f>
        <v>0.53413736642528775</v>
      </c>
      <c r="K94" s="107">
        <f>Fat!L89</f>
        <v>8.3819258796692914E-2</v>
      </c>
      <c r="L94" s="110">
        <f>Fat!M89</f>
        <v>49994451.662304729</v>
      </c>
      <c r="M94" s="111">
        <f>Fat!N89</f>
        <v>-6009664.3734473884</v>
      </c>
      <c r="N94" s="107">
        <f>Fat!O89</f>
        <v>-0.10730754806684059</v>
      </c>
      <c r="O94" s="105">
        <f>Fat!P89</f>
        <v>11067412.211940261</v>
      </c>
      <c r="P94" s="106">
        <f>Fat!Q89</f>
        <v>-1880062.9396848232</v>
      </c>
      <c r="Q94" s="107">
        <f>Fat!R89</f>
        <v>-0.14520691622635395</v>
      </c>
    </row>
    <row r="95" spans="2:17" ht="15" thickBot="1">
      <c r="B95" s="332"/>
      <c r="C95" s="84" t="s">
        <v>204</v>
      </c>
      <c r="D95" s="128">
        <f>Fat!E90</f>
        <v>10474164.760797199</v>
      </c>
      <c r="E95" s="129">
        <f>Fat!F90</f>
        <v>-1886322.1343675274</v>
      </c>
      <c r="F95" s="130">
        <f>Fat!G90</f>
        <v>-0.15260904771521855</v>
      </c>
      <c r="G95" s="131">
        <f>Fat!H90</f>
        <v>51.426270458396992</v>
      </c>
      <c r="H95" s="132">
        <f>Fat!I90</f>
        <v>1.3146296620417175</v>
      </c>
      <c r="I95" s="205">
        <f>Fat!J90</f>
        <v>6.8425572571660664</v>
      </c>
      <c r="J95" s="157">
        <f>Fat!K90</f>
        <v>0.41351497141785831</v>
      </c>
      <c r="K95" s="130">
        <f>Fat!L90</f>
        <v>6.4319840038154871E-2</v>
      </c>
      <c r="L95" s="133">
        <f>Fat!M90</f>
        <v>71670072.096745953</v>
      </c>
      <c r="M95" s="134">
        <f>Fat!N90</f>
        <v>-7796020.8247046471</v>
      </c>
      <c r="N95" s="130">
        <f>Fat!O90</f>
        <v>-9.8104997214481598E-2</v>
      </c>
      <c r="O95" s="128">
        <f>Fat!P90</f>
        <v>16149630.982165921</v>
      </c>
      <c r="P95" s="129">
        <f>Fat!Q90</f>
        <v>-2384880.7062723786</v>
      </c>
      <c r="Q95" s="130">
        <f>Fat!R90</f>
        <v>-0.12867243261445355</v>
      </c>
    </row>
    <row r="96" spans="2:17" ht="15" thickBot="1">
      <c r="B96" s="324" t="s">
        <v>106</v>
      </c>
      <c r="C96" s="142" t="s">
        <v>106</v>
      </c>
      <c r="D96" s="128">
        <f>'Segment Data'!E99</f>
        <v>1220821.9767244635</v>
      </c>
      <c r="E96" s="129">
        <f>'Segment Data'!F99</f>
        <v>-115897.27780788369</v>
      </c>
      <c r="F96" s="130">
        <f>'Segment Data'!G99</f>
        <v>-8.6702781765817E-2</v>
      </c>
      <c r="G96" s="131">
        <f>'Segment Data'!H99</f>
        <v>5.9940169541316886</v>
      </c>
      <c r="H96" s="132">
        <f>'Segment Data'!I99</f>
        <v>0.57471626664011666</v>
      </c>
      <c r="I96" s="205">
        <f>'Segment Data'!J99</f>
        <v>16.063571928190868</v>
      </c>
      <c r="J96" s="157">
        <f>'Segment Data'!K99</f>
        <v>0.67495484094373737</v>
      </c>
      <c r="K96" s="130">
        <f>'Segment Data'!L99</f>
        <v>4.3860656036667944E-2</v>
      </c>
      <c r="L96" s="133">
        <f>'Segment Data'!M99</f>
        <v>19610761.634629577</v>
      </c>
      <c r="M96" s="134">
        <f>'Segment Data'!N99</f>
        <v>-959499.12651914731</v>
      </c>
      <c r="N96" s="130">
        <f>'Segment Data'!O99</f>
        <v>-4.6644966617601841E-2</v>
      </c>
      <c r="O96" s="128">
        <f>'Segment Data'!P99</f>
        <v>6535656.0111042876</v>
      </c>
      <c r="P96" s="129">
        <f>'Segment Data'!Q99</f>
        <v>-718823.01696008909</v>
      </c>
      <c r="Q96" s="130">
        <f>'Segment Data'!R99</f>
        <v>-9.9086786822221162E-2</v>
      </c>
    </row>
    <row r="97" spans="2:17">
      <c r="B97" s="321"/>
      <c r="C97" s="99" t="s">
        <v>120</v>
      </c>
      <c r="D97" s="143">
        <f>'Segment Data'!E100</f>
        <v>769803.31611253147</v>
      </c>
      <c r="E97" s="144">
        <f>'Segment Data'!F100</f>
        <v>-49808.247101139626</v>
      </c>
      <c r="F97" s="145">
        <f>'Segment Data'!G100</f>
        <v>-6.0770551974453677E-2</v>
      </c>
      <c r="G97" s="146">
        <f>'Segment Data'!H100</f>
        <v>3.7795962196761188</v>
      </c>
      <c r="H97" s="147">
        <f>'Segment Data'!I100</f>
        <v>0.45674327734019649</v>
      </c>
      <c r="I97" s="207">
        <f>'Segment Data'!J100</f>
        <v>11.659974595063659</v>
      </c>
      <c r="J97" s="161">
        <f>'Segment Data'!K100</f>
        <v>0.72594819885462236</v>
      </c>
      <c r="K97" s="145">
        <f>'Segment Data'!L100</f>
        <v>6.6393492438093768E-2</v>
      </c>
      <c r="L97" s="148">
        <f>'Segment Data'!M100</f>
        <v>8975887.1090678759</v>
      </c>
      <c r="M97" s="149">
        <f>'Segment Data'!N100</f>
        <v>14232.642251444981</v>
      </c>
      <c r="N97" s="145">
        <f>'Segment Data'!O100</f>
        <v>1.5881712806654364E-3</v>
      </c>
      <c r="O97" s="143">
        <f>'Segment Data'!P100</f>
        <v>2300010.1667599338</v>
      </c>
      <c r="P97" s="144">
        <f>'Segment Data'!Q100</f>
        <v>-194762.14430399938</v>
      </c>
      <c r="Q97" s="145">
        <f>'Segment Data'!R100</f>
        <v>-7.8068104027072566E-2</v>
      </c>
    </row>
    <row r="98" spans="2:17" ht="15" thickBot="1">
      <c r="B98" s="321"/>
      <c r="C98" s="98" t="s">
        <v>121</v>
      </c>
      <c r="D98" s="135">
        <f>'Segment Data'!E101</f>
        <v>451018.66061193333</v>
      </c>
      <c r="E98" s="136">
        <f>'Segment Data'!F101</f>
        <v>-66089.030706747144</v>
      </c>
      <c r="F98" s="137">
        <f>'Segment Data'!G101</f>
        <v>-0.12780515899543668</v>
      </c>
      <c r="G98" s="138">
        <f>'Segment Data'!H101</f>
        <v>2.2144207344555755</v>
      </c>
      <c r="H98" s="139">
        <f>'Segment Data'!I101</f>
        <v>0.11797298929990729</v>
      </c>
      <c r="I98" s="208">
        <f>'Segment Data'!J101</f>
        <v>23.579677415414515</v>
      </c>
      <c r="J98" s="154">
        <f>'Segment Data'!K101</f>
        <v>1.1305696391811111</v>
      </c>
      <c r="K98" s="137">
        <f>'Segment Data'!L101</f>
        <v>5.0361450907106045E-2</v>
      </c>
      <c r="L98" s="140">
        <f>'Segment Data'!M101</f>
        <v>10634874.525561709</v>
      </c>
      <c r="M98" s="141">
        <f>'Segment Data'!N101</f>
        <v>-973731.76877058297</v>
      </c>
      <c r="N98" s="137">
        <f>'Segment Data'!O101</f>
        <v>-8.3880161328754102E-2</v>
      </c>
      <c r="O98" s="135">
        <f>'Segment Data'!P101</f>
        <v>4235645.844344357</v>
      </c>
      <c r="P98" s="136">
        <f>'Segment Data'!Q101</f>
        <v>-524060.87265608739</v>
      </c>
      <c r="Q98" s="137">
        <f>'Segment Data'!R101</f>
        <v>-0.11010360591846492</v>
      </c>
    </row>
    <row r="99" spans="2:17">
      <c r="B99" s="321"/>
      <c r="C99" s="82" t="s">
        <v>105</v>
      </c>
      <c r="D99" s="121">
        <f>Flavor!D99</f>
        <v>0.12500837445259094</v>
      </c>
      <c r="E99" s="122">
        <f>Flavor!E99</f>
        <v>-4.9410015344619751E-3</v>
      </c>
      <c r="F99" s="123">
        <f>Flavor!F99</f>
        <v>-3.8022510665647644E-2</v>
      </c>
      <c r="G99" s="124">
        <f>Flavor!G99</f>
        <v>6.1376869860067141E-7</v>
      </c>
      <c r="H99" s="125">
        <f>Flavor!H99</f>
        <v>8.6930516059406143E-8</v>
      </c>
      <c r="I99" s="204">
        <f>Flavor!I99</f>
        <v>17.52</v>
      </c>
      <c r="J99" s="152">
        <f>Flavor!J99</f>
        <v>4</v>
      </c>
      <c r="K99" s="123">
        <f>Flavor!K99</f>
        <v>0.29585798816568049</v>
      </c>
      <c r="L99" s="126">
        <f>Flavor!L99</f>
        <v>2.1901467204093934</v>
      </c>
      <c r="M99" s="127">
        <f>Flavor!M99</f>
        <v>0.43323115706443804</v>
      </c>
      <c r="N99" s="123">
        <f>Flavor!N99</f>
        <v>0.2465862139894863</v>
      </c>
      <c r="O99" s="121">
        <f>Flavor!O99</f>
        <v>1.0000669956207275</v>
      </c>
      <c r="P99" s="122">
        <f>Flavor!P99</f>
        <v>-3.9528012275695801E-2</v>
      </c>
      <c r="Q99" s="123">
        <f>Flavor!Q99</f>
        <v>-3.8022510665647644E-2</v>
      </c>
    </row>
    <row r="100" spans="2:17">
      <c r="B100" s="321"/>
      <c r="C100" s="83" t="s">
        <v>104</v>
      </c>
      <c r="D100" s="105">
        <f>Flavor!D100</f>
        <v>1045907.4591881156</v>
      </c>
      <c r="E100" s="106">
        <f>Flavor!E100</f>
        <v>-88351.325953638181</v>
      </c>
      <c r="F100" s="107">
        <f>Flavor!F100</f>
        <v>-7.7893446461246935E-2</v>
      </c>
      <c r="G100" s="108">
        <f>Flavor!G100</f>
        <v>5.1352180435405979</v>
      </c>
      <c r="H100" s="109">
        <f>Flavor!H100</f>
        <v>0.53672857518730588</v>
      </c>
      <c r="I100" s="206">
        <f>Flavor!I100</f>
        <v>14.889665308514338</v>
      </c>
      <c r="J100" s="156">
        <f>Flavor!J100</f>
        <v>0.70028838922016945</v>
      </c>
      <c r="K100" s="107">
        <f>Flavor!K100</f>
        <v>4.9353004941883265E-2</v>
      </c>
      <c r="L100" s="110">
        <f>Flavor!L100</f>
        <v>15573212.01098966</v>
      </c>
      <c r="M100" s="111">
        <f>Flavor!M100</f>
        <v>-521213.41540738381</v>
      </c>
      <c r="N100" s="107">
        <f>Flavor!N100</f>
        <v>-3.2384717167505898E-2</v>
      </c>
      <c r="O100" s="105">
        <f>Flavor!O100</f>
        <v>4920816.1808038177</v>
      </c>
      <c r="P100" s="106">
        <f>Flavor!P100</f>
        <v>-482794.34265322983</v>
      </c>
      <c r="Q100" s="107">
        <f>Flavor!Q100</f>
        <v>-8.9346621218798411E-2</v>
      </c>
    </row>
    <row r="101" spans="2:17">
      <c r="B101" s="321"/>
      <c r="C101" s="83" t="s">
        <v>103</v>
      </c>
      <c r="D101" s="105">
        <f>Flavor!D101</f>
        <v>1.8786717057228088</v>
      </c>
      <c r="E101" s="106">
        <f>Flavor!E101</f>
        <v>-515.73019453432721</v>
      </c>
      <c r="F101" s="107">
        <f>Flavor!F101</f>
        <v>-0.99637048005114437</v>
      </c>
      <c r="G101" s="108">
        <f>Flavor!G101</f>
        <v>9.2239411396929265E-6</v>
      </c>
      <c r="H101" s="109">
        <f>Flavor!H101</f>
        <v>-2.0892556574412346E-3</v>
      </c>
      <c r="I101" s="206">
        <f>Flavor!I101</f>
        <v>19.96</v>
      </c>
      <c r="J101" s="156">
        <f>Flavor!J101</f>
        <v>-20.557549654043598</v>
      </c>
      <c r="K101" s="107">
        <f>Flavor!K101</f>
        <v>-0.50737396090269193</v>
      </c>
      <c r="L101" s="110">
        <f>Flavor!L101</f>
        <v>37.498287246227264</v>
      </c>
      <c r="M101" s="111">
        <f>Flavor!M101</f>
        <v>-20934.744652008209</v>
      </c>
      <c r="N101" s="107">
        <f>Flavor!N101</f>
        <v>-0.99821200396377052</v>
      </c>
      <c r="O101" s="105">
        <f>Flavor!O101</f>
        <v>7.5146868228912354</v>
      </c>
      <c r="P101" s="106">
        <f>Flavor!P101</f>
        <v>-6018.1997047958521</v>
      </c>
      <c r="Q101" s="107">
        <f>Flavor!Q101</f>
        <v>-0.99875289694557323</v>
      </c>
    </row>
    <row r="102" spans="2:17">
      <c r="B102" s="321"/>
      <c r="C102" s="83" t="s">
        <v>102</v>
      </c>
      <c r="D102" s="105">
        <f>Flavor!D102</f>
        <v>23.50226666033268</v>
      </c>
      <c r="E102" s="106">
        <f>Flavor!E102</f>
        <v>-11.566562578082085</v>
      </c>
      <c r="F102" s="107">
        <f>Flavor!F102</f>
        <v>-0.32982460005856001</v>
      </c>
      <c r="G102" s="108">
        <f>Flavor!G102</f>
        <v>1.1539191422530622E-4</v>
      </c>
      <c r="H102" s="109">
        <f>Flavor!H102</f>
        <v>-2.6783437672167881E-5</v>
      </c>
      <c r="I102" s="206">
        <f>Flavor!I102</f>
        <v>19.343082012170097</v>
      </c>
      <c r="J102" s="156">
        <f>Flavor!J102</f>
        <v>1.3202297244626138</v>
      </c>
      <c r="K102" s="107">
        <f>Flavor!K102</f>
        <v>7.3253095757938314E-2</v>
      </c>
      <c r="L102" s="110">
        <f>Flavor!L102</f>
        <v>454.60627148270606</v>
      </c>
      <c r="M102" s="111">
        <f>Flavor!M102</f>
        <v>-177.43405778408049</v>
      </c>
      <c r="N102" s="107">
        <f>Flavor!N102</f>
        <v>-0.28073217731203498</v>
      </c>
      <c r="O102" s="105">
        <f>Flavor!O102</f>
        <v>177.52185654640198</v>
      </c>
      <c r="P102" s="106">
        <f>Flavor!P102</f>
        <v>-85.77159059047699</v>
      </c>
      <c r="Q102" s="107">
        <f>Flavor!Q102</f>
        <v>-0.32576424336868026</v>
      </c>
    </row>
    <row r="103" spans="2:17">
      <c r="B103" s="321"/>
      <c r="C103" s="83" t="s">
        <v>63</v>
      </c>
      <c r="D103" s="105">
        <f>Flavor!D103</f>
        <v>170812.90758030367</v>
      </c>
      <c r="E103" s="106">
        <f>Flavor!E103</f>
        <v>-11159.100098804542</v>
      </c>
      <c r="F103" s="107">
        <f>Flavor!F103</f>
        <v>-6.1323168552839417E-2</v>
      </c>
      <c r="G103" s="108">
        <f>Flavor!G103</f>
        <v>0.83866074132113333</v>
      </c>
      <c r="H103" s="109">
        <f>Flavor!H103</f>
        <v>0.10091343725867896</v>
      </c>
      <c r="I103" s="206">
        <f>Flavor!I103</f>
        <v>23.063286006781482</v>
      </c>
      <c r="J103" s="156">
        <f>Flavor!J103</f>
        <v>1.169011028049443</v>
      </c>
      <c r="K103" s="107">
        <f>Flavor!K103</f>
        <v>5.33934569281245E-2</v>
      </c>
      <c r="L103" s="110">
        <f>Flavor!L103</f>
        <v>3939506.9411744759</v>
      </c>
      <c r="M103" s="111">
        <f>Flavor!M103</f>
        <v>-44638.233383857179</v>
      </c>
      <c r="N103" s="107">
        <f>Flavor!N103</f>
        <v>-1.1203967583537063E-2</v>
      </c>
      <c r="O103" s="105">
        <f>Flavor!O103</f>
        <v>1576546.494631992</v>
      </c>
      <c r="P103" s="106">
        <f>Flavor!P103</f>
        <v>-85919.851569175022</v>
      </c>
      <c r="Q103" s="107">
        <f>Flavor!Q103</f>
        <v>-5.168215992191777E-2</v>
      </c>
    </row>
    <row r="104" spans="2:17">
      <c r="B104" s="321"/>
      <c r="C104" s="83" t="s">
        <v>64</v>
      </c>
      <c r="D104" s="105">
        <f>Flavor!D104</f>
        <v>3003.5569778032295</v>
      </c>
      <c r="E104" s="106">
        <f>Flavor!E104</f>
        <v>1936.8219091496537</v>
      </c>
      <c r="F104" s="107">
        <f>Flavor!F104</f>
        <v>1.8156541076260804</v>
      </c>
      <c r="G104" s="108">
        <f>Flavor!G104</f>
        <v>1.4746926080047476E-2</v>
      </c>
      <c r="H104" s="109">
        <f>Flavor!H104</f>
        <v>1.0422189923727076E-2</v>
      </c>
      <c r="I104" s="206">
        <f>Flavor!I104</f>
        <v>21.062322691799075</v>
      </c>
      <c r="J104" s="156">
        <f>Flavor!J104</f>
        <v>-5.1474427456510483</v>
      </c>
      <c r="K104" s="107">
        <f>Flavor!K104</f>
        <v>-0.19639407906703604</v>
      </c>
      <c r="L104" s="110">
        <f>Flavor!L104</f>
        <v>63261.886289696413</v>
      </c>
      <c r="M104" s="111">
        <f>Flavor!M104</f>
        <v>35303.010356383937</v>
      </c>
      <c r="N104" s="107">
        <f>Flavor!N104</f>
        <v>1.2626763121875391</v>
      </c>
      <c r="O104" s="105">
        <f>Flavor!O104</f>
        <v>26247.146773460354</v>
      </c>
      <c r="P104" s="106">
        <f>Flavor!P104</f>
        <v>14488.297476291955</v>
      </c>
      <c r="Q104" s="107">
        <f>Flavor!Q104</f>
        <v>1.2321186461485498</v>
      </c>
    </row>
    <row r="105" spans="2:17">
      <c r="B105" s="321"/>
      <c r="C105" s="83" t="s">
        <v>196</v>
      </c>
      <c r="D105" s="105">
        <f>Flavor!D105</f>
        <v>5257.7231805485899</v>
      </c>
      <c r="E105" s="106">
        <f>Flavor!E105</f>
        <v>-18039.345320905883</v>
      </c>
      <c r="F105" s="107">
        <f>Flavor!F105</f>
        <v>-0.77431825037470525</v>
      </c>
      <c r="G105" s="108">
        <f>Flavor!G105</f>
        <v>2.5814477856055403E-2</v>
      </c>
      <c r="H105" s="109">
        <f>Flavor!H105</f>
        <v>-6.8636035158093217E-2</v>
      </c>
      <c r="I105" s="206">
        <f>Flavor!I105</f>
        <v>20.611765240107928</v>
      </c>
      <c r="J105" s="156">
        <f>Flavor!J105</f>
        <v>-2.2082207139275773</v>
      </c>
      <c r="K105" s="107">
        <f>Flavor!K105</f>
        <v>-9.6766962011958363E-2</v>
      </c>
      <c r="L105" s="110">
        <f>Flavor!L105</f>
        <v>108370.95589494113</v>
      </c>
      <c r="M105" s="111">
        <f>Flavor!M105</f>
        <v>-423267.82007845293</v>
      </c>
      <c r="N105" s="107">
        <f>Flavor!N105</f>
        <v>-0.79615678766748843</v>
      </c>
      <c r="O105" s="105">
        <f>Flavor!O105</f>
        <v>34666.209753613526</v>
      </c>
      <c r="P105" s="106">
        <f>Flavor!P105</f>
        <v>-165414.35363015544</v>
      </c>
      <c r="Q105" s="107">
        <f>Flavor!Q105</f>
        <v>-0.82673874379731116</v>
      </c>
    </row>
    <row r="106" spans="2:17" ht="15" thickBot="1">
      <c r="B106" s="321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20197494.193416994</v>
      </c>
      <c r="E107" s="144">
        <f>'Branded vs. Private Label'!E23</f>
        <v>-4184011.9061056823</v>
      </c>
      <c r="F107" s="145">
        <f>'Branded vs. Private Label'!F23</f>
        <v>-0.17160596597384087</v>
      </c>
      <c r="G107" s="146">
        <f>'Branded vs. Private Label'!G23</f>
        <v>99.166074116014769</v>
      </c>
      <c r="H107" s="147">
        <f>'Branded vs. Private Label'!H23</f>
        <v>0.3190557019279936</v>
      </c>
      <c r="I107" s="207">
        <f>'Branded vs. Private Label'!I23</f>
        <v>7.4087602413674096</v>
      </c>
      <c r="J107" s="161">
        <f>'Branded vs. Private Label'!J23</f>
        <v>0.49095303853579075</v>
      </c>
      <c r="K107" s="145">
        <f>'Branded vs. Private Label'!K23</f>
        <v>7.0969459561525838E-2</v>
      </c>
      <c r="L107" s="148">
        <f>'Branded vs. Private Label'!L23</f>
        <v>149638391.95543694</v>
      </c>
      <c r="M107" s="149">
        <f>'Branded vs. Private Label'!M23</f>
        <v>-19028166.555724084</v>
      </c>
      <c r="N107" s="145">
        <f>'Branded vs. Private Label'!N23</f>
        <v>-0.11281528907501216</v>
      </c>
      <c r="O107" s="143">
        <f>'Branded vs. Private Label'!O23</f>
        <v>35984101.8771661</v>
      </c>
      <c r="P107" s="144">
        <f>'Branded vs. Private Label'!P23</f>
        <v>-6023126.9409958124</v>
      </c>
      <c r="Q107" s="145">
        <f>'Branded vs. Private Label'!Q23</f>
        <v>-0.14338310596655451</v>
      </c>
    </row>
    <row r="108" spans="2:17" ht="15" thickBot="1">
      <c r="B108" s="323"/>
      <c r="C108" s="100" t="s">
        <v>12</v>
      </c>
      <c r="D108" s="135">
        <f>'Branded vs. Private Label'!D24</f>
        <v>169848.54295861721</v>
      </c>
      <c r="E108" s="136">
        <f>'Branded vs. Private Label'!E24</f>
        <v>-114544.73486204445</v>
      </c>
      <c r="F108" s="137">
        <f>'Branded vs. Private Label'!F24</f>
        <v>-0.40276878462041688</v>
      </c>
      <c r="G108" s="138">
        <f>'Branded vs. Private Label'!G24</f>
        <v>0.83392588398520706</v>
      </c>
      <c r="H108" s="139">
        <f>'Branded vs. Private Label'!H24</f>
        <v>-0.31905570192805133</v>
      </c>
      <c r="I108" s="208">
        <f>'Branded vs. Private Label'!I24</f>
        <v>3.9800996163955085</v>
      </c>
      <c r="J108" s="154">
        <f>'Branded vs. Private Label'!J24</f>
        <v>-0.12009453151140503</v>
      </c>
      <c r="K108" s="137">
        <f>'Branded vs. Private Label'!K24</f>
        <v>-2.9289962177208476E-2</v>
      </c>
      <c r="L108" s="140">
        <f>'Branded vs. Private Label'!L24</f>
        <v>676014.12067492842</v>
      </c>
      <c r="M108" s="141">
        <f>'Branded vs. Private Label'!M24</f>
        <v>-490053.53274941351</v>
      </c>
      <c r="N108" s="137">
        <f>'Branded vs. Private Label'!N24</f>
        <v>-0.42026166432993306</v>
      </c>
      <c r="O108" s="135">
        <f>'Branded vs. Private Label'!O24</f>
        <v>222504.09312951565</v>
      </c>
      <c r="P108" s="136">
        <f>'Branded vs. Private Label'!P24</f>
        <v>-149692.31654082588</v>
      </c>
      <c r="Q108" s="137">
        <f>'Branded vs. Private Label'!Q24</f>
        <v>-0.40218635282755688</v>
      </c>
    </row>
    <row r="109" spans="2:17" ht="15" thickBot="1">
      <c r="B109" s="324" t="s">
        <v>100</v>
      </c>
      <c r="C109" s="142" t="s">
        <v>99</v>
      </c>
      <c r="D109" s="114">
        <f>'Single Serve'!E33</f>
        <v>707992.1523500419</v>
      </c>
      <c r="E109" s="115">
        <f>'Single Serve'!F33</f>
        <v>-94239.612349472707</v>
      </c>
      <c r="F109" s="116">
        <f>'Single Serve'!G33</f>
        <v>-0.11747180365610588</v>
      </c>
      <c r="G109" s="117">
        <f>'Single Serve'!H33</f>
        <v>3.4761144912909243</v>
      </c>
      <c r="H109" s="118">
        <f>'Single Serve'!I33</f>
        <v>0.22372238335749817</v>
      </c>
      <c r="I109" s="158">
        <f>'Single Serve'!J33</f>
        <v>22.308120500800253</v>
      </c>
      <c r="J109" s="159">
        <f>'Single Serve'!K33</f>
        <v>0.73538268277442143</v>
      </c>
      <c r="K109" s="116">
        <f>'Single Serve'!L33</f>
        <v>3.4088518989923822E-2</v>
      </c>
      <c r="L109" s="119">
        <f>'Single Serve'!M33</f>
        <v>15793974.248245666</v>
      </c>
      <c r="M109" s="120">
        <f>'Single Serve'!N33</f>
        <v>-1512361.2809091527</v>
      </c>
      <c r="N109" s="116">
        <f>'Single Serve'!O33</f>
        <v>-8.7387724475893783E-2</v>
      </c>
      <c r="O109" s="114">
        <f>'Single Serve'!P33</f>
        <v>6413358.6108279508</v>
      </c>
      <c r="P109" s="115">
        <f>'Single Serve'!Q33</f>
        <v>-982046.43703454081</v>
      </c>
      <c r="Q109" s="116">
        <f>'Single Serve'!R33</f>
        <v>-0.1327914334209975</v>
      </c>
    </row>
    <row r="110" spans="2:17">
      <c r="B110" s="321"/>
      <c r="C110" s="99" t="s">
        <v>98</v>
      </c>
      <c r="D110" s="143">
        <f>'Single Serve'!E34</f>
        <v>199903.21103777544</v>
      </c>
      <c r="E110" s="144">
        <f>'Single Serve'!F34</f>
        <v>-1812.6393971523794</v>
      </c>
      <c r="F110" s="145">
        <f>'Single Serve'!G34</f>
        <v>-8.9861029425504901E-3</v>
      </c>
      <c r="G110" s="146">
        <f>'Single Serve'!H34</f>
        <v>0.98148891401897465</v>
      </c>
      <c r="H110" s="147">
        <f>'Single Serve'!I34</f>
        <v>0.16369651428100962</v>
      </c>
      <c r="I110" s="160">
        <f>'Single Serve'!J34</f>
        <v>17.74611600864926</v>
      </c>
      <c r="J110" s="161">
        <f>'Single Serve'!K34</f>
        <v>-0.45822776092141027</v>
      </c>
      <c r="K110" s="145">
        <f>'Single Serve'!L34</f>
        <v>-2.517134189079407E-2</v>
      </c>
      <c r="L110" s="148">
        <f>'Single Serve'!M34</f>
        <v>3547505.5735778585</v>
      </c>
      <c r="M110" s="149">
        <f>'Single Serve'!N34</f>
        <v>-124599.11151086912</v>
      </c>
      <c r="N110" s="145">
        <f>'Single Serve'!O34</f>
        <v>-3.3931252563911718E-2</v>
      </c>
      <c r="O110" s="143">
        <f>'Single Serve'!P34</f>
        <v>1598686.5447879767</v>
      </c>
      <c r="P110" s="144">
        <f>'Single Serve'!Q34</f>
        <v>-265273.9506675431</v>
      </c>
      <c r="Q110" s="145">
        <f>'Single Serve'!R34</f>
        <v>-0.14231736740896686</v>
      </c>
    </row>
    <row r="111" spans="2:17" ht="15" thickBot="1">
      <c r="B111" s="321"/>
      <c r="C111" s="98" t="s">
        <v>97</v>
      </c>
      <c r="D111" s="135">
        <f>'Single Serve'!E35</f>
        <v>508088.94131226756</v>
      </c>
      <c r="E111" s="136">
        <f>'Single Serve'!F35</f>
        <v>-92426.972952322219</v>
      </c>
      <c r="F111" s="137">
        <f>'Single Serve'!G35</f>
        <v>-0.15391261206709422</v>
      </c>
      <c r="G111" s="138">
        <f>'Single Serve'!H35</f>
        <v>2.4946255772719552</v>
      </c>
      <c r="H111" s="139">
        <f>'Single Serve'!I35</f>
        <v>6.002586907648233E-2</v>
      </c>
      <c r="I111" s="153">
        <f>'Single Serve'!J35</f>
        <v>24.103001815072428</v>
      </c>
      <c r="J111" s="154">
        <f>'Single Serve'!K35</f>
        <v>1.398806105683132</v>
      </c>
      <c r="K111" s="137">
        <f>'Single Serve'!L35</f>
        <v>6.1610026780409458E-2</v>
      </c>
      <c r="L111" s="140">
        <f>'Single Serve'!M35</f>
        <v>12246468.674667813</v>
      </c>
      <c r="M111" s="141">
        <f>'Single Serve'!N35</f>
        <v>-1387762.1693982761</v>
      </c>
      <c r="N111" s="137">
        <f>'Single Serve'!O35</f>
        <v>-0.1017851454379812</v>
      </c>
      <c r="O111" s="135">
        <f>'Single Serve'!P35</f>
        <v>4814672.0660399739</v>
      </c>
      <c r="P111" s="136">
        <f>'Single Serve'!Q35</f>
        <v>-716772.4863669984</v>
      </c>
      <c r="Q111" s="137">
        <f>'Single Serve'!R35</f>
        <v>-0.12958142842724502</v>
      </c>
    </row>
    <row r="112" spans="2:17">
      <c r="B112" s="321"/>
      <c r="C112" s="82" t="s">
        <v>96</v>
      </c>
      <c r="D112" s="121">
        <f>Size!D72</f>
        <v>709624.89898762305</v>
      </c>
      <c r="E112" s="122">
        <f>Size!E72</f>
        <v>-95217.049528304953</v>
      </c>
      <c r="F112" s="123">
        <f>Size!F72</f>
        <v>-0.11830527683587877</v>
      </c>
      <c r="G112" s="124">
        <f>Size!G72</f>
        <v>3.4841309844521295</v>
      </c>
      <c r="H112" s="125">
        <f>Size!H72</f>
        <v>0.22115672106399265</v>
      </c>
      <c r="I112" s="151">
        <f>Size!I72</f>
        <v>22.299344281314713</v>
      </c>
      <c r="J112" s="152">
        <f>Size!J72</f>
        <v>0.74517160032214846</v>
      </c>
      <c r="K112" s="123">
        <f>Size!K72</f>
        <v>3.4572034443208957E-2</v>
      </c>
      <c r="L112" s="126">
        <f>Size!L72</f>
        <v>15824169.933118183</v>
      </c>
      <c r="M112" s="127">
        <f>Size!M72</f>
        <v>-1523532.4061006568</v>
      </c>
      <c r="N112" s="123">
        <f>Size!N72</f>
        <v>-8.7823296498253198E-2</v>
      </c>
      <c r="O112" s="121">
        <f>Size!O72</f>
        <v>6420820.8897931315</v>
      </c>
      <c r="P112" s="122">
        <f>Size!P72</f>
        <v>-986513.70019190758</v>
      </c>
      <c r="Q112" s="123">
        <f>Size!Q72</f>
        <v>-0.13318065873866514</v>
      </c>
    </row>
    <row r="113" spans="2:17">
      <c r="B113" s="321"/>
      <c r="C113" s="83" t="s">
        <v>95</v>
      </c>
      <c r="D113" s="105">
        <f>Size!D73</f>
        <v>356738.46801631199</v>
      </c>
      <c r="E113" s="106">
        <f>Size!E73</f>
        <v>-39937.636249004281</v>
      </c>
      <c r="F113" s="107">
        <f>Size!F73</f>
        <v>-0.10068072117167927</v>
      </c>
      <c r="G113" s="108">
        <f>Size!G73</f>
        <v>1.7515218977445943</v>
      </c>
      <c r="H113" s="109">
        <f>Size!H73</f>
        <v>0.14332550402347244</v>
      </c>
      <c r="I113" s="155">
        <f>Size!I73</f>
        <v>10.894453612000156</v>
      </c>
      <c r="J113" s="156">
        <f>Size!J73</f>
        <v>0.33180075254522556</v>
      </c>
      <c r="K113" s="107">
        <f>Size!K73</f>
        <v>3.1412634397827557E-2</v>
      </c>
      <c r="L113" s="110">
        <f>Size!L73</f>
        <v>3886470.6914197123</v>
      </c>
      <c r="M113" s="111">
        <f>Size!M73</f>
        <v>-303481.29557577241</v>
      </c>
      <c r="N113" s="107">
        <f>Size!N73</f>
        <v>-7.2430733458927213E-2</v>
      </c>
      <c r="O113" s="105">
        <f>Size!O73</f>
        <v>1426953.872065248</v>
      </c>
      <c r="P113" s="106">
        <f>Size!P73</f>
        <v>-159750.54499601712</v>
      </c>
      <c r="Q113" s="107">
        <f>Size!Q73</f>
        <v>-0.10068072117167927</v>
      </c>
    </row>
    <row r="114" spans="2:17">
      <c r="B114" s="321"/>
      <c r="C114" s="83" t="s">
        <v>231</v>
      </c>
      <c r="D114" s="105">
        <f>Size!D74</f>
        <v>1344609.1760003597</v>
      </c>
      <c r="E114" s="106">
        <f>Size!E74</f>
        <v>232581.12910241378</v>
      </c>
      <c r="F114" s="107">
        <f>Size!F74</f>
        <v>0.20915041644067311</v>
      </c>
      <c r="G114" s="108">
        <f>Size!G74</f>
        <v>6.6017899016297203</v>
      </c>
      <c r="H114" s="109">
        <f>Size!H74</f>
        <v>2.0934278513110112</v>
      </c>
      <c r="I114" s="155">
        <f>Size!I74</f>
        <v>12.446997185952471</v>
      </c>
      <c r="J114" s="156">
        <f>Size!J74</f>
        <v>0.84834599008532408</v>
      </c>
      <c r="K114" s="107">
        <f>Size!K74</f>
        <v>7.3141779656897374E-2</v>
      </c>
      <c r="L114" s="110">
        <f>Size!L74</f>
        <v>16736346.629882347</v>
      </c>
      <c r="M114" s="111">
        <f>Size!M74</f>
        <v>3838321.193891678</v>
      </c>
      <c r="N114" s="107">
        <f>Size!N74</f>
        <v>0.29758982977202236</v>
      </c>
      <c r="O114" s="105">
        <f>Size!O74</f>
        <v>3292797.202459916</v>
      </c>
      <c r="P114" s="106">
        <f>Size!P74</f>
        <v>562544.37143436586</v>
      </c>
      <c r="Q114" s="107">
        <f>Size!Q74</f>
        <v>0.20604112741568345</v>
      </c>
    </row>
    <row r="115" spans="2:17">
      <c r="B115" s="321"/>
      <c r="C115" s="83" t="s">
        <v>117</v>
      </c>
      <c r="D115" s="105">
        <f>Size!D75</f>
        <v>7108928.6677239295</v>
      </c>
      <c r="E115" s="106">
        <f>Size!E75</f>
        <v>-1185324.2293876568</v>
      </c>
      <c r="F115" s="107">
        <f>Size!F75</f>
        <v>-0.14290910152986019</v>
      </c>
      <c r="G115" s="108">
        <f>Size!G75</f>
        <v>34.903564788682736</v>
      </c>
      <c r="H115" s="109">
        <f>Size!H75</f>
        <v>1.2771692122449139</v>
      </c>
      <c r="I115" s="155">
        <f>Size!I75</f>
        <v>7.938613666644053</v>
      </c>
      <c r="J115" s="156">
        <f>Size!J75</f>
        <v>0.32400699142471545</v>
      </c>
      <c r="K115" s="107">
        <f>Size!K75</f>
        <v>4.2550719327256979E-2</v>
      </c>
      <c r="L115" s="110">
        <f>Size!L75</f>
        <v>56435038.276790887</v>
      </c>
      <c r="M115" s="111">
        <f>Size!M75</f>
        <v>-6722435.1995123252</v>
      </c>
      <c r="N115" s="107">
        <f>Size!N75</f>
        <v>-0.10643926727111074</v>
      </c>
      <c r="O115" s="105">
        <f>Size!O75</f>
        <v>14217998.443831932</v>
      </c>
      <c r="P115" s="106">
        <f>Size!P75</f>
        <v>-2378436.8588975649</v>
      </c>
      <c r="Q115" s="107">
        <f>Size!Q75</f>
        <v>-0.14331010337541583</v>
      </c>
    </row>
    <row r="116" spans="2:17">
      <c r="B116" s="321"/>
      <c r="C116" s="83" t="s">
        <v>94</v>
      </c>
      <c r="D116" s="105">
        <f>Size!D76</f>
        <v>1782.1094942092896</v>
      </c>
      <c r="E116" s="106">
        <f>Size!E76</f>
        <v>-11.00994086265564</v>
      </c>
      <c r="F116" s="107">
        <f>Size!F76</f>
        <v>-6.140104583838772E-3</v>
      </c>
      <c r="G116" s="108">
        <f>Size!G76</f>
        <v>8.7498379993698541E-3</v>
      </c>
      <c r="H116" s="109">
        <f>Size!H76</f>
        <v>1.4802087527712067E-3</v>
      </c>
      <c r="I116" s="155">
        <f>Size!I76</f>
        <v>11.93844614948474</v>
      </c>
      <c r="J116" s="156">
        <f>Size!J76</f>
        <v>0.86927103655051319</v>
      </c>
      <c r="K116" s="107">
        <f>Size!K76</f>
        <v>7.853078731537802E-2</v>
      </c>
      <c r="L116" s="110">
        <f>Size!L76</f>
        <v>21275.618229103089</v>
      </c>
      <c r="M116" s="111">
        <f>Size!M76</f>
        <v>1427.2652038860324</v>
      </c>
      <c r="N116" s="107">
        <f>Size!N76</f>
        <v>7.1908495484371518E-2</v>
      </c>
      <c r="O116" s="105">
        <f>Size!O76</f>
        <v>2376.1459922790527</v>
      </c>
      <c r="P116" s="106">
        <f>Size!P76</f>
        <v>-14.67992115020752</v>
      </c>
      <c r="Q116" s="107">
        <f>Size!Q76</f>
        <v>-6.140104583838772E-3</v>
      </c>
    </row>
    <row r="117" spans="2:17">
      <c r="B117" s="321"/>
      <c r="C117" s="83" t="s">
        <v>118</v>
      </c>
      <c r="D117" s="105">
        <f>Size!D77</f>
        <v>10845659.416153112</v>
      </c>
      <c r="E117" s="106">
        <f>Size!E77</f>
        <v>-3210647.8449643869</v>
      </c>
      <c r="F117" s="107">
        <f>Size!F77</f>
        <v>-0.22841332259758351</v>
      </c>
      <c r="G117" s="108">
        <f>Size!G77</f>
        <v>53.250242589491108</v>
      </c>
      <c r="H117" s="109">
        <f>Size!H77</f>
        <v>-3.7365594973965202</v>
      </c>
      <c r="I117" s="155">
        <f>Size!I77</f>
        <v>5.2934681630330482</v>
      </c>
      <c r="J117" s="156">
        <f>Size!J77</f>
        <v>0.1555878341912349</v>
      </c>
      <c r="K117" s="107">
        <f>Size!K77</f>
        <v>3.0282494770816838E-2</v>
      </c>
      <c r="L117" s="110">
        <f>Size!L77</f>
        <v>57411152.826506101</v>
      </c>
      <c r="M117" s="111">
        <f>Size!M77</f>
        <v>-14808471.746545844</v>
      </c>
      <c r="N117" s="107">
        <f>Size!N77</f>
        <v>-0.20504775307391285</v>
      </c>
      <c r="O117" s="105">
        <f>Size!O77</f>
        <v>10845667.884640137</v>
      </c>
      <c r="P117" s="106">
        <f>Size!P77</f>
        <v>-3210639.3764773626</v>
      </c>
      <c r="Q117" s="107">
        <f>Size!Q77</f>
        <v>-0.22841272012875105</v>
      </c>
    </row>
    <row r="118" spans="2:17" ht="15" thickBot="1">
      <c r="B118" s="321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1"/>
      <c r="C119" s="101" t="s">
        <v>119</v>
      </c>
      <c r="D119" s="143">
        <f>'White Milk Size'!D23</f>
        <v>6855990.9340795754</v>
      </c>
      <c r="E119" s="144">
        <f>'White Milk Size'!E23</f>
        <v>-1132144.5146958483</v>
      </c>
      <c r="F119" s="145">
        <f>'White Milk Size'!F23</f>
        <v>-0.14172825710778419</v>
      </c>
      <c r="G119" s="146">
        <f>'White Milk Size'!G23</f>
        <v>33.661685880283883</v>
      </c>
      <c r="H119" s="147">
        <f>'White Milk Size'!H23</f>
        <v>1.2763455909577033</v>
      </c>
      <c r="I119" s="160">
        <f>'White Milk Size'!I23</f>
        <v>7.9186503016693894</v>
      </c>
      <c r="J119" s="161">
        <f>'White Milk Size'!J23</f>
        <v>0.33490815426999365</v>
      </c>
      <c r="K119" s="145">
        <f>'White Milk Size'!K23</f>
        <v>4.4161331933581072E-2</v>
      </c>
      <c r="L119" s="148">
        <f>'White Milk Size'!L23</f>
        <v>54290194.678391829</v>
      </c>
      <c r="M119" s="149">
        <f>'White Milk Size'!M23</f>
        <v>-6289764.803621538</v>
      </c>
      <c r="N119" s="145">
        <f>'White Milk Size'!N23</f>
        <v>-0.10382583378070788</v>
      </c>
      <c r="O119" s="143">
        <f>'White Milk Size'!O23</f>
        <v>13712122.976543223</v>
      </c>
      <c r="P119" s="144">
        <f>'White Milk Size'!P23</f>
        <v>-2263615.949501168</v>
      </c>
      <c r="Q119" s="145">
        <f>'White Milk Size'!Q23</f>
        <v>-0.14169084509830818</v>
      </c>
    </row>
    <row r="120" spans="2:17" ht="15" thickBot="1">
      <c r="B120" s="323"/>
      <c r="C120" s="100" t="s">
        <v>116</v>
      </c>
      <c r="D120" s="135">
        <f>'White Milk Size'!D24</f>
        <v>10833943.744425785</v>
      </c>
      <c r="E120" s="136">
        <f>'White Milk Size'!E24</f>
        <v>-3201684.739939373</v>
      </c>
      <c r="F120" s="137">
        <f>'White Milk Size'!F24</f>
        <v>-0.22811124870581009</v>
      </c>
      <c r="G120" s="138">
        <f>'White Milk Size'!G24</f>
        <v>53.192720742488447</v>
      </c>
      <c r="H120" s="139">
        <f>'White Milk Size'!H24</f>
        <v>-3.7102458578597108</v>
      </c>
      <c r="I120" s="153">
        <f>'White Milk Size'!I24</f>
        <v>5.2930022087774082</v>
      </c>
      <c r="J120" s="154">
        <f>'White Milk Size'!J24</f>
        <v>0.15547125932463679</v>
      </c>
      <c r="K120" s="137">
        <f>'White Milk Size'!K24</f>
        <v>3.0261863306380071E-2</v>
      </c>
      <c r="L120" s="140">
        <f>'White Milk Size'!L24</f>
        <v>57344088.169015862</v>
      </c>
      <c r="M120" s="141">
        <f>'White Milk Size'!M24</f>
        <v>-14764387.564431034</v>
      </c>
      <c r="N120" s="137">
        <f>'White Milk Size'!N24</f>
        <v>-0.20475245682641299</v>
      </c>
      <c r="O120" s="135">
        <f>'White Milk Size'!O24</f>
        <v>10833952.212912809</v>
      </c>
      <c r="P120" s="136">
        <f>'White Milk Size'!P24</f>
        <v>-3201676.2714523487</v>
      </c>
      <c r="Q120" s="137">
        <f>'White Milk Size'!Q24</f>
        <v>-0.22811064534935666</v>
      </c>
    </row>
    <row r="121" spans="2:17">
      <c r="B121" s="324" t="s">
        <v>65</v>
      </c>
      <c r="C121" s="82" t="s">
        <v>90</v>
      </c>
      <c r="D121" s="121">
        <f>Organic!D23</f>
        <v>740704.96943721338</v>
      </c>
      <c r="E121" s="122">
        <f>Organic!E23</f>
        <v>-37544.916001270176</v>
      </c>
      <c r="F121" s="123">
        <f>Organic!F23</f>
        <v>-4.8242751722496591E-2</v>
      </c>
      <c r="G121" s="124">
        <f>Organic!G23</f>
        <v>3.6367285562211853</v>
      </c>
      <c r="H121" s="125">
        <f>Organic!H23</f>
        <v>0.48156330749995258</v>
      </c>
      <c r="I121" s="204">
        <f>Organic!I23</f>
        <v>14.414175756553364</v>
      </c>
      <c r="J121" s="152">
        <f>Organic!J23</f>
        <v>0.62429961777518628</v>
      </c>
      <c r="K121" s="123">
        <f>Organic!K23</f>
        <v>4.527231510220809E-2</v>
      </c>
      <c r="L121" s="126">
        <f>Organic!L23</f>
        <v>10676651.613220481</v>
      </c>
      <c r="M121" s="127">
        <f>Organic!M23</f>
        <v>-55317.911994513124</v>
      </c>
      <c r="N121" s="123">
        <f>Organic!N23</f>
        <v>-5.1544976776669461E-3</v>
      </c>
      <c r="O121" s="121">
        <f>Organic!O23</f>
        <v>2186501.8694528453</v>
      </c>
      <c r="P121" s="122">
        <f>Organic!P23</f>
        <v>49523.890335108619</v>
      </c>
      <c r="Q121" s="123">
        <f>Organic!Q23</f>
        <v>2.3174731241523992E-2</v>
      </c>
    </row>
    <row r="122" spans="2:17" ht="15" thickBot="1">
      <c r="B122" s="323"/>
      <c r="C122" s="84" t="s">
        <v>92</v>
      </c>
      <c r="D122" s="128">
        <f>Organic!D24</f>
        <v>19626637.766938411</v>
      </c>
      <c r="E122" s="129">
        <f>Organic!E24</f>
        <v>-4261011.7249664627</v>
      </c>
      <c r="F122" s="130">
        <f>Organic!F24</f>
        <v>-0.17837718719083051</v>
      </c>
      <c r="G122" s="131">
        <f>Organic!G24</f>
        <v>96.363271443778856</v>
      </c>
      <c r="H122" s="132">
        <f>Organic!H24</f>
        <v>-0.48156330750005338</v>
      </c>
      <c r="I122" s="205">
        <f>Organic!I24</f>
        <v>7.114708286813622</v>
      </c>
      <c r="J122" s="157">
        <f>Organic!J24</f>
        <v>0.45433524788038593</v>
      </c>
      <c r="K122" s="130">
        <f>Organic!K24</f>
        <v>6.8214684856924307E-2</v>
      </c>
      <c r="L122" s="133">
        <f>Organic!L24</f>
        <v>139637802.36272591</v>
      </c>
      <c r="M122" s="134">
        <f>Organic!M24</f>
        <v>-19462854.276644528</v>
      </c>
      <c r="N122" s="130">
        <f>Organic!N24</f>
        <v>-0.12233044594379332</v>
      </c>
      <c r="O122" s="128">
        <f>Organic!O24</f>
        <v>34020112.569329806</v>
      </c>
      <c r="P122" s="129">
        <f>Organic!P24</f>
        <v>-6222334.6793847457</v>
      </c>
      <c r="Q122" s="130">
        <f>Organic!Q24</f>
        <v>-0.15462117999256378</v>
      </c>
    </row>
    <row r="123" spans="2:17">
      <c r="B123" s="324" t="s">
        <v>126</v>
      </c>
      <c r="C123" s="82" t="s">
        <v>89</v>
      </c>
      <c r="D123" s="121">
        <f>'Form Data'!D23</f>
        <v>2525577.8313997863</v>
      </c>
      <c r="E123" s="122">
        <f>'Form Data'!E23</f>
        <v>124400.46631718241</v>
      </c>
      <c r="F123" s="123">
        <f>'Form Data'!F23</f>
        <v>5.1808112189539506E-2</v>
      </c>
      <c r="G123" s="124">
        <f>'Form Data'!G23</f>
        <v>12.400134195656074</v>
      </c>
      <c r="H123" s="125">
        <f>'Form Data'!H23</f>
        <v>2.6653285502224158</v>
      </c>
      <c r="I123" s="204">
        <f>'Form Data'!I23</f>
        <v>13.218811547656376</v>
      </c>
      <c r="J123" s="152">
        <f>'Form Data'!J23</f>
        <v>0.41767102566743297</v>
      </c>
      <c r="K123" s="123">
        <f>'Form Data'!K23</f>
        <v>3.2627641650365892E-2</v>
      </c>
      <c r="L123" s="126">
        <f>'Form Data'!L23</f>
        <v>33385137.402212445</v>
      </c>
      <c r="M123" s="127">
        <f>'Form Data'!M23</f>
        <v>2647328.5335708857</v>
      </c>
      <c r="N123" s="123">
        <f>'Form Data'!N23</f>
        <v>8.6126130359007694E-2</v>
      </c>
      <c r="O123" s="121">
        <f>'Form Data'!O23</f>
        <v>7499852.026888567</v>
      </c>
      <c r="P123" s="122">
        <f>'Form Data'!P23</f>
        <v>-50072.379895995371</v>
      </c>
      <c r="Q123" s="123">
        <f>'Form Data'!Q23</f>
        <v>-6.6321697010633647E-3</v>
      </c>
    </row>
    <row r="124" spans="2:17" ht="15" thickBot="1">
      <c r="B124" s="323"/>
      <c r="C124" s="84" t="s">
        <v>91</v>
      </c>
      <c r="D124" s="128">
        <f>'Form Data'!D24</f>
        <v>17841764.904975791</v>
      </c>
      <c r="E124" s="129">
        <f>'Form Data'!E24</f>
        <v>-4422957.1072849073</v>
      </c>
      <c r="F124" s="130">
        <f>'Form Data'!F24</f>
        <v>-0.19865314756004054</v>
      </c>
      <c r="G124" s="131">
        <f>'Form Data'!G24</f>
        <v>87.599865804343736</v>
      </c>
      <c r="H124" s="132">
        <f>'Form Data'!H24</f>
        <v>-2.6653285502224975</v>
      </c>
      <c r="I124" s="205">
        <f>'Form Data'!I24</f>
        <v>6.5536855348387739</v>
      </c>
      <c r="J124" s="157">
        <f>'Form Data'!J24</f>
        <v>0.30636669477657463</v>
      </c>
      <c r="K124" s="130">
        <f>'Form Data'!K24</f>
        <v>4.9039708492535396E-2</v>
      </c>
      <c r="L124" s="133">
        <f>'Form Data'!L24</f>
        <v>116929316.57373393</v>
      </c>
      <c r="M124" s="134">
        <f>'Form Data'!M24</f>
        <v>-22165500.722209901</v>
      </c>
      <c r="N124" s="130">
        <f>'Form Data'!N24</f>
        <v>-0.15935533151497425</v>
      </c>
      <c r="O124" s="128">
        <f>'Form Data'!O24</f>
        <v>28706762.411894076</v>
      </c>
      <c r="P124" s="129">
        <f>'Form Data'!P24</f>
        <v>-6122738.4091536328</v>
      </c>
      <c r="Q124" s="130">
        <f>'Form Data'!Q24</f>
        <v>-0.17579173587964889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-1.5006794929504395</v>
      </c>
      <c r="F125" s="254">
        <f>'Glass Bottle'!F13</f>
        <v>-1</v>
      </c>
      <c r="G125" s="117">
        <f>'Glass Bottle'!G13</f>
        <v>0</v>
      </c>
      <c r="H125" s="118">
        <f>'Glass Bottle'!H13</f>
        <v>-6.0840250338849463E-6</v>
      </c>
      <c r="I125" s="158">
        <f>'Glass Bottle'!I13</f>
        <v>0</v>
      </c>
      <c r="J125" s="159">
        <f>'Glass Bottle'!J13</f>
        <v>-14.86</v>
      </c>
      <c r="K125" s="116">
        <f>'Glass Bottle'!K13</f>
        <v>-1</v>
      </c>
      <c r="L125" s="119">
        <f>'Glass Bottle'!L13</f>
        <v>0</v>
      </c>
      <c r="M125" s="120">
        <f>'Glass Bottle'!M13</f>
        <v>-22.300097265243529</v>
      </c>
      <c r="N125" s="116">
        <f>'Glass Bottle'!N13</f>
        <v>-1</v>
      </c>
      <c r="O125" s="114">
        <f>'Glass Bottle'!O13</f>
        <v>0</v>
      </c>
      <c r="P125" s="115">
        <f>'Glass Bottle'!P13</f>
        <v>-6.0027179718017578</v>
      </c>
      <c r="Q125" s="116">
        <f>'Glass Bottle'!Q13</f>
        <v>-1</v>
      </c>
    </row>
    <row r="126" spans="2:17">
      <c r="B126" s="321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1"/>
      <c r="C127" s="236" t="s">
        <v>224</v>
      </c>
      <c r="D127" s="242">
        <f>Enhanced!D70</f>
        <v>18811354.248000104</v>
      </c>
      <c r="E127" s="106">
        <f>Enhanced!E70</f>
        <v>-4432949.1212608926</v>
      </c>
      <c r="F127" s="107">
        <f>Enhanced!F70</f>
        <v>-0.19071120570226102</v>
      </c>
      <c r="G127" s="108">
        <f>Enhanced!G70</f>
        <v>92.360375584996902</v>
      </c>
      <c r="H127" s="109">
        <f>Enhanced!H70</f>
        <v>-1.8762180768253955</v>
      </c>
      <c r="I127" s="155">
        <f>Enhanced!I70</f>
        <v>6.7759735359126019</v>
      </c>
      <c r="J127" s="156">
        <f>Enhanced!J70</f>
        <v>0.3380529229828273</v>
      </c>
      <c r="K127" s="107">
        <f>Enhanced!K70</f>
        <v>5.2509644543284585E-2</v>
      </c>
      <c r="L127" s="110">
        <f>Enhanced!L70</f>
        <v>127465238.55912581</v>
      </c>
      <c r="M127" s="111">
        <f>Enhanced!M70</f>
        <v>-22179741.235032558</v>
      </c>
      <c r="N127" s="107">
        <f>Enhanced!N70</f>
        <v>-0.14821573878082331</v>
      </c>
      <c r="O127" s="105">
        <f>Enhanced!O70</f>
        <v>30622059.266309321</v>
      </c>
      <c r="P127" s="106">
        <f>Enhanced!P70</f>
        <v>-6147701.5465673655</v>
      </c>
      <c r="Q127" s="107">
        <f>Enhanced!Q70</f>
        <v>-0.16719449380846813</v>
      </c>
    </row>
    <row r="128" spans="2:17">
      <c r="B128" s="321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1"/>
      <c r="C129" s="237" t="s">
        <v>129</v>
      </c>
      <c r="D129" s="24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4.6524061989915158E-5</v>
      </c>
      <c r="H129" s="109">
        <f>'Enhanced - Aggs'!H63</f>
        <v>-8.3365484713293847E-6</v>
      </c>
      <c r="I129" s="155">
        <f>'Enhanced - Aggs'!I63</f>
        <v>8.49</v>
      </c>
      <c r="J129" s="156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21"/>
      <c r="C130" s="237" t="s">
        <v>130</v>
      </c>
      <c r="D130" s="242">
        <f>'Enhanced - Aggs'!D64</f>
        <v>1292.8950089863606</v>
      </c>
      <c r="E130" s="106">
        <f>'Enhanced - Aggs'!E64</f>
        <v>-207.73431961359142</v>
      </c>
      <c r="F130" s="107">
        <f>'Enhanced - Aggs'!F64</f>
        <v>-0.13843146715478508</v>
      </c>
      <c r="G130" s="108">
        <f>'Enhanced - Aggs'!G64</f>
        <v>6.3478826164067017E-3</v>
      </c>
      <c r="H130" s="109">
        <f>'Enhanced - Aggs'!H64</f>
        <v>2.6406095783647679E-4</v>
      </c>
      <c r="I130" s="155">
        <f>'Enhanced - Aggs'!I64</f>
        <v>14.47766126077428</v>
      </c>
      <c r="J130" s="156">
        <f>'Enhanced - Aggs'!J64</f>
        <v>-0.30878265691912254</v>
      </c>
      <c r="K130" s="107">
        <f>'Enhanced - Aggs'!K64</f>
        <v>-2.0882820686157974E-2</v>
      </c>
      <c r="L130" s="110">
        <f>'Enhanced - Aggs'!L64</f>
        <v>18718.095985850247</v>
      </c>
      <c r="M130" s="111">
        <f>'Enhanced - Aggs'!M64</f>
        <v>-3470.875422738849</v>
      </c>
      <c r="N130" s="107">
        <f>'Enhanced - Aggs'!N64</f>
        <v>-0.15642344833502797</v>
      </c>
      <c r="O130" s="105">
        <f>'Enhanced - Aggs'!O64</f>
        <v>11740.913501503977</v>
      </c>
      <c r="P130" s="106">
        <f>'Enhanced - Aggs'!P64</f>
        <v>-1975.9907818593874</v>
      </c>
      <c r="Q130" s="107">
        <f>'Enhanced - Aggs'!Q64</f>
        <v>-0.14405515567065527</v>
      </c>
    </row>
    <row r="131" spans="2:17">
      <c r="B131" s="321"/>
      <c r="C131" s="238" t="s">
        <v>225</v>
      </c>
      <c r="D131" s="242">
        <f>Enhanced!D71</f>
        <v>74.70386129617691</v>
      </c>
      <c r="E131" s="106">
        <f>Enhanced!E71</f>
        <v>-1014.1848469195393</v>
      </c>
      <c r="F131" s="107">
        <f>Enhanced!F71</f>
        <v>-0.93139440171200893</v>
      </c>
      <c r="G131" s="108">
        <f>Enhanced!G71</f>
        <v>3.6678256100025017E-4</v>
      </c>
      <c r="H131" s="109">
        <f>Enhanced!H71</f>
        <v>-4.0477684414087925E-3</v>
      </c>
      <c r="I131" s="155">
        <f>Enhanced!I71</f>
        <v>12.446152025061235</v>
      </c>
      <c r="J131" s="156">
        <f>Enhanced!J71</f>
        <v>0.49794391494223511</v>
      </c>
      <c r="K131" s="107">
        <f>Enhanced!K71</f>
        <v>4.1675196008724005E-2</v>
      </c>
      <c r="L131" s="110">
        <f>Enhanced!L71</f>
        <v>929.77561455130581</v>
      </c>
      <c r="M131" s="111">
        <f>Enhanced!M71</f>
        <v>-12080.493279968716</v>
      </c>
      <c r="N131" s="107">
        <f>Enhanced!N71</f>
        <v>-0.92853524995606118</v>
      </c>
      <c r="O131" s="105">
        <f>Enhanced!O71</f>
        <v>149.40772259235382</v>
      </c>
      <c r="P131" s="106">
        <f>Enhanced!P71</f>
        <v>-2028.7607933065947</v>
      </c>
      <c r="Q131" s="107">
        <f>Enhanced!Q71</f>
        <v>-0.93140672014043324</v>
      </c>
    </row>
    <row r="132" spans="2:17">
      <c r="B132" s="321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1"/>
      <c r="C133" s="238" t="s">
        <v>227</v>
      </c>
      <c r="D133" s="242">
        <f>Enhanced!D73</f>
        <v>1555486.5859646585</v>
      </c>
      <c r="E133" s="106">
        <f>Enhanced!E73</f>
        <v>135032.00114867999</v>
      </c>
      <c r="F133" s="107">
        <f>Enhanced!F73</f>
        <v>9.5062526174445439E-2</v>
      </c>
      <c r="G133" s="108">
        <f>Enhanced!G73</f>
        <v>7.6371601641808411</v>
      </c>
      <c r="H133" s="109">
        <f>Enhanced!H73</f>
        <v>1.8783813615691454</v>
      </c>
      <c r="I133" s="155">
        <f>Enhanced!I73</f>
        <v>14.682822054426049</v>
      </c>
      <c r="J133" s="156">
        <f>Enhanced!J73</f>
        <v>0.4807906112150615</v>
      </c>
      <c r="K133" s="107">
        <f>Enhanced!K73</f>
        <v>3.3853650665228906E-2</v>
      </c>
      <c r="L133" s="110">
        <f>Enhanced!L73</f>
        <v>22838932.749765769</v>
      </c>
      <c r="M133" s="111">
        <f>Enhanced!M73</f>
        <v>2665592.0725560337</v>
      </c>
      <c r="N133" s="107">
        <f>Enhanced!N73</f>
        <v>0.13213439039213826</v>
      </c>
      <c r="O133" s="105">
        <f>Enhanced!O73</f>
        <v>5580500.8419947708</v>
      </c>
      <c r="P133" s="106">
        <f>Enhanced!P73</f>
        <v>-26505.198246598244</v>
      </c>
      <c r="Q133" s="107">
        <f>Enhanced!Q73</f>
        <v>-4.7271570703457371E-3</v>
      </c>
    </row>
    <row r="134" spans="2:17">
      <c r="B134" s="321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22"/>
      <c r="C135" s="239" t="s">
        <v>179</v>
      </c>
      <c r="D135" s="242">
        <f>'Enhanced - Aggs'!D67</f>
        <v>465079.96846252575</v>
      </c>
      <c r="E135" s="106">
        <f>'Enhanced - Aggs'!E67</f>
        <v>75921.739635866659</v>
      </c>
      <c r="F135" s="107">
        <f>'Enhanced - Aggs'!F67</f>
        <v>0.19509221188711937</v>
      </c>
      <c r="G135" s="108">
        <f>'Enhanced - Aggs'!G67</f>
        <v>5.4681056516979893</v>
      </c>
      <c r="H135" s="109">
        <f>'Enhanced - Aggs'!H67</f>
        <v>1.0638444331706616</v>
      </c>
      <c r="I135" s="155">
        <f>'Enhanced - Aggs'!I67</f>
        <v>40.954886933196875</v>
      </c>
      <c r="J135" s="156">
        <f>'Enhanced - Aggs'!J67</f>
        <v>4.0780432107578903</v>
      </c>
      <c r="K135" s="107">
        <f>'Enhanced - Aggs'!K67</f>
        <v>0.11058547313463447</v>
      </c>
      <c r="L135" s="110">
        <f>'Enhanced - Aggs'!L67</f>
        <v>19047297.52327751</v>
      </c>
      <c r="M135" s="111">
        <f>'Enhanced - Aggs'!M67</f>
        <v>4696370.3355356529</v>
      </c>
      <c r="N135" s="107">
        <f>'Enhanced - Aggs'!N67</f>
        <v>0.32725204957817328</v>
      </c>
      <c r="O135" s="105">
        <f>'Enhanced - Aggs'!O67</f>
        <v>4251327.737917725</v>
      </c>
      <c r="P135" s="106">
        <f>'Enhanced - Aggs'!P67</f>
        <v>693822.89692287799</v>
      </c>
      <c r="Q135" s="107">
        <f>'Enhanced - Aggs'!Q67</f>
        <v>0.19503076676878175</v>
      </c>
    </row>
    <row r="136" spans="2:17" ht="15" thickBot="1">
      <c r="B136" s="323"/>
      <c r="C136" s="240" t="s">
        <v>228</v>
      </c>
      <c r="D136" s="243">
        <f>Enhanced!D74</f>
        <v>427.1985495016574</v>
      </c>
      <c r="E136" s="129">
        <f>Enhanced!E74</f>
        <v>374.66399140384186</v>
      </c>
      <c r="F136" s="130">
        <f>Enhanced!F74</f>
        <v>7.1317625001479001</v>
      </c>
      <c r="G136" s="131">
        <f>Enhanced!G74</f>
        <v>2.0974682609857121E-3</v>
      </c>
      <c r="H136" s="132">
        <f>Enhanced!H74</f>
        <v>1.8844836975845059E-3</v>
      </c>
      <c r="I136" s="205">
        <f>Enhanced!I74</f>
        <v>21.893546808836827</v>
      </c>
      <c r="J136" s="157">
        <f>Enhanced!J74</f>
        <v>-2.7649707388471185</v>
      </c>
      <c r="K136" s="130">
        <f>Enhanced!K74</f>
        <v>-0.11213045283441293</v>
      </c>
      <c r="L136" s="133">
        <f>Enhanced!L74</f>
        <v>9352.8914401817328</v>
      </c>
      <c r="M136" s="134">
        <f>Enhanced!M74</f>
        <v>8057.4671174669274</v>
      </c>
      <c r="N136" s="130">
        <f>Enhanced!N74</f>
        <v>6.2199442886644185</v>
      </c>
      <c r="O136" s="128">
        <f>Enhanced!O74</f>
        <v>3904.9227559566498</v>
      </c>
      <c r="P136" s="129">
        <f>Enhanced!P74</f>
        <v>3424.7165576219559</v>
      </c>
      <c r="Q136" s="130">
        <f>Enhanced!Q74</f>
        <v>7.1317625001479019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1038654.2741291028</v>
      </c>
      <c r="E137" s="292">
        <f>'Non-Dairy Alternatives'!E122</f>
        <v>-242235.27945253451</v>
      </c>
      <c r="F137" s="293">
        <f>'Non-Dairy Alternatives'!F122</f>
        <v>-0.1891148840859804</v>
      </c>
      <c r="G137" s="294">
        <f>'Non-Dairy Alternatives'!G122</f>
        <v>100.00000000000004</v>
      </c>
      <c r="H137" s="295">
        <f>'Non-Dairy Alternatives'!H122</f>
        <v>1.4210854715202004E-14</v>
      </c>
      <c r="I137" s="296">
        <f>'Non-Dairy Alternatives'!I122</f>
        <v>14.193248843836244</v>
      </c>
      <c r="J137" s="297">
        <f>'Non-Dairy Alternatives'!J122</f>
        <v>1.118191130530553</v>
      </c>
      <c r="K137" s="293">
        <f>'Non-Dairy Alternatives'!K122</f>
        <v>8.5520932683351591E-2</v>
      </c>
      <c r="L137" s="298">
        <f>'Non-Dairy Alternatives'!L122</f>
        <v>14741878.575428462</v>
      </c>
      <c r="M137" s="299">
        <f>'Non-Dairy Alternatives'!M122</f>
        <v>-2005826.262021808</v>
      </c>
      <c r="N137" s="293">
        <f>'Non-Dairy Alternatives'!N122</f>
        <v>-0.11976723267396573</v>
      </c>
      <c r="O137" s="291">
        <f>'Non-Dairy Alternatives'!O122</f>
        <v>2935147.097358421</v>
      </c>
      <c r="P137" s="292">
        <f>'Non-Dairy Alternatives'!P122</f>
        <v>-545487.41054256586</v>
      </c>
      <c r="Q137" s="293">
        <f>'Non-Dairy Alternatives'!Q122</f>
        <v>-0.15672068104373435</v>
      </c>
    </row>
    <row r="138" spans="2:17" ht="15.5" customHeight="1">
      <c r="B138" s="322"/>
      <c r="C138" s="82" t="s">
        <v>265</v>
      </c>
      <c r="D138" s="121">
        <f>'Non-Dairy Alternatives'!D123</f>
        <v>221.1644649989903</v>
      </c>
      <c r="E138" s="122">
        <f>'Non-Dairy Alternatives'!E123</f>
        <v>-180.34553500078619</v>
      </c>
      <c r="F138" s="123">
        <f>'Non-Dairy Alternatives'!F123</f>
        <v>-0.44916822744361679</v>
      </c>
      <c r="G138" s="124">
        <f>'Non-Dairy Alternatives'!G123</f>
        <v>2.1293366860155052E-2</v>
      </c>
      <c r="H138" s="125">
        <f>'Non-Dairy Alternatives'!H123</f>
        <v>-1.0052817428495751E-2</v>
      </c>
      <c r="I138" s="204">
        <f>'Non-Dairy Alternatives'!I123</f>
        <v>14.553740002284066</v>
      </c>
      <c r="J138" s="152">
        <f>'Non-Dairy Alternatives'!J123</f>
        <v>-1.658159078671499</v>
      </c>
      <c r="K138" s="245">
        <f>'Non-Dairy Alternatives'!K123</f>
        <v>-0.10228037260726419</v>
      </c>
      <c r="L138" s="257">
        <f>'Non-Dairy Alternatives'!L123</f>
        <v>3218.7701213395594</v>
      </c>
      <c r="M138" s="127">
        <f>'Non-Dairy Alternatives'!M123</f>
        <v>-3290.4694786512855</v>
      </c>
      <c r="N138" s="123">
        <f>'Non-Dairy Alternatives'!N123</f>
        <v>-0.5055075063846034</v>
      </c>
      <c r="O138" s="121">
        <f>'Non-Dairy Alternatives'!O123</f>
        <v>884.65785999596119</v>
      </c>
      <c r="P138" s="122">
        <f>'Non-Dairy Alternatives'!P123</f>
        <v>-721.38214000314474</v>
      </c>
      <c r="Q138" s="123">
        <f>'Non-Dairy Alternatives'!Q123</f>
        <v>-0.44916822744361679</v>
      </c>
    </row>
    <row r="139" spans="2:17">
      <c r="B139" s="321"/>
      <c r="C139" s="255" t="s">
        <v>85</v>
      </c>
      <c r="D139" s="105">
        <f>'Non-Dairy Alternatives'!D124</f>
        <v>711924.48657077784</v>
      </c>
      <c r="E139" s="106">
        <f>'Non-Dairy Alternatives'!E124</f>
        <v>-268164.14261696825</v>
      </c>
      <c r="F139" s="107">
        <f>'Non-Dairy Alternatives'!F124</f>
        <v>-0.27361213530169287</v>
      </c>
      <c r="G139" s="108">
        <f>'Non-Dairy Alternatives'!G124</f>
        <v>68.54296990860766</v>
      </c>
      <c r="H139" s="109">
        <f>'Non-Dairy Alternatives'!H124</f>
        <v>-7.9732782290410427</v>
      </c>
      <c r="I139" s="155">
        <f>'Non-Dairy Alternatives'!I124</f>
        <v>12.185113985821932</v>
      </c>
      <c r="J139" s="156">
        <f>'Non-Dairy Alternatives'!J124</f>
        <v>0.22608810448914873</v>
      </c>
      <c r="K139" s="244">
        <f>'Non-Dairy Alternatives'!K124</f>
        <v>1.8905227460211178E-2</v>
      </c>
      <c r="L139" s="247">
        <f>'Non-Dairy Alternatives'!L124</f>
        <v>8674881.0181626827</v>
      </c>
      <c r="M139" s="111">
        <f>'Non-Dairy Alternatives'!M124</f>
        <v>-3046024.2642935421</v>
      </c>
      <c r="N139" s="107">
        <f>'Non-Dairy Alternatives'!N124</f>
        <v>-0.25987960749523431</v>
      </c>
      <c r="O139" s="105">
        <f>'Non-Dairy Alternatives'!O124</f>
        <v>1646451.0019573388</v>
      </c>
      <c r="P139" s="106">
        <f>'Non-Dairy Alternatives'!P124</f>
        <v>-745080.83715482522</v>
      </c>
      <c r="Q139" s="107">
        <f>'Non-Dairy Alternatives'!Q124</f>
        <v>-0.3115496206111269</v>
      </c>
    </row>
    <row r="140" spans="2:17">
      <c r="B140" s="321"/>
      <c r="C140" s="255" t="s">
        <v>87</v>
      </c>
      <c r="D140" s="105">
        <f>'Non-Dairy Alternatives'!D125</f>
        <v>365.03409832569321</v>
      </c>
      <c r="E140" s="106">
        <f>'Non-Dairy Alternatives'!E125</f>
        <v>-1324.8219356172654</v>
      </c>
      <c r="F140" s="107">
        <f>'Non-Dairy Alternatives'!F125</f>
        <v>-0.78398509044941822</v>
      </c>
      <c r="G140" s="108">
        <f>'Non-Dairy Alternatives'!G125</f>
        <v>3.5144908890089477E-2</v>
      </c>
      <c r="H140" s="109">
        <f>'Non-Dairy Alternatives'!H125</f>
        <v>-9.6783408365505696E-2</v>
      </c>
      <c r="I140" s="155">
        <f>'Non-Dairy Alternatives'!I125</f>
        <v>11.162733059022971</v>
      </c>
      <c r="J140" s="156">
        <f>'Non-Dairy Alternatives'!J125</f>
        <v>-0.1692096104696148</v>
      </c>
      <c r="K140" s="244">
        <f>'Non-Dairy Alternatives'!K125</f>
        <v>-1.4932091999119827E-2</v>
      </c>
      <c r="L140" s="247">
        <f>'Non-Dairy Alternatives'!L125</f>
        <v>4074.7781970508572</v>
      </c>
      <c r="M140" s="111">
        <f>'Non-Dairy Alternatives'!M125</f>
        <v>-15074.573499286866</v>
      </c>
      <c r="N140" s="107">
        <f>'Non-Dairy Alternatives'!N125</f>
        <v>-0.78721064495200899</v>
      </c>
      <c r="O140" s="105">
        <f>'Non-Dairy Alternatives'!O125</f>
        <v>744.42268266975805</v>
      </c>
      <c r="P140" s="106">
        <f>'Non-Dairy Alternatives'!P125</f>
        <v>-2655.608351281136</v>
      </c>
      <c r="Q140" s="107">
        <f>'Non-Dairy Alternatives'!Q125</f>
        <v>-0.78105415061322947</v>
      </c>
    </row>
    <row r="141" spans="2:17">
      <c r="B141" s="321"/>
      <c r="C141" s="255" t="s">
        <v>261</v>
      </c>
      <c r="D141" s="105">
        <f>'Non-Dairy Alternatives'!D126</f>
        <v>76474.38580632236</v>
      </c>
      <c r="E141" s="106">
        <f>'Non-Dairy Alternatives'!E126</f>
        <v>20682.830313670529</v>
      </c>
      <c r="F141" s="107">
        <f>'Non-Dairy Alternatives'!F126</f>
        <v>0.37071614388658897</v>
      </c>
      <c r="G141" s="108">
        <f>'Non-Dairy Alternatives'!G126</f>
        <v>7.362833592577771</v>
      </c>
      <c r="H141" s="109">
        <f>'Non-Dairy Alternatives'!H126</f>
        <v>3.0071453650762745</v>
      </c>
      <c r="I141" s="155">
        <f>'Non-Dairy Alternatives'!I126</f>
        <v>30.213829692905332</v>
      </c>
      <c r="J141" s="156">
        <f>'Non-Dairy Alternatives'!J126</f>
        <v>4.9668131728515519</v>
      </c>
      <c r="K141" s="244">
        <f>'Non-Dairy Alternatives'!K126</f>
        <v>0.19672871718947058</v>
      </c>
      <c r="L141" s="247">
        <f>'Non-Dairy Alternatives'!L126</f>
        <v>2310584.0686217607</v>
      </c>
      <c r="M141" s="111">
        <f>'Non-Dairy Alternatives'!M126</f>
        <v>902013.7454192827</v>
      </c>
      <c r="N141" s="107">
        <f>'Non-Dairy Alternatives'!N126</f>
        <v>0.64037537250429544</v>
      </c>
      <c r="O141" s="105">
        <f>'Non-Dairy Alternatives'!O126</f>
        <v>602717.26363432454</v>
      </c>
      <c r="P141" s="106">
        <f>'Non-Dairy Alternatives'!P126</f>
        <v>219959.08238166547</v>
      </c>
      <c r="Q141" s="107">
        <f>'Non-Dairy Alternatives'!Q126</f>
        <v>0.57466853265370244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1"/>
      <c r="C144" s="255" t="s">
        <v>264</v>
      </c>
      <c r="D144" s="105">
        <f>'Non-Dairy Alternatives'!D129</f>
        <v>0</v>
      </c>
      <c r="E144" s="106">
        <f>'Non-Dairy Alternatives'!E129</f>
        <v>-580.94968911594708</v>
      </c>
      <c r="F144" s="107">
        <f>'Non-Dairy Alternatives'!F129</f>
        <v>-1</v>
      </c>
      <c r="G144" s="108">
        <f>'Non-Dairy Alternatives'!G129</f>
        <v>0</v>
      </c>
      <c r="H144" s="109">
        <f>'Non-Dairy Alternatives'!H129</f>
        <v>-4.5355174260847821E-2</v>
      </c>
      <c r="I144" s="155">
        <f>'Non-Dairy Alternatives'!I129</f>
        <v>0</v>
      </c>
      <c r="J144" s="156">
        <f>'Non-Dairy Alternatives'!J129</f>
        <v>-11.188239990928686</v>
      </c>
      <c r="K144" s="244">
        <f>'Non-Dairy Alternatives'!K129</f>
        <v>-1</v>
      </c>
      <c r="L144" s="247">
        <f>'Non-Dairy Alternatives'!L129</f>
        <v>0</v>
      </c>
      <c r="M144" s="111">
        <f>'Non-Dairy Alternatives'!M129</f>
        <v>-6499.8045444846266</v>
      </c>
      <c r="N144" s="107">
        <f>'Non-Dairy Alternatives'!N129</f>
        <v>-1</v>
      </c>
      <c r="O144" s="105">
        <f>'Non-Dairy Alternatives'!O129</f>
        <v>0</v>
      </c>
      <c r="P144" s="106">
        <f>'Non-Dairy Alternatives'!P129</f>
        <v>-4647.5975129275766</v>
      </c>
      <c r="Q144" s="107">
        <f>'Non-Dairy Alternatives'!Q129</f>
        <v>-1</v>
      </c>
    </row>
    <row r="145" spans="2:17">
      <c r="B145" s="321"/>
      <c r="C145" s="255" t="s">
        <v>229</v>
      </c>
      <c r="D145" s="105">
        <f>'Non-Dairy Alternatives'!D130</f>
        <v>240348.31893136783</v>
      </c>
      <c r="E145" s="106">
        <f>'Non-Dairy Alternatives'!E130</f>
        <v>13414.496957516501</v>
      </c>
      <c r="F145" s="107">
        <f>'Non-Dairy Alternatives'!F130</f>
        <v>5.9111933341792482E-2</v>
      </c>
      <c r="G145" s="108">
        <f>'Non-Dairy Alternatives'!G130</f>
        <v>23.140358145918832</v>
      </c>
      <c r="H145" s="109">
        <f>'Non-Dairy Alternatives'!H130</f>
        <v>5.4234659018298252</v>
      </c>
      <c r="I145" s="155">
        <f>'Non-Dairy Alternatives'!I130</f>
        <v>15.16708002054113</v>
      </c>
      <c r="J145" s="156">
        <f>'Non-Dairy Alternatives'!J130</f>
        <v>0.13151215930007254</v>
      </c>
      <c r="K145" s="244">
        <f>'Non-Dairy Alternatives'!K130</f>
        <v>8.7467371045616988E-3</v>
      </c>
      <c r="L145" s="247">
        <f>'Non-Dairy Alternatives'!L130</f>
        <v>3645382.1860345965</v>
      </c>
      <c r="M145" s="111">
        <f>'Non-Dairy Alternatives'!M130</f>
        <v>233303.30573595781</v>
      </c>
      <c r="N145" s="107">
        <f>'Non-Dairy Alternatives'!N130</f>
        <v>6.8375706987037238E-2</v>
      </c>
      <c r="O145" s="105">
        <f>'Non-Dairy Alternatives'!O130</f>
        <v>665680.7465669713</v>
      </c>
      <c r="P145" s="106">
        <f>'Non-Dairy Alternatives'!P130</f>
        <v>35.583478338317946</v>
      </c>
      <c r="Q145" s="107">
        <f>'Non-Dairy Alternatives'!Q130</f>
        <v>5.3457127477962133E-5</v>
      </c>
    </row>
    <row r="146" spans="2:17">
      <c r="B146" s="321"/>
      <c r="C146" s="255" t="s">
        <v>230</v>
      </c>
      <c r="D146" s="105">
        <f>'Non-Dairy Alternatives'!D131</f>
        <v>0</v>
      </c>
      <c r="E146" s="106">
        <f>'Non-Dairy Alternatives'!E131</f>
        <v>-114.10263691842556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-8.9080777182834036E-3</v>
      </c>
      <c r="I146" s="155">
        <f>'Non-Dairy Alternatives'!I131</f>
        <v>0</v>
      </c>
      <c r="J146" s="156">
        <f>'Non-Dairy Alternatives'!J131</f>
        <v>-16.772767454083773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-1913.8169949305056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-304.27369844913483</v>
      </c>
      <c r="Q146" s="107">
        <f>'Non-Dairy Alternatives'!Q131</f>
        <v>-1</v>
      </c>
    </row>
    <row r="147" spans="2:17">
      <c r="B147" s="321"/>
      <c r="C147" s="83" t="s">
        <v>230</v>
      </c>
      <c r="D147" s="105">
        <f>'Non-Dairy Alternatives'!D132</f>
        <v>4.6328850492477409</v>
      </c>
      <c r="E147" s="106">
        <f>'Non-Dairy Alternatives'!E132</f>
        <v>4.6328850492477409</v>
      </c>
      <c r="F147" s="107">
        <f>'Non-Dairy Alternatives'!F132</f>
        <v>0</v>
      </c>
      <c r="G147" s="108">
        <f>'Non-Dairy Alternatives'!G132</f>
        <v>4.4604688630702963E-4</v>
      </c>
      <c r="H147" s="109">
        <f>'Non-Dairy Alternatives'!H132</f>
        <v>4.4604688630702963E-4</v>
      </c>
      <c r="I147" s="155">
        <f>'Non-Dairy Alternatives'!I132</f>
        <v>21.156450912315471</v>
      </c>
      <c r="J147" s="156">
        <f>'Non-Dairy Alternatives'!J132</f>
        <v>21.156450912315471</v>
      </c>
      <c r="K147" s="244">
        <f>'Non-Dairy Alternatives'!K132</f>
        <v>0</v>
      </c>
      <c r="L147" s="247">
        <f>'Non-Dairy Alternatives'!L132</f>
        <v>98.01540512681008</v>
      </c>
      <c r="M147" s="111">
        <f>'Non-Dairy Alternatives'!M132</f>
        <v>98.01540512681008</v>
      </c>
      <c r="N147" s="107">
        <f>'Non-Dairy Alternatives'!N132</f>
        <v>0</v>
      </c>
      <c r="O147" s="105">
        <f>'Non-Dairy Alternatives'!O132</f>
        <v>35.001912593841553</v>
      </c>
      <c r="P147" s="106">
        <f>'Non-Dairy Alternatives'!P132</f>
        <v>35.001912593841553</v>
      </c>
      <c r="Q147" s="107">
        <f>'Non-Dairy Alternatives'!Q132</f>
        <v>0</v>
      </c>
    </row>
    <row r="148" spans="2:17" ht="15" thickBot="1">
      <c r="B148" s="323"/>
      <c r="C148" s="256" t="s">
        <v>86</v>
      </c>
      <c r="D148" s="128">
        <f>'Non-Dairy Alternatives'!D133</f>
        <v>9316.2513722633976</v>
      </c>
      <c r="E148" s="129">
        <f>'Non-Dairy Alternatives'!E133</f>
        <v>-5972.8771951471826</v>
      </c>
      <c r="F148" s="130">
        <f>'Non-Dairy Alternatives'!F133</f>
        <v>-0.39066171553286699</v>
      </c>
      <c r="G148" s="131">
        <f>'Non-Dairy Alternatives'!G133</f>
        <v>0.89695403025948639</v>
      </c>
      <c r="H148" s="132">
        <f>'Non-Dairy Alternatives'!H133</f>
        <v>-0.29667960697792861</v>
      </c>
      <c r="I148" s="205">
        <f>'Non-Dairy Alternatives'!I133</f>
        <v>11.124618126391844</v>
      </c>
      <c r="J148" s="157">
        <f>'Non-Dairy Alternatives'!J133</f>
        <v>-0.13031624730265712</v>
      </c>
      <c r="K148" s="246">
        <f>'Non-Dairy Alternatives'!K133</f>
        <v>-1.1578587930929002E-2</v>
      </c>
      <c r="L148" s="248">
        <f>'Non-Dairy Alternatives'!L133</f>
        <v>103639.73888590428</v>
      </c>
      <c r="M148" s="134">
        <f>'Non-Dairy Alternatives'!M133</f>
        <v>-68438.399771279626</v>
      </c>
      <c r="N148" s="130">
        <f>'Non-Dairy Alternatives'!N133</f>
        <v>-0.39771699243925118</v>
      </c>
      <c r="O148" s="128">
        <f>'Non-Dairy Alternatives'!O133</f>
        <v>18634.002744526792</v>
      </c>
      <c r="P148" s="129">
        <f>'Non-Dairy Alternatives'!P133</f>
        <v>-12107.37945767742</v>
      </c>
      <c r="Q148" s="130">
        <f>'Non-Dairy Alternatives'!Q133</f>
        <v>-0.39384629415945061</v>
      </c>
    </row>
    <row r="149" spans="2:17">
      <c r="B149" s="226"/>
      <c r="C149" s="82" t="s">
        <v>207</v>
      </c>
      <c r="D149" s="121">
        <f>'Trad vs Value Add'!D49</f>
        <v>606980.02014520089</v>
      </c>
      <c r="E149" s="122">
        <f>'Trad vs Value Add'!E49</f>
        <v>-106276.50304246938</v>
      </c>
      <c r="F149" s="123">
        <f>'Trad vs Value Add'!F49</f>
        <v>-0.14900179611046638</v>
      </c>
      <c r="G149" s="124">
        <f>'Trad vs Value Add'!G49</f>
        <v>2.9801630384564022</v>
      </c>
      <c r="H149" s="125">
        <f>'Trad vs Value Add'!H49</f>
        <v>8.8492589809284983E-2</v>
      </c>
      <c r="I149" s="204">
        <f>'Trad vs Value Add'!I49</f>
        <v>14.212978078335624</v>
      </c>
      <c r="J149" s="152">
        <f>'Trad vs Value Add'!J49</f>
        <v>0.26915043624827639</v>
      </c>
      <c r="K149" s="123">
        <f>'Trad vs Value Add'!K49</f>
        <v>1.9302478713655803E-2</v>
      </c>
      <c r="L149" s="233">
        <f>'Trad vs Value Add'!L49</f>
        <v>8626993.7203114554</v>
      </c>
      <c r="M149" s="234">
        <f>'Trad vs Value Add'!M49</f>
        <v>-1318532.3036118969</v>
      </c>
      <c r="N149" s="232">
        <f>'Trad vs Value Add'!N49</f>
        <v>-0.13257542139452941</v>
      </c>
      <c r="O149" s="251">
        <f>'Trad vs Value Add'!O49</f>
        <v>3338799.1626527449</v>
      </c>
      <c r="P149" s="231">
        <f>'Trad vs Value Add'!P49</f>
        <v>-501376.32029815763</v>
      </c>
      <c r="Q149" s="232">
        <f>'Trad vs Value Add'!Q49</f>
        <v>-0.13056078362150406</v>
      </c>
    </row>
    <row r="150" spans="2:17">
      <c r="B150" s="226" t="s">
        <v>220</v>
      </c>
      <c r="C150" s="83" t="s">
        <v>208</v>
      </c>
      <c r="D150" s="105">
        <f>'Trad vs Value Add'!D50</f>
        <v>16443389.455990406</v>
      </c>
      <c r="E150" s="106">
        <f>'Trad vs Value Add'!E50</f>
        <v>-4280026.3804107737</v>
      </c>
      <c r="F150" s="107">
        <f>'Trad vs Value Add'!F50</f>
        <v>-0.2065309316861173</v>
      </c>
      <c r="G150" s="108">
        <f>'Trad vs Value Add'!G50</f>
        <v>80.734093145213691</v>
      </c>
      <c r="H150" s="109">
        <f>'Trad vs Value Add'!H50</f>
        <v>-3.2823682834602437</v>
      </c>
      <c r="I150" s="206">
        <f>'Trad vs Value Add'!I50</f>
        <v>5.8817851335055344</v>
      </c>
      <c r="J150" s="156">
        <f>'Trad vs Value Add'!J50</f>
        <v>0.20777196594543046</v>
      </c>
      <c r="K150" s="107">
        <f>'Trad vs Value Add'!K50</f>
        <v>3.6618167742951326E-2</v>
      </c>
      <c r="L150" s="110">
        <f>'Trad vs Value Add'!L50</f>
        <v>96716483.646686032</v>
      </c>
      <c r="M150" s="111">
        <f>'Trad vs Value Add'!M50</f>
        <v>-20868450.685877845</v>
      </c>
      <c r="N150" s="107">
        <f>'Trad vs Value Add'!N50</f>
        <v>-0.17747554824375619</v>
      </c>
      <c r="O150" s="105">
        <f>'Trad vs Value Add'!O50</f>
        <v>22964990.13917252</v>
      </c>
      <c r="P150" s="106">
        <f>'Trad vs Value Add'!P50</f>
        <v>-5681736.2697730884</v>
      </c>
      <c r="Q150" s="107">
        <f>'Trad vs Value Add'!Q50</f>
        <v>-0.19833806448470265</v>
      </c>
    </row>
    <row r="151" spans="2:17">
      <c r="B151" s="226" t="s">
        <v>218</v>
      </c>
      <c r="C151" s="83" t="s">
        <v>209</v>
      </c>
      <c r="D151" s="105">
        <f>'Trad vs Value Add'!D51</f>
        <v>613841.95657926425</v>
      </c>
      <c r="E151" s="106">
        <f>'Trad vs Value Add'!E51</f>
        <v>-9620.7747654169798</v>
      </c>
      <c r="F151" s="107">
        <f>'Trad vs Value Add'!F51</f>
        <v>-1.5431194651630486E-2</v>
      </c>
      <c r="G151" s="108">
        <f>'Trad vs Value Add'!G51</f>
        <v>3.0138539156752948</v>
      </c>
      <c r="H151" s="109">
        <f>'Trad vs Value Add'!H51</f>
        <v>0.4862236768308188</v>
      </c>
      <c r="I151" s="206">
        <f>'Trad vs Value Add'!I51</f>
        <v>17.893478600790012</v>
      </c>
      <c r="J151" s="156">
        <f>'Trad vs Value Add'!J51</f>
        <v>0.85198726046562712</v>
      </c>
      <c r="K151" s="107">
        <f>'Trad vs Value Add'!K51</f>
        <v>4.9994876824519134E-2</v>
      </c>
      <c r="L151" s="110">
        <f>'Trad vs Value Add'!L51</f>
        <v>10983767.914318137</v>
      </c>
      <c r="M151" s="111">
        <f>'Trad vs Value Add'!M51</f>
        <v>359033.17709276266</v>
      </c>
      <c r="N151" s="107">
        <f>'Trad vs Value Add'!N51</f>
        <v>3.3792201497025172E-2</v>
      </c>
      <c r="O151" s="105">
        <f>'Trad vs Value Add'!O51</f>
        <v>3196856.8484515431</v>
      </c>
      <c r="P151" s="106">
        <f>'Trad vs Value Add'!P51</f>
        <v>-217446.69666193379</v>
      </c>
      <c r="Q151" s="107">
        <f>'Trad vs Value Add'!Q51</f>
        <v>-6.3686984413890702E-2</v>
      </c>
    </row>
    <row r="152" spans="2:17" ht="15" thickBot="1">
      <c r="B152" s="226"/>
      <c r="C152" s="84" t="s">
        <v>210</v>
      </c>
      <c r="D152" s="128">
        <f>'Trad vs Value Add'!D52</f>
        <v>2661411.3875262314</v>
      </c>
      <c r="E152" s="129">
        <f>'Trad vs Value Add'!E52</f>
        <v>95370.004295616411</v>
      </c>
      <c r="F152" s="130">
        <f>'Trad vs Value Add'!F52</f>
        <v>3.7166198845767148E-2</v>
      </c>
      <c r="G152" s="131">
        <f>'Trad vs Value Add'!G52</f>
        <v>13.067052594804185</v>
      </c>
      <c r="H152" s="132">
        <f>'Trad vs Value Add'!H52</f>
        <v>2.663858517122863</v>
      </c>
      <c r="I152" s="205">
        <f>'Trad vs Value Add'!I52</f>
        <v>12.474159615961387</v>
      </c>
      <c r="J152" s="157">
        <f>'Trad vs Value Add'!J52</f>
        <v>0.40813232212886419</v>
      </c>
      <c r="K152" s="130">
        <f>'Trad vs Value Add'!K52</f>
        <v>3.3824912888890828E-2</v>
      </c>
      <c r="L152" s="133">
        <f>'Trad vs Value Add'!L52</f>
        <v>33198870.451739475</v>
      </c>
      <c r="M152" s="134">
        <f>'Trad vs Value Add'!M52</f>
        <v>2236945.0845751166</v>
      </c>
      <c r="N152" s="130">
        <f>'Trad vs Value Add'!N52</f>
        <v>7.224825517302727E-2</v>
      </c>
      <c r="O152" s="128">
        <f>'Trad vs Value Add'!O52</f>
        <v>6533693.1753713265</v>
      </c>
      <c r="P152" s="129">
        <f>'Trad vs Value Add'!P52</f>
        <v>221787.0101540545</v>
      </c>
      <c r="Q152" s="130">
        <f>'Trad vs Value Add'!Q52</f>
        <v>3.5137881386172354E-2</v>
      </c>
    </row>
    <row r="153" spans="2:17">
      <c r="B153" s="324" t="s">
        <v>219</v>
      </c>
      <c r="C153" s="82" t="s">
        <v>216</v>
      </c>
      <c r="D153" s="121">
        <f>Filtration!D29</f>
        <v>18822265.81917933</v>
      </c>
      <c r="E153" s="122">
        <f>Filtration!E29</f>
        <v>-4444024.0773706026</v>
      </c>
      <c r="F153" s="123">
        <f>Filtration!F29</f>
        <v>-0.19100699325635023</v>
      </c>
      <c r="G153" s="124">
        <f>Filtration!G29</f>
        <v>92.413949442522011</v>
      </c>
      <c r="H153" s="125">
        <f>Filtration!H29</f>
        <v>-1.9117815621256256</v>
      </c>
      <c r="I153" s="204">
        <f>Filtration!I29</f>
        <v>6.7816056979529789</v>
      </c>
      <c r="J153" s="152">
        <f>Filtration!J29</f>
        <v>0.33288016847683277</v>
      </c>
      <c r="K153" s="123">
        <f>Filtration!K29</f>
        <v>5.161952806880802E-2</v>
      </c>
      <c r="L153" s="126">
        <f>Filtration!L29</f>
        <v>127645185.12773214</v>
      </c>
      <c r="M153" s="127">
        <f>Filtration!M29</f>
        <v>-22392732.504342332</v>
      </c>
      <c r="N153" s="123">
        <f>Filtration!N29</f>
        <v>-0.14924715603727701</v>
      </c>
      <c r="O153" s="121">
        <f>Filtration!O29</f>
        <v>30682050.393283699</v>
      </c>
      <c r="P153" s="122">
        <f>Filtration!P29</f>
        <v>-6177969.2434218638</v>
      </c>
      <c r="Q153" s="123">
        <f>Filtration!Q29</f>
        <v>-0.16760623852923243</v>
      </c>
    </row>
    <row r="154" spans="2:17" ht="15" thickBot="1">
      <c r="B154" s="323"/>
      <c r="C154" s="84" t="s">
        <v>217</v>
      </c>
      <c r="D154" s="128">
        <f>Filtration!D30</f>
        <v>1545076.9171962298</v>
      </c>
      <c r="E154" s="129">
        <f>Filtration!E30</f>
        <v>145467.43640288175</v>
      </c>
      <c r="F154" s="130">
        <f>Filtration!F30</f>
        <v>0.10393430338898939</v>
      </c>
      <c r="G154" s="131">
        <f>Filtration!G30</f>
        <v>7.5860505574777708</v>
      </c>
      <c r="H154" s="132">
        <f>Filtration!H30</f>
        <v>1.9117815621256362</v>
      </c>
      <c r="I154" s="205">
        <f>Filtration!I30</f>
        <v>14.671935484837226</v>
      </c>
      <c r="J154" s="157">
        <f>Filtration!J30</f>
        <v>0.52891287449411095</v>
      </c>
      <c r="K154" s="130">
        <f>Filtration!K30</f>
        <v>3.7397442475083434E-2</v>
      </c>
      <c r="L154" s="133">
        <f>Filtration!L30</f>
        <v>22669268.848214272</v>
      </c>
      <c r="M154" s="134">
        <f>Filtration!M30</f>
        <v>2874560.3157033622</v>
      </c>
      <c r="N154" s="130">
        <f>Filtration!N30</f>
        <v>0.14521862299625038</v>
      </c>
      <c r="O154" s="128">
        <f>Filtration!O30</f>
        <v>5524564.0454989458</v>
      </c>
      <c r="P154" s="129">
        <f>Filtration!P30</f>
        <v>5158.4543722430244</v>
      </c>
      <c r="Q154" s="130">
        <f>Filtration!Q30</f>
        <v>9.3460324433051935E-4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15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16734671.725574842</v>
      </c>
      <c r="E161" s="292">
        <f>'Segment Data'!F102</f>
        <v>-3610199.8200180475</v>
      </c>
      <c r="F161" s="293">
        <f>'Segment Data'!G102</f>
        <v>-0.17745011620877449</v>
      </c>
      <c r="G161" s="294">
        <f>'Segment Data'!H102</f>
        <v>100.00000000000006</v>
      </c>
      <c r="H161" s="295">
        <f>'Segment Data'!I102</f>
        <v>1.1368683772161603E-13</v>
      </c>
      <c r="I161" s="296">
        <f>'Segment Data'!J102</f>
        <v>7.4453635117089094</v>
      </c>
      <c r="J161" s="297">
        <f>'Segment Data'!K102</f>
        <v>0.54895003766297101</v>
      </c>
      <c r="K161" s="293">
        <f>'Segment Data'!L102</f>
        <v>7.959935113068517E-2</v>
      </c>
      <c r="L161" s="298">
        <f>'Segment Data'!M102</f>
        <v>124595714.2460217</v>
      </c>
      <c r="M161" s="299">
        <f>'Segment Data'!N102</f>
        <v>-15710932.00873892</v>
      </c>
      <c r="N161" s="293">
        <f>'Segment Data'!O102</f>
        <v>-0.11197567918637244</v>
      </c>
      <c r="O161" s="291">
        <f>'Segment Data'!P102</f>
        <v>29917893.038697176</v>
      </c>
      <c r="P161" s="292">
        <f>'Segment Data'!Q102</f>
        <v>-5201742.3747416511</v>
      </c>
      <c r="Q161" s="293">
        <f>'Segment Data'!R102</f>
        <v>-0.14811493096398035</v>
      </c>
    </row>
    <row r="162" spans="2:17" ht="15" thickBot="1">
      <c r="B162" s="324" t="s">
        <v>111</v>
      </c>
      <c r="C162" s="82" t="s">
        <v>111</v>
      </c>
      <c r="D162" s="128">
        <f>'Segment Data'!E105</f>
        <v>15697619.017631955</v>
      </c>
      <c r="E162" s="129">
        <f>'Segment Data'!F105</f>
        <v>-3518554.4311224706</v>
      </c>
      <c r="F162" s="130">
        <f>'Segment Data'!G105</f>
        <v>-0.18310380266423645</v>
      </c>
      <c r="G162" s="131">
        <f>'Segment Data'!H105</f>
        <v>93.802969517722914</v>
      </c>
      <c r="H162" s="132">
        <f>'Segment Data'!I105</f>
        <v>-0.64920436644705148</v>
      </c>
      <c r="I162" s="205">
        <f>'Segment Data'!J105</f>
        <v>6.8665844276031605</v>
      </c>
      <c r="J162" s="157">
        <f>'Segment Data'!K105</f>
        <v>0.48009451165456785</v>
      </c>
      <c r="K162" s="130">
        <f>'Segment Data'!L105</f>
        <v>7.5173454898230879E-2</v>
      </c>
      <c r="L162" s="133">
        <f>'Segment Data'!M105</f>
        <v>107789026.29691881</v>
      </c>
      <c r="M162" s="134">
        <f>'Segment Data'!N105</f>
        <v>-14934871.656670421</v>
      </c>
      <c r="N162" s="130">
        <f>'Segment Data'!O105</f>
        <v>-0.1216948932172801</v>
      </c>
      <c r="O162" s="128">
        <f>'Segment Data'!P105</f>
        <v>24372410.096267048</v>
      </c>
      <c r="P162" s="129">
        <f>'Segment Data'!Q105</f>
        <v>-4573702.1482311971</v>
      </c>
      <c r="Q162" s="130">
        <f>'Segment Data'!R105</f>
        <v>-0.15800747643063934</v>
      </c>
    </row>
    <row r="163" spans="2:17">
      <c r="B163" s="321"/>
      <c r="C163" s="102" t="s">
        <v>110</v>
      </c>
      <c r="D163" s="143">
        <f>'Segment Data'!E106</f>
        <v>15637154.142834995</v>
      </c>
      <c r="E163" s="144">
        <f>'Segment Data'!F106</f>
        <v>-3498811.5427492037</v>
      </c>
      <c r="F163" s="145">
        <f>'Segment Data'!G106</f>
        <v>-0.18283955982346803</v>
      </c>
      <c r="G163" s="146">
        <f>'Segment Data'!H106</f>
        <v>93.44165454370669</v>
      </c>
      <c r="H163" s="147">
        <f>'Segment Data'!I106</f>
        <v>-0.61627864451943992</v>
      </c>
      <c r="I163" s="207">
        <f>'Segment Data'!J106</f>
        <v>6.7940886963681688</v>
      </c>
      <c r="J163" s="161">
        <f>'Segment Data'!K106</f>
        <v>0.47708312980939027</v>
      </c>
      <c r="K163" s="145">
        <f>'Segment Data'!L106</f>
        <v>7.5523620294873944E-2</v>
      </c>
      <c r="L163" s="148">
        <f>'Segment Data'!M106</f>
        <v>106240212.20520192</v>
      </c>
      <c r="M163" s="149">
        <f>'Segment Data'!N106</f>
        <v>-14641789.552111238</v>
      </c>
      <c r="N163" s="145">
        <f>'Segment Data'!O106</f>
        <v>-0.1211246450195836</v>
      </c>
      <c r="O163" s="143">
        <f>'Segment Data'!P106</f>
        <v>23825052.534598541</v>
      </c>
      <c r="P163" s="144">
        <f>'Segment Data'!Q106</f>
        <v>-4423104.7228645831</v>
      </c>
      <c r="Q163" s="145">
        <f>'Segment Data'!R106</f>
        <v>-0.15658029239043567</v>
      </c>
    </row>
    <row r="164" spans="2:17" ht="15" thickBot="1">
      <c r="B164" s="323"/>
      <c r="C164" s="98" t="s">
        <v>109</v>
      </c>
      <c r="D164" s="135">
        <f>'Segment Data'!E107</f>
        <v>60464.874796961842</v>
      </c>
      <c r="E164" s="136">
        <f>'Segment Data'!F107</f>
        <v>-19742.888373267182</v>
      </c>
      <c r="F164" s="137">
        <f>'Segment Data'!G107</f>
        <v>-0.2461468515381216</v>
      </c>
      <c r="G164" s="138">
        <f>'Segment Data'!H107</f>
        <v>0.36131497401622853</v>
      </c>
      <c r="H164" s="139">
        <f>'Segment Data'!I107</f>
        <v>-3.292572192762766E-2</v>
      </c>
      <c r="I164" s="208">
        <f>'Segment Data'!J107</f>
        <v>25.615104586219907</v>
      </c>
      <c r="J164" s="154">
        <f>'Segment Data'!K107</f>
        <v>2.6510407166553165</v>
      </c>
      <c r="K164" s="137">
        <f>'Segment Data'!L107</f>
        <v>0.1154430126877008</v>
      </c>
      <c r="L164" s="140">
        <f>'Segment Data'!M107</f>
        <v>1548814.0917168697</v>
      </c>
      <c r="M164" s="141">
        <f>'Segment Data'!N107</f>
        <v>-293082.10455918009</v>
      </c>
      <c r="N164" s="137">
        <f>'Segment Data'!O107</f>
        <v>-0.15911977295557383</v>
      </c>
      <c r="O164" s="135">
        <f>'Segment Data'!P107</f>
        <v>547357.56166850112</v>
      </c>
      <c r="P164" s="136">
        <f>'Segment Data'!Q107</f>
        <v>-150597.42536662787</v>
      </c>
      <c r="Q164" s="137">
        <f>'Segment Data'!R107</f>
        <v>-0.21576953838578719</v>
      </c>
    </row>
    <row r="165" spans="2:17">
      <c r="B165" s="324" t="s">
        <v>108</v>
      </c>
      <c r="C165" s="82" t="s">
        <v>185</v>
      </c>
      <c r="D165" s="121">
        <f>Fat!E91</f>
        <v>451202.14669838065</v>
      </c>
      <c r="E165" s="122">
        <f>Fat!F91</f>
        <v>-257068.41010499297</v>
      </c>
      <c r="F165" s="123">
        <f>Fat!G91</f>
        <v>-0.36295227527911905</v>
      </c>
      <c r="G165" s="124">
        <f>Fat!H91</f>
        <v>2.6962115188003906</v>
      </c>
      <c r="H165" s="125">
        <f>Fat!I91</f>
        <v>-0.78511081452640319</v>
      </c>
      <c r="I165" s="204">
        <f>Fat!J91</f>
        <v>5.4475726129291138</v>
      </c>
      <c r="J165" s="152">
        <f>Fat!K91</f>
        <v>-0.4261191527039454</v>
      </c>
      <c r="K165" s="123">
        <f>Fat!L91</f>
        <v>-7.254707426037682E-2</v>
      </c>
      <c r="L165" s="126">
        <f>Fat!M91</f>
        <v>2457956.4572489229</v>
      </c>
      <c r="M165" s="127">
        <f>Fat!N91</f>
        <v>-1702206.4800873944</v>
      </c>
      <c r="N165" s="123">
        <f>Fat!O91</f>
        <v>-0.40916822387184881</v>
      </c>
      <c r="O165" s="121">
        <f>Fat!P91</f>
        <v>680175.1669734465</v>
      </c>
      <c r="P165" s="122">
        <f>Fat!Q91</f>
        <v>-404875.32604863262</v>
      </c>
      <c r="Q165" s="123">
        <f>Fat!R91</f>
        <v>-0.37313961760523712</v>
      </c>
    </row>
    <row r="166" spans="2:17">
      <c r="B166" s="321"/>
      <c r="C166" s="83" t="s">
        <v>186</v>
      </c>
      <c r="D166" s="105">
        <f>Fat!E92</f>
        <v>886041.68339486315</v>
      </c>
      <c r="E166" s="106">
        <f>Fat!F92</f>
        <v>-437275.53331467917</v>
      </c>
      <c r="F166" s="107">
        <f>Fat!G92</f>
        <v>-0.33043893617735476</v>
      </c>
      <c r="G166" s="108">
        <f>Fat!H92</f>
        <v>5.2946463362096692</v>
      </c>
      <c r="H166" s="109">
        <f>Fat!I92</f>
        <v>-1.2097801662825463</v>
      </c>
      <c r="I166" s="206">
        <f>Fat!J92</f>
        <v>9.6980206032951184</v>
      </c>
      <c r="J166" s="156">
        <f>Fat!K92</f>
        <v>0.69463349967398358</v>
      </c>
      <c r="K166" s="107">
        <f>Fat!L92</f>
        <v>7.7152464031520332E-2</v>
      </c>
      <c r="L166" s="110">
        <f>Fat!M92</f>
        <v>8592850.5009416733</v>
      </c>
      <c r="M166" s="111">
        <f>Fat!N92</f>
        <v>-3321486.6619808339</v>
      </c>
      <c r="N166" s="107">
        <f>Fat!O92</f>
        <v>-0.27878065028387156</v>
      </c>
      <c r="O166" s="105">
        <f>Fat!P92</f>
        <v>3127517.4510428468</v>
      </c>
      <c r="P166" s="106">
        <f>Fat!Q92</f>
        <v>-895253.35190358199</v>
      </c>
      <c r="Q166" s="107">
        <f>Fat!R92</f>
        <v>-0.22254644764943227</v>
      </c>
    </row>
    <row r="167" spans="2:17">
      <c r="B167" s="321"/>
      <c r="C167" s="83" t="s">
        <v>187</v>
      </c>
      <c r="D167" s="105">
        <f>Fat!E93</f>
        <v>6301586.4270932432</v>
      </c>
      <c r="E167" s="106">
        <f>Fat!F93</f>
        <v>-1248354.2089790152</v>
      </c>
      <c r="F167" s="107">
        <f>Fat!G93</f>
        <v>-0.16534622842126775</v>
      </c>
      <c r="G167" s="108">
        <f>Fat!H93</f>
        <v>37.655871178296366</v>
      </c>
      <c r="H167" s="109">
        <f>Fat!I93</f>
        <v>0.54607365928610108</v>
      </c>
      <c r="I167" s="206">
        <f>Fat!J93</f>
        <v>7.2857470695284583</v>
      </c>
      <c r="J167" s="156">
        <f>Fat!K93</f>
        <v>0.65331585359740352</v>
      </c>
      <c r="K167" s="107">
        <f>Fat!L93</f>
        <v>9.8503223377295376E-2</v>
      </c>
      <c r="L167" s="110">
        <f>Fat!M93</f>
        <v>45911764.844574906</v>
      </c>
      <c r="M167" s="111">
        <f>Fat!N93</f>
        <v>-4162697.1085371077</v>
      </c>
      <c r="N167" s="107">
        <f>Fat!O93</f>
        <v>-8.3130141516745859E-2</v>
      </c>
      <c r="O167" s="105">
        <f>Fat!P93</f>
        <v>10000277.471884685</v>
      </c>
      <c r="P167" s="106">
        <f>Fat!Q93</f>
        <v>-1544170.3677790258</v>
      </c>
      <c r="Q167" s="107">
        <f>Fat!R93</f>
        <v>-0.13375870281761415</v>
      </c>
    </row>
    <row r="168" spans="2:17" ht="15" thickBot="1">
      <c r="B168" s="323"/>
      <c r="C168" s="84" t="s">
        <v>188</v>
      </c>
      <c r="D168" s="128">
        <f>Fat!E94</f>
        <v>9095841.4683882724</v>
      </c>
      <c r="E168" s="129">
        <f>Fat!F94</f>
        <v>-1667501.6676194835</v>
      </c>
      <c r="F168" s="130">
        <f>Fat!G94</f>
        <v>-0.15492413895465368</v>
      </c>
      <c r="G168" s="131">
        <f>Fat!H94</f>
        <v>54.353270966693152</v>
      </c>
      <c r="H168" s="132">
        <f>Fat!I94</f>
        <v>1.4488173215222702</v>
      </c>
      <c r="I168" s="205">
        <f>Fat!J94</f>
        <v>7.435611392119001</v>
      </c>
      <c r="J168" s="157">
        <f>Fat!K94</f>
        <v>0.54577398153770496</v>
      </c>
      <c r="K168" s="130">
        <f>Fat!L94</f>
        <v>7.9214348469169166E-2</v>
      </c>
      <c r="L168" s="133">
        <f>Fat!M94</f>
        <v>67633142.443256259</v>
      </c>
      <c r="M168" s="134">
        <f>Fat!N94</f>
        <v>-6524541.7581333816</v>
      </c>
      <c r="N168" s="130">
        <f>Fat!O94</f>
        <v>-8.7982005214924414E-2</v>
      </c>
      <c r="O168" s="128">
        <f>Fat!P94</f>
        <v>16109922.948796205</v>
      </c>
      <c r="P168" s="129">
        <f>Fat!Q94</f>
        <v>-2357443.3290104084</v>
      </c>
      <c r="Q168" s="130">
        <f>Fat!R94</f>
        <v>-0.12765454984468982</v>
      </c>
    </row>
    <row r="169" spans="2:17" ht="15" customHeight="1">
      <c r="B169" s="330" t="s">
        <v>107</v>
      </c>
      <c r="C169" s="82" t="s">
        <v>201</v>
      </c>
      <c r="D169" s="121">
        <f>Fat!E95</f>
        <v>450142.24156447389</v>
      </c>
      <c r="E169" s="122">
        <f>Fat!F95</f>
        <v>-256732.24356844445</v>
      </c>
      <c r="F169" s="123">
        <f>Fat!G95</f>
        <v>-0.36319353572391194</v>
      </c>
      <c r="G169" s="124">
        <f>Fat!H95</f>
        <v>2.68987793095781</v>
      </c>
      <c r="H169" s="125">
        <f>Fat!I95</f>
        <v>-0.78458237000212039</v>
      </c>
      <c r="I169" s="204">
        <f>Fat!J95</f>
        <v>5.4284335350489501</v>
      </c>
      <c r="J169" s="152">
        <f>Fat!K95</f>
        <v>-0.43298154701089331</v>
      </c>
      <c r="K169" s="123">
        <f>Fat!L95</f>
        <v>-7.3869797813181509E-2</v>
      </c>
      <c r="L169" s="126">
        <f>Fat!M95</f>
        <v>2443567.2396506956</v>
      </c>
      <c r="M169" s="127">
        <f>Fat!N95</f>
        <v>-1699717.5286306785</v>
      </c>
      <c r="N169" s="123">
        <f>Fat!O95</f>
        <v>-0.41023430048611353</v>
      </c>
      <c r="O169" s="121">
        <f>Fat!P95</f>
        <v>671635.48301331012</v>
      </c>
      <c r="P169" s="122">
        <f>Fat!Q95</f>
        <v>-402745.43081363954</v>
      </c>
      <c r="Q169" s="123">
        <f>Fat!R95</f>
        <v>-0.37486279366138264</v>
      </c>
    </row>
    <row r="170" spans="2:17">
      <c r="B170" s="331"/>
      <c r="C170" s="83" t="s">
        <v>202</v>
      </c>
      <c r="D170" s="105">
        <f>Fat!E96</f>
        <v>647783.95576207468</v>
      </c>
      <c r="E170" s="106">
        <f>Fat!F96</f>
        <v>-381309.35937678081</v>
      </c>
      <c r="F170" s="107">
        <f>Fat!G96</f>
        <v>-0.370529429904353</v>
      </c>
      <c r="G170" s="108">
        <f>Fat!H96</f>
        <v>3.8709092498784794</v>
      </c>
      <c r="H170" s="109">
        <f>Fat!I96</f>
        <v>-1.1873350984952871</v>
      </c>
      <c r="I170" s="206">
        <f>Fat!J96</f>
        <v>6.1784211493325367</v>
      </c>
      <c r="J170" s="156">
        <f>Fat!K96</f>
        <v>-8.9691787854300209E-2</v>
      </c>
      <c r="K170" s="107">
        <f>Fat!L96</f>
        <v>-1.4309216945053063E-2</v>
      </c>
      <c r="L170" s="110">
        <f>Fat!M96</f>
        <v>4002282.0924786944</v>
      </c>
      <c r="M170" s="111">
        <f>Fat!N96</f>
        <v>-2448191.0297156563</v>
      </c>
      <c r="N170" s="107">
        <f>Fat!O96</f>
        <v>-0.37953666085237786</v>
      </c>
      <c r="O170" s="105">
        <f>Fat!P96</f>
        <v>1132156.8704507579</v>
      </c>
      <c r="P170" s="106">
        <f>Fat!Q96</f>
        <v>-619607.55684747663</v>
      </c>
      <c r="Q170" s="107">
        <f>Fat!R96</f>
        <v>-0.35370484021250742</v>
      </c>
    </row>
    <row r="171" spans="2:17">
      <c r="B171" s="331"/>
      <c r="C171" s="83" t="s">
        <v>203</v>
      </c>
      <c r="D171" s="105">
        <f>Fat!E97</f>
        <v>5968888.3080472331</v>
      </c>
      <c r="E171" s="106">
        <f>Fat!F97</f>
        <v>-1267298.1702284431</v>
      </c>
      <c r="F171" s="107">
        <f>Fat!G97</f>
        <v>-0.17513343168160445</v>
      </c>
      <c r="G171" s="108">
        <f>Fat!H97</f>
        <v>35.667794420641393</v>
      </c>
      <c r="H171" s="109">
        <f>Fat!I97</f>
        <v>0.10017502299925951</v>
      </c>
      <c r="I171" s="206">
        <f>Fat!J97</f>
        <v>6.9832148217855217</v>
      </c>
      <c r="J171" s="156">
        <f>Fat!K97</f>
        <v>0.59150705682415516</v>
      </c>
      <c r="K171" s="107">
        <f>Fat!L97</f>
        <v>9.25428818987519E-2</v>
      </c>
      <c r="L171" s="110">
        <f>Fat!M97</f>
        <v>41682029.302337743</v>
      </c>
      <c r="M171" s="111">
        <f>Fat!N97</f>
        <v>-4569559.9995653406</v>
      </c>
      <c r="N171" s="107">
        <f>Fat!O97</f>
        <v>-9.8797902267486401E-2</v>
      </c>
      <c r="O171" s="105">
        <f>Fat!P97</f>
        <v>9176429.5095085446</v>
      </c>
      <c r="P171" s="106">
        <f>Fat!Q97</f>
        <v>-1518813.1298598945</v>
      </c>
      <c r="Q171" s="107">
        <f>Fat!R97</f>
        <v>-0.14200829107600138</v>
      </c>
    </row>
    <row r="172" spans="2:17" ht="15" thickBot="1">
      <c r="B172" s="332"/>
      <c r="C172" s="84" t="s">
        <v>204</v>
      </c>
      <c r="D172" s="128">
        <f>Fat!E98</f>
        <v>8630804.5122581236</v>
      </c>
      <c r="E172" s="129">
        <f>Fat!F98</f>
        <v>-1613214.6579488441</v>
      </c>
      <c r="F172" s="130">
        <f>Fat!G98</f>
        <v>-0.15747868401502133</v>
      </c>
      <c r="G172" s="131">
        <f>Fat!H98</f>
        <v>51.574387916244937</v>
      </c>
      <c r="H172" s="132">
        <f>Fat!I98</f>
        <v>1.2225380790508353</v>
      </c>
      <c r="I172" s="205">
        <f>Fat!J98</f>
        <v>6.9125824339685087</v>
      </c>
      <c r="J172" s="157">
        <f>Fat!K98</f>
        <v>0.48165433176354</v>
      </c>
      <c r="K172" s="130">
        <f>Fat!L98</f>
        <v>7.4896550561402708E-2</v>
      </c>
      <c r="L172" s="133">
        <f>Fat!M98</f>
        <v>59661147.662451647</v>
      </c>
      <c r="M172" s="134">
        <f>Fat!N98</f>
        <v>-6217403.0987587646</v>
      </c>
      <c r="N172" s="130">
        <f>Fat!O98</f>
        <v>-9.4376743673292823E-2</v>
      </c>
      <c r="O172" s="128">
        <f>Fat!P98</f>
        <v>13392188.233294426</v>
      </c>
      <c r="P172" s="129">
        <f>Fat!Q98</f>
        <v>-2032536.0307102054</v>
      </c>
      <c r="Q172" s="130">
        <f>Fat!R98</f>
        <v>-0.13177130403902015</v>
      </c>
    </row>
    <row r="173" spans="2:17" ht="15" thickBot="1">
      <c r="B173" s="324" t="s">
        <v>106</v>
      </c>
      <c r="C173" s="142" t="s">
        <v>106</v>
      </c>
      <c r="D173" s="128">
        <f>'Segment Data'!E108</f>
        <v>1032086.9968496235</v>
      </c>
      <c r="E173" s="129">
        <f>'Segment Data'!F108</f>
        <v>-91012.331681679236</v>
      </c>
      <c r="F173" s="130">
        <f>'Segment Data'!G108</f>
        <v>-8.1036760836370278E-2</v>
      </c>
      <c r="G173" s="131">
        <f>'Segment Data'!H108</f>
        <v>6.1673572913434098</v>
      </c>
      <c r="H173" s="132">
        <f>'Segment Data'!I108</f>
        <v>0.64705048569740331</v>
      </c>
      <c r="I173" s="205">
        <f>'Segment Data'!J108</f>
        <v>16.19561560575967</v>
      </c>
      <c r="J173" s="157">
        <f>'Segment Data'!K108</f>
        <v>0.62394917763468172</v>
      </c>
      <c r="K173" s="130">
        <f>'Segment Data'!L108</f>
        <v>4.0069518603848782E-2</v>
      </c>
      <c r="L173" s="133">
        <f>'Segment Data'!M108</f>
        <v>16715284.272679394</v>
      </c>
      <c r="M173" s="134">
        <f>'Segment Data'!N108</f>
        <v>-773243.83686120994</v>
      </c>
      <c r="N173" s="130">
        <f>'Segment Data'!O108</f>
        <v>-4.4214346228450087E-2</v>
      </c>
      <c r="O173" s="128">
        <f>'Segment Data'!P108</f>
        <v>5520087.1495570987</v>
      </c>
      <c r="P173" s="129">
        <f>'Segment Data'!Q108</f>
        <v>-630359.2637261916</v>
      </c>
      <c r="Q173" s="130">
        <f>'Segment Data'!R108</f>
        <v>-0.1024900017606506</v>
      </c>
    </row>
    <row r="174" spans="2:17" ht="15" customHeight="1">
      <c r="B174" s="321"/>
      <c r="C174" s="99" t="s">
        <v>120</v>
      </c>
      <c r="D174" s="143">
        <f>'Segment Data'!E109</f>
        <v>649705.65544283669</v>
      </c>
      <c r="E174" s="144">
        <f>'Segment Data'!F109</f>
        <v>-34143.585709426319</v>
      </c>
      <c r="F174" s="145">
        <f>'Segment Data'!G109</f>
        <v>-4.99285275975382E-2</v>
      </c>
      <c r="G174" s="146">
        <f>'Segment Data'!H109</f>
        <v>3.8823925924398108</v>
      </c>
      <c r="H174" s="147">
        <f>'Segment Data'!I109</f>
        <v>0.52110697498208758</v>
      </c>
      <c r="I174" s="207">
        <f>'Segment Data'!J109</f>
        <v>11.782287625009429</v>
      </c>
      <c r="J174" s="161">
        <f>'Segment Data'!K109</f>
        <v>0.69730219456071119</v>
      </c>
      <c r="K174" s="145">
        <f>'Segment Data'!L109</f>
        <v>6.2905106996832966E-2</v>
      </c>
      <c r="L174" s="148">
        <f>'Segment Data'!M109</f>
        <v>7655018.9040227747</v>
      </c>
      <c r="M174" s="149">
        <f>'Segment Data'!N109</f>
        <v>74560.029226527549</v>
      </c>
      <c r="N174" s="145">
        <f>'Segment Data'!O109</f>
        <v>9.835820028577311E-3</v>
      </c>
      <c r="O174" s="143">
        <f>'Segment Data'!P109</f>
        <v>1926446.3630820545</v>
      </c>
      <c r="P174" s="144">
        <f>'Segment Data'!Q109</f>
        <v>-169061.8194190131</v>
      </c>
      <c r="Q174" s="145">
        <f>'Segment Data'!R109</f>
        <v>-8.067819578601286E-2</v>
      </c>
    </row>
    <row r="175" spans="2:17" ht="15" thickBot="1">
      <c r="B175" s="321"/>
      <c r="C175" s="98" t="s">
        <v>121</v>
      </c>
      <c r="D175" s="135">
        <f>'Segment Data'!E110</f>
        <v>382381.34140678804</v>
      </c>
      <c r="E175" s="136">
        <f>'Segment Data'!F110</f>
        <v>-56868.745972255536</v>
      </c>
      <c r="F175" s="137">
        <f>'Segment Data'!G110</f>
        <v>-0.12946780798971497</v>
      </c>
      <c r="G175" s="138">
        <f>'Segment Data'!H110</f>
        <v>2.284964698903607</v>
      </c>
      <c r="H175" s="139">
        <f>'Segment Data'!I110</f>
        <v>0.12594351071530507</v>
      </c>
      <c r="I175" s="208">
        <f>'Segment Data'!J110</f>
        <v>23.694318701126292</v>
      </c>
      <c r="J175" s="154">
        <f>'Segment Data'!K110</f>
        <v>1.1375349475596188</v>
      </c>
      <c r="K175" s="137">
        <f>'Segment Data'!L110</f>
        <v>5.0429837869938002E-2</v>
      </c>
      <c r="L175" s="140">
        <f>'Segment Data'!M110</f>
        <v>9060265.3686566148</v>
      </c>
      <c r="M175" s="141">
        <f>'Segment Data'!N110</f>
        <v>-847803.86608773656</v>
      </c>
      <c r="N175" s="137">
        <f>'Segment Data'!O110</f>
        <v>-8.5567010686074571E-2</v>
      </c>
      <c r="O175" s="135">
        <f>'Segment Data'!P110</f>
        <v>3593640.7864750475</v>
      </c>
      <c r="P175" s="136">
        <f>'Segment Data'!Q110</f>
        <v>-461297.44430717127</v>
      </c>
      <c r="Q175" s="137">
        <f>'Segment Data'!R110</f>
        <v>-0.11376189181017059</v>
      </c>
    </row>
    <row r="176" spans="2:17">
      <c r="B176" s="321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7.4700225079136977E-7</v>
      </c>
      <c r="H176" s="125">
        <f>Flavor!H108</f>
        <v>7.4700225079136977E-7</v>
      </c>
      <c r="I176" s="204">
        <f>Flavor!I108</f>
        <v>17.52</v>
      </c>
      <c r="J176" s="152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21"/>
      <c r="C177" s="83" t="s">
        <v>104</v>
      </c>
      <c r="D177" s="105">
        <f>Flavor!D109</f>
        <v>883627.43117764732</v>
      </c>
      <c r="E177" s="106">
        <f>Flavor!E109</f>
        <v>-69234.91208309948</v>
      </c>
      <c r="F177" s="107">
        <f>Flavor!F109</f>
        <v>-7.265993096775536E-2</v>
      </c>
      <c r="G177" s="108">
        <f>Flavor!G109</f>
        <v>5.2802196880100132</v>
      </c>
      <c r="H177" s="109">
        <f>Flavor!H109</f>
        <v>0.59666913756598472</v>
      </c>
      <c r="I177" s="206">
        <f>Flavor!I109</f>
        <v>15.015851964259182</v>
      </c>
      <c r="J177" s="156">
        <f>Flavor!J109</f>
        <v>0.62765542909949978</v>
      </c>
      <c r="K177" s="107">
        <f>Flavor!K109</f>
        <v>4.362293964818531E-2</v>
      </c>
      <c r="L177" s="110">
        <f>Flavor!L109</f>
        <v>13268418.698122172</v>
      </c>
      <c r="M177" s="111">
        <f>Flavor!M109</f>
        <v>-441551.96766624227</v>
      </c>
      <c r="N177" s="107">
        <f>Flavor!N109</f>
        <v>-3.220663110301776E-2</v>
      </c>
      <c r="O177" s="105">
        <f>Flavor!O109</f>
        <v>4147009.3455751319</v>
      </c>
      <c r="P177" s="106">
        <f>Flavor!P109</f>
        <v>-446461.72923638253</v>
      </c>
      <c r="Q177" s="107">
        <f>Flavor!Q109</f>
        <v>-9.7194849377537959E-2</v>
      </c>
    </row>
    <row r="178" spans="2:17">
      <c r="B178" s="321"/>
      <c r="C178" s="83" t="s">
        <v>103</v>
      </c>
      <c r="D178" s="105">
        <f>Flavor!D110</f>
        <v>0</v>
      </c>
      <c r="E178" s="106">
        <f>Flavor!E110</f>
        <v>-209.85218715390127</v>
      </c>
      <c r="F178" s="107">
        <f>Flavor!F110</f>
        <v>-1</v>
      </c>
      <c r="G178" s="108">
        <f>Flavor!G110</f>
        <v>0</v>
      </c>
      <c r="H178" s="109">
        <f>Flavor!H110</f>
        <v>-1.0314746233891037E-3</v>
      </c>
      <c r="I178" s="206">
        <f>Flavor!I110</f>
        <v>0</v>
      </c>
      <c r="J178" s="156">
        <f>Flavor!J110</f>
        <v>-40.569247083132197</v>
      </c>
      <c r="K178" s="107">
        <f>Flavor!K110</f>
        <v>-1</v>
      </c>
      <c r="L178" s="110">
        <f>Flavor!L110</f>
        <v>0</v>
      </c>
      <c r="M178" s="111">
        <f>Flavor!M110</f>
        <v>-8513.5452315823204</v>
      </c>
      <c r="N178" s="107">
        <f>Flavor!N110</f>
        <v>-1</v>
      </c>
      <c r="O178" s="105">
        <f>Flavor!O110</f>
        <v>0</v>
      </c>
      <c r="P178" s="106">
        <f>Flavor!P110</f>
        <v>-2442.9823882875589</v>
      </c>
      <c r="Q178" s="107">
        <f>Flavor!Q110</f>
        <v>-1</v>
      </c>
    </row>
    <row r="179" spans="2:17">
      <c r="B179" s="321"/>
      <c r="C179" s="83" t="s">
        <v>102</v>
      </c>
      <c r="D179" s="105">
        <f>Flavor!D111</f>
        <v>13.253084689378738</v>
      </c>
      <c r="E179" s="106">
        <f>Flavor!E111</f>
        <v>-18.12509959936142</v>
      </c>
      <c r="F179" s="107">
        <f>Flavor!F111</f>
        <v>-0.57763379271965987</v>
      </c>
      <c r="G179" s="108">
        <f>Flavor!G111</f>
        <v>7.9195367000385543E-5</v>
      </c>
      <c r="H179" s="109">
        <f>Flavor!H111</f>
        <v>-7.5036053033019821E-5</v>
      </c>
      <c r="I179" s="206">
        <f>Flavor!I111</f>
        <v>20.570584365703535</v>
      </c>
      <c r="J179" s="156">
        <f>Flavor!J111</f>
        <v>2.2434292471858193</v>
      </c>
      <c r="K179" s="107">
        <f>Flavor!K111</f>
        <v>0.12241011944723834</v>
      </c>
      <c r="L179" s="110">
        <f>Flavor!L111</f>
        <v>272.62369670867918</v>
      </c>
      <c r="M179" s="111">
        <f>Flavor!M111</f>
        <v>-302.44915408849715</v>
      </c>
      <c r="N179" s="107">
        <f>Flavor!N111</f>
        <v>-0.52593189483599634</v>
      </c>
      <c r="O179" s="105">
        <f>Flavor!O111</f>
        <v>106.02467751502991</v>
      </c>
      <c r="P179" s="106">
        <f>Flavor!P111</f>
        <v>-142.50618982315063</v>
      </c>
      <c r="Q179" s="107">
        <f>Flavor!Q111</f>
        <v>-0.57339432863781792</v>
      </c>
    </row>
    <row r="180" spans="2:17">
      <c r="B180" s="321"/>
      <c r="C180" s="83" t="s">
        <v>63</v>
      </c>
      <c r="D180" s="105">
        <f>Flavor!D112</f>
        <v>144996.82398691354</v>
      </c>
      <c r="E180" s="106">
        <f>Flavor!E112</f>
        <v>-12030.610572446953</v>
      </c>
      <c r="F180" s="107">
        <f>Flavor!F112</f>
        <v>-7.6614704979460546E-2</v>
      </c>
      <c r="G180" s="108">
        <f>Flavor!G112</f>
        <v>0.86644558294693974</v>
      </c>
      <c r="H180" s="109">
        <f>Flavor!H112</f>
        <v>9.4617487559550906E-2</v>
      </c>
      <c r="I180" s="206">
        <f>Flavor!I112</f>
        <v>23.212556766574554</v>
      </c>
      <c r="J180" s="156">
        <f>Flavor!J112</f>
        <v>1.2366747024188314</v>
      </c>
      <c r="K180" s="107">
        <f>Flavor!K112</f>
        <v>5.6274178156240591E-2</v>
      </c>
      <c r="L180" s="110">
        <f>Flavor!L112</f>
        <v>3365747.0077692498</v>
      </c>
      <c r="M180" s="111">
        <f>Flavor!M112</f>
        <v>-85069.374944186769</v>
      </c>
      <c r="N180" s="107">
        <f>Flavor!N112</f>
        <v>-2.4651956380621808E-2</v>
      </c>
      <c r="O180" s="105">
        <f>Flavor!O112</f>
        <v>1341116.3121045306</v>
      </c>
      <c r="P180" s="106">
        <f>Flavor!P112</f>
        <v>-92686.26480954187</v>
      </c>
      <c r="Q180" s="107">
        <f>Flavor!Q112</f>
        <v>-6.4643672916969888E-2</v>
      </c>
    </row>
    <row r="181" spans="2:17">
      <c r="B181" s="321"/>
      <c r="C181" s="83" t="s">
        <v>64</v>
      </c>
      <c r="D181" s="105">
        <f>Flavor!D113</f>
        <v>2789.5024586501395</v>
      </c>
      <c r="E181" s="106">
        <f>Flavor!E113</f>
        <v>1847.5148758729094</v>
      </c>
      <c r="F181" s="107">
        <f>Flavor!F113</f>
        <v>1.9612942990457942</v>
      </c>
      <c r="G181" s="108">
        <f>Flavor!G113</f>
        <v>1.6669000171584313E-2</v>
      </c>
      <c r="H181" s="109">
        <f>Flavor!H113</f>
        <v>1.2038901718191605E-2</v>
      </c>
      <c r="I181" s="206">
        <f>Flavor!I113</f>
        <v>20.862697240762394</v>
      </c>
      <c r="J181" s="156">
        <f>Flavor!J113</f>
        <v>-6.2543009062517925</v>
      </c>
      <c r="K181" s="107">
        <f>Flavor!K113</f>
        <v>-0.23064134430899183</v>
      </c>
      <c r="L181" s="110">
        <f>Flavor!L113</f>
        <v>58196.545247180184</v>
      </c>
      <c r="M181" s="111">
        <f>Flavor!M113</f>
        <v>32652.669710499664</v>
      </c>
      <c r="N181" s="107">
        <f>Flavor!N113</f>
        <v>1.2782974010193187</v>
      </c>
      <c r="O181" s="105">
        <f>Flavor!O113</f>
        <v>24090.904147286932</v>
      </c>
      <c r="P181" s="106">
        <f>Flavor!P113</f>
        <v>13285.284515040294</v>
      </c>
      <c r="Q181" s="107">
        <f>Flavor!Q113</f>
        <v>1.2294791938996004</v>
      </c>
    </row>
    <row r="182" spans="2:17">
      <c r="B182" s="321"/>
      <c r="C182" s="83" t="s">
        <v>196</v>
      </c>
      <c r="D182" s="105">
        <f>Flavor!D114</f>
        <v>2302.5563463246267</v>
      </c>
      <c r="E182" s="106">
        <f>Flavor!E114</f>
        <v>-10109.563566093746</v>
      </c>
      <c r="F182" s="107">
        <f>Flavor!F114</f>
        <v>-0.81449129056343461</v>
      </c>
      <c r="G182" s="108">
        <f>Flavor!G114</f>
        <v>1.3759196380325378E-2</v>
      </c>
      <c r="H182" s="109">
        <f>Flavor!H114</f>
        <v>-4.7249396790699505E-2</v>
      </c>
      <c r="I182" s="206">
        <f>Flavor!I114</f>
        <v>23.834799982319232</v>
      </c>
      <c r="J182" s="156">
        <f>Flavor!J114</f>
        <v>-0.49932187735599243</v>
      </c>
      <c r="K182" s="107">
        <f>Flavor!K114</f>
        <v>-2.0519412216120816E-2</v>
      </c>
      <c r="L182" s="110">
        <f>Flavor!L114</f>
        <v>54880.969962667252</v>
      </c>
      <c r="M182" s="111">
        <f>Flavor!M114</f>
        <v>-247157.06852302281</v>
      </c>
      <c r="N182" s="107">
        <f>Flavor!N114</f>
        <v>-0.81829782024204412</v>
      </c>
      <c r="O182" s="105">
        <f>Flavor!O114</f>
        <v>20176.566443424275</v>
      </c>
      <c r="P182" s="106">
        <f>Flavor!P114</f>
        <v>-92997.837596506593</v>
      </c>
      <c r="Q182" s="107">
        <f>Flavor!Q114</f>
        <v>-0.82172146949141023</v>
      </c>
    </row>
    <row r="183" spans="2:17" ht="15" thickBot="1">
      <c r="B183" s="321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16592896.60922192</v>
      </c>
      <c r="E184" s="144">
        <f>'Branded vs. Private Label'!E25</f>
        <v>-3566362.3490924202</v>
      </c>
      <c r="F184" s="145">
        <f>'Branded vs. Private Label'!F25</f>
        <v>-0.17690939713939907</v>
      </c>
      <c r="G184" s="146">
        <f>'Branded vs. Private Label'!G25</f>
        <v>99.152806110105871</v>
      </c>
      <c r="H184" s="147">
        <f>'Branded vs. Private Label'!H25</f>
        <v>6.5137194932788134E-2</v>
      </c>
      <c r="I184" s="207">
        <f>'Branded vs. Private Label'!I25</f>
        <v>7.4749300684792859</v>
      </c>
      <c r="J184" s="161">
        <f>'Branded vs. Private Label'!J25</f>
        <v>0.55254881365029984</v>
      </c>
      <c r="K184" s="145">
        <f>'Branded vs. Private Label'!K25</f>
        <v>7.9820627224894206E-2</v>
      </c>
      <c r="L184" s="148">
        <f>'Branded vs. Private Label'!L25</f>
        <v>124030741.78744093</v>
      </c>
      <c r="M184" s="149">
        <f>'Branded vs. Private Label'!M25</f>
        <v>-15519334.536837578</v>
      </c>
      <c r="N184" s="145">
        <f>'Branded vs. Private Label'!N25</f>
        <v>-0.11120978895614958</v>
      </c>
      <c r="O184" s="143">
        <f>'Branded vs. Private Label'!O25</f>
        <v>29731899.495357338</v>
      </c>
      <c r="P184" s="144">
        <f>'Branded vs. Private Label'!P25</f>
        <v>-5147779.5028204806</v>
      </c>
      <c r="Q184" s="145">
        <f>'Branded vs. Private Label'!Q25</f>
        <v>-0.14758677977195289</v>
      </c>
    </row>
    <row r="185" spans="2:17" ht="15" thickBot="1">
      <c r="B185" s="323"/>
      <c r="C185" s="100" t="s">
        <v>12</v>
      </c>
      <c r="D185" s="135">
        <f>'Branded vs. Private Label'!D26</f>
        <v>141775.11635291576</v>
      </c>
      <c r="E185" s="136">
        <f>'Branded vs. Private Label'!E26</f>
        <v>-43837.470925653004</v>
      </c>
      <c r="F185" s="137">
        <f>'Branded vs. Private Label'!F26</f>
        <v>-0.23617725267662693</v>
      </c>
      <c r="G185" s="138">
        <f>'Branded vs. Private Label'!G26</f>
        <v>0.84719388989416111</v>
      </c>
      <c r="H185" s="139">
        <f>'Branded vs. Private Label'!H26</f>
        <v>-6.5137194932846421E-2</v>
      </c>
      <c r="I185" s="208">
        <f>'Branded vs. Private Label'!I26</f>
        <v>3.9846524078318177</v>
      </c>
      <c r="J185" s="154">
        <f>'Branded vs. Private Label'!J26</f>
        <v>-9.141776378108446E-2</v>
      </c>
      <c r="K185" s="137">
        <f>'Branded vs. Private Label'!K26</f>
        <v>-2.2427917070159373E-2</v>
      </c>
      <c r="L185" s="140">
        <f>'Branded vs. Private Label'!L26</f>
        <v>564924.55874628189</v>
      </c>
      <c r="M185" s="141">
        <f>'Branded vs. Private Label'!M26</f>
        <v>-191645.37173578865</v>
      </c>
      <c r="N185" s="137">
        <f>'Branded vs. Private Label'!N26</f>
        <v>-0.25330820590989683</v>
      </c>
      <c r="O185" s="135">
        <f>'Branded vs. Private Label'!O26</f>
        <v>185985.07485282421</v>
      </c>
      <c r="P185" s="136">
        <f>'Branded vs. Private Label'!P26</f>
        <v>-53971.340408194577</v>
      </c>
      <c r="Q185" s="137">
        <f>'Branded vs. Private Label'!Q26</f>
        <v>-0.22492143145864993</v>
      </c>
    </row>
    <row r="186" spans="2:17" ht="15" thickBot="1">
      <c r="B186" s="324" t="s">
        <v>100</v>
      </c>
      <c r="C186" s="142" t="s">
        <v>99</v>
      </c>
      <c r="D186" s="114">
        <f>'Single Serve'!E27</f>
        <v>15008110.964869037</v>
      </c>
      <c r="E186" s="115">
        <f>'Single Serve'!F27</f>
        <v>-124474.30475273915</v>
      </c>
      <c r="F186" s="116">
        <f>'Single Serve'!G27</f>
        <v>-8.2255809258592241E-3</v>
      </c>
      <c r="G186" s="117">
        <f>'Single Serve'!H27</f>
        <v>1.0021213749717457</v>
      </c>
      <c r="H186" s="118">
        <f>'Single Serve'!I27</f>
        <v>7.7400652890703414E-3</v>
      </c>
      <c r="I186" s="158">
        <f>'Single Serve'!J27</f>
        <v>15.562415423292244</v>
      </c>
      <c r="J186" s="159">
        <f>'Single Serve'!K27</f>
        <v>9.4609468723621859E-2</v>
      </c>
      <c r="K186" s="116">
        <f>'Single Serve'!L27</f>
        <v>6.1165409626617213E-3</v>
      </c>
      <c r="L186" s="119">
        <f>'Single Serve'!M27</f>
        <v>233562457.55415934</v>
      </c>
      <c r="M186" s="120">
        <f>'Single Serve'!N27</f>
        <v>-505434.98731377721</v>
      </c>
      <c r="N186" s="116">
        <f>'Single Serve'!O27</f>
        <v>-2.159352065872179E-3</v>
      </c>
      <c r="O186" s="114">
        <f>'Single Serve'!P27</f>
        <v>115326073.41401196</v>
      </c>
      <c r="P186" s="115">
        <f>'Single Serve'!Q27</f>
        <v>-1409285.4998990148</v>
      </c>
      <c r="Q186" s="116">
        <f>'Single Serve'!R27</f>
        <v>-1.2072481834217198E-2</v>
      </c>
    </row>
    <row r="187" spans="2:17">
      <c r="B187" s="321"/>
      <c r="C187" s="99" t="s">
        <v>98</v>
      </c>
      <c r="D187" s="143">
        <f>'Single Serve'!E28</f>
        <v>9199365.8345378749</v>
      </c>
      <c r="E187" s="144">
        <f>'Single Serve'!F28</f>
        <v>248241.07213425823</v>
      </c>
      <c r="F187" s="145">
        <f>'Single Serve'!G28</f>
        <v>2.7732947391920705E-2</v>
      </c>
      <c r="G187" s="146">
        <f>'Single Serve'!H28</f>
        <v>0.6142599265526979</v>
      </c>
      <c r="H187" s="147">
        <f>'Single Serve'!I28</f>
        <v>2.6070201810813098E-2</v>
      </c>
      <c r="I187" s="160">
        <f>'Single Serve'!J28</f>
        <v>13.381121135887124</v>
      </c>
      <c r="J187" s="161">
        <f>'Single Serve'!K28</f>
        <v>0.15789869368914466</v>
      </c>
      <c r="K187" s="145">
        <f>'Single Serve'!L28</f>
        <v>1.1941014709490024E-2</v>
      </c>
      <c r="L187" s="148">
        <f>'Single Serve'!M28</f>
        <v>123097828.60529265</v>
      </c>
      <c r="M187" s="149">
        <f>'Single Serve'!N28</f>
        <v>4735114.7641630918</v>
      </c>
      <c r="N187" s="145">
        <f>'Single Serve'!O28</f>
        <v>4.0005121634155191E-2</v>
      </c>
      <c r="O187" s="143">
        <f>'Single Serve'!P28</f>
        <v>76797976.678576544</v>
      </c>
      <c r="P187" s="144">
        <f>'Single Serve'!Q28</f>
        <v>997929.10766896605</v>
      </c>
      <c r="Q187" s="145">
        <f>'Single Serve'!R28</f>
        <v>1.3165283395573699E-2</v>
      </c>
    </row>
    <row r="188" spans="2:17" ht="15" thickBot="1">
      <c r="B188" s="321"/>
      <c r="C188" s="98" t="s">
        <v>97</v>
      </c>
      <c r="D188" s="135">
        <f>'Single Serve'!E29</f>
        <v>5808745.1303311763</v>
      </c>
      <c r="E188" s="136">
        <f>'Single Serve'!F29</f>
        <v>-372715.37688693963</v>
      </c>
      <c r="F188" s="137">
        <f>'Single Serve'!G29</f>
        <v>-6.0295681975435805E-2</v>
      </c>
      <c r="G188" s="138">
        <f>'Single Serve'!H29</f>
        <v>0.38786144841904863</v>
      </c>
      <c r="H188" s="139">
        <f>'Single Serve'!I29</f>
        <v>-1.8330136521738927E-2</v>
      </c>
      <c r="I188" s="153">
        <f>'Single Serve'!J29</f>
        <v>19.016952279772131</v>
      </c>
      <c r="J188" s="154">
        <f>'Single Serve'!K29</f>
        <v>0.29885506549173968</v>
      </c>
      <c r="K188" s="137">
        <f>'Single Serve'!L29</f>
        <v>1.5966102861338784E-2</v>
      </c>
      <c r="L188" s="140">
        <f>'Single Serve'!M29</f>
        <v>110464628.94886672</v>
      </c>
      <c r="M188" s="141">
        <f>'Single Serve'!N29</f>
        <v>-5240549.7514769435</v>
      </c>
      <c r="N188" s="137">
        <f>'Single Serve'!O29</f>
        <v>-4.5292266174611406E-2</v>
      </c>
      <c r="O188" s="135">
        <f>'Single Serve'!P29</f>
        <v>38528096.735435434</v>
      </c>
      <c r="P188" s="136">
        <f>'Single Serve'!Q29</f>
        <v>-2407214.6075679734</v>
      </c>
      <c r="Q188" s="137">
        <f>'Single Serve'!R29</f>
        <v>-5.8805332818835647E-2</v>
      </c>
    </row>
    <row r="189" spans="2:17">
      <c r="B189" s="321"/>
      <c r="C189" s="82" t="s">
        <v>96</v>
      </c>
      <c r="D189" s="121">
        <f>Size!D79</f>
        <v>602064.15076193295</v>
      </c>
      <c r="E189" s="122">
        <f>Size!E79</f>
        <v>-78287.828047428397</v>
      </c>
      <c r="F189" s="123">
        <f>Size!F79</f>
        <v>-0.11506959704068871</v>
      </c>
      <c r="G189" s="124">
        <f>Size!G79</f>
        <v>3.5977051754282452</v>
      </c>
      <c r="H189" s="125">
        <f>Size!H79</f>
        <v>0.2536094543778975</v>
      </c>
      <c r="I189" s="151">
        <f>Size!I79</f>
        <v>22.325848313580327</v>
      </c>
      <c r="J189" s="152">
        <f>Size!J79</f>
        <v>0.64087532618407295</v>
      </c>
      <c r="K189" s="123">
        <f>Size!K79</f>
        <v>2.9553890915915031E-2</v>
      </c>
      <c r="L189" s="126">
        <f>Size!L79</f>
        <v>13441592.904955473</v>
      </c>
      <c r="M189" s="127">
        <f>Size!M79</f>
        <v>-1311821.3774471153</v>
      </c>
      <c r="N189" s="123">
        <f>Size!N79</f>
        <v>-8.8916460443452389E-2</v>
      </c>
      <c r="O189" s="121">
        <f>Size!O79</f>
        <v>5407519.4847515188</v>
      </c>
      <c r="P189" s="122">
        <f>Size!P79</f>
        <v>-873588.15857969783</v>
      </c>
      <c r="Q189" s="123">
        <f>Size!Q79</f>
        <v>-0.13908186393003544</v>
      </c>
    </row>
    <row r="190" spans="2:17">
      <c r="B190" s="321"/>
      <c r="C190" s="83" t="s">
        <v>95</v>
      </c>
      <c r="D190" s="105">
        <f>Size!D80</f>
        <v>267357.27535249392</v>
      </c>
      <c r="E190" s="106">
        <f>Size!E80</f>
        <v>-38203.279186358792</v>
      </c>
      <c r="F190" s="107">
        <f>Size!F80</f>
        <v>-0.12502686822261661</v>
      </c>
      <c r="G190" s="108">
        <f>Size!G80</f>
        <v>1.5976248577610521</v>
      </c>
      <c r="H190" s="109">
        <f>Size!H80</f>
        <v>9.572029250444114E-2</v>
      </c>
      <c r="I190" s="155">
        <f>Size!I80</f>
        <v>10.03739488322114</v>
      </c>
      <c r="J190" s="156">
        <f>Size!J80</f>
        <v>5.6464458928704886E-2</v>
      </c>
      <c r="K190" s="107">
        <f>Size!K80</f>
        <v>5.6572339980726543E-3</v>
      </c>
      <c r="L190" s="110">
        <f>Size!L80</f>
        <v>2683570.5476150676</v>
      </c>
      <c r="M190" s="111">
        <f>Size!M80</f>
        <v>-366208.08764543524</v>
      </c>
      <c r="N190" s="107">
        <f>Size!N80</f>
        <v>-0.12007694047412555</v>
      </c>
      <c r="O190" s="105">
        <f>Size!O80</f>
        <v>1069429.1014099757</v>
      </c>
      <c r="P190" s="106">
        <f>Size!P80</f>
        <v>-152813.11674543517</v>
      </c>
      <c r="Q190" s="107">
        <f>Size!Q80</f>
        <v>-0.12502686822261661</v>
      </c>
    </row>
    <row r="191" spans="2:17">
      <c r="B191" s="321"/>
      <c r="C191" s="83" t="s">
        <v>231</v>
      </c>
      <c r="D191" s="105">
        <f>Size!D81</f>
        <v>1169595.5534576331</v>
      </c>
      <c r="E191" s="106">
        <f>Size!E81</f>
        <v>209715.71242745442</v>
      </c>
      <c r="F191" s="107">
        <f>Size!F81</f>
        <v>0.21848121344269478</v>
      </c>
      <c r="G191" s="108">
        <f>Size!G81</f>
        <v>6.9890558514523695</v>
      </c>
      <c r="H191" s="109">
        <f>Size!H81</f>
        <v>2.2710125898909155</v>
      </c>
      <c r="I191" s="155">
        <f>Size!I81</f>
        <v>12.549834134997328</v>
      </c>
      <c r="J191" s="156">
        <f>Size!J81</f>
        <v>0.86222796700180737</v>
      </c>
      <c r="K191" s="107">
        <f>Size!K81</f>
        <v>7.3772845748590415E-2</v>
      </c>
      <c r="L191" s="110">
        <f>Size!L81</f>
        <v>14678230.200923696</v>
      </c>
      <c r="M191" s="111">
        <f>Size!M81</f>
        <v>3459532.6503648199</v>
      </c>
      <c r="N191" s="107">
        <f>Size!N81</f>
        <v>0.30837204004955798</v>
      </c>
      <c r="O191" s="105">
        <f>Size!O81</f>
        <v>2864541.820810915</v>
      </c>
      <c r="P191" s="106">
        <f>Size!P81</f>
        <v>508609.79138175165</v>
      </c>
      <c r="Q191" s="107">
        <f>Size!Q81</f>
        <v>0.21588474753449766</v>
      </c>
    </row>
    <row r="192" spans="2:17">
      <c r="B192" s="321"/>
      <c r="C192" s="83" t="s">
        <v>117</v>
      </c>
      <c r="D192" s="105">
        <f>Size!D82</f>
        <v>5880098.5738302451</v>
      </c>
      <c r="E192" s="106">
        <f>Size!E82</f>
        <v>-975371.30708159041</v>
      </c>
      <c r="F192" s="107">
        <f>Size!F82</f>
        <v>-0.14227636092419937</v>
      </c>
      <c r="G192" s="108">
        <f>Size!G82</f>
        <v>35.137220916284598</v>
      </c>
      <c r="H192" s="109">
        <f>Size!H82</f>
        <v>1.4409163436618684</v>
      </c>
      <c r="I192" s="155">
        <f>Size!I82</f>
        <v>7.9862073458744804</v>
      </c>
      <c r="J192" s="156">
        <f>Size!J82</f>
        <v>0.35848155876331589</v>
      </c>
      <c r="K192" s="107">
        <f>Size!K82</f>
        <v>4.6997174356877738E-2</v>
      </c>
      <c r="L192" s="110">
        <f>Size!L82</f>
        <v>46959686.42478916</v>
      </c>
      <c r="M192" s="111">
        <f>Size!M82</f>
        <v>-5331957.9686059505</v>
      </c>
      <c r="N192" s="107">
        <f>Size!N82</f>
        <v>-0.10196577350853826</v>
      </c>
      <c r="O192" s="105">
        <f>Size!O82</f>
        <v>11760313.773958536</v>
      </c>
      <c r="P192" s="106">
        <f>Size!P82</f>
        <v>-1956020.8831254672</v>
      </c>
      <c r="Q192" s="107">
        <f>Size!Q82</f>
        <v>-0.14260521721196495</v>
      </c>
    </row>
    <row r="193" spans="2:17">
      <c r="B193" s="321"/>
      <c r="C193" s="83" t="s">
        <v>94</v>
      </c>
      <c r="D193" s="105">
        <f>Size!D83</f>
        <v>1572.6513204574585</v>
      </c>
      <c r="E193" s="106">
        <f>Size!E83</f>
        <v>343.92591118812561</v>
      </c>
      <c r="F193" s="107">
        <f>Size!F83</f>
        <v>0.27990461383283571</v>
      </c>
      <c r="G193" s="108">
        <f>Size!G83</f>
        <v>9.397563013166535E-3</v>
      </c>
      <c r="H193" s="109">
        <f>Size!H83</f>
        <v>3.3580782884006016E-3</v>
      </c>
      <c r="I193" s="155">
        <f>Size!I83</f>
        <v>11.986666666666666</v>
      </c>
      <c r="J193" s="156">
        <f>Size!J83</f>
        <v>0.52872591162634919</v>
      </c>
      <c r="K193" s="107">
        <f>Size!K83</f>
        <v>4.6144933276406064E-2</v>
      </c>
      <c r="L193" s="110">
        <f>Size!L83</f>
        <v>18850.847161216734</v>
      </c>
      <c r="M193" s="111">
        <f>Size!M83</f>
        <v>4772.1842175960519</v>
      </c>
      <c r="N193" s="107">
        <f>Size!N83</f>
        <v>0.33896572683831611</v>
      </c>
      <c r="O193" s="105">
        <f>Size!O83</f>
        <v>2096.8684272766113</v>
      </c>
      <c r="P193" s="106">
        <f>Size!P83</f>
        <v>458.56788158416748</v>
      </c>
      <c r="Q193" s="107">
        <f>Size!Q83</f>
        <v>0.27990461383283571</v>
      </c>
    </row>
    <row r="194" spans="2:17">
      <c r="B194" s="321"/>
      <c r="C194" s="83" t="s">
        <v>118</v>
      </c>
      <c r="D194" s="105">
        <f>Size!D84</f>
        <v>8813983.5208519381</v>
      </c>
      <c r="E194" s="106">
        <f>Size!E84</f>
        <v>-2728397.0440414045</v>
      </c>
      <c r="F194" s="107">
        <f>Size!F84</f>
        <v>-0.23638079066115217</v>
      </c>
      <c r="G194" s="108">
        <f>Size!G84</f>
        <v>52.668995636059776</v>
      </c>
      <c r="H194" s="109">
        <f>Size!H84</f>
        <v>-4.0646167587241138</v>
      </c>
      <c r="I194" s="155">
        <f>Size!I84</f>
        <v>5.3113082421615694</v>
      </c>
      <c r="J194" s="156">
        <f>Size!J84</f>
        <v>0.2015276038773699</v>
      </c>
      <c r="K194" s="107">
        <f>Size!K84</f>
        <v>3.9439580315338223E-2</v>
      </c>
      <c r="L194" s="110">
        <f>Size!L84</f>
        <v>46813783.320577145</v>
      </c>
      <c r="M194" s="111">
        <f>Size!M84</f>
        <v>-12165249.409622699</v>
      </c>
      <c r="N194" s="107">
        <f>Size!N84</f>
        <v>-0.20626396952409767</v>
      </c>
      <c r="O194" s="105">
        <f>Size!O84</f>
        <v>8813991.9893389624</v>
      </c>
      <c r="P194" s="106">
        <f>Size!P84</f>
        <v>-2728388.5755543802</v>
      </c>
      <c r="Q194" s="107">
        <f>Size!Q84</f>
        <v>-0.23638005697480585</v>
      </c>
    </row>
    <row r="195" spans="2:17" ht="15" thickBot="1">
      <c r="B195" s="321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1"/>
      <c r="C196" s="101" t="s">
        <v>119</v>
      </c>
      <c r="D196" s="143">
        <f>'White Milk Size'!D25</f>
        <v>5671313.6708903816</v>
      </c>
      <c r="E196" s="144">
        <f>'White Milk Size'!E25</f>
        <v>-934975.09422875755</v>
      </c>
      <c r="F196" s="145">
        <f>'White Milk Size'!F25</f>
        <v>-0.14152803903537753</v>
      </c>
      <c r="G196" s="146">
        <f>'White Milk Size'!G25</f>
        <v>33.889602161858804</v>
      </c>
      <c r="H196" s="147">
        <f>'White Milk Size'!H25</f>
        <v>1.4180834780743652</v>
      </c>
      <c r="I196" s="160">
        <f>'White Milk Size'!I25</f>
        <v>7.9681848212826312</v>
      </c>
      <c r="J196" s="161">
        <f>'White Milk Size'!J25</f>
        <v>0.37093046335132929</v>
      </c>
      <c r="K196" s="145">
        <f>'White Milk Size'!K25</f>
        <v>4.8824278597976542E-2</v>
      </c>
      <c r="L196" s="148">
        <f>'White Milk Size'!L25</f>
        <v>45190075.509121418</v>
      </c>
      <c r="M196" s="149">
        <f>'White Milk Size'!M25</f>
        <v>-4999580.6014325619</v>
      </c>
      <c r="N196" s="145">
        <f>'White Milk Size'!N25</f>
        <v>-9.961376484468959E-2</v>
      </c>
      <c r="O196" s="143">
        <f>'White Milk Size'!O25</f>
        <v>11342743.968078809</v>
      </c>
      <c r="P196" s="144">
        <f>'White Milk Size'!P25</f>
        <v>-1869438.1788522638</v>
      </c>
      <c r="Q196" s="145">
        <f>'White Milk Size'!Q25</f>
        <v>-0.14149352151389294</v>
      </c>
    </row>
    <row r="197" spans="2:17" ht="15" thickBot="1">
      <c r="B197" s="323"/>
      <c r="C197" s="100" t="s">
        <v>116</v>
      </c>
      <c r="D197" s="135">
        <f>'White Milk Size'!D26</f>
        <v>8804633.5598497987</v>
      </c>
      <c r="E197" s="136">
        <f>'White Milk Size'!E26</f>
        <v>-2723373.5817644279</v>
      </c>
      <c r="F197" s="137">
        <f>'White Milk Size'!F26</f>
        <v>-0.23623975491249422</v>
      </c>
      <c r="G197" s="138">
        <f>'White Milk Size'!G26</f>
        <v>52.613123843917904</v>
      </c>
      <c r="H197" s="139">
        <f>'White Milk Size'!H26</f>
        <v>-4.0498396738410776</v>
      </c>
      <c r="I197" s="153">
        <f>'White Milk Size'!I26</f>
        <v>5.3109201426839308</v>
      </c>
      <c r="J197" s="154">
        <f>'White Milk Size'!J26</f>
        <v>0.20169332025491116</v>
      </c>
      <c r="K197" s="137">
        <f>'White Milk Size'!K26</f>
        <v>3.9476290105089219E-2</v>
      </c>
      <c r="L197" s="140">
        <f>'White Milk Size'!L26</f>
        <v>46760705.721957214</v>
      </c>
      <c r="M197" s="141">
        <f>'White Milk Size'!M26</f>
        <v>-12138497.575131483</v>
      </c>
      <c r="N197" s="137">
        <f>'White Milk Size'!N26</f>
        <v>-0.20608933390668582</v>
      </c>
      <c r="O197" s="135">
        <f>'White Milk Size'!O26</f>
        <v>8804642.028336823</v>
      </c>
      <c r="P197" s="136">
        <f>'White Milk Size'!P26</f>
        <v>-2723365.1132774036</v>
      </c>
      <c r="Q197" s="137">
        <f>'White Milk Size'!Q26</f>
        <v>-0.23623902031136843</v>
      </c>
    </row>
    <row r="198" spans="2:17">
      <c r="B198" s="324" t="s">
        <v>65</v>
      </c>
      <c r="C198" s="82" t="s">
        <v>90</v>
      </c>
      <c r="D198" s="121">
        <f>Organic!D25</f>
        <v>632588.90904257516</v>
      </c>
      <c r="E198" s="122">
        <f>Organic!E25</f>
        <v>-27134.77800479508</v>
      </c>
      <c r="F198" s="123">
        <f>Organic!F25</f>
        <v>-4.113051954559685E-2</v>
      </c>
      <c r="G198" s="124">
        <f>Organic!G25</f>
        <v>3.7801094602639767</v>
      </c>
      <c r="H198" s="125">
        <f>Organic!H25</f>
        <v>0.53740681862316686</v>
      </c>
      <c r="I198" s="204">
        <f>Organic!I25</f>
        <v>14.443376699412509</v>
      </c>
      <c r="J198" s="152">
        <f>Organic!J25</f>
        <v>0.60981899025547648</v>
      </c>
      <c r="K198" s="123">
        <f>Organic!K25</f>
        <v>4.4082585483545628E-2</v>
      </c>
      <c r="L198" s="126">
        <f>Organic!L25</f>
        <v>9136719.9091723096</v>
      </c>
      <c r="M198" s="127">
        <f>Organic!M25</f>
        <v>10394.212304659188</v>
      </c>
      <c r="N198" s="123">
        <f>Organic!N25</f>
        <v>1.1389262940973829E-3</v>
      </c>
      <c r="O198" s="121">
        <f>Organic!O25</f>
        <v>1867830.5231874429</v>
      </c>
      <c r="P198" s="122">
        <f>Organic!P25</f>
        <v>49743.361732430523</v>
      </c>
      <c r="Q198" s="123">
        <f>Organic!Q25</f>
        <v>2.7360273361493288E-2</v>
      </c>
    </row>
    <row r="199" spans="2:17" ht="15" thickBot="1">
      <c r="B199" s="323"/>
      <c r="C199" s="84" t="s">
        <v>92</v>
      </c>
      <c r="D199" s="128">
        <f>Organic!D26</f>
        <v>16102082.816532271</v>
      </c>
      <c r="E199" s="129">
        <f>Organic!E26</f>
        <v>-3583065.0420132671</v>
      </c>
      <c r="F199" s="130">
        <f>Organic!F26</f>
        <v>-0.18201870099024017</v>
      </c>
      <c r="G199" s="131">
        <f>Organic!G26</f>
        <v>96.219890539736099</v>
      </c>
      <c r="H199" s="132">
        <f>Organic!H26</f>
        <v>-0.53740681862316819</v>
      </c>
      <c r="I199" s="205">
        <f>Organic!I26</f>
        <v>7.1704384862749464</v>
      </c>
      <c r="J199" s="157">
        <f>Organic!J26</f>
        <v>0.50651492824354971</v>
      </c>
      <c r="K199" s="130">
        <f>Organic!K26</f>
        <v>7.6008514178271924E-2</v>
      </c>
      <c r="L199" s="133">
        <f>Organic!L26</f>
        <v>115458994.33684948</v>
      </c>
      <c r="M199" s="134">
        <f>Organic!M26</f>
        <v>-15721326.221043438</v>
      </c>
      <c r="N199" s="130">
        <f>Organic!N26</f>
        <v>-0.11984515782689563</v>
      </c>
      <c r="O199" s="128">
        <f>Organic!O26</f>
        <v>28050062.515509754</v>
      </c>
      <c r="P199" s="129">
        <f>Organic!P26</f>
        <v>-5251485.7364740781</v>
      </c>
      <c r="Q199" s="130">
        <f>Organic!Q26</f>
        <v>-0.15769494249148724</v>
      </c>
    </row>
    <row r="200" spans="2:17">
      <c r="B200" s="324" t="s">
        <v>126</v>
      </c>
      <c r="C200" s="82" t="s">
        <v>89</v>
      </c>
      <c r="D200" s="121">
        <f>'Form Data'!D25</f>
        <v>2152825.556186527</v>
      </c>
      <c r="E200" s="122">
        <f>'Form Data'!E25</f>
        <v>114978.29135829885</v>
      </c>
      <c r="F200" s="123">
        <f>'Form Data'!F25</f>
        <v>5.6421446956668987E-2</v>
      </c>
      <c r="G200" s="124">
        <f>'Form Data'!G25</f>
        <v>12.864462425614613</v>
      </c>
      <c r="H200" s="125">
        <f>'Form Data'!H25</f>
        <v>2.8479466650633221</v>
      </c>
      <c r="I200" s="204">
        <f>'Form Data'!I25</f>
        <v>13.340684409197864</v>
      </c>
      <c r="J200" s="152">
        <f>'Form Data'!J25</f>
        <v>0.45053621495435792</v>
      </c>
      <c r="K200" s="123">
        <f>'Form Data'!K25</f>
        <v>3.4951981014117339E-2</v>
      </c>
      <c r="L200" s="126">
        <f>'Form Data'!L25</f>
        <v>28720166.333140321</v>
      </c>
      <c r="M200" s="127">
        <f>'Form Data'!M25</f>
        <v>2452013.0922706686</v>
      </c>
      <c r="N200" s="123">
        <f>'Form Data'!N25</f>
        <v>9.3345469313604879E-2</v>
      </c>
      <c r="O200" s="121">
        <f>'Form Data'!O25</f>
        <v>6418605.2926181331</v>
      </c>
      <c r="P200" s="122">
        <f>'Form Data'!P25</f>
        <v>-14457.104906406254</v>
      </c>
      <c r="Q200" s="123">
        <f>'Form Data'!Q25</f>
        <v>-2.2473130234162485E-3</v>
      </c>
    </row>
    <row r="201" spans="2:17" ht="15" thickBot="1">
      <c r="B201" s="323"/>
      <c r="C201" s="84" t="s">
        <v>91</v>
      </c>
      <c r="D201" s="128">
        <f>'Form Data'!D26</f>
        <v>14581846.169388238</v>
      </c>
      <c r="E201" s="129">
        <f>'Form Data'!E26</f>
        <v>-3725178.1113763824</v>
      </c>
      <c r="F201" s="130">
        <f>'Form Data'!F26</f>
        <v>-0.20348354021087225</v>
      </c>
      <c r="G201" s="131">
        <f>'Form Data'!G26</f>
        <v>87.135537574384998</v>
      </c>
      <c r="H201" s="132">
        <f>'Form Data'!H26</f>
        <v>-2.8479466650634606</v>
      </c>
      <c r="I201" s="205">
        <f>'Form Data'!I26</f>
        <v>6.5749937833080105</v>
      </c>
      <c r="J201" s="157">
        <f>'Form Data'!J26</f>
        <v>0.34577317022823539</v>
      </c>
      <c r="K201" s="130">
        <f>'Form Data'!K26</f>
        <v>5.5508255639911019E-2</v>
      </c>
      <c r="L201" s="133">
        <f>'Form Data'!L26</f>
        <v>95875547.912881389</v>
      </c>
      <c r="M201" s="134">
        <f>'Form Data'!M26</f>
        <v>-18162945.101009533</v>
      </c>
      <c r="N201" s="130">
        <f>'Form Data'!N26</f>
        <v>-0.15927030093950051</v>
      </c>
      <c r="O201" s="128">
        <f>'Form Data'!O26</f>
        <v>23499287.74607905</v>
      </c>
      <c r="P201" s="129">
        <f>'Form Data'!P26</f>
        <v>-5187285.26983523</v>
      </c>
      <c r="Q201" s="130">
        <f>'Form Data'!Q26</f>
        <v>-0.18082624463220165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1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1"/>
      <c r="C204" s="236" t="s">
        <v>224</v>
      </c>
      <c r="D204" s="242">
        <f>Enhanced!D76</f>
        <v>15382313.753694104</v>
      </c>
      <c r="E204" s="106">
        <f>Enhanced!E76</f>
        <v>-3742579.8551482502</v>
      </c>
      <c r="F204" s="107">
        <f>Enhanced!F76</f>
        <v>-0.19569153856196495</v>
      </c>
      <c r="G204" s="108">
        <f>Enhanced!G76</f>
        <v>91.91882581231647</v>
      </c>
      <c r="H204" s="109">
        <f>Enhanced!H76</f>
        <v>-2.0846854213791488</v>
      </c>
      <c r="I204" s="155">
        <f>Enhanced!I76</f>
        <v>6.7992980150580493</v>
      </c>
      <c r="J204" s="156">
        <f>Enhanced!J76</f>
        <v>0.37401490435870599</v>
      </c>
      <c r="K204" s="107">
        <f>Enhanced!K76</f>
        <v>5.8209871520820397E-2</v>
      </c>
      <c r="L204" s="110">
        <f>Enhanced!L76</f>
        <v>104588935.37249245</v>
      </c>
      <c r="M204" s="111">
        <f>Enhanced!M76</f>
        <v>-18293920.526324153</v>
      </c>
      <c r="N204" s="107">
        <f>Enhanced!N76</f>
        <v>-0.14887284635854828</v>
      </c>
      <c r="O204" s="105">
        <f>Enhanced!O76</f>
        <v>25076267.640343379</v>
      </c>
      <c r="P204" s="106">
        <f>Enhanced!P76</f>
        <v>-5236421.5520391054</v>
      </c>
      <c r="Q204" s="107">
        <f>Enhanced!Q76</f>
        <v>-0.17274684930807813</v>
      </c>
    </row>
    <row r="205" spans="2:17">
      <c r="B205" s="321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1"/>
      <c r="C206" s="237" t="s">
        <v>129</v>
      </c>
      <c r="D206" s="242">
        <f>'Enhanced - Aggs'!D69</f>
        <v>9.475715160369873</v>
      </c>
      <c r="E206" s="106">
        <f>'Enhanced - Aggs'!E69</f>
        <v>-4.0561478137969971</v>
      </c>
      <c r="F206" s="107">
        <f>'Enhanced - Aggs'!F69</f>
        <v>-0.29974792248047621</v>
      </c>
      <c r="G206" s="108">
        <f>'Enhanced - Aggs'!G69</f>
        <v>5.6623250911391175E-5</v>
      </c>
      <c r="H206" s="109">
        <f>'Enhanced - Aggs'!H69</f>
        <v>-9.8891521963991261E-6</v>
      </c>
      <c r="I206" s="155">
        <f>'Enhanced - Aggs'!I69</f>
        <v>8.49</v>
      </c>
      <c r="J206" s="156">
        <f>'Enhanced - Aggs'!J69</f>
        <v>-2.6599692055994684</v>
      </c>
      <c r="K206" s="107">
        <f>'Enhanced - Aggs'!K69</f>
        <v>-0.23856291946202351</v>
      </c>
      <c r="L206" s="110">
        <f>'Enhanced - Aggs'!L69</f>
        <v>80.448821711540219</v>
      </c>
      <c r="M206" s="111">
        <f>'Enhanced - Aggs'!M69</f>
        <v>-70.431033744812012</v>
      </c>
      <c r="N206" s="107">
        <f>'Enhanced - Aggs'!N69</f>
        <v>-0.46680210245288101</v>
      </c>
      <c r="O206" s="105">
        <f>'Enhanced - Aggs'!O69</f>
        <v>9.475715160369873</v>
      </c>
      <c r="P206" s="106">
        <f>'Enhanced - Aggs'!P69</f>
        <v>-17.588010787963867</v>
      </c>
      <c r="Q206" s="107">
        <f>'Enhanced - Aggs'!Q69</f>
        <v>-0.64987396124023811</v>
      </c>
    </row>
    <row r="207" spans="2:17">
      <c r="B207" s="321"/>
      <c r="C207" s="237" t="s">
        <v>130</v>
      </c>
      <c r="D207" s="242">
        <f>'Enhanced - Aggs'!D70</f>
        <v>1077.5551110279628</v>
      </c>
      <c r="E207" s="106">
        <f>'Enhanced - Aggs'!E70</f>
        <v>-193.63065086061169</v>
      </c>
      <c r="F207" s="107">
        <f>'Enhanced - Aggs'!F70</f>
        <v>-0.15232286001452583</v>
      </c>
      <c r="G207" s="108">
        <f>'Enhanced - Aggs'!G70</f>
        <v>6.4390573576724817E-3</v>
      </c>
      <c r="H207" s="109">
        <f>'Enhanced - Aggs'!H70</f>
        <v>1.9086965572585012E-4</v>
      </c>
      <c r="I207" s="155">
        <f>'Enhanced - Aggs'!I70</f>
        <v>14.470247388816565</v>
      </c>
      <c r="J207" s="156">
        <f>'Enhanced - Aggs'!J70</f>
        <v>-0.38077717977869874</v>
      </c>
      <c r="K207" s="107">
        <f>'Enhanced - Aggs'!K70</f>
        <v>-2.5639791922768052E-2</v>
      </c>
      <c r="L207" s="110">
        <f>'Enhanced - Aggs'!L70</f>
        <v>15592.489031658322</v>
      </c>
      <c r="M207" s="111">
        <f>'Enhanced - Aggs'!M70</f>
        <v>-3285.9219493973869</v>
      </c>
      <c r="N207" s="107">
        <f>'Enhanced - Aggs'!N70</f>
        <v>-0.17405712550144053</v>
      </c>
      <c r="O207" s="105">
        <f>'Enhanced - Aggs'!O70</f>
        <v>9772.5414909153296</v>
      </c>
      <c r="P207" s="106">
        <f>'Enhanced - Aggs'!P70</f>
        <v>-1847.0724203147784</v>
      </c>
      <c r="Q207" s="107">
        <f>'Enhanced - Aggs'!Q70</f>
        <v>-0.1589616001379893</v>
      </c>
    </row>
    <row r="208" spans="2:17">
      <c r="B208" s="321"/>
      <c r="C208" s="238" t="s">
        <v>225</v>
      </c>
      <c r="D208" s="242">
        <f>Enhanced!D77</f>
        <v>27.668263018131256</v>
      </c>
      <c r="E208" s="106">
        <f>Enhanced!E77</f>
        <v>-773.27872894382756</v>
      </c>
      <c r="F208" s="107">
        <f>Enhanced!F77</f>
        <v>-0.96545556285771605</v>
      </c>
      <c r="G208" s="108">
        <f>Enhanced!G77</f>
        <v>1.6533496128189425E-4</v>
      </c>
      <c r="H208" s="109">
        <f>Enhanced!H77</f>
        <v>-3.771514628390055E-3</v>
      </c>
      <c r="I208" s="155">
        <f>Enhanced!I77</f>
        <v>13.238602905440299</v>
      </c>
      <c r="J208" s="156">
        <f>Enhanced!J77</f>
        <v>1.3022427087617441</v>
      </c>
      <c r="K208" s="107">
        <f>Enhanced!K77</f>
        <v>0.10909881130464795</v>
      </c>
      <c r="L208" s="110">
        <f>Enhanced!L77</f>
        <v>366.28914718031882</v>
      </c>
      <c r="M208" s="111">
        <f>Enhanced!M77</f>
        <v>-9194.1026473238235</v>
      </c>
      <c r="N208" s="107">
        <f>Enhanced!N77</f>
        <v>-0.96168680582830468</v>
      </c>
      <c r="O208" s="105">
        <f>Enhanced!O77</f>
        <v>55.336526036262512</v>
      </c>
      <c r="P208" s="106">
        <f>Enhanced!P77</f>
        <v>-1546.948557355171</v>
      </c>
      <c r="Q208" s="107">
        <f>Enhanced!Q77</f>
        <v>-0.96546399475982392</v>
      </c>
    </row>
    <row r="209" spans="2:17">
      <c r="B209" s="321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1"/>
      <c r="C210" s="238" t="s">
        <v>227</v>
      </c>
      <c r="D210" s="242">
        <f>Enhanced!D79</f>
        <v>1351914.5223963342</v>
      </c>
      <c r="E210" s="106">
        <f>Enhanced!E79</f>
        <v>132779.2501526624</v>
      </c>
      <c r="F210" s="107">
        <f>Enhanced!F79</f>
        <v>0.10891264749341405</v>
      </c>
      <c r="G210" s="108">
        <f>Enhanced!G79</f>
        <v>8.0785243031105605</v>
      </c>
      <c r="H210" s="109">
        <f>Enhanced!H79</f>
        <v>2.0861774381446754</v>
      </c>
      <c r="I210" s="155">
        <f>Enhanced!I79</f>
        <v>14.791884494502201</v>
      </c>
      <c r="J210" s="156">
        <f>Enhanced!J79</f>
        <v>0.50864741231353072</v>
      </c>
      <c r="K210" s="107">
        <f>Enhanced!K79</f>
        <v>3.5611494046249415E-2</v>
      </c>
      <c r="L210" s="110">
        <f>Enhanced!L79</f>
        <v>19997363.461726684</v>
      </c>
      <c r="M210" s="111">
        <f>Enhanced!M79</f>
        <v>2584165.3330116905</v>
      </c>
      <c r="N210" s="107">
        <f>Enhanced!N79</f>
        <v>0.14840268363743639</v>
      </c>
      <c r="O210" s="105">
        <f>Enhanced!O79</f>
        <v>4837769.5022181245</v>
      </c>
      <c r="P210" s="106">
        <f>Enhanced!P79</f>
        <v>32806.896362767555</v>
      </c>
      <c r="Q210" s="107">
        <f>Enhanced!Q79</f>
        <v>6.8277110674678032E-3</v>
      </c>
    </row>
    <row r="211" spans="2:17">
      <c r="B211" s="321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22"/>
      <c r="C212" s="239" t="s">
        <v>179</v>
      </c>
      <c r="D212" s="242">
        <f>'Enhanced - Aggs'!D73</f>
        <v>410737.30381311063</v>
      </c>
      <c r="E212" s="106">
        <f>'Enhanced - Aggs'!E73</f>
        <v>67161.11059641093</v>
      </c>
      <c r="F212" s="107">
        <f>'Enhanced - Aggs'!F73</f>
        <v>0.19547661311344469</v>
      </c>
      <c r="G212" s="108">
        <f>'Enhanced - Aggs'!G73</f>
        <v>5.643869853778491</v>
      </c>
      <c r="H212" s="109">
        <f>'Enhanced - Aggs'!H73</f>
        <v>1.1393082994277153</v>
      </c>
      <c r="I212" s="155">
        <f>'Enhanced - Aggs'!I73</f>
        <v>41.387042425767355</v>
      </c>
      <c r="J212" s="156">
        <f>'Enhanced - Aggs'!J73</f>
        <v>4.2871885230436035</v>
      </c>
      <c r="K212" s="107">
        <f>'Enhanced - Aggs'!K73</f>
        <v>0.11555809719048117</v>
      </c>
      <c r="L212" s="110">
        <f>'Enhanced - Aggs'!L73</f>
        <v>16999202.218758505</v>
      </c>
      <c r="M212" s="111">
        <f>'Enhanced - Aggs'!M73</f>
        <v>4252575.6459649596</v>
      </c>
      <c r="N212" s="107">
        <f>'Enhanced - Aggs'!N73</f>
        <v>0.33362361576055544</v>
      </c>
      <c r="O212" s="105">
        <f>'Enhanced - Aggs'!O73</f>
        <v>3754572.4479713337</v>
      </c>
      <c r="P212" s="106">
        <f>'Enhanced - Aggs'!P73</f>
        <v>613804.3059120886</v>
      </c>
      <c r="Q212" s="107">
        <f>'Enhanced - Aggs'!Q73</f>
        <v>0.1954312697242426</v>
      </c>
    </row>
    <row r="213" spans="2:17" ht="15" thickBot="1">
      <c r="B213" s="323"/>
      <c r="C213" s="240" t="s">
        <v>228</v>
      </c>
      <c r="D213" s="243">
        <f>Enhanced!D80</f>
        <v>415.7812212958811</v>
      </c>
      <c r="E213" s="129">
        <f>Enhanced!E80</f>
        <v>374.06370643227081</v>
      </c>
      <c r="F213" s="130">
        <f>Enhanced!F80</f>
        <v>8.9665865201995167</v>
      </c>
      <c r="G213" s="131">
        <f>Enhanced!G80</f>
        <v>2.4845496112150304E-3</v>
      </c>
      <c r="H213" s="132">
        <f>Enhanced!H80</f>
        <v>2.2794978625710477E-3</v>
      </c>
      <c r="I213" s="205">
        <f>Enhanced!I80</f>
        <v>21.764144679951858</v>
      </c>
      <c r="J213" s="157">
        <f>Enhanced!J80</f>
        <v>-2.9697216059755256</v>
      </c>
      <c r="K213" s="130">
        <f>Enhanced!K80</f>
        <v>-0.12006701951264218</v>
      </c>
      <c r="L213" s="133">
        <f>Enhanced!L80</f>
        <v>9049.122655490637</v>
      </c>
      <c r="M213" s="134">
        <f>Enhanced!M80</f>
        <v>8017.2872210729129</v>
      </c>
      <c r="N213" s="130">
        <f>Enhanced!N80</f>
        <v>7.7699281820042847</v>
      </c>
      <c r="O213" s="128">
        <f>Enhanced!O80</f>
        <v>3800.5596096515656</v>
      </c>
      <c r="P213" s="129">
        <f>Enhanced!P80</f>
        <v>3419.2294920682907</v>
      </c>
      <c r="Q213" s="130">
        <f>Enhanced!Q80</f>
        <v>8.9665865201995221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861863.94487795339</v>
      </c>
      <c r="E214" s="292">
        <f>'Non-Dairy Alternatives'!E134</f>
        <v>-192706.125383529</v>
      </c>
      <c r="F214" s="293">
        <f>'Non-Dairy Alternatives'!F134</f>
        <v>-0.18273430170054722</v>
      </c>
      <c r="G214" s="294">
        <f>'Non-Dairy Alternatives'!G134</f>
        <v>100.00000000000004</v>
      </c>
      <c r="H214" s="295">
        <f>'Non-Dairy Alternatives'!H134</f>
        <v>5.6843418860808015E-14</v>
      </c>
      <c r="I214" s="296">
        <f>'Non-Dairy Alternatives'!I134</f>
        <v>14.179653244822253</v>
      </c>
      <c r="J214" s="297">
        <f>'Non-Dairy Alternatives'!J134</f>
        <v>0.95593078847670121</v>
      </c>
      <c r="K214" s="293">
        <f>'Non-Dairy Alternatives'!K134</f>
        <v>7.2289084380925364E-2</v>
      </c>
      <c r="L214" s="298">
        <f>'Non-Dairy Alternatives'!L134</f>
        <v>12220931.88258398</v>
      </c>
      <c r="M214" s="299">
        <f>'Non-Dairy Alternatives'!M134</f>
        <v>-1724410.0373226926</v>
      </c>
      <c r="N214" s="293">
        <f>'Non-Dairy Alternatives'!N134</f>
        <v>-0.12365491267454223</v>
      </c>
      <c r="O214" s="291">
        <f>'Non-Dairy Alternatives'!O134</f>
        <v>2428558.1615458345</v>
      </c>
      <c r="P214" s="292">
        <f>'Non-Dairy Alternatives'!P134</f>
        <v>-486971.47114095464</v>
      </c>
      <c r="Q214" s="293">
        <f>'Non-Dairy Alternatives'!Q134</f>
        <v>-0.16702676099785993</v>
      </c>
    </row>
    <row r="215" spans="2:17" ht="15.5" customHeight="1">
      <c r="B215" s="322"/>
      <c r="C215" s="82" t="s">
        <v>265</v>
      </c>
      <c r="D215" s="121">
        <f>'Non-Dairy Alternatives'!D135</f>
        <v>184.64446499943733</v>
      </c>
      <c r="E215" s="122">
        <f>'Non-Dairy Alternatives'!E135</f>
        <v>-151.36553500033915</v>
      </c>
      <c r="F215" s="123">
        <f>'Non-Dairy Alternatives'!F135</f>
        <v>-0.45047925657105398</v>
      </c>
      <c r="G215" s="124">
        <f>'Non-Dairy Alternatives'!G135</f>
        <v>2.1423853045109631E-2</v>
      </c>
      <c r="H215" s="125">
        <f>'Non-Dairy Alternatives'!H135</f>
        <v>-1.0438420451469137E-2</v>
      </c>
      <c r="I215" s="204">
        <f>'Non-Dairy Alternatives'!I135</f>
        <v>14.229674966760033</v>
      </c>
      <c r="J215" s="152">
        <f>'Non-Dairy Alternatives'!J135</f>
        <v>-1.7593122657461997</v>
      </c>
      <c r="K215" s="245">
        <f>'Non-Dairy Alternatives'!K135</f>
        <v>-0.11003275192874315</v>
      </c>
      <c r="L215" s="257">
        <f>'Non-Dairy Alternatives'!L135</f>
        <v>2627.4307213532925</v>
      </c>
      <c r="M215" s="127">
        <f>'Non-Dairy Alternatives'!M135</f>
        <v>-2745.0288786375527</v>
      </c>
      <c r="N215" s="123">
        <f>'Non-Dairy Alternatives'!N135</f>
        <v>-0.51094453621246971</v>
      </c>
      <c r="O215" s="121">
        <f>'Non-Dairy Alternatives'!O135</f>
        <v>738.57785999774933</v>
      </c>
      <c r="P215" s="122">
        <f>'Non-Dairy Alternatives'!P135</f>
        <v>-605.4621400013566</v>
      </c>
      <c r="Q215" s="123">
        <f>'Non-Dairy Alternatives'!Q135</f>
        <v>-0.45047925657105398</v>
      </c>
    </row>
    <row r="216" spans="2:17" ht="15.5" customHeight="1">
      <c r="B216" s="322"/>
      <c r="C216" s="255" t="s">
        <v>85</v>
      </c>
      <c r="D216" s="105">
        <f>'Non-Dairy Alternatives'!D136</f>
        <v>594639.89419061074</v>
      </c>
      <c r="E216" s="106">
        <f>'Non-Dairy Alternatives'!E136</f>
        <v>-202799.05542723194</v>
      </c>
      <c r="F216" s="107">
        <f>'Non-Dairy Alternatives'!F136</f>
        <v>-0.25431295464614501</v>
      </c>
      <c r="G216" s="108">
        <f>'Non-Dairy Alternatives'!G136</f>
        <v>68.994636302463789</v>
      </c>
      <c r="H216" s="109">
        <f>'Non-Dairy Alternatives'!H136</f>
        <v>-6.6228093377406907</v>
      </c>
      <c r="I216" s="155">
        <f>'Non-Dairy Alternatives'!I136</f>
        <v>12.166787975120533</v>
      </c>
      <c r="J216" s="156">
        <f>'Non-Dairy Alternatives'!J136</f>
        <v>0.20049299655212849</v>
      </c>
      <c r="K216" s="244">
        <f>'Non-Dairy Alternatives'!K136</f>
        <v>1.675480981466785E-2</v>
      </c>
      <c r="L216" s="247">
        <f>'Non-Dairy Alternatives'!L136</f>
        <v>7234857.5141652692</v>
      </c>
      <c r="M216" s="111">
        <f>'Non-Dairy Alternatives'!M136</f>
        <v>-2307532.1843615845</v>
      </c>
      <c r="N216" s="107">
        <f>'Non-Dairy Alternatives'!N136</f>
        <v>-0.24181911001997952</v>
      </c>
      <c r="O216" s="105">
        <f>'Non-Dairy Alternatives'!O136</f>
        <v>1375752.3493886914</v>
      </c>
      <c r="P216" s="106">
        <f>'Non-Dairy Alternatives'!P136</f>
        <v>-576167.19887619023</v>
      </c>
      <c r="Q216" s="107">
        <f>'Non-Dairy Alternatives'!Q136</f>
        <v>-0.29517978821840385</v>
      </c>
    </row>
    <row r="217" spans="2:17" ht="15.5" customHeight="1">
      <c r="B217" s="322"/>
      <c r="C217" s="255" t="s">
        <v>87</v>
      </c>
      <c r="D217" s="105">
        <f>'Non-Dairy Alternatives'!D137</f>
        <v>288.62410563740394</v>
      </c>
      <c r="E217" s="106">
        <f>'Non-Dairy Alternatives'!E137</f>
        <v>-1068.5280946806834</v>
      </c>
      <c r="F217" s="107">
        <f>'Non-Dairy Alternatives'!F137</f>
        <v>-0.78733107047996775</v>
      </c>
      <c r="G217" s="108">
        <f>'Non-Dairy Alternatives'!G137</f>
        <v>3.3488360587850728E-2</v>
      </c>
      <c r="H217" s="109">
        <f>'Non-Dairy Alternatives'!H137</f>
        <v>-9.5204102681240438E-2</v>
      </c>
      <c r="I217" s="155">
        <f>'Non-Dairy Alternatives'!I137</f>
        <v>11.267098033606363</v>
      </c>
      <c r="J217" s="156">
        <f>'Non-Dairy Alternatives'!J137</f>
        <v>-0.17088723944387141</v>
      </c>
      <c r="K217" s="244">
        <f>'Non-Dairy Alternatives'!K137</f>
        <v>-1.4940326933844698E-2</v>
      </c>
      <c r="L217" s="247">
        <f>'Non-Dairy Alternatives'!L137</f>
        <v>3251.9560930785892</v>
      </c>
      <c r="M217" s="111">
        <f>'Non-Dairy Alternatives'!M137</f>
        <v>-12271.130787447415</v>
      </c>
      <c r="N217" s="107">
        <f>'Non-Dairy Alternatives'!N137</f>
        <v>-0.79050841381566783</v>
      </c>
      <c r="O217" s="105">
        <f>'Non-Dairy Alternatives'!O137</f>
        <v>588.3507241879397</v>
      </c>
      <c r="P217" s="106">
        <f>'Non-Dairy Alternatives'!P137</f>
        <v>-2145.4599557533115</v>
      </c>
      <c r="Q217" s="107">
        <f>'Non-Dairy Alternatives'!Q137</f>
        <v>-0.78478731958111192</v>
      </c>
    </row>
    <row r="218" spans="2:17" ht="15.5" customHeight="1">
      <c r="B218" s="322"/>
      <c r="C218" s="255" t="s">
        <v>261</v>
      </c>
      <c r="D218" s="105">
        <f>'Non-Dairy Alternatives'!D138</f>
        <v>61990.419861902636</v>
      </c>
      <c r="E218" s="106">
        <f>'Non-Dairy Alternatives'!E138</f>
        <v>8683.4578313642851</v>
      </c>
      <c r="F218" s="107">
        <f>'Non-Dairy Alternatives'!F138</f>
        <v>0.162895379901592</v>
      </c>
      <c r="G218" s="108">
        <f>'Non-Dairy Alternatives'!G138</f>
        <v>7.1925992762907587</v>
      </c>
      <c r="H218" s="109">
        <f>'Non-Dairy Alternatives'!H138</f>
        <v>2.1377467317537429</v>
      </c>
      <c r="I218" s="155">
        <f>'Non-Dairy Alternatives'!I138</f>
        <v>30.689688927412938</v>
      </c>
      <c r="J218" s="156">
        <f>'Non-Dairy Alternatives'!J138</f>
        <v>5.0169518434372407</v>
      </c>
      <c r="K218" s="244">
        <f>'Non-Dairy Alternatives'!K138</f>
        <v>0.19541943763248762</v>
      </c>
      <c r="L218" s="247">
        <f>'Non-Dairy Alternatives'!L138</f>
        <v>1902466.7020415124</v>
      </c>
      <c r="M218" s="111">
        <f>'Non-Dairy Alternatives'!M138</f>
        <v>533931.08108602604</v>
      </c>
      <c r="N218" s="107">
        <f>'Non-Dairy Alternatives'!N138</f>
        <v>0.39014774106737915</v>
      </c>
      <c r="O218" s="105">
        <f>'Non-Dairy Alternatives'!O138</f>
        <v>492719.59398195846</v>
      </c>
      <c r="P218" s="106">
        <f>'Non-Dairy Alternatives'!P138</f>
        <v>121330.17921795818</v>
      </c>
      <c r="Q218" s="107">
        <f>'Non-Dairy Alternatives'!Q138</f>
        <v>0.32669261533761684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1"/>
      <c r="C221" s="255" t="s">
        <v>264</v>
      </c>
      <c r="D221" s="105">
        <f>'Non-Dairy Alternatives'!D141</f>
        <v>0</v>
      </c>
      <c r="E221" s="106">
        <f>'Non-Dairy Alternatives'!E141</f>
        <v>-168.12750322473227</v>
      </c>
      <c r="F221" s="107">
        <f>'Non-Dairy Alternatives'!F141</f>
        <v>-1</v>
      </c>
      <c r="G221" s="108">
        <f>'Non-Dairy Alternatives'!G141</f>
        <v>0</v>
      </c>
      <c r="H221" s="109">
        <f>'Non-Dairy Alternatives'!H141</f>
        <v>-1.5942753162247886E-2</v>
      </c>
      <c r="I221" s="155">
        <f>'Non-Dairy Alternatives'!I141</f>
        <v>0</v>
      </c>
      <c r="J221" s="156">
        <f>'Non-Dairy Alternatives'!J141</f>
        <v>-11.907687915660038</v>
      </c>
      <c r="K221" s="244">
        <f>'Non-Dairy Alternatives'!K141</f>
        <v>-1</v>
      </c>
      <c r="L221" s="247">
        <f>'Non-Dairy Alternatives'!L141</f>
        <v>0</v>
      </c>
      <c r="M221" s="111">
        <f>'Non-Dairy Alternatives'!M141</f>
        <v>-2002.0098384392384</v>
      </c>
      <c r="N221" s="107">
        <f>'Non-Dairy Alternatives'!N141</f>
        <v>-1</v>
      </c>
      <c r="O221" s="105">
        <f>'Non-Dairy Alternatives'!O141</f>
        <v>0</v>
      </c>
      <c r="P221" s="106">
        <f>'Non-Dairy Alternatives'!P141</f>
        <v>-1345.0200257978581</v>
      </c>
      <c r="Q221" s="107">
        <f>'Non-Dairy Alternatives'!Q141</f>
        <v>-1</v>
      </c>
    </row>
    <row r="222" spans="2:17">
      <c r="B222" s="321"/>
      <c r="C222" s="255" t="s">
        <v>229</v>
      </c>
      <c r="D222" s="105">
        <f>'Non-Dairy Alternatives'!D142</f>
        <v>197206.06167034296</v>
      </c>
      <c r="E222" s="106">
        <f>'Non-Dairy Alternatives'!E142</f>
        <v>6916.4750933103205</v>
      </c>
      <c r="F222" s="107">
        <f>'Non-Dairy Alternatives'!F142</f>
        <v>3.6347102422813915E-2</v>
      </c>
      <c r="G222" s="108">
        <f>'Non-Dairy Alternatives'!G142</f>
        <v>22.881344885388948</v>
      </c>
      <c r="H222" s="109">
        <f>'Non-Dairy Alternatives'!H142</f>
        <v>4.8370639084169795</v>
      </c>
      <c r="I222" s="155">
        <f>'Non-Dairy Alternatives'!I142</f>
        <v>15.183071542875313</v>
      </c>
      <c r="J222" s="156">
        <f>'Non-Dairy Alternatives'!J142</f>
        <v>4.1306653604092247E-2</v>
      </c>
      <c r="K222" s="244">
        <f>'Non-Dairy Alternatives'!K142</f>
        <v>2.7279946496435365E-3</v>
      </c>
      <c r="L222" s="247">
        <f>'Non-Dairy Alternatives'!L142</f>
        <v>2994193.743029498</v>
      </c>
      <c r="M222" s="111">
        <f>'Non-Dairy Alternatives'!M142</f>
        <v>112873.5622034492</v>
      </c>
      <c r="N222" s="107">
        <f>'Non-Dairy Alternatives'!N142</f>
        <v>3.917425177339693E-2</v>
      </c>
      <c r="O222" s="105">
        <f>'Non-Dairy Alternatives'!O142</f>
        <v>543624.95243860688</v>
      </c>
      <c r="P222" s="106">
        <f>'Non-Dairy Alternatives'!P142</f>
        <v>-19606.405333180097</v>
      </c>
      <c r="Q222" s="107">
        <f>'Non-Dairy Alternatives'!Q142</f>
        <v>-3.4810571291246047E-2</v>
      </c>
    </row>
    <row r="223" spans="2:17">
      <c r="B223" s="321"/>
      <c r="C223" s="255" t="s">
        <v>230</v>
      </c>
      <c r="D223" s="105">
        <f>'Non-Dairy Alternatives'!D143</f>
        <v>0</v>
      </c>
      <c r="E223" s="106">
        <f>'Non-Dairy Alternatives'!E143</f>
        <v>-86.439772993326187</v>
      </c>
      <c r="F223" s="107">
        <f>'Non-Dairy Alternatives'!F143</f>
        <v>-1</v>
      </c>
      <c r="G223" s="108">
        <f>'Non-Dairy Alternatives'!G143</f>
        <v>0</v>
      </c>
      <c r="H223" s="109">
        <f>'Non-Dairy Alternatives'!H143</f>
        <v>-8.1966836942274756E-3</v>
      </c>
      <c r="I223" s="155">
        <f>'Non-Dairy Alternatives'!I143</f>
        <v>0</v>
      </c>
      <c r="J223" s="156">
        <f>'Non-Dairy Alternatives'!J143</f>
        <v>-17.101067844073874</v>
      </c>
      <c r="K223" s="244">
        <f>'Non-Dairy Alternatives'!K143</f>
        <v>-1</v>
      </c>
      <c r="L223" s="247">
        <f>'Non-Dairy Alternatives'!L143</f>
        <v>0</v>
      </c>
      <c r="M223" s="111">
        <f>'Non-Dairy Alternatives'!M143</f>
        <v>-1478.2124223852159</v>
      </c>
      <c r="N223" s="107">
        <f>'Non-Dairy Alternatives'!N143</f>
        <v>-1</v>
      </c>
      <c r="O223" s="105">
        <f>'Non-Dairy Alternatives'!O143</f>
        <v>0</v>
      </c>
      <c r="P223" s="106">
        <f>'Non-Dairy Alternatives'!P143</f>
        <v>-230.5060613155365</v>
      </c>
      <c r="Q223" s="107">
        <f>'Non-Dairy Alternatives'!Q143</f>
        <v>-1</v>
      </c>
    </row>
    <row r="224" spans="2:17">
      <c r="B224" s="321"/>
      <c r="C224" s="83" t="s">
        <v>230</v>
      </c>
      <c r="D224" s="105">
        <f>'Non-Dairy Alternatives'!D144</f>
        <v>4.3828055366516105</v>
      </c>
      <c r="E224" s="106">
        <f>'Non-Dairy Alternatives'!E144</f>
        <v>4.3828055366516105</v>
      </c>
      <c r="F224" s="107">
        <f>'Non-Dairy Alternatives'!F144</f>
        <v>0</v>
      </c>
      <c r="G224" s="108">
        <f>'Non-Dairy Alternatives'!G144</f>
        <v>5.0852638200014867E-4</v>
      </c>
      <c r="H224" s="109">
        <f>'Non-Dairy Alternatives'!H144</f>
        <v>5.0852638200014867E-4</v>
      </c>
      <c r="I224" s="155">
        <f>'Non-Dairy Alternatives'!I144</f>
        <v>21.678910958081421</v>
      </c>
      <c r="J224" s="156">
        <f>'Non-Dairy Alternatives'!J144</f>
        <v>21.678910958081421</v>
      </c>
      <c r="K224" s="244">
        <f>'Non-Dairy Alternatives'!K144</f>
        <v>0</v>
      </c>
      <c r="L224" s="247">
        <f>'Non-Dairy Alternatives'!L144</f>
        <v>95.014450975656516</v>
      </c>
      <c r="M224" s="111">
        <f>'Non-Dairy Alternatives'!M144</f>
        <v>95.014450975656516</v>
      </c>
      <c r="N224" s="107">
        <f>'Non-Dairy Alternatives'!N144</f>
        <v>0</v>
      </c>
      <c r="O224" s="105">
        <f>'Non-Dairy Alternatives'!O144</f>
        <v>34.001594543457031</v>
      </c>
      <c r="P224" s="106">
        <f>'Non-Dairy Alternatives'!P144</f>
        <v>34.001594543457031</v>
      </c>
      <c r="Q224" s="107">
        <f>'Non-Dairy Alternatives'!Q144</f>
        <v>0</v>
      </c>
    </row>
    <row r="225" spans="1:17" ht="15" thickBot="1">
      <c r="B225" s="323"/>
      <c r="C225" s="256" t="s">
        <v>86</v>
      </c>
      <c r="D225" s="128">
        <f>'Non-Dairy Alternatives'!D145</f>
        <v>7549.917778924374</v>
      </c>
      <c r="E225" s="129">
        <f>'Non-Dairy Alternatives'!E145</f>
        <v>-4036.9247806088924</v>
      </c>
      <c r="F225" s="130">
        <f>'Non-Dairy Alternatives'!F145</f>
        <v>-0.34840594060609253</v>
      </c>
      <c r="G225" s="131">
        <f>'Non-Dairy Alternatives'!G145</f>
        <v>0.87599879584166895</v>
      </c>
      <c r="H225" s="132">
        <f>'Non-Dairy Alternatives'!H145</f>
        <v>-0.22272786882275553</v>
      </c>
      <c r="I225" s="205">
        <f>'Non-Dairy Alternatives'!I145</f>
        <v>11.051712684237831</v>
      </c>
      <c r="J225" s="157">
        <f>'Non-Dairy Alternatives'!J145</f>
        <v>-5.7495902620544825E-2</v>
      </c>
      <c r="K225" s="246">
        <f>'Non-Dairy Alternatives'!K145</f>
        <v>-5.1755174251169904E-3</v>
      </c>
      <c r="L225" s="248">
        <f>'Non-Dairy Alternatives'!L145</f>
        <v>83439.522082291223</v>
      </c>
      <c r="M225" s="134">
        <f>'Non-Dairy Alternatives'!M145</f>
        <v>-45281.128774651821</v>
      </c>
      <c r="N225" s="130">
        <f>'Non-Dairy Alternatives'!N145</f>
        <v>-0.35177827701458836</v>
      </c>
      <c r="O225" s="128">
        <f>'Non-Dairy Alternatives'!O145</f>
        <v>15100.335557848752</v>
      </c>
      <c r="P225" s="129">
        <f>'Non-Dairy Alternatives'!P145</f>
        <v>-8235.5995612177812</v>
      </c>
      <c r="Q225" s="130">
        <f>'Non-Dairy Alternatives'!Q145</f>
        <v>-0.35291491509542799</v>
      </c>
    </row>
    <row r="226" spans="1:17">
      <c r="B226" s="226"/>
      <c r="C226" s="82" t="s">
        <v>207</v>
      </c>
      <c r="D226" s="121">
        <f>'Trad vs Value Add'!D53</f>
        <v>502667.5021249635</v>
      </c>
      <c r="E226" s="122">
        <f>'Trad vs Value Add'!E53</f>
        <v>-89581.044867086166</v>
      </c>
      <c r="F226" s="123">
        <f>'Trad vs Value Add'!F53</f>
        <v>-0.15125582886113639</v>
      </c>
      <c r="G226" s="124">
        <f>'Trad vs Value Add'!G53</f>
        <v>3.0037488058804271</v>
      </c>
      <c r="H226" s="125">
        <f>'Trad vs Value Add'!H53</f>
        <v>9.2702915692231436E-2</v>
      </c>
      <c r="I226" s="204">
        <f>'Trad vs Value Add'!I53</f>
        <v>14.218323858641416</v>
      </c>
      <c r="J226" s="152">
        <f>'Trad vs Value Add'!J53</f>
        <v>6.6124968253099325E-2</v>
      </c>
      <c r="K226" s="123">
        <f>'Trad vs Value Add'!K53</f>
        <v>4.6724165456725683E-3</v>
      </c>
      <c r="L226" s="233">
        <f>'Trad vs Value Add'!L53</f>
        <v>7147089.3384270528</v>
      </c>
      <c r="M226" s="234">
        <f>'Trad vs Value Add'!M53</f>
        <v>-1234529.8911479255</v>
      </c>
      <c r="N226" s="232">
        <f>'Trad vs Value Add'!N53</f>
        <v>-0.1472901425528641</v>
      </c>
      <c r="O226" s="251">
        <f>'Trad vs Value Add'!O53</f>
        <v>2768336.3429893455</v>
      </c>
      <c r="P226" s="231">
        <f>'Trad vs Value Add'!P53</f>
        <v>-469722.77041706489</v>
      </c>
      <c r="Q226" s="232">
        <f>'Trad vs Value Add'!Q53</f>
        <v>-0.145063062151117</v>
      </c>
    </row>
    <row r="227" spans="1:17">
      <c r="B227" s="226" t="s">
        <v>220</v>
      </c>
      <c r="C227" s="83" t="s">
        <v>208</v>
      </c>
      <c r="D227" s="105">
        <f>'Trad vs Value Add'!D54</f>
        <v>13433704.861741547</v>
      </c>
      <c r="E227" s="106">
        <f>'Trad vs Value Add'!E54</f>
        <v>-3608036.3762758896</v>
      </c>
      <c r="F227" s="107">
        <f>'Trad vs Value Add'!F54</f>
        <v>-0.21171758952817155</v>
      </c>
      <c r="G227" s="108">
        <f>'Trad vs Value Add'!G54</f>
        <v>80.274684093213679</v>
      </c>
      <c r="H227" s="109">
        <f>'Trad vs Value Add'!H54</f>
        <v>-3.4896257468699048</v>
      </c>
      <c r="I227" s="206">
        <f>'Trad vs Value Add'!I54</f>
        <v>5.909658219612222</v>
      </c>
      <c r="J227" s="156">
        <f>'Trad vs Value Add'!J54</f>
        <v>0.25551563541966882</v>
      </c>
      <c r="K227" s="107">
        <f>'Trad vs Value Add'!K54</f>
        <v>4.5190872287872809E-2</v>
      </c>
      <c r="L227" s="110">
        <f>'Trad vs Value Add'!L54</f>
        <v>79388604.356035605</v>
      </c>
      <c r="M227" s="111">
        <f>'Trad vs Value Add'!M54</f>
        <v>-16967830.486629099</v>
      </c>
      <c r="N227" s="107">
        <f>'Trad vs Value Add'!N54</f>
        <v>-0.17609441978976254</v>
      </c>
      <c r="O227" s="105">
        <f>'Trad vs Value Add'!O54</f>
        <v>18796291.531510826</v>
      </c>
      <c r="P227" s="106">
        <f>'Trad vs Value Add'!P54</f>
        <v>-4784720.2756372876</v>
      </c>
      <c r="Q227" s="107">
        <f>'Trad vs Value Add'!Q54</f>
        <v>-0.20290563928163993</v>
      </c>
    </row>
    <row r="228" spans="1:17">
      <c r="B228" s="226" t="s">
        <v>218</v>
      </c>
      <c r="C228" s="83" t="s">
        <v>209</v>
      </c>
      <c r="D228" s="105">
        <f>'Trad vs Value Add'!D55</f>
        <v>529419.49472466158</v>
      </c>
      <c r="E228" s="106">
        <f>'Trad vs Value Add'!E55</f>
        <v>-1431.2868145952234</v>
      </c>
      <c r="F228" s="107">
        <f>'Trad vs Value Add'!F55</f>
        <v>-2.6962130684729502E-3</v>
      </c>
      <c r="G228" s="108">
        <f>'Trad vs Value Add'!G55</f>
        <v>3.1636084854629924</v>
      </c>
      <c r="H228" s="109">
        <f>'Trad vs Value Add'!H55</f>
        <v>0.55434757000516255</v>
      </c>
      <c r="I228" s="206">
        <f>'Trad vs Value Add'!I55</f>
        <v>18.072993211609134</v>
      </c>
      <c r="J228" s="156">
        <f>'Trad vs Value Add'!J55</f>
        <v>0.9176847960140897</v>
      </c>
      <c r="K228" s="107">
        <f>'Trad vs Value Add'!K55</f>
        <v>5.3492760012397549E-2</v>
      </c>
      <c r="L228" s="110">
        <f>'Trad vs Value Add'!L55</f>
        <v>9568194.9342523459</v>
      </c>
      <c r="M228" s="111">
        <f>'Trad vs Value Add'!M55</f>
        <v>461286.05428672768</v>
      </c>
      <c r="N228" s="107">
        <f>'Trad vs Value Add'!N55</f>
        <v>5.0652319065310467E-2</v>
      </c>
      <c r="O228" s="105">
        <f>'Trad vs Value Add'!O55</f>
        <v>2751750.8065677541</v>
      </c>
      <c r="P228" s="106">
        <f>'Trad vs Value Add'!P55</f>
        <v>-160636.49330912018</v>
      </c>
      <c r="Q228" s="107">
        <f>'Trad vs Value Add'!Q55</f>
        <v>-5.5156295083387895E-2</v>
      </c>
    </row>
    <row r="229" spans="1:17" ht="15" thickBot="1">
      <c r="B229" s="226"/>
      <c r="C229" s="84" t="s">
        <v>210</v>
      </c>
      <c r="D229" s="128">
        <f>'Trad vs Value Add'!D56</f>
        <v>2263914.1558903661</v>
      </c>
      <c r="E229" s="129">
        <f>'Trad vs Value Add'!E56</f>
        <v>89481.945153401233</v>
      </c>
      <c r="F229" s="130">
        <f>'Trad vs Value Add'!F56</f>
        <v>4.1151867007651506E-2</v>
      </c>
      <c r="G229" s="131">
        <f>'Trad vs Value Add'!G56</f>
        <v>13.528285424508985</v>
      </c>
      <c r="H229" s="132">
        <f>'Trad vs Value Add'!H56</f>
        <v>2.8404213804226988</v>
      </c>
      <c r="I229" s="205">
        <f>'Trad vs Value Add'!I56</f>
        <v>12.54483164345678</v>
      </c>
      <c r="J229" s="157">
        <f>'Trad vs Value Add'!J56</f>
        <v>0.4186945393766468</v>
      </c>
      <c r="K229" s="130">
        <f>'Trad vs Value Add'!K56</f>
        <v>3.452827027955728E-2</v>
      </c>
      <c r="L229" s="133">
        <f>'Trad vs Value Add'!L56</f>
        <v>28400421.940883208</v>
      </c>
      <c r="M229" s="134">
        <f>'Trad vs Value Add'!M56</f>
        <v>2032958.8299587071</v>
      </c>
      <c r="N229" s="130">
        <f>'Trad vs Value Add'!N56</f>
        <v>7.7101040073757288E-2</v>
      </c>
      <c r="O229" s="128">
        <f>'Trad vs Value Add'!O56</f>
        <v>5576118.5647561979</v>
      </c>
      <c r="P229" s="129">
        <f>'Trad vs Value Add'!P56</f>
        <v>211018.12740605231</v>
      </c>
      <c r="Q229" s="130">
        <f>'Trad vs Value Add'!Q56</f>
        <v>3.9331626662011829E-2</v>
      </c>
    </row>
    <row r="230" spans="1:17">
      <c r="B230" s="324" t="s">
        <v>219</v>
      </c>
      <c r="C230" s="82" t="s">
        <v>216</v>
      </c>
      <c r="D230" s="121">
        <f>Filtration!D31</f>
        <v>15391907.96674061</v>
      </c>
      <c r="E230" s="122">
        <f>Filtration!E31</f>
        <v>-3748925.6716846023</v>
      </c>
      <c r="F230" s="123">
        <f>Filtration!F31</f>
        <v>-0.19586010424115677</v>
      </c>
      <c r="G230" s="124">
        <f>Filtration!G31</f>
        <v>91.976157161289606</v>
      </c>
      <c r="H230" s="125">
        <f>Filtration!H31</f>
        <v>-2.1057032010654808</v>
      </c>
      <c r="I230" s="204">
        <f>Filtration!I31</f>
        <v>6.8055818963835186</v>
      </c>
      <c r="J230" s="152">
        <f>Filtration!J31</f>
        <v>0.37146891470296772</v>
      </c>
      <c r="K230" s="123">
        <f>Filtration!K31</f>
        <v>5.7734285325829374E-2</v>
      </c>
      <c r="L230" s="126">
        <f>Filtration!L31</f>
        <v>104750890.20925115</v>
      </c>
      <c r="M230" s="127">
        <f>Filtration!M31</f>
        <v>-18403395.983928278</v>
      </c>
      <c r="N230" s="123">
        <f>Filtration!N31</f>
        <v>-0.149433662057533</v>
      </c>
      <c r="O230" s="121">
        <f>Filtration!O31</f>
        <v>25131021.632046014</v>
      </c>
      <c r="P230" s="122">
        <f>Filtration!P31</f>
        <v>-5244092.5874726549</v>
      </c>
      <c r="Q230" s="123">
        <f>Filtration!Q31</f>
        <v>-0.17264437425894077</v>
      </c>
    </row>
    <row r="231" spans="1:17" ht="15" thickBot="1">
      <c r="B231" s="323"/>
      <c r="C231" s="84" t="s">
        <v>217</v>
      </c>
      <c r="D231" s="128">
        <f>Filtration!D32</f>
        <v>1342763.758834135</v>
      </c>
      <c r="E231" s="129">
        <f>Filtration!E32</f>
        <v>138725.85166649031</v>
      </c>
      <c r="F231" s="130">
        <f>Filtration!F32</f>
        <v>0.11521717949298316</v>
      </c>
      <c r="G231" s="131">
        <f>Filtration!G32</f>
        <v>8.0238428387098253</v>
      </c>
      <c r="H231" s="132">
        <f>Filtration!H32</f>
        <v>2.1057032010650554</v>
      </c>
      <c r="I231" s="205">
        <f>Filtration!I32</f>
        <v>14.779088209828538</v>
      </c>
      <c r="J231" s="157">
        <f>Filtration!J32</f>
        <v>0.53339049593343191</v>
      </c>
      <c r="K231" s="130">
        <f>Filtration!K32</f>
        <v>3.7442216355129336E-2</v>
      </c>
      <c r="L231" s="133">
        <f>Filtration!L32</f>
        <v>19844824.036770616</v>
      </c>
      <c r="M231" s="134">
        <f>Filtration!M32</f>
        <v>2692463.9751894511</v>
      </c>
      <c r="N231" s="130">
        <f>Filtration!N32</f>
        <v>0.15697338241051653</v>
      </c>
      <c r="O231" s="128">
        <f>Filtration!O32</f>
        <v>4786871.406651183</v>
      </c>
      <c r="P231" s="129">
        <f>Filtration!P32</f>
        <v>42350.21273103077</v>
      </c>
      <c r="Q231" s="130">
        <f>Filtration!Q32</f>
        <v>8.926129950752518E-3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00:B201"/>
    <mergeCell ref="B169:B172"/>
    <mergeCell ref="B173:B183"/>
    <mergeCell ref="B184:B185"/>
    <mergeCell ref="B186:B197"/>
    <mergeCell ref="B198:B199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:Q2"/>
    <mergeCell ref="B3:Q3"/>
    <mergeCell ref="B4:Q4"/>
    <mergeCell ref="G5:H5"/>
    <mergeCell ref="I5:K5"/>
    <mergeCell ref="L5:N5"/>
    <mergeCell ref="O5:Q5"/>
    <mergeCell ref="D5:F5"/>
    <mergeCell ref="B158:Q158"/>
    <mergeCell ref="D159:F159"/>
    <mergeCell ref="G159:H159"/>
    <mergeCell ref="I159:K159"/>
    <mergeCell ref="L159:N159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:B18"/>
    <mergeCell ref="B19:B29"/>
    <mergeCell ref="B30:B31"/>
    <mergeCell ref="B8:B10"/>
    <mergeCell ref="B11:B14"/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</mergeCells>
  <conditionalFormatting sqref="D78 D155">
    <cfRule type="dataBar" priority="14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41" operator="lessThan">
      <formula>0</formula>
    </cfRule>
  </conditionalFormatting>
  <conditionalFormatting sqref="D289:D360">
    <cfRule type="dataBar" priority="13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47" operator="lessThan">
      <formula>0</formula>
    </cfRule>
  </conditionalFormatting>
  <conditionalFormatting sqref="D84:Q155">
    <cfRule type="cellIs" dxfId="91" priority="24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topLeftCell="C216" zoomScale="70" zoomScaleNormal="70" workbookViewId="0">
      <selection activeCell="D161" sqref="D161:Q23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16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12456644.165235588</v>
      </c>
      <c r="E7" s="292">
        <f>'Segment Data'!F111</f>
        <v>-1512075.088596113</v>
      </c>
      <c r="F7" s="293">
        <f>'Segment Data'!G111</f>
        <v>-0.1082472244677222</v>
      </c>
      <c r="G7" s="294">
        <f>'Segment Data'!H111</f>
        <v>100.00000000000003</v>
      </c>
      <c r="H7" s="295">
        <f>'Segment Data'!I111</f>
        <v>4.2632564145606011E-14</v>
      </c>
      <c r="I7" s="296">
        <f>'Segment Data'!J111</f>
        <v>9.5350439159682878</v>
      </c>
      <c r="J7" s="297">
        <f>'Segment Data'!K111</f>
        <v>0.49281186444164504</v>
      </c>
      <c r="K7" s="293">
        <f>'Segment Data'!L111</f>
        <v>5.4501129990182154E-2</v>
      </c>
      <c r="L7" s="298">
        <f>'Segment Data'!M111</f>
        <v>118774649.16111147</v>
      </c>
      <c r="M7" s="299">
        <f>'Segment Data'!N111</f>
        <v>-7533751.7946628779</v>
      </c>
      <c r="N7" s="293">
        <f>'Segment Data'!O111</f>
        <v>-5.964569052933183E-2</v>
      </c>
      <c r="O7" s="291">
        <f>'Segment Data'!P111</f>
        <v>37912995.888938189</v>
      </c>
      <c r="P7" s="292">
        <f>'Segment Data'!Q111</f>
        <v>-3384011.0239339694</v>
      </c>
      <c r="Q7" s="293">
        <f>'Segment Data'!R111</f>
        <v>-8.194325150666508E-2</v>
      </c>
    </row>
    <row r="8" spans="1:17" ht="15" thickBot="1">
      <c r="B8" s="324" t="s">
        <v>111</v>
      </c>
      <c r="C8" s="82" t="s">
        <v>111</v>
      </c>
      <c r="D8" s="128">
        <f>'Segment Data'!E114</f>
        <v>9418964.7829224579</v>
      </c>
      <c r="E8" s="129">
        <f>'Segment Data'!F114</f>
        <v>-1261075.8325286303</v>
      </c>
      <c r="F8" s="130">
        <f>'Segment Data'!G114</f>
        <v>-0.11807781242930851</v>
      </c>
      <c r="G8" s="131">
        <f>'Segment Data'!H114</f>
        <v>75.613982851089347</v>
      </c>
      <c r="H8" s="132">
        <f>'Segment Data'!I114</f>
        <v>-0.84285203390906815</v>
      </c>
      <c r="I8" s="205">
        <f>'Segment Data'!J114</f>
        <v>6.9274699743892345</v>
      </c>
      <c r="J8" s="157">
        <f>'Segment Data'!K114</f>
        <v>0.34188244035659654</v>
      </c>
      <c r="K8" s="130">
        <f>'Segment Data'!L114</f>
        <v>5.1913734133793715E-2</v>
      </c>
      <c r="L8" s="133">
        <f>'Segment Data'!M114</f>
        <v>65249595.723524943</v>
      </c>
      <c r="M8" s="134">
        <f>'Segment Data'!N114</f>
        <v>-5084746.6165520102</v>
      </c>
      <c r="N8" s="130">
        <f>'Segment Data'!O114</f>
        <v>-7.2293938457069912E-2</v>
      </c>
      <c r="O8" s="128">
        <f>'Segment Data'!P114</f>
        <v>17088152.162938476</v>
      </c>
      <c r="P8" s="129">
        <f>'Segment Data'!Q114</f>
        <v>-1812601.5861595795</v>
      </c>
      <c r="Q8" s="130">
        <f>'Segment Data'!R114</f>
        <v>-9.5901021209065643E-2</v>
      </c>
    </row>
    <row r="9" spans="1:17">
      <c r="B9" s="321"/>
      <c r="C9" s="102" t="s">
        <v>110</v>
      </c>
      <c r="D9" s="143">
        <f>'Segment Data'!E115</f>
        <v>9376402.1561656352</v>
      </c>
      <c r="E9" s="144">
        <f>'Segment Data'!F115</f>
        <v>-1222937.729482051</v>
      </c>
      <c r="F9" s="145">
        <f>'Segment Data'!G115</f>
        <v>-0.11537866911297012</v>
      </c>
      <c r="G9" s="146">
        <f>'Segment Data'!H115</f>
        <v>75.272296710004852</v>
      </c>
      <c r="H9" s="147">
        <f>'Segment Data'!I115</f>
        <v>-0.60681355803367865</v>
      </c>
      <c r="I9" s="207">
        <f>'Segment Data'!J115</f>
        <v>6.8464179081003644</v>
      </c>
      <c r="J9" s="161">
        <f>'Segment Data'!K115</f>
        <v>0.35462752311866019</v>
      </c>
      <c r="K9" s="145">
        <f>'Segment Data'!L115</f>
        <v>5.462707544271081E-2</v>
      </c>
      <c r="L9" s="148">
        <f>'Segment Data'!M115</f>
        <v>64194767.635523275</v>
      </c>
      <c r="M9" s="149">
        <f>'Segment Data'!N115</f>
        <v>-4613925.1212774515</v>
      </c>
      <c r="N9" s="145">
        <f>'Segment Data'!O115</f>
        <v>-6.7054392932373114E-2</v>
      </c>
      <c r="O9" s="143">
        <f>'Segment Data'!P115</f>
        <v>16720143.12979424</v>
      </c>
      <c r="P9" s="144">
        <f>'Segment Data'!Q115</f>
        <v>-1669344.2317423373</v>
      </c>
      <c r="Q9" s="145">
        <f>'Segment Data'!R115</f>
        <v>-9.0777094484642079E-2</v>
      </c>
    </row>
    <row r="10" spans="1:17" ht="15" thickBot="1">
      <c r="B10" s="323"/>
      <c r="C10" s="98" t="s">
        <v>109</v>
      </c>
      <c r="D10" s="135">
        <f>'Segment Data'!E116</f>
        <v>42562.626756821293</v>
      </c>
      <c r="E10" s="136">
        <f>'Segment Data'!F116</f>
        <v>-38138.103046585107</v>
      </c>
      <c r="F10" s="137">
        <f>'Segment Data'!G116</f>
        <v>-0.47258684202104062</v>
      </c>
      <c r="G10" s="138">
        <f>'Segment Data'!H116</f>
        <v>0.3416861410845024</v>
      </c>
      <c r="H10" s="139">
        <f>'Segment Data'!I116</f>
        <v>-0.23603847587542187</v>
      </c>
      <c r="I10" s="208">
        <f>'Segment Data'!J116</f>
        <v>24.782964971319274</v>
      </c>
      <c r="J10" s="154">
        <f>'Segment Data'!K116</f>
        <v>5.8779366401897555</v>
      </c>
      <c r="K10" s="137">
        <f>'Segment Data'!L116</f>
        <v>0.31091921880439555</v>
      </c>
      <c r="L10" s="140">
        <f>'Segment Data'!M116</f>
        <v>1054828.0880016387</v>
      </c>
      <c r="M10" s="141">
        <f>'Segment Data'!N116</f>
        <v>-470821.49527458777</v>
      </c>
      <c r="N10" s="137">
        <f>'Segment Data'!O116</f>
        <v>-0.30860395495506338</v>
      </c>
      <c r="O10" s="135">
        <f>'Segment Data'!P116</f>
        <v>368009.03314423561</v>
      </c>
      <c r="P10" s="136">
        <f>'Segment Data'!Q116</f>
        <v>-143257.35441725061</v>
      </c>
      <c r="Q10" s="137">
        <f>'Segment Data'!R116</f>
        <v>-0.28020100265250103</v>
      </c>
    </row>
    <row r="11" spans="1:17">
      <c r="B11" s="324" t="s">
        <v>108</v>
      </c>
      <c r="C11" s="82" t="s">
        <v>185</v>
      </c>
      <c r="D11" s="121">
        <f>Fat!E99</f>
        <v>177014.51860282209</v>
      </c>
      <c r="E11" s="122">
        <f>Fat!F99</f>
        <v>-42523.980728509312</v>
      </c>
      <c r="F11" s="123">
        <f>Fat!G99</f>
        <v>-0.19369714586748343</v>
      </c>
      <c r="G11" s="124">
        <f>Fat!H99</f>
        <v>1.4210449961863731</v>
      </c>
      <c r="H11" s="125">
        <f>Fat!I99</f>
        <v>-0.15059872677778285</v>
      </c>
      <c r="I11" s="204">
        <f>Fat!J99</f>
        <v>6.5075250295094262</v>
      </c>
      <c r="J11" s="152">
        <f>Fat!K99</f>
        <v>0.83258919525452502</v>
      </c>
      <c r="K11" s="123">
        <f>Fat!L99</f>
        <v>0.14671341131804022</v>
      </c>
      <c r="L11" s="126">
        <f>Fat!M99</f>
        <v>1151926.4103944267</v>
      </c>
      <c r="M11" s="127">
        <f>Fat!N99</f>
        <v>-93940.486459491542</v>
      </c>
      <c r="N11" s="123">
        <f>Fat!O99</f>
        <v>-7.5401703582229751E-2</v>
      </c>
      <c r="O11" s="121">
        <f>Fat!P99</f>
        <v>365024.67067790031</v>
      </c>
      <c r="P11" s="122">
        <f>Fat!Q99</f>
        <v>-22759.530649427499</v>
      </c>
      <c r="Q11" s="123">
        <f>Fat!R99</f>
        <v>-5.8691227160686282E-2</v>
      </c>
    </row>
    <row r="12" spans="1:17">
      <c r="B12" s="321"/>
      <c r="C12" s="83" t="s">
        <v>186</v>
      </c>
      <c r="D12" s="105">
        <f>Fat!E100</f>
        <v>1393900.2215931192</v>
      </c>
      <c r="E12" s="106">
        <f>Fat!F100</f>
        <v>-272166.46195771336</v>
      </c>
      <c r="F12" s="107">
        <f>Fat!G100</f>
        <v>-0.16335868464619557</v>
      </c>
      <c r="G12" s="108">
        <f>Fat!H100</f>
        <v>11.190013964461329</v>
      </c>
      <c r="H12" s="109">
        <f>Fat!I100</f>
        <v>-0.7371115885403956</v>
      </c>
      <c r="I12" s="206">
        <f>Fat!J100</f>
        <v>15.56094532744838</v>
      </c>
      <c r="J12" s="156">
        <f>Fat!K100</f>
        <v>0.45026365924627676</v>
      </c>
      <c r="K12" s="107">
        <f>Fat!L100</f>
        <v>2.9797706624564872E-2</v>
      </c>
      <c r="L12" s="110">
        <f>Fat!M100</f>
        <v>21690405.140128709</v>
      </c>
      <c r="M12" s="111">
        <f>Fat!N100</f>
        <v>-3484998.1530051306</v>
      </c>
      <c r="N12" s="107">
        <f>Fat!O100</f>
        <v>-0.13842869218129283</v>
      </c>
      <c r="O12" s="105">
        <f>Fat!P100</f>
        <v>7951172.6952140331</v>
      </c>
      <c r="P12" s="106">
        <f>Fat!Q100</f>
        <v>-1374592.3762721624</v>
      </c>
      <c r="Q12" s="107">
        <f>Fat!R100</f>
        <v>-0.1473972768706151</v>
      </c>
    </row>
    <row r="13" spans="1:17">
      <c r="B13" s="321"/>
      <c r="C13" s="83" t="s">
        <v>187</v>
      </c>
      <c r="D13" s="105">
        <f>Fat!E101</f>
        <v>3299469.7377835005</v>
      </c>
      <c r="E13" s="106">
        <f>Fat!F101</f>
        <v>-550282.47906896519</v>
      </c>
      <c r="F13" s="107">
        <f>Fat!G101</f>
        <v>-0.14293971353794629</v>
      </c>
      <c r="G13" s="108">
        <f>Fat!H101</f>
        <v>26.48762936483142</v>
      </c>
      <c r="H13" s="109">
        <f>Fat!I101</f>
        <v>-1.0721787098885081</v>
      </c>
      <c r="I13" s="206">
        <f>Fat!J101</f>
        <v>7.1682573989690823</v>
      </c>
      <c r="J13" s="156">
        <f>Fat!K101</f>
        <v>0.45100694792494078</v>
      </c>
      <c r="K13" s="107">
        <f>Fat!L101</f>
        <v>6.7141600750473054E-2</v>
      </c>
      <c r="L13" s="110">
        <f>Fat!M101</f>
        <v>23651448.360541154</v>
      </c>
      <c r="M13" s="111">
        <f>Fat!N101</f>
        <v>-2208301.4545192532</v>
      </c>
      <c r="N13" s="107">
        <f>Fat!O101</f>
        <v>-8.5395313965225025E-2</v>
      </c>
      <c r="O13" s="105">
        <f>Fat!P101</f>
        <v>6616388.8201127052</v>
      </c>
      <c r="P13" s="106">
        <f>Fat!Q101</f>
        <v>-751982.36484263185</v>
      </c>
      <c r="Q13" s="107">
        <f>Fat!R101</f>
        <v>-0.10205544020068119</v>
      </c>
    </row>
    <row r="14" spans="1:17" ht="15" thickBot="1">
      <c r="B14" s="323"/>
      <c r="C14" s="84" t="s">
        <v>188</v>
      </c>
      <c r="D14" s="128">
        <f>Fat!E102</f>
        <v>7586259.6872561593</v>
      </c>
      <c r="E14" s="129">
        <f>Fat!F102</f>
        <v>-647102.1668409463</v>
      </c>
      <c r="F14" s="130">
        <f>Fat!G102</f>
        <v>-7.8595132621182409E-2</v>
      </c>
      <c r="G14" s="131">
        <f>Fat!H102</f>
        <v>60.901311674521011</v>
      </c>
      <c r="H14" s="132">
        <f>Fat!I102</f>
        <v>1.9598890252065644</v>
      </c>
      <c r="I14" s="205">
        <f>Fat!J102</f>
        <v>9.5278664625030913</v>
      </c>
      <c r="J14" s="157">
        <f>Fat!K102</f>
        <v>0.53671773582730431</v>
      </c>
      <c r="K14" s="130">
        <f>Fat!L102</f>
        <v>5.9694011537693686E-2</v>
      </c>
      <c r="L14" s="133">
        <f>Fat!M102</f>
        <v>72280869.250047147</v>
      </c>
      <c r="M14" s="134">
        <f>Fat!N102</f>
        <v>-1746511.700679034</v>
      </c>
      <c r="N14" s="130">
        <f>Fat!O102</f>
        <v>-2.3592779836984108E-2</v>
      </c>
      <c r="O14" s="128">
        <f>Fat!P102</f>
        <v>22980409.70293355</v>
      </c>
      <c r="P14" s="129">
        <f>Fat!Q102</f>
        <v>-1234676.7521697469</v>
      </c>
      <c r="Q14" s="130">
        <f>Fat!R102</f>
        <v>-5.0987914268195413E-2</v>
      </c>
    </row>
    <row r="15" spans="1:17" ht="15" customHeight="1">
      <c r="B15" s="330" t="s">
        <v>107</v>
      </c>
      <c r="C15" s="82" t="s">
        <v>201</v>
      </c>
      <c r="D15" s="121">
        <f>Fat!E103</f>
        <v>160663.82841152104</v>
      </c>
      <c r="E15" s="122">
        <f>Fat!F103</f>
        <v>-46380.94482449381</v>
      </c>
      <c r="F15" s="123">
        <f>Fat!G103</f>
        <v>-0.22401408207307488</v>
      </c>
      <c r="G15" s="124">
        <f>Fat!H103</f>
        <v>1.2897842009480127</v>
      </c>
      <c r="H15" s="125">
        <f>Fat!I103</f>
        <v>-0.19241878039704718</v>
      </c>
      <c r="I15" s="204">
        <f>Fat!J103</f>
        <v>5.6672650008886158</v>
      </c>
      <c r="J15" s="152">
        <f>Fat!K103</f>
        <v>0.27491511734485563</v>
      </c>
      <c r="K15" s="123">
        <f>Fat!L103</f>
        <v>5.0982433128798778E-2</v>
      </c>
      <c r="L15" s="126">
        <f>Fat!M103</f>
        <v>910524.49166538718</v>
      </c>
      <c r="M15" s="127">
        <f>Fat!N103</f>
        <v>-205933.3671821818</v>
      </c>
      <c r="N15" s="123">
        <f>Fat!O103</f>
        <v>-0.18445243190347596</v>
      </c>
      <c r="O15" s="121">
        <f>Fat!P103</f>
        <v>258375.61017489433</v>
      </c>
      <c r="P15" s="122">
        <f>Fat!Q103</f>
        <v>-60936.419210486987</v>
      </c>
      <c r="Q15" s="123">
        <f>Fat!R103</f>
        <v>-0.19083659117941382</v>
      </c>
    </row>
    <row r="16" spans="1:17">
      <c r="B16" s="331"/>
      <c r="C16" s="83" t="s">
        <v>202</v>
      </c>
      <c r="D16" s="105">
        <f>Fat!E104</f>
        <v>468841.24023882166</v>
      </c>
      <c r="E16" s="106">
        <f>Fat!F104</f>
        <v>-125906.52139626496</v>
      </c>
      <c r="F16" s="107">
        <f>Fat!G104</f>
        <v>-0.21169734384560182</v>
      </c>
      <c r="G16" s="108">
        <f>Fat!H104</f>
        <v>3.763784483362536</v>
      </c>
      <c r="H16" s="109">
        <f>Fat!I104</f>
        <v>-0.49392698486633435</v>
      </c>
      <c r="I16" s="206">
        <f>Fat!J104</f>
        <v>5.5738751254230756</v>
      </c>
      <c r="J16" s="156">
        <f>Fat!K104</f>
        <v>0.20967726453373814</v>
      </c>
      <c r="K16" s="107">
        <f>Fat!L104</f>
        <v>3.9088279360928617E-2</v>
      </c>
      <c r="L16" s="110">
        <f>Fat!M104</f>
        <v>2613262.5267396723</v>
      </c>
      <c r="M16" s="111">
        <f>Fat!N104</f>
        <v>-577082.14399198117</v>
      </c>
      <c r="N16" s="107">
        <f>Fat!O104</f>
        <v>-0.18088394940087674</v>
      </c>
      <c r="O16" s="105">
        <f>Fat!P104</f>
        <v>664097.21803545952</v>
      </c>
      <c r="P16" s="106">
        <f>Fat!Q104</f>
        <v>-163652.26225804468</v>
      </c>
      <c r="Q16" s="107">
        <f>Fat!R104</f>
        <v>-0.19770747811284242</v>
      </c>
    </row>
    <row r="17" spans="2:17">
      <c r="B17" s="331"/>
      <c r="C17" s="83" t="s">
        <v>203</v>
      </c>
      <c r="D17" s="105">
        <f>Fat!E105</f>
        <v>3123505.9887624779</v>
      </c>
      <c r="E17" s="106">
        <f>Fat!F105</f>
        <v>-548830.88962466363</v>
      </c>
      <c r="F17" s="107">
        <f>Fat!G105</f>
        <v>-0.14945003898054837</v>
      </c>
      <c r="G17" s="108">
        <f>Fat!H105</f>
        <v>25.075019783254799</v>
      </c>
      <c r="H17" s="109">
        <f>Fat!I105</f>
        <v>-1.2146980617065282</v>
      </c>
      <c r="I17" s="206">
        <f>Fat!J105</f>
        <v>6.7809477938043763</v>
      </c>
      <c r="J17" s="156">
        <f>Fat!K105</f>
        <v>0.36847116899995136</v>
      </c>
      <c r="K17" s="107">
        <f>Fat!L105</f>
        <v>5.7461600339352416E-2</v>
      </c>
      <c r="L17" s="110">
        <f>Fat!M105</f>
        <v>21180331.043433681</v>
      </c>
      <c r="M17" s="111">
        <f>Fat!N105</f>
        <v>-2368443.3476311155</v>
      </c>
      <c r="N17" s="107">
        <f>Fat!O105</f>
        <v>-0.10057607705179694</v>
      </c>
      <c r="O17" s="105">
        <f>Fat!P105</f>
        <v>5596931.3474471569</v>
      </c>
      <c r="P17" s="106">
        <f>Fat!Q105</f>
        <v>-774861.2564032916</v>
      </c>
      <c r="Q17" s="107">
        <f>Fat!R105</f>
        <v>-0.12160804730760479</v>
      </c>
    </row>
    <row r="18" spans="2:17" ht="15" thickBot="1">
      <c r="B18" s="332"/>
      <c r="C18" s="84" t="s">
        <v>204</v>
      </c>
      <c r="D18" s="128">
        <f>Fat!E106</f>
        <v>5665953.7255096398</v>
      </c>
      <c r="E18" s="129">
        <f>Fat!F106</f>
        <v>-539957.47668321338</v>
      </c>
      <c r="F18" s="130">
        <f>Fat!G106</f>
        <v>-8.7006961442248787E-2</v>
      </c>
      <c r="G18" s="131">
        <f>Fat!H106</f>
        <v>45.485394383524024</v>
      </c>
      <c r="H18" s="132">
        <f>Fat!I106</f>
        <v>1.0581917930607858</v>
      </c>
      <c r="I18" s="205">
        <f>Fat!J106</f>
        <v>7.1559846101706759</v>
      </c>
      <c r="J18" s="157">
        <f>Fat!K106</f>
        <v>0.31109688370383015</v>
      </c>
      <c r="K18" s="130">
        <f>Fat!L106</f>
        <v>4.5449523226060322E-2</v>
      </c>
      <c r="L18" s="133">
        <f>Fat!M106</f>
        <v>40545477.661686189</v>
      </c>
      <c r="M18" s="134">
        <f>Fat!N106</f>
        <v>-1933287.7577467784</v>
      </c>
      <c r="N18" s="130">
        <f>Fat!O106</f>
        <v>-4.5511863131086849E-2</v>
      </c>
      <c r="O18" s="128">
        <f>Fat!P106</f>
        <v>10568747.987280965</v>
      </c>
      <c r="P18" s="129">
        <f>Fat!Q106</f>
        <v>-813151.64828776009</v>
      </c>
      <c r="Q18" s="130">
        <f>Fat!R106</f>
        <v>-7.1442524914438768E-2</v>
      </c>
    </row>
    <row r="19" spans="2:17" ht="15" thickBot="1">
      <c r="B19" s="324" t="s">
        <v>106</v>
      </c>
      <c r="C19" s="142" t="s">
        <v>106</v>
      </c>
      <c r="D19" s="128">
        <f>'Segment Data'!E117</f>
        <v>2972296.6419831133</v>
      </c>
      <c r="E19" s="129">
        <f>'Segment Data'!F117</f>
        <v>-242959.35577697866</v>
      </c>
      <c r="F19" s="130">
        <f>'Segment Data'!G117</f>
        <v>-7.5564544766026809E-2</v>
      </c>
      <c r="G19" s="131">
        <f>'Segment Data'!H117</f>
        <v>23.861134688893959</v>
      </c>
      <c r="H19" s="132">
        <f>'Segment Data'!I117</f>
        <v>0.84359142430205125</v>
      </c>
      <c r="I19" s="205">
        <f>'Segment Data'!J117</f>
        <v>17.5651437645935</v>
      </c>
      <c r="J19" s="157">
        <f>'Segment Data'!K117</f>
        <v>0.56991081360636997</v>
      </c>
      <c r="K19" s="130">
        <f>'Segment Data'!L117</f>
        <v>3.3533568810144965E-2</v>
      </c>
      <c r="L19" s="133">
        <f>'Segment Data'!M117</f>
        <v>52208817.827451877</v>
      </c>
      <c r="M19" s="134">
        <f>'Segment Data'!N117</f>
        <v>-2435206.8515394405</v>
      </c>
      <c r="N19" s="130">
        <f>'Segment Data'!O117</f>
        <v>-4.4564924817400771E-2</v>
      </c>
      <c r="O19" s="128">
        <f>'Segment Data'!P117</f>
        <v>20510627.265653491</v>
      </c>
      <c r="P19" s="129">
        <f>'Segment Data'!Q117</f>
        <v>-1557505.4141704962</v>
      </c>
      <c r="Q19" s="130">
        <f>'Segment Data'!R117</f>
        <v>-7.0577127515390609E-2</v>
      </c>
    </row>
    <row r="20" spans="2:17">
      <c r="B20" s="321"/>
      <c r="C20" s="99" t="s">
        <v>120</v>
      </c>
      <c r="D20" s="143">
        <f>'Segment Data'!E118</f>
        <v>2072217.4218696603</v>
      </c>
      <c r="E20" s="144">
        <f>'Segment Data'!F118</f>
        <v>-165054.66381616844</v>
      </c>
      <c r="F20" s="145">
        <f>'Segment Data'!G118</f>
        <v>-7.3774962317813678E-2</v>
      </c>
      <c r="G20" s="146">
        <f>'Segment Data'!H118</f>
        <v>16.635438841970565</v>
      </c>
      <c r="H20" s="147">
        <f>'Segment Data'!I118</f>
        <v>0.61913809863554903</v>
      </c>
      <c r="I20" s="207">
        <f>'Segment Data'!J118</f>
        <v>14.122651136948024</v>
      </c>
      <c r="J20" s="161">
        <f>'Segment Data'!K118</f>
        <v>0.49418107641732689</v>
      </c>
      <c r="K20" s="145">
        <f>'Segment Data'!L118</f>
        <v>3.6260935689951049E-2</v>
      </c>
      <c r="L20" s="148">
        <f>'Segment Data'!M118</f>
        <v>29265203.72897106</v>
      </c>
      <c r="M20" s="149">
        <f>'Segment Data'!N118</f>
        <v>-1225391.9080593251</v>
      </c>
      <c r="N20" s="145">
        <f>'Segment Data'!O118</f>
        <v>-4.0189175791997461E-2</v>
      </c>
      <c r="O20" s="143">
        <f>'Segment Data'!P118</f>
        <v>12263600.169926882</v>
      </c>
      <c r="P20" s="144">
        <f>'Segment Data'!Q118</f>
        <v>-907737.63629374653</v>
      </c>
      <c r="Q20" s="145">
        <f>'Segment Data'!R118</f>
        <v>-6.8917649038280335E-2</v>
      </c>
    </row>
    <row r="21" spans="2:17" ht="15" thickBot="1">
      <c r="B21" s="321"/>
      <c r="C21" s="98" t="s">
        <v>121</v>
      </c>
      <c r="D21" s="135">
        <f>'Segment Data'!E119</f>
        <v>900079.22011345217</v>
      </c>
      <c r="E21" s="136">
        <f>'Segment Data'!F119</f>
        <v>-77904.691960811848</v>
      </c>
      <c r="F21" s="137">
        <f>'Segment Data'!G119</f>
        <v>-7.9658459611650634E-2</v>
      </c>
      <c r="G21" s="138">
        <f>'Segment Data'!H119</f>
        <v>7.2256958469233883</v>
      </c>
      <c r="H21" s="139">
        <f>'Segment Data'!I119</f>
        <v>0.22445332566649423</v>
      </c>
      <c r="I21" s="208">
        <f>'Segment Data'!J119</f>
        <v>25.4906608060442</v>
      </c>
      <c r="J21" s="154">
        <f>'Segment Data'!K119</f>
        <v>0.79349683048094022</v>
      </c>
      <c r="K21" s="137">
        <f>'Segment Data'!L119</f>
        <v>3.212906677325663E-2</v>
      </c>
      <c r="L21" s="140">
        <f>'Segment Data'!M119</f>
        <v>22943614.098480806</v>
      </c>
      <c r="M21" s="141">
        <f>'Segment Data'!N119</f>
        <v>-1209814.943480134</v>
      </c>
      <c r="N21" s="137">
        <f>'Segment Data'!O119</f>
        <v>-5.0088744806311487E-2</v>
      </c>
      <c r="O21" s="135">
        <f>'Segment Data'!P119</f>
        <v>8247027.0957266092</v>
      </c>
      <c r="P21" s="136">
        <f>'Segment Data'!Q119</f>
        <v>-649767.77787674963</v>
      </c>
      <c r="Q21" s="137">
        <f>'Segment Data'!R119</f>
        <v>-7.3033916945146132E-2</v>
      </c>
    </row>
    <row r="22" spans="2:17">
      <c r="B22" s="321"/>
      <c r="C22" s="82" t="s">
        <v>105</v>
      </c>
      <c r="D22" s="121">
        <f>Flavor!D117</f>
        <v>1018.0307724659446</v>
      </c>
      <c r="E22" s="122">
        <f>Flavor!E117</f>
        <v>105.08150930565603</v>
      </c>
      <c r="F22" s="123">
        <f>Flavor!F117</f>
        <v>0.11510114915028595</v>
      </c>
      <c r="G22" s="124">
        <f>Flavor!G117</f>
        <v>8.1725925454874792E-3</v>
      </c>
      <c r="H22" s="125">
        <f>Flavor!H117</f>
        <v>1.6369234796934839E-3</v>
      </c>
      <c r="I22" s="204">
        <f>Flavor!I117</f>
        <v>34.148958337091955</v>
      </c>
      <c r="J22" s="152">
        <f>Flavor!J117</f>
        <v>-0.2170509031968848</v>
      </c>
      <c r="K22" s="123">
        <f>Flavor!K117</f>
        <v>-6.3158600022264477E-3</v>
      </c>
      <c r="L22" s="126">
        <f>Flavor!L117</f>
        <v>34764.690434817079</v>
      </c>
      <c r="M22" s="127">
        <f>Flavor!M117</f>
        <v>3390.2676211357139</v>
      </c>
      <c r="N22" s="123">
        <f>Flavor!N117</f>
        <v>0.1080583264039308</v>
      </c>
      <c r="O22" s="121">
        <f>Flavor!O117</f>
        <v>11660.628217816353</v>
      </c>
      <c r="P22" s="122">
        <f>Flavor!P117</f>
        <v>2032.7233004570007</v>
      </c>
      <c r="Q22" s="123">
        <f>Flavor!Q117</f>
        <v>0.21112831066621254</v>
      </c>
    </row>
    <row r="23" spans="2:17">
      <c r="B23" s="321"/>
      <c r="C23" s="83" t="s">
        <v>104</v>
      </c>
      <c r="D23" s="105">
        <f>Flavor!D118</f>
        <v>2472999.7530538402</v>
      </c>
      <c r="E23" s="106">
        <f>Flavor!E118</f>
        <v>-191242.65739505831</v>
      </c>
      <c r="F23" s="107">
        <f>Flavor!F118</f>
        <v>-7.1781252578602933E-2</v>
      </c>
      <c r="G23" s="108">
        <f>Flavor!G118</f>
        <v>19.852856999444278</v>
      </c>
      <c r="H23" s="109">
        <f>Flavor!H118</f>
        <v>0.77993870224189976</v>
      </c>
      <c r="I23" s="206">
        <f>Flavor!I118</f>
        <v>16.265910761879351</v>
      </c>
      <c r="J23" s="156">
        <f>Flavor!J118</f>
        <v>0.53765642727038276</v>
      </c>
      <c r="K23" s="107">
        <f>Flavor!K118</f>
        <v>3.4184113241817679E-2</v>
      </c>
      <c r="L23" s="110">
        <f>Flavor!L118</f>
        <v>40225593.297323436</v>
      </c>
      <c r="M23" s="111">
        <f>Flavor!M118</f>
        <v>-1678288.9432685003</v>
      </c>
      <c r="N23" s="107">
        <f>Flavor!N118</f>
        <v>-4.0050917803571812E-2</v>
      </c>
      <c r="O23" s="105">
        <f>Flavor!O118</f>
        <v>16009383.642102361</v>
      </c>
      <c r="P23" s="106">
        <f>Flavor!P118</f>
        <v>-1128721.6040175892</v>
      </c>
      <c r="Q23" s="107">
        <f>Flavor!Q118</f>
        <v>-6.5860349659897829E-2</v>
      </c>
    </row>
    <row r="24" spans="2:17">
      <c r="B24" s="321"/>
      <c r="C24" s="83" t="s">
        <v>103</v>
      </c>
      <c r="D24" s="105">
        <f>Flavor!D119</f>
        <v>14496.757994153308</v>
      </c>
      <c r="E24" s="106">
        <f>Flavor!E119</f>
        <v>-1571.4982413644429</v>
      </c>
      <c r="F24" s="107">
        <f>Flavor!F119</f>
        <v>-9.7801417797331147E-2</v>
      </c>
      <c r="G24" s="108">
        <f>Flavor!G119</f>
        <v>0.11637771619591847</v>
      </c>
      <c r="H24" s="109">
        <f>Flavor!H119</f>
        <v>1.3474407387742554E-3</v>
      </c>
      <c r="I24" s="206">
        <f>Flavor!I119</f>
        <v>18.796340942391286</v>
      </c>
      <c r="J24" s="156">
        <f>Flavor!J119</f>
        <v>7.9023817921111572E-2</v>
      </c>
      <c r="K24" s="107">
        <f>Flavor!K119</f>
        <v>4.2219628697640326E-3</v>
      </c>
      <c r="L24" s="110">
        <f>Flavor!L119</f>
        <v>272486.00581744197</v>
      </c>
      <c r="M24" s="111">
        <f>Flavor!M119</f>
        <v>-28268.641779989062</v>
      </c>
      <c r="N24" s="107">
        <f>Flavor!N119</f>
        <v>-9.3992368882117733E-2</v>
      </c>
      <c r="O24" s="105">
        <f>Flavor!O119</f>
        <v>106015.62949562073</v>
      </c>
      <c r="P24" s="106">
        <f>Flavor!P119</f>
        <v>-5697.4459720633167</v>
      </c>
      <c r="Q24" s="107">
        <f>Flavor!Q119</f>
        <v>-5.1000708271713935E-2</v>
      </c>
    </row>
    <row r="25" spans="2:17">
      <c r="B25" s="321"/>
      <c r="C25" s="83" t="s">
        <v>102</v>
      </c>
      <c r="D25" s="105">
        <f>Flavor!D120</f>
        <v>1864.5944744050503</v>
      </c>
      <c r="E25" s="106">
        <f>Flavor!E120</f>
        <v>-146.25648666918278</v>
      </c>
      <c r="F25" s="107">
        <f>Flavor!F120</f>
        <v>-7.2733628449047225E-2</v>
      </c>
      <c r="G25" s="108">
        <f>Flavor!G120</f>
        <v>1.49686741442677E-2</v>
      </c>
      <c r="H25" s="109">
        <f>Flavor!H120</f>
        <v>5.7328882272045592E-4</v>
      </c>
      <c r="I25" s="206">
        <f>Flavor!I120</f>
        <v>18.91643598175494</v>
      </c>
      <c r="J25" s="156">
        <f>Flavor!J120</f>
        <v>0.61701517974931974</v>
      </c>
      <c r="K25" s="107">
        <f>Flavor!K120</f>
        <v>3.3717743661137882E-2</v>
      </c>
      <c r="L25" s="110">
        <f>Flavor!L120</f>
        <v>35271.482007017134</v>
      </c>
      <c r="M25" s="111">
        <f>Flavor!M120</f>
        <v>-1525.9258997976794</v>
      </c>
      <c r="N25" s="107">
        <f>Flavor!N120</f>
        <v>-4.1468298627498727E-2</v>
      </c>
      <c r="O25" s="105">
        <f>Flavor!O120</f>
        <v>12695.578015565872</v>
      </c>
      <c r="P25" s="106">
        <f>Flavor!P120</f>
        <v>-1936.1121383905411</v>
      </c>
      <c r="Q25" s="107">
        <f>Flavor!Q120</f>
        <v>-0.13232320518125623</v>
      </c>
    </row>
    <row r="26" spans="2:17">
      <c r="B26" s="321"/>
      <c r="C26" s="83" t="s">
        <v>63</v>
      </c>
      <c r="D26" s="105">
        <f>Flavor!D121</f>
        <v>426566.07952805847</v>
      </c>
      <c r="E26" s="106">
        <f>Flavor!E121</f>
        <v>-24186.226407147362</v>
      </c>
      <c r="F26" s="107">
        <f>Flavor!F121</f>
        <v>-5.3657465727139406E-2</v>
      </c>
      <c r="G26" s="108">
        <f>Flavor!G121</f>
        <v>3.424406074940578</v>
      </c>
      <c r="H26" s="109">
        <f>Flavor!H121</f>
        <v>0.19753682698456565</v>
      </c>
      <c r="I26" s="206">
        <f>Flavor!I121</f>
        <v>24.523057103490682</v>
      </c>
      <c r="J26" s="156">
        <f>Flavor!J121</f>
        <v>1.4879957831207911</v>
      </c>
      <c r="K26" s="107">
        <f>Flavor!K121</f>
        <v>6.4596996831302433E-2</v>
      </c>
      <c r="L26" s="110">
        <f>Flavor!L121</f>
        <v>10460704.326678725</v>
      </c>
      <c r="M26" s="111">
        <f>Flavor!M121</f>
        <v>77597.319163128734</v>
      </c>
      <c r="N26" s="107">
        <f>Flavor!N121</f>
        <v>7.4734199606111664E-3</v>
      </c>
      <c r="O26" s="105">
        <f>Flavor!O121</f>
        <v>3875149.366723299</v>
      </c>
      <c r="P26" s="106">
        <f>Flavor!P121</f>
        <v>-163008.89016813831</v>
      </c>
      <c r="Q26" s="107">
        <f>Flavor!Q121</f>
        <v>-4.0367137640024559E-2</v>
      </c>
    </row>
    <row r="27" spans="2:17">
      <c r="B27" s="321"/>
      <c r="C27" s="83" t="s">
        <v>64</v>
      </c>
      <c r="D27" s="105">
        <f>Flavor!D122</f>
        <v>36507.993706388006</v>
      </c>
      <c r="E27" s="106">
        <f>Flavor!E122</f>
        <v>-8768.4525574982763</v>
      </c>
      <c r="F27" s="107">
        <f>Flavor!F122</f>
        <v>-0.1936647701189444</v>
      </c>
      <c r="G27" s="108">
        <f>Flavor!G122</f>
        <v>0.29308048959346306</v>
      </c>
      <c r="H27" s="109">
        <f>Flavor!H122</f>
        <v>-3.1046908496141168E-2</v>
      </c>
      <c r="I27" s="206">
        <f>Flavor!I122</f>
        <v>25.252646750315531</v>
      </c>
      <c r="J27" s="156">
        <f>Flavor!J122</f>
        <v>-1.9239108474992186</v>
      </c>
      <c r="K27" s="107">
        <f>Flavor!K122</f>
        <v>-7.0793029638673552E-2</v>
      </c>
      <c r="L27" s="110">
        <f>Flavor!L122</f>
        <v>921923.46863015892</v>
      </c>
      <c r="M27" s="111">
        <f>Flavor!M122</f>
        <v>-308534.48108471103</v>
      </c>
      <c r="N27" s="107">
        <f>Flavor!N122</f>
        <v>-0.25074768394662061</v>
      </c>
      <c r="O27" s="105">
        <f>Flavor!O122</f>
        <v>330638.44394040108</v>
      </c>
      <c r="P27" s="106">
        <f>Flavor!P122</f>
        <v>-100279.81661180209</v>
      </c>
      <c r="Q27" s="107">
        <f>Flavor!Q122</f>
        <v>-0.23271192193920451</v>
      </c>
    </row>
    <row r="28" spans="2:17">
      <c r="B28" s="321"/>
      <c r="C28" s="83" t="s">
        <v>196</v>
      </c>
      <c r="D28" s="105">
        <f>Flavor!D123</f>
        <v>28884.096596513336</v>
      </c>
      <c r="E28" s="106">
        <f>Flavor!E123</f>
        <v>-11899.670039614648</v>
      </c>
      <c r="F28" s="107">
        <f>Flavor!F123</f>
        <v>-0.29177466970579952</v>
      </c>
      <c r="G28" s="108">
        <f>Flavor!G123</f>
        <v>0.23187703054988135</v>
      </c>
      <c r="H28" s="109">
        <f>Flavor!H123</f>
        <v>-6.0087936996737146E-2</v>
      </c>
      <c r="I28" s="206">
        <f>Flavor!I123</f>
        <v>18.561044037440524</v>
      </c>
      <c r="J28" s="156">
        <f>Flavor!J123</f>
        <v>-1.9306174718194917</v>
      </c>
      <c r="K28" s="107">
        <f>Flavor!K123</f>
        <v>-9.4214784435467144E-2</v>
      </c>
      <c r="L28" s="110">
        <f>Flavor!L123</f>
        <v>536118.98890957003</v>
      </c>
      <c r="M28" s="111">
        <f>Flavor!M123</f>
        <v>-299608.1520706166</v>
      </c>
      <c r="N28" s="107">
        <f>Flavor!N123</f>
        <v>-0.35849996653120508</v>
      </c>
      <c r="O28" s="105">
        <f>Flavor!O123</f>
        <v>234849.47966825962</v>
      </c>
      <c r="P28" s="106">
        <f>Flavor!P123</f>
        <v>-103948.45502883341</v>
      </c>
      <c r="Q28" s="107">
        <f>Flavor!Q123</f>
        <v>-0.3068154920181847</v>
      </c>
    </row>
    <row r="29" spans="2:17" ht="15" thickBot="1">
      <c r="B29" s="321"/>
      <c r="C29" s="83" t="s">
        <v>197</v>
      </c>
      <c r="D29" s="105">
        <f>Flavor!D124</f>
        <v>157.47804767782688</v>
      </c>
      <c r="E29" s="106">
        <f>Flavor!E124</f>
        <v>-714.23390252768991</v>
      </c>
      <c r="F29" s="107">
        <f>Flavor!F124</f>
        <v>-0.81934623284595387</v>
      </c>
      <c r="G29" s="108">
        <f>Flavor!G124</f>
        <v>1.2642092492079191E-3</v>
      </c>
      <c r="H29" s="109">
        <f>Flavor!H124</f>
        <v>-4.9762479778667889E-3</v>
      </c>
      <c r="I29" s="206">
        <f>Flavor!I124</f>
        <v>35.842662634091809</v>
      </c>
      <c r="J29" s="156">
        <f>Flavor!J124</f>
        <v>17.053345591183128</v>
      </c>
      <c r="K29" s="107">
        <f>Flavor!K124</f>
        <v>0.90760859227819934</v>
      </c>
      <c r="L29" s="110">
        <f>Flavor!L124</f>
        <v>5644.4325351917742</v>
      </c>
      <c r="M29" s="111">
        <f>Flavor!M124</f>
        <v>-10734.439667311906</v>
      </c>
      <c r="N29" s="107">
        <f>Flavor!N124</f>
        <v>-0.6553833215495164</v>
      </c>
      <c r="O29" s="105">
        <f>Flavor!O124</f>
        <v>1660.1304224729538</v>
      </c>
      <c r="P29" s="106">
        <f>Flavor!P124</f>
        <v>-4437.3007850646973</v>
      </c>
      <c r="Q29" s="107">
        <f>Flavor!Q124</f>
        <v>-0.72773281633408204</v>
      </c>
    </row>
    <row r="30" spans="2:17">
      <c r="B30" s="324" t="s">
        <v>101</v>
      </c>
      <c r="C30" s="101" t="s">
        <v>13</v>
      </c>
      <c r="D30" s="143">
        <f>'Branded vs. Private Label'!D27</f>
        <v>9868840.1086622849</v>
      </c>
      <c r="E30" s="144">
        <f>'Branded vs. Private Label'!E27</f>
        <v>-1213938.7698592693</v>
      </c>
      <c r="F30" s="145">
        <f>'Branded vs. Private Label'!F27</f>
        <v>-0.10953378959963596</v>
      </c>
      <c r="G30" s="146">
        <f>'Branded vs. Private Label'!G27</f>
        <v>79.225511925632162</v>
      </c>
      <c r="H30" s="147">
        <f>'Branded vs. Private Label'!H27</f>
        <v>-0.11446675911005855</v>
      </c>
      <c r="I30" s="207">
        <f>'Branded vs. Private Label'!I27</f>
        <v>10.40692346380666</v>
      </c>
      <c r="J30" s="161">
        <f>'Branded vs. Private Label'!J27</f>
        <v>0.54964631068719605</v>
      </c>
      <c r="K30" s="145">
        <f>'Branded vs. Private Label'!K27</f>
        <v>5.576046023148018E-2</v>
      </c>
      <c r="L30" s="148">
        <f>'Branded vs. Private Label'!L27</f>
        <v>102704263.6873938</v>
      </c>
      <c r="M30" s="149">
        <f>'Branded vs. Private Label'!M27</f>
        <v>-6541759.344931677</v>
      </c>
      <c r="N30" s="145">
        <f>'Branded vs. Private Label'!N27</f>
        <v>-5.9880983887129653E-2</v>
      </c>
      <c r="O30" s="143">
        <f>'Branded vs. Private Label'!O27</f>
        <v>33491613.829938412</v>
      </c>
      <c r="P30" s="144">
        <f>'Branded vs. Private Label'!P27</f>
        <v>-3016229.8852149919</v>
      </c>
      <c r="Q30" s="145">
        <f>'Branded vs. Private Label'!Q27</f>
        <v>-8.2618680762102575E-2</v>
      </c>
    </row>
    <row r="31" spans="2:17" ht="15" thickBot="1">
      <c r="B31" s="323"/>
      <c r="C31" s="100" t="s">
        <v>12</v>
      </c>
      <c r="D31" s="135">
        <f>'Branded vs. Private Label'!D28</f>
        <v>2587804.0565732988</v>
      </c>
      <c r="E31" s="136">
        <f>'Branded vs. Private Label'!E28</f>
        <v>-298136.31873684004</v>
      </c>
      <c r="F31" s="137">
        <f>'Branded vs. Private Label'!F28</f>
        <v>-0.10330647205585483</v>
      </c>
      <c r="G31" s="138">
        <f>'Branded vs. Private Label'!G28</f>
        <v>20.774488074367792</v>
      </c>
      <c r="H31" s="139">
        <f>'Branded vs. Private Label'!H28</f>
        <v>0.11446675911006921</v>
      </c>
      <c r="I31" s="208">
        <f>'Branded vs. Private Label'!I28</f>
        <v>6.1995650336650741</v>
      </c>
      <c r="J31" s="154">
        <f>'Branded vs. Private Label'!J28</f>
        <v>0.28825391270815537</v>
      </c>
      <c r="K31" s="137">
        <f>'Branded vs. Private Label'!K28</f>
        <v>4.8763109707799145E-2</v>
      </c>
      <c r="L31" s="140">
        <f>'Branded vs. Private Label'!L28</f>
        <v>16043259.543108458</v>
      </c>
      <c r="M31" s="141">
        <f>'Branded vs. Private Label'!M28</f>
        <v>-1016431.89188095</v>
      </c>
      <c r="N31" s="137">
        <f>'Branded vs. Private Label'!N28</f>
        <v>-5.9580907178441063E-2</v>
      </c>
      <c r="O31" s="135">
        <f>'Branded vs. Private Label'!O28</f>
        <v>4408212.6722657681</v>
      </c>
      <c r="P31" s="136">
        <f>'Branded vs. Private Label'!P28</f>
        <v>-379404.84459626488</v>
      </c>
      <c r="Q31" s="137">
        <f>'Branded vs. Private Label'!Q28</f>
        <v>-7.924710845425674E-2</v>
      </c>
    </row>
    <row r="32" spans="2:17" ht="15" thickBot="1">
      <c r="B32" s="324" t="s">
        <v>100</v>
      </c>
      <c r="C32" s="142" t="s">
        <v>99</v>
      </c>
      <c r="D32" s="114">
        <f>'Single Serve'!E39</f>
        <v>2602187.5551846884</v>
      </c>
      <c r="E32" s="115">
        <f>'Single Serve'!F39</f>
        <v>-179643.06765953125</v>
      </c>
      <c r="F32" s="116">
        <f>'Single Serve'!G39</f>
        <v>-6.4577284534979795E-2</v>
      </c>
      <c r="G32" s="117">
        <f>'Single Serve'!H39</f>
        <v>20.88995656187209</v>
      </c>
      <c r="H32" s="118">
        <f>'Single Serve'!I39</f>
        <v>0.97524160272400096</v>
      </c>
      <c r="I32" s="158">
        <f>'Single Serve'!J39</f>
        <v>20.416730676705541</v>
      </c>
      <c r="J32" s="159">
        <f>'Single Serve'!K39</f>
        <v>0.63779244086806486</v>
      </c>
      <c r="K32" s="116">
        <f>'Single Serve'!L39</f>
        <v>3.2246040371997735E-2</v>
      </c>
      <c r="L32" s="119">
        <f>'Single Serve'!M39</f>
        <v>53128162.484480619</v>
      </c>
      <c r="M32" s="120">
        <f>'Single Serve'!N39</f>
        <v>-1893493.5873164982</v>
      </c>
      <c r="N32" s="116">
        <f>'Single Serve'!O39</f>
        <v>-3.4413605887211034E-2</v>
      </c>
      <c r="O32" s="114">
        <f>'Single Serve'!P39</f>
        <v>22517635.245354056</v>
      </c>
      <c r="P32" s="115">
        <f>'Single Serve'!Q39</f>
        <v>-1521130.1714950688</v>
      </c>
      <c r="Q32" s="116">
        <f>'Single Serve'!R39</f>
        <v>-6.3278215212703326E-2</v>
      </c>
    </row>
    <row r="33" spans="2:17">
      <c r="B33" s="321"/>
      <c r="C33" s="99" t="s">
        <v>98</v>
      </c>
      <c r="D33" s="143">
        <f>'Single Serve'!E40</f>
        <v>1662470.9314578769</v>
      </c>
      <c r="E33" s="144">
        <f>'Single Serve'!F40</f>
        <v>-119211.07955159806</v>
      </c>
      <c r="F33" s="145">
        <f>'Single Serve'!G40</f>
        <v>-6.6909290667449009E-2</v>
      </c>
      <c r="G33" s="146">
        <f>'Single Serve'!H40</f>
        <v>13.346057809835777</v>
      </c>
      <c r="H33" s="147">
        <f>'Single Serve'!I40</f>
        <v>0.59125918704328306</v>
      </c>
      <c r="I33" s="160">
        <f>'Single Serve'!J40</f>
        <v>17.470987150774686</v>
      </c>
      <c r="J33" s="161">
        <f>'Single Serve'!K40</f>
        <v>0.536527869232998</v>
      </c>
      <c r="K33" s="145">
        <f>'Single Serve'!L40</f>
        <v>3.1682610015059974E-2</v>
      </c>
      <c r="L33" s="148">
        <f>'Single Serve'!M40</f>
        <v>29045008.28203699</v>
      </c>
      <c r="M33" s="149">
        <f>'Single Serve'!N40</f>
        <v>-1126813.1860582717</v>
      </c>
      <c r="N33" s="145">
        <f>'Single Serve'!O40</f>
        <v>-3.7346541614990111E-2</v>
      </c>
      <c r="O33" s="143">
        <f>'Single Serve'!P40</f>
        <v>13878428.852878571</v>
      </c>
      <c r="P33" s="144">
        <f>'Single Serve'!Q40</f>
        <v>-980798.34732972272</v>
      </c>
      <c r="Q33" s="145">
        <f>'Single Serve'!R40</f>
        <v>-6.6006013241117559E-2</v>
      </c>
    </row>
    <row r="34" spans="2:17" ht="15" thickBot="1">
      <c r="B34" s="321"/>
      <c r="C34" s="98" t="s">
        <v>97</v>
      </c>
      <c r="D34" s="135">
        <f>'Single Serve'!E41</f>
        <v>939716.6237268073</v>
      </c>
      <c r="E34" s="136">
        <f>'Single Serve'!F41</f>
        <v>-60431.988107936806</v>
      </c>
      <c r="F34" s="137">
        <f>'Single Serve'!G41</f>
        <v>-6.0423008533777842E-2</v>
      </c>
      <c r="G34" s="138">
        <f>'Single Serve'!H41</f>
        <v>7.5438987520362764</v>
      </c>
      <c r="H34" s="139">
        <f>'Single Serve'!I41</f>
        <v>0.38398241568068769</v>
      </c>
      <c r="I34" s="153">
        <f>'Single Serve'!J41</f>
        <v>25.628102764568204</v>
      </c>
      <c r="J34" s="154">
        <f>'Single Serve'!K41</f>
        <v>0.78196059164095288</v>
      </c>
      <c r="K34" s="137">
        <f>'Single Serve'!L41</f>
        <v>3.1472112901816583E-2</v>
      </c>
      <c r="L34" s="140">
        <f>'Single Serve'!M41</f>
        <v>24083154.202443689</v>
      </c>
      <c r="M34" s="141">
        <f>'Single Serve'!N41</f>
        <v>-766680.40125819296</v>
      </c>
      <c r="N34" s="137">
        <f>'Single Serve'!O41</f>
        <v>-3.0852535378403705E-2</v>
      </c>
      <c r="O34" s="135">
        <f>'Single Serve'!P41</f>
        <v>8639206.3924754858</v>
      </c>
      <c r="P34" s="136">
        <f>'Single Serve'!Q41</f>
        <v>-540331.82416534796</v>
      </c>
      <c r="Q34" s="137">
        <f>'Single Serve'!R41</f>
        <v>-5.8862636813889466E-2</v>
      </c>
    </row>
    <row r="35" spans="2:17">
      <c r="B35" s="321"/>
      <c r="C35" s="82" t="s">
        <v>96</v>
      </c>
      <c r="D35" s="121">
        <f>Size!D86</f>
        <v>2607237.9169242415</v>
      </c>
      <c r="E35" s="122">
        <f>Size!E86</f>
        <v>-192948.50834836438</v>
      </c>
      <c r="F35" s="123">
        <f>Size!F86</f>
        <v>-6.8905593787235195E-2</v>
      </c>
      <c r="G35" s="124">
        <f>Size!G86</f>
        <v>20.93050007963306</v>
      </c>
      <c r="H35" s="125">
        <f>Size!H86</f>
        <v>0.88437863936931649</v>
      </c>
      <c r="I35" s="151">
        <f>Size!I86</f>
        <v>20.415063709477263</v>
      </c>
      <c r="J35" s="152">
        <f>Size!J86</f>
        <v>0.64082628090728733</v>
      </c>
      <c r="K35" s="123">
        <f>Size!K86</f>
        <v>3.2407129894243936E-2</v>
      </c>
      <c r="L35" s="126">
        <f>Size!L86</f>
        <v>53226928.179773174</v>
      </c>
      <c r="M35" s="127">
        <f>Size!M86</f>
        <v>-2144623.0378259495</v>
      </c>
      <c r="N35" s="123">
        <f>Size!N86</f>
        <v>-3.8731496421294212E-2</v>
      </c>
      <c r="O35" s="121">
        <f>Size!O86</f>
        <v>22547393.43054986</v>
      </c>
      <c r="P35" s="122">
        <f>Size!P86</f>
        <v>-1584085.7080976851</v>
      </c>
      <c r="Q35" s="123">
        <f>Size!Q86</f>
        <v>-6.5643954064991711E-2</v>
      </c>
    </row>
    <row r="36" spans="2:17">
      <c r="B36" s="321"/>
      <c r="C36" s="83" t="s">
        <v>95</v>
      </c>
      <c r="D36" s="105">
        <f>Size!D87</f>
        <v>998139.20656988025</v>
      </c>
      <c r="E36" s="106">
        <f>Size!E87</f>
        <v>-110781.2570776348</v>
      </c>
      <c r="F36" s="107">
        <f>Size!F87</f>
        <v>-9.990009266602197E-2</v>
      </c>
      <c r="G36" s="108">
        <f>Size!G87</f>
        <v>8.0129061513655486</v>
      </c>
      <c r="H36" s="109">
        <f>Size!H87</f>
        <v>7.430817758687347E-2</v>
      </c>
      <c r="I36" s="155">
        <f>Size!I87</f>
        <v>12.177154814390009</v>
      </c>
      <c r="J36" s="156">
        <f>Size!J87</f>
        <v>0.44802047432095726</v>
      </c>
      <c r="K36" s="107">
        <f>Size!K87</f>
        <v>3.8197232748066523E-2</v>
      </c>
      <c r="L36" s="110">
        <f>Size!L87</f>
        <v>12154495.644713841</v>
      </c>
      <c r="M36" s="111">
        <f>Size!M87</f>
        <v>-852181.44585952163</v>
      </c>
      <c r="N36" s="107">
        <f>Size!N87</f>
        <v>-6.5518767009072845E-2</v>
      </c>
      <c r="O36" s="105">
        <f>Size!O87</f>
        <v>3997415.2930306196</v>
      </c>
      <c r="P36" s="106">
        <f>Size!P87</f>
        <v>-438266.56155944057</v>
      </c>
      <c r="Q36" s="107">
        <f>Size!Q87</f>
        <v>-9.8804778143842906E-2</v>
      </c>
    </row>
    <row r="37" spans="2:17">
      <c r="B37" s="321"/>
      <c r="C37" s="83" t="s">
        <v>231</v>
      </c>
      <c r="D37" s="105">
        <f>Size!D88</f>
        <v>25234.94199742037</v>
      </c>
      <c r="E37" s="106">
        <f>Size!E88</f>
        <v>898.18145320173426</v>
      </c>
      <c r="F37" s="107">
        <f>Size!F88</f>
        <v>3.6906368518923663E-2</v>
      </c>
      <c r="G37" s="108">
        <f>Size!G88</f>
        <v>0.20258218556043267</v>
      </c>
      <c r="H37" s="109">
        <f>Size!H88</f>
        <v>2.8358907806869671E-2</v>
      </c>
      <c r="I37" s="155">
        <f>Size!I88</f>
        <v>11.917877168507975</v>
      </c>
      <c r="J37" s="156">
        <f>Size!J88</f>
        <v>-0.18653932030973586</v>
      </c>
      <c r="K37" s="107">
        <f>Size!K88</f>
        <v>-1.5410847807662964E-2</v>
      </c>
      <c r="L37" s="110">
        <f>Size!L88</f>
        <v>300746.93907967926</v>
      </c>
      <c r="M37" s="111">
        <f>Size!M88</f>
        <v>6164.6534638309386</v>
      </c>
      <c r="N37" s="107">
        <f>Size!N88</f>
        <v>2.0926762282882105E-2</v>
      </c>
      <c r="O37" s="105">
        <f>Size!O88</f>
        <v>57228.467741966248</v>
      </c>
      <c r="P37" s="106">
        <f>Size!P88</f>
        <v>1752.8581796884537</v>
      </c>
      <c r="Q37" s="107">
        <f>Size!Q88</f>
        <v>3.1596916077518127E-2</v>
      </c>
    </row>
    <row r="38" spans="2:17">
      <c r="B38" s="321"/>
      <c r="C38" s="83" t="s">
        <v>117</v>
      </c>
      <c r="D38" s="105">
        <f>Size!D89</f>
        <v>2476328.4979481883</v>
      </c>
      <c r="E38" s="106">
        <f>Size!E89</f>
        <v>-153952.73407563614</v>
      </c>
      <c r="F38" s="107">
        <f>Size!F89</f>
        <v>-5.8530902399809112E-2</v>
      </c>
      <c r="G38" s="108">
        <f>Size!G89</f>
        <v>19.879579645208196</v>
      </c>
      <c r="H38" s="109">
        <f>Size!H89</f>
        <v>1.0497844132485916</v>
      </c>
      <c r="I38" s="155">
        <f>Size!I89</f>
        <v>7.6839379960979599</v>
      </c>
      <c r="J38" s="156">
        <f>Size!J89</f>
        <v>0.25865767440322252</v>
      </c>
      <c r="K38" s="107">
        <f>Size!K89</f>
        <v>3.4834735282315482E-2</v>
      </c>
      <c r="L38" s="110">
        <f>Size!L89</f>
        <v>19027954.636204273</v>
      </c>
      <c r="M38" s="111">
        <f>Size!M89</f>
        <v>-502620.8364652209</v>
      </c>
      <c r="N38" s="107">
        <f>Size!N89</f>
        <v>-2.5735075608426059E-2</v>
      </c>
      <c r="O38" s="105">
        <f>Size!O89</f>
        <v>4957638.7127443552</v>
      </c>
      <c r="P38" s="106">
        <f>Size!P89</f>
        <v>-311731.5122104222</v>
      </c>
      <c r="Q38" s="107">
        <f>Size!Q89</f>
        <v>-5.9159159235788475E-2</v>
      </c>
    </row>
    <row r="39" spans="2:17">
      <c r="B39" s="321"/>
      <c r="C39" s="83" t="s">
        <v>94</v>
      </c>
      <c r="D39" s="105">
        <f>Size!D90</f>
        <v>34155.935577124357</v>
      </c>
      <c r="E39" s="106">
        <f>Size!E90</f>
        <v>-2221.200534671545</v>
      </c>
      <c r="F39" s="107">
        <f>Size!F90</f>
        <v>-6.1060346472719802E-2</v>
      </c>
      <c r="G39" s="108">
        <f>Size!G90</f>
        <v>0.27419853312056441</v>
      </c>
      <c r="H39" s="109">
        <f>Size!H90</f>
        <v>1.3779983282379005E-2</v>
      </c>
      <c r="I39" s="155">
        <f>Size!I90</f>
        <v>6.2079576719236895</v>
      </c>
      <c r="J39" s="156">
        <f>Size!J90</f>
        <v>0.31369949783904083</v>
      </c>
      <c r="K39" s="107">
        <f>Size!K90</f>
        <v>5.3221200798140626E-2</v>
      </c>
      <c r="L39" s="110">
        <f>Size!L90</f>
        <v>212038.60230774045</v>
      </c>
      <c r="M39" s="111">
        <f>Size!M90</f>
        <v>-2377.6295690023981</v>
      </c>
      <c r="N39" s="107">
        <f>Size!N90</f>
        <v>-1.1088850635007792E-2</v>
      </c>
      <c r="O39" s="105">
        <f>Size!O90</f>
        <v>45541.24743616581</v>
      </c>
      <c r="P39" s="106">
        <f>Size!P90</f>
        <v>-2961.6007128953934</v>
      </c>
      <c r="Q39" s="107">
        <f>Size!Q90</f>
        <v>-6.1060346472719802E-2</v>
      </c>
    </row>
    <row r="40" spans="2:17">
      <c r="B40" s="321"/>
      <c r="C40" s="83" t="s">
        <v>118</v>
      </c>
      <c r="D40" s="105">
        <f>Size!D91</f>
        <v>6295579.0246376991</v>
      </c>
      <c r="E40" s="106">
        <f>Size!E91</f>
        <v>-1048798.6835590815</v>
      </c>
      <c r="F40" s="107">
        <f>Size!F91</f>
        <v>-0.14280293378546657</v>
      </c>
      <c r="G40" s="108">
        <f>Size!G91</f>
        <v>50.539928259391147</v>
      </c>
      <c r="H40" s="109">
        <f>Size!H91</f>
        <v>-2.0373880624482794</v>
      </c>
      <c r="I40" s="155">
        <f>Size!I91</f>
        <v>5.3671924402260007</v>
      </c>
      <c r="J40" s="156">
        <f>Size!J91</f>
        <v>0.21671300657331027</v>
      </c>
      <c r="K40" s="107">
        <f>Size!K91</f>
        <v>4.2076278405720896E-2</v>
      </c>
      <c r="L40" s="110">
        <f>Size!L91</f>
        <v>33789584.147880837</v>
      </c>
      <c r="M40" s="111">
        <f>Size!M91</f>
        <v>-4037482.1911639646</v>
      </c>
      <c r="N40" s="107">
        <f>Size!N91</f>
        <v>-0.10673527137885676</v>
      </c>
      <c r="O40" s="105">
        <f>Size!O91</f>
        <v>6295585.8559138775</v>
      </c>
      <c r="P40" s="106">
        <f>Size!P91</f>
        <v>-1048791.8522829032</v>
      </c>
      <c r="Q40" s="107">
        <f>Size!Q91</f>
        <v>-0.14280200364863949</v>
      </c>
    </row>
    <row r="41" spans="2:17" ht="15" thickBot="1">
      <c r="B41" s="321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1"/>
      <c r="C42" s="101" t="s">
        <v>119</v>
      </c>
      <c r="D42" s="143">
        <f>'White Milk Size'!D27</f>
        <v>2091550.9760093621</v>
      </c>
      <c r="E42" s="144">
        <f>'White Milk Size'!E27</f>
        <v>-129932.09247522592</v>
      </c>
      <c r="F42" s="145">
        <f>'White Milk Size'!F27</f>
        <v>-5.8488896142638927E-2</v>
      </c>
      <c r="G42" s="146">
        <f>'White Milk Size'!G27</f>
        <v>16.790645604588526</v>
      </c>
      <c r="H42" s="147">
        <f>'White Milk Size'!H27</f>
        <v>0.88737610566705527</v>
      </c>
      <c r="I42" s="160">
        <f>'White Milk Size'!I27</f>
        <v>7.641242367208724</v>
      </c>
      <c r="J42" s="161">
        <f>'White Milk Size'!J27</f>
        <v>0.26657920866742835</v>
      </c>
      <c r="K42" s="145">
        <f>'White Milk Size'!K27</f>
        <v>3.6147984380639507E-2</v>
      </c>
      <c r="L42" s="148">
        <f>'White Milk Size'!L27</f>
        <v>15982047.931059495</v>
      </c>
      <c r="M42" s="149">
        <f>'White Milk Size'!M27</f>
        <v>-400641.41141706705</v>
      </c>
      <c r="N42" s="145">
        <f>'White Milk Size'!N27</f>
        <v>-2.4455167466204443E-2</v>
      </c>
      <c r="O42" s="143">
        <f>'White Milk Size'!O27</f>
        <v>4183190.81396842</v>
      </c>
      <c r="P42" s="144">
        <f>'White Milk Size'!P27</f>
        <v>-259826.54354896676</v>
      </c>
      <c r="Q42" s="145">
        <f>'White Milk Size'!Q27</f>
        <v>-5.8479749827974867E-2</v>
      </c>
    </row>
    <row r="43" spans="2:17" ht="15" thickBot="1">
      <c r="B43" s="323"/>
      <c r="C43" s="100" t="s">
        <v>116</v>
      </c>
      <c r="D43" s="135">
        <f>'White Milk Size'!D28</f>
        <v>6244955.0457434654</v>
      </c>
      <c r="E43" s="136">
        <f>'White Milk Size'!E28</f>
        <v>-1049322.6783634042</v>
      </c>
      <c r="F43" s="137">
        <f>'White Milk Size'!F28</f>
        <v>-0.14385559723007202</v>
      </c>
      <c r="G43" s="138">
        <f>'White Milk Size'!G28</f>
        <v>50.133526838408798</v>
      </c>
      <c r="H43" s="139">
        <f>'White Milk Size'!H28</f>
        <v>-2.0851310897760413</v>
      </c>
      <c r="I43" s="153">
        <f>'White Milk Size'!I28</f>
        <v>5.3653247205544972</v>
      </c>
      <c r="J43" s="154">
        <f>'White Milk Size'!J28</f>
        <v>0.21785002851788438</v>
      </c>
      <c r="K43" s="137">
        <f>'White Milk Size'!K28</f>
        <v>4.232172891591069E-2</v>
      </c>
      <c r="L43" s="140">
        <f>'White Milk Size'!L28</f>
        <v>33506211.685678955</v>
      </c>
      <c r="M43" s="141">
        <f>'White Milk Size'!M28</f>
        <v>-4040898.2958475761</v>
      </c>
      <c r="N43" s="137">
        <f>'White Milk Size'!N28</f>
        <v>-0.10762208590316882</v>
      </c>
      <c r="O43" s="135">
        <f>'White Milk Size'!O28</f>
        <v>6244961.8770196438</v>
      </c>
      <c r="P43" s="136">
        <f>'White Milk Size'!P28</f>
        <v>-1049315.8470872259</v>
      </c>
      <c r="Q43" s="137">
        <f>'White Milk Size'!Q28</f>
        <v>-0.14385466070469738</v>
      </c>
    </row>
    <row r="44" spans="2:17">
      <c r="B44" s="324" t="s">
        <v>65</v>
      </c>
      <c r="C44" s="82" t="s">
        <v>90</v>
      </c>
      <c r="D44" s="121">
        <f>Organic!D27</f>
        <v>43195.187556522738</v>
      </c>
      <c r="E44" s="122">
        <f>Organic!E27</f>
        <v>1214.8613355325506</v>
      </c>
      <c r="F44" s="123">
        <f>Organic!F27</f>
        <v>2.8938825514059945E-2</v>
      </c>
      <c r="G44" s="124">
        <f>Organic!G27</f>
        <v>0.34676424070194833</v>
      </c>
      <c r="H44" s="125">
        <f>Organic!H27</f>
        <v>4.6233279644264158E-2</v>
      </c>
      <c r="I44" s="204">
        <f>Organic!I27</f>
        <v>34.942587585052728</v>
      </c>
      <c r="J44" s="152">
        <f>Organic!J27</f>
        <v>5.0091382063317127</v>
      </c>
      <c r="K44" s="123">
        <f>Organic!K27</f>
        <v>0.16734249845233645</v>
      </c>
      <c r="L44" s="126">
        <f>Organic!L27</f>
        <v>1509351.6244465755</v>
      </c>
      <c r="M44" s="127">
        <f>Organic!M27</f>
        <v>252735.6546083712</v>
      </c>
      <c r="N44" s="123">
        <f>Organic!N27</f>
        <v>0.20112401933019536</v>
      </c>
      <c r="O44" s="121">
        <f>Organic!O27</f>
        <v>313463.11179924011</v>
      </c>
      <c r="P44" s="122">
        <f>Organic!P27</f>
        <v>42860.935608090484</v>
      </c>
      <c r="Q44" s="123">
        <f>Organic!Q27</f>
        <v>0.15839094944238036</v>
      </c>
    </row>
    <row r="45" spans="2:17" ht="15" thickBot="1">
      <c r="B45" s="323"/>
      <c r="C45" s="84" t="s">
        <v>92</v>
      </c>
      <c r="D45" s="128">
        <f>Organic!D28</f>
        <v>12413448.977679064</v>
      </c>
      <c r="E45" s="129">
        <f>Organic!E28</f>
        <v>-1513289.9499316439</v>
      </c>
      <c r="F45" s="130">
        <f>Organic!F28</f>
        <v>-0.1086607538058636</v>
      </c>
      <c r="G45" s="131">
        <f>Organic!G28</f>
        <v>99.653235759298042</v>
      </c>
      <c r="H45" s="132">
        <f>Organic!H28</f>
        <v>-4.6233279644226855E-2</v>
      </c>
      <c r="I45" s="205">
        <f>Organic!I28</f>
        <v>9.4466330628596875</v>
      </c>
      <c r="J45" s="157">
        <f>Organic!J28</f>
        <v>0.46737484340585667</v>
      </c>
      <c r="K45" s="130">
        <f>Organic!K28</f>
        <v>5.2050495929972823E-2</v>
      </c>
      <c r="L45" s="133">
        <f>Organic!L28</f>
        <v>117265297.53666483</v>
      </c>
      <c r="M45" s="134">
        <f>Organic!M28</f>
        <v>-7786487.4492712617</v>
      </c>
      <c r="N45" s="130">
        <f>Organic!N28</f>
        <v>-6.2266103999610772E-2</v>
      </c>
      <c r="O45" s="128">
        <f>Organic!O28</f>
        <v>37599532.777138948</v>
      </c>
      <c r="P45" s="129">
        <f>Organic!P28</f>
        <v>-3426871.959542051</v>
      </c>
      <c r="Q45" s="130">
        <f>Organic!Q28</f>
        <v>-8.3528449093618576E-2</v>
      </c>
    </row>
    <row r="46" spans="2:17">
      <c r="B46" s="324" t="s">
        <v>126</v>
      </c>
      <c r="C46" s="82" t="s">
        <v>89</v>
      </c>
      <c r="D46" s="121">
        <f>'Form Data'!D27</f>
        <v>282706.32198846532</v>
      </c>
      <c r="E46" s="122">
        <f>'Form Data'!E27</f>
        <v>39148.865744154493</v>
      </c>
      <c r="F46" s="123">
        <f>'Form Data'!F27</f>
        <v>0.16073770168171134</v>
      </c>
      <c r="G46" s="124">
        <f>'Form Data'!G27</f>
        <v>2.2695223387487573</v>
      </c>
      <c r="H46" s="125">
        <f>'Form Data'!H27</f>
        <v>0.52593044733393368</v>
      </c>
      <c r="I46" s="204">
        <f>'Form Data'!I27</f>
        <v>24.655134571822806</v>
      </c>
      <c r="J46" s="152">
        <f>'Form Data'!J27</f>
        <v>2.1247533264390128</v>
      </c>
      <c r="K46" s="123">
        <f>'Form Data'!K27</f>
        <v>9.4306141706960667E-2</v>
      </c>
      <c r="L46" s="126">
        <f>'Form Data'!L27</f>
        <v>6970162.4129306814</v>
      </c>
      <c r="M46" s="127">
        <f>'Form Data'!M27</f>
        <v>1482720.0685904771</v>
      </c>
      <c r="N46" s="123">
        <f>'Form Data'!N27</f>
        <v>0.27020239586111872</v>
      </c>
      <c r="O46" s="121">
        <f>'Form Data'!O27</f>
        <v>2316639.7915976048</v>
      </c>
      <c r="P46" s="122">
        <f>'Form Data'!P27</f>
        <v>372974.80737798521</v>
      </c>
      <c r="Q46" s="123">
        <f>'Form Data'!Q27</f>
        <v>0.19189253827492006</v>
      </c>
    </row>
    <row r="47" spans="2:17" ht="15" thickBot="1">
      <c r="B47" s="323"/>
      <c r="C47" s="84" t="s">
        <v>91</v>
      </c>
      <c r="D47" s="128">
        <f>'Form Data'!D28</f>
        <v>12173937.843247125</v>
      </c>
      <c r="E47" s="129">
        <f>'Form Data'!E28</f>
        <v>-1551223.9543402735</v>
      </c>
      <c r="F47" s="130">
        <f>'Form Data'!F28</f>
        <v>-0.11302044939192971</v>
      </c>
      <c r="G47" s="131">
        <f>'Form Data'!G28</f>
        <v>97.730477661251257</v>
      </c>
      <c r="H47" s="132">
        <f>'Form Data'!H28</f>
        <v>-0.52593044733397676</v>
      </c>
      <c r="I47" s="205">
        <f>'Form Data'!I28</f>
        <v>9.1839212741010137</v>
      </c>
      <c r="J47" s="157">
        <f>'Form Data'!J28</f>
        <v>0.38104081314557625</v>
      </c>
      <c r="K47" s="130">
        <f>'Form Data'!K28</f>
        <v>4.3285923833188036E-2</v>
      </c>
      <c r="L47" s="133">
        <f>'Form Data'!L28</f>
        <v>111804486.74818069</v>
      </c>
      <c r="M47" s="134">
        <f>'Form Data'!M28</f>
        <v>-9016471.8632534295</v>
      </c>
      <c r="N47" s="130">
        <f>'Form Data'!N28</f>
        <v>-7.4626720122713375E-2</v>
      </c>
      <c r="O47" s="128">
        <f>'Form Data'!O28</f>
        <v>35596356.097340584</v>
      </c>
      <c r="P47" s="129">
        <f>'Form Data'!P28</f>
        <v>-3756985.8313119486</v>
      </c>
      <c r="Q47" s="130">
        <f>'Form Data'!Q28</f>
        <v>-9.5468025005941051E-2</v>
      </c>
    </row>
    <row r="48" spans="2:17" ht="15" thickBot="1">
      <c r="B48" s="235" t="s">
        <v>221</v>
      </c>
      <c r="C48" s="142" t="s">
        <v>127</v>
      </c>
      <c r="D48" s="252">
        <f>'Glass Bottle'!D15</f>
        <v>8559.4992302055616</v>
      </c>
      <c r="E48" s="253">
        <f>'Glass Bottle'!E15</f>
        <v>-3927.6934359140814</v>
      </c>
      <c r="F48" s="254">
        <f>'Glass Bottle'!F15</f>
        <v>-0.31453774606767559</v>
      </c>
      <c r="G48" s="117">
        <f>'Glass Bottle'!G15</f>
        <v>6.8714327202937145E-2</v>
      </c>
      <c r="H48" s="118">
        <f>'Glass Bottle'!H15</f>
        <v>-2.0679642560570963E-2</v>
      </c>
      <c r="I48" s="158">
        <f>'Glass Bottle'!I15</f>
        <v>20.130270846532088</v>
      </c>
      <c r="J48" s="159">
        <f>'Glass Bottle'!J15</f>
        <v>3.3501158709336529</v>
      </c>
      <c r="K48" s="116">
        <f>'Glass Bottle'!K15</f>
        <v>0.19964749287508751</v>
      </c>
      <c r="L48" s="119">
        <f>'Glass Bottle'!L15</f>
        <v>172305.03781472088</v>
      </c>
      <c r="M48" s="120">
        <f>'Glass Bottle'!M15</f>
        <v>-37231.990332922927</v>
      </c>
      <c r="N48" s="116">
        <f>'Glass Bottle'!N15</f>
        <v>-0.17768692560958033</v>
      </c>
      <c r="O48" s="114">
        <f>'Glass Bottle'!O15</f>
        <v>49199.39427292347</v>
      </c>
      <c r="P48" s="115">
        <f>'Glass Bottle'!P15</f>
        <v>-10007.401831626892</v>
      </c>
      <c r="Q48" s="116">
        <f>'Glass Bottle'!Q15</f>
        <v>-0.16902454599899841</v>
      </c>
    </row>
    <row r="49" spans="2:20">
      <c r="B49" s="321" t="s">
        <v>222</v>
      </c>
      <c r="C49" s="236" t="s">
        <v>223</v>
      </c>
      <c r="D49" s="241">
        <f>Enhanced!D81</f>
        <v>7146.4246396580593</v>
      </c>
      <c r="E49" s="122">
        <f>Enhanced!E81</f>
        <v>-2762.9681157987952</v>
      </c>
      <c r="F49" s="123">
        <f>Enhanced!F81</f>
        <v>-0.27882315132552377</v>
      </c>
      <c r="G49" s="124">
        <f>Enhanced!G81</f>
        <v>5.737038438974227E-2</v>
      </c>
      <c r="H49" s="125">
        <f>Enhanced!H81</f>
        <v>-1.3569496177609337E-2</v>
      </c>
      <c r="I49" s="204">
        <f>Enhanced!I81</f>
        <v>10.88877274039602</v>
      </c>
      <c r="J49" s="152">
        <f>Enhanced!J81</f>
        <v>-0.18128176431189935</v>
      </c>
      <c r="K49" s="123">
        <f>Enhanced!K81</f>
        <v>-1.6375869173435694E-2</v>
      </c>
      <c r="L49" s="126">
        <f>Enhanced!L81</f>
        <v>77815.793807603128</v>
      </c>
      <c r="M49" s="127">
        <f>Enhanced!M81</f>
        <v>-31881.724103862041</v>
      </c>
      <c r="N49" s="123">
        <f>Enhanced!N81</f>
        <v>-0.29063304905032755</v>
      </c>
      <c r="O49" s="121">
        <f>Enhanced!O81</f>
        <v>25266.062970757484</v>
      </c>
      <c r="P49" s="122">
        <f>Enhanced!P81</f>
        <v>-10536.100845456123</v>
      </c>
      <c r="Q49" s="123">
        <f>Enhanced!Q81</f>
        <v>-0.29428670567348986</v>
      </c>
    </row>
    <row r="50" spans="2:20">
      <c r="B50" s="321"/>
      <c r="C50" s="236" t="s">
        <v>224</v>
      </c>
      <c r="D50" s="242">
        <f>Enhanced!D82</f>
        <v>12085758.295312399</v>
      </c>
      <c r="E50" s="106">
        <f>Enhanced!E82</f>
        <v>-1521299.5662909318</v>
      </c>
      <c r="F50" s="107">
        <f>Enhanced!F82</f>
        <v>-0.11180224129007089</v>
      </c>
      <c r="G50" s="108">
        <f>Enhanced!G82</f>
        <v>97.022585978988872</v>
      </c>
      <c r="H50" s="109">
        <f>Enhanced!H82</f>
        <v>-0.3883334785758592</v>
      </c>
      <c r="I50" s="155">
        <f>Enhanced!I82</f>
        <v>9.0483282259587821</v>
      </c>
      <c r="J50" s="156">
        <f>Enhanced!J82</f>
        <v>0.40229303705206654</v>
      </c>
      <c r="K50" s="107">
        <f>Enhanced!K82</f>
        <v>4.6529192660264451E-2</v>
      </c>
      <c r="L50" s="110">
        <f>Enhanced!L82</f>
        <v>109355907.91559067</v>
      </c>
      <c r="M50" s="111">
        <f>Enhanced!M82</f>
        <v>-8291193.1733214855</v>
      </c>
      <c r="N50" s="107">
        <f>Enhanced!N82</f>
        <v>-7.0475116654641498E-2</v>
      </c>
      <c r="O50" s="105">
        <f>Enhanced!O82</f>
        <v>34637662.84367764</v>
      </c>
      <c r="P50" s="106">
        <f>Enhanced!P82</f>
        <v>-3493429.362906754</v>
      </c>
      <c r="Q50" s="107">
        <f>Enhanced!Q82</f>
        <v>-9.1616294229922846E-2</v>
      </c>
    </row>
    <row r="51" spans="2:20">
      <c r="B51" s="321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1"/>
      <c r="C52" s="237" t="s">
        <v>129</v>
      </c>
      <c r="D52" s="242">
        <f>'Enhanced - Aggs'!D75</f>
        <v>760.05650329589844</v>
      </c>
      <c r="E52" s="106">
        <f>'Enhanced - Aggs'!E75</f>
        <v>760.05650329589844</v>
      </c>
      <c r="F52" s="107">
        <f>'Enhanced - Aggs'!F75</f>
        <v>0</v>
      </c>
      <c r="G52" s="108">
        <f>'Enhanced - Aggs'!G75</f>
        <v>6.1016152762642852E-3</v>
      </c>
      <c r="H52" s="109">
        <f>'Enhanced - Aggs'!H75</f>
        <v>6.1016152762642852E-3</v>
      </c>
      <c r="I52" s="155">
        <f>'Enhanced - Aggs'!I75</f>
        <v>13.843442006848958</v>
      </c>
      <c r="J52" s="156">
        <f>'Enhanced - Aggs'!J75</f>
        <v>13.843442006848958</v>
      </c>
      <c r="K52" s="107">
        <f>'Enhanced - Aggs'!K75</f>
        <v>0</v>
      </c>
      <c r="L52" s="110">
        <f>'Enhanced - Aggs'!L75</f>
        <v>10521.798125305175</v>
      </c>
      <c r="M52" s="111">
        <f>'Enhanced - Aggs'!M75</f>
        <v>10521.798125305175</v>
      </c>
      <c r="N52" s="107">
        <f>'Enhanced - Aggs'!N75</f>
        <v>0</v>
      </c>
      <c r="O52" s="105">
        <f>'Enhanced - Aggs'!O75</f>
        <v>1520.1130065917969</v>
      </c>
      <c r="P52" s="106">
        <f>'Enhanced - Aggs'!P75</f>
        <v>1520.1130065917969</v>
      </c>
      <c r="Q52" s="107">
        <f>'Enhanced - Aggs'!Q75</f>
        <v>0</v>
      </c>
    </row>
    <row r="53" spans="2:20">
      <c r="B53" s="321"/>
      <c r="C53" s="237" t="s">
        <v>130</v>
      </c>
      <c r="D53" s="242">
        <f>'Enhanced - Aggs'!D76</f>
        <v>27474.70374819377</v>
      </c>
      <c r="E53" s="106">
        <f>'Enhanced - Aggs'!E76</f>
        <v>-30389.590982156446</v>
      </c>
      <c r="F53" s="107">
        <f>'Enhanced - Aggs'!F76</f>
        <v>-0.5251872700388569</v>
      </c>
      <c r="G53" s="108">
        <f>'Enhanced - Aggs'!G76</f>
        <v>0.22056264419008673</v>
      </c>
      <c r="H53" s="109">
        <f>'Enhanced - Aggs'!H76</f>
        <v>-0.19367930368554057</v>
      </c>
      <c r="I53" s="155">
        <f>'Enhanced - Aggs'!I76</f>
        <v>20.1217805582842</v>
      </c>
      <c r="J53" s="156">
        <f>'Enhanced - Aggs'!J76</f>
        <v>5.0750950419502949</v>
      </c>
      <c r="K53" s="107">
        <f>'Enhanced - Aggs'!K76</f>
        <v>0.33728989925661923</v>
      </c>
      <c r="L53" s="110">
        <f>'Enhanced - Aggs'!L76</f>
        <v>552839.95972502348</v>
      </c>
      <c r="M53" s="111">
        <f>'Enhanced - Aggs'!M76</f>
        <v>-317825.88570701343</v>
      </c>
      <c r="N53" s="107">
        <f>'Enhanced - Aggs'!N76</f>
        <v>-0.36503773218450258</v>
      </c>
      <c r="O53" s="105">
        <f>'Enhanced - Aggs'!O76</f>
        <v>246472.3482786417</v>
      </c>
      <c r="P53" s="106">
        <f>'Enhanced - Aggs'!P76</f>
        <v>-82193.108701367048</v>
      </c>
      <c r="Q53" s="107">
        <f>'Enhanced - Aggs'!Q76</f>
        <v>-0.25008137288478871</v>
      </c>
    </row>
    <row r="54" spans="2:20">
      <c r="B54" s="321"/>
      <c r="C54" s="238" t="s">
        <v>225</v>
      </c>
      <c r="D54" s="242">
        <f>Enhanced!D83</f>
        <v>1580.1823568791151</v>
      </c>
      <c r="E54" s="106">
        <f>Enhanced!E83</f>
        <v>-1075.3719702884555</v>
      </c>
      <c r="F54" s="107">
        <f>Enhanced!F83</f>
        <v>-0.40495197529453419</v>
      </c>
      <c r="G54" s="108">
        <f>Enhanced!G83</f>
        <v>1.2685457944517191E-2</v>
      </c>
      <c r="H54" s="109">
        <f>Enhanced!H83</f>
        <v>-6.3252636464342302E-3</v>
      </c>
      <c r="I54" s="155">
        <f>Enhanced!I83</f>
        <v>14.879500142090141</v>
      </c>
      <c r="J54" s="156">
        <f>Enhanced!J83</f>
        <v>-0.3038119109620947</v>
      </c>
      <c r="K54" s="107">
        <f>Enhanced!K83</f>
        <v>-2.0009594079377479E-2</v>
      </c>
      <c r="L54" s="110">
        <f>Enhanced!L83</f>
        <v>23512.323603711127</v>
      </c>
      <c r="M54" s="111">
        <f>Enhanced!M83</f>
        <v>-16807.786419507269</v>
      </c>
      <c r="N54" s="107">
        <f>Enhanced!N83</f>
        <v>-0.41685864472662598</v>
      </c>
      <c r="O54" s="105">
        <f>Enhanced!O83</f>
        <v>3192.9484708309174</v>
      </c>
      <c r="P54" s="106">
        <f>Enhanced!P83</f>
        <v>-3081.8431466817856</v>
      </c>
      <c r="Q54" s="107">
        <f>Enhanced!Q83</f>
        <v>-0.49114669211969997</v>
      </c>
    </row>
    <row r="55" spans="2:20">
      <c r="B55" s="321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1"/>
      <c r="C56" s="238" t="s">
        <v>227</v>
      </c>
      <c r="D56" s="242">
        <f>Enhanced!D85</f>
        <v>329304.1093967472</v>
      </c>
      <c r="E56" s="106">
        <f>Enhanced!E85</f>
        <v>19964.734567497857</v>
      </c>
      <c r="F56" s="107">
        <f>Enhanced!F85</f>
        <v>6.4539907273421265E-2</v>
      </c>
      <c r="G56" s="108">
        <f>Enhanced!G85</f>
        <v>2.6436021213143417</v>
      </c>
      <c r="H56" s="109">
        <f>Enhanced!H85</f>
        <v>0.42908718112470456</v>
      </c>
      <c r="I56" s="155">
        <f>Enhanced!I85</f>
        <v>25.826331903620215</v>
      </c>
      <c r="J56" s="156">
        <f>Enhanced!J85</f>
        <v>1.4403316370360635</v>
      </c>
      <c r="K56" s="107">
        <f>Enhanced!K85</f>
        <v>5.9063873586917531E-2</v>
      </c>
      <c r="L56" s="110">
        <f>Enhanced!L85</f>
        <v>8504717.226506453</v>
      </c>
      <c r="M56" s="111">
        <f>Enhanced!M85</f>
        <v>961167.14945540391</v>
      </c>
      <c r="N56" s="107">
        <f>Enhanced!N85</f>
        <v>0.12741575778484746</v>
      </c>
      <c r="O56" s="105">
        <f>Enhanced!O85</f>
        <v>2947090.7782502174</v>
      </c>
      <c r="P56" s="106">
        <f>Enhanced!P85</f>
        <v>186528.5250796061</v>
      </c>
      <c r="Q56" s="107">
        <f>Enhanced!Q85</f>
        <v>6.7569034121715943E-2</v>
      </c>
    </row>
    <row r="57" spans="2:20">
      <c r="B57" s="321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22"/>
      <c r="C58" s="239" t="s">
        <v>179</v>
      </c>
      <c r="D58" s="242">
        <f>'Enhanced - Aggs'!D79</f>
        <v>896803.20945237612</v>
      </c>
      <c r="E58" s="106">
        <f>'Enhanced - Aggs'!E79</f>
        <v>126965.62447955273</v>
      </c>
      <c r="F58" s="107">
        <f>'Enhanced - Aggs'!F79</f>
        <v>0.164925208846532</v>
      </c>
      <c r="G58" s="108">
        <f>'Enhanced - Aggs'!G79</f>
        <v>66.418180664567018</v>
      </c>
      <c r="H58" s="109">
        <f>'Enhanced - Aggs'!H79</f>
        <v>4.4445958905202261</v>
      </c>
      <c r="I58" s="155">
        <f>'Enhanced - Aggs'!I79</f>
        <v>44.5898455746363</v>
      </c>
      <c r="J58" s="156">
        <f>'Enhanced - Aggs'!J79</f>
        <v>4.0042875697946272</v>
      </c>
      <c r="K58" s="107">
        <f>'Enhanced - Aggs'!K79</f>
        <v>9.8662868435046125E-2</v>
      </c>
      <c r="L58" s="110">
        <f>'Enhanced - Aggs'!L79</f>
        <v>39988316.620319664</v>
      </c>
      <c r="M58" s="111">
        <f>'Enhanced - Aggs'!M79</f>
        <v>8744028.6610979103</v>
      </c>
      <c r="N58" s="107">
        <f>'Enhanced - Aggs'!N79</f>
        <v>0.27986007146362601</v>
      </c>
      <c r="O58" s="105">
        <f>'Enhanced - Aggs'!O79</f>
        <v>8186692.4176669121</v>
      </c>
      <c r="P58" s="106">
        <f>'Enhanced - Aggs'!P79</f>
        <v>1136514.6981700035</v>
      </c>
      <c r="Q58" s="107">
        <f>'Enhanced - Aggs'!Q79</f>
        <v>0.16120369491211969</v>
      </c>
    </row>
    <row r="59" spans="2:20" ht="15" thickBot="1">
      <c r="B59" s="323"/>
      <c r="C59" s="240" t="s">
        <v>228</v>
      </c>
      <c r="D59" s="243">
        <f>Enhanced!D86</f>
        <v>32855.153529913143</v>
      </c>
      <c r="E59" s="129">
        <f>Enhanced!E86</f>
        <v>-6901.916786604248</v>
      </c>
      <c r="F59" s="130">
        <f>Enhanced!F86</f>
        <v>-0.17360224814494926</v>
      </c>
      <c r="G59" s="131">
        <f>Enhanced!G86</f>
        <v>0.26375605736259516</v>
      </c>
      <c r="H59" s="132">
        <f>Enhanced!H86</f>
        <v>-2.085894272491684E-2</v>
      </c>
      <c r="I59" s="205">
        <f>Enhanced!I86</f>
        <v>24.735720710088785</v>
      </c>
      <c r="J59" s="157">
        <f>Enhanced!J86</f>
        <v>0.39458706588095538</v>
      </c>
      <c r="K59" s="130">
        <f>Enhanced!K86</f>
        <v>1.621071030004597E-2</v>
      </c>
      <c r="L59" s="133">
        <f>Enhanced!L86</f>
        <v>812695.90160301921</v>
      </c>
      <c r="M59" s="134">
        <f>Enhanced!M86</f>
        <v>-155036.2602734986</v>
      </c>
      <c r="N59" s="130">
        <f>Enhanced!N86</f>
        <v>-0.16020575359701764</v>
      </c>
      <c r="O59" s="128">
        <f>Enhanced!O86</f>
        <v>299783.25556874275</v>
      </c>
      <c r="P59" s="129">
        <f>Enhanced!P86</f>
        <v>-63492.242114669876</v>
      </c>
      <c r="Q59" s="130">
        <f>Enhanced!Q86</f>
        <v>-0.17477711136467042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127988.07942588392</v>
      </c>
      <c r="E60" s="292">
        <f>'Non-Dairy Alternatives'!E146</f>
        <v>-81970.835867562651</v>
      </c>
      <c r="F60" s="293">
        <f>'Non-Dairy Alternatives'!F146</f>
        <v>-0.39041369476022053</v>
      </c>
      <c r="G60" s="294">
        <f>'Non-Dairy Alternatives'!G146</f>
        <v>100</v>
      </c>
      <c r="H60" s="295">
        <f>'Non-Dairy Alternatives'!H146</f>
        <v>1.4210854715202004E-14</v>
      </c>
      <c r="I60" s="296">
        <f>'Non-Dairy Alternatives'!I146</f>
        <v>30.953352302884234</v>
      </c>
      <c r="J60" s="297">
        <f>'Non-Dairy Alternatives'!J146</f>
        <v>-1.2736062821809639</v>
      </c>
      <c r="K60" s="293">
        <f>'Non-Dairy Alternatives'!K146</f>
        <v>-3.951990315248631E-2</v>
      </c>
      <c r="L60" s="298">
        <f>'Non-Dairy Alternatives'!L146</f>
        <v>3961660.1130389143</v>
      </c>
      <c r="M60" s="299">
        <f>'Non-Dairy Alternatives'!M146</f>
        <v>-2804677.1546882</v>
      </c>
      <c r="N60" s="293">
        <f>'Non-Dairy Alternatives'!N146</f>
        <v>-0.41450448650637856</v>
      </c>
      <c r="O60" s="291">
        <f>'Non-Dairy Alternatives'!O146</f>
        <v>1022639.9114729166</v>
      </c>
      <c r="P60" s="292">
        <f>'Non-Dairy Alternatives'!P146</f>
        <v>-756307.12596289441</v>
      </c>
      <c r="Q60" s="293">
        <f>'Non-Dairy Alternatives'!Q146</f>
        <v>-0.42514313807399334</v>
      </c>
    </row>
    <row r="61" spans="2:20" ht="15.5" customHeight="1">
      <c r="B61" s="322"/>
      <c r="C61" s="82" t="s">
        <v>265</v>
      </c>
      <c r="D61" s="121">
        <f>'Non-Dairy Alternatives'!D147</f>
        <v>2462.8438772234686</v>
      </c>
      <c r="E61" s="122">
        <f>'Non-Dairy Alternatives'!E147</f>
        <v>1148.5979290942439</v>
      </c>
      <c r="F61" s="123">
        <f>'Non-Dairy Alternatives'!F147</f>
        <v>0.87395965019274058</v>
      </c>
      <c r="G61" s="124">
        <f>'Non-Dairy Alternatives'!G147</f>
        <v>1.924275985912943</v>
      </c>
      <c r="H61" s="125">
        <f>'Non-Dairy Alternatives'!H147</f>
        <v>1.2983221195137076</v>
      </c>
      <c r="I61" s="204">
        <f>'Non-Dairy Alternatives'!I147</f>
        <v>23.573642321642911</v>
      </c>
      <c r="J61" s="152">
        <f>'Non-Dairy Alternatives'!J147</f>
        <v>-0.64491693030856467</v>
      </c>
      <c r="K61" s="245">
        <f>'Non-Dairy Alternatives'!K147</f>
        <v>-2.6629037821752289E-2</v>
      </c>
      <c r="L61" s="257">
        <f>'Non-Dairy Alternatives'!L147</f>
        <v>58058.200655714274</v>
      </c>
      <c r="M61" s="127">
        <f>'Non-Dairy Alternatives'!M147</f>
        <v>26229.057289309501</v>
      </c>
      <c r="N61" s="123">
        <f>'Non-Dairy Alternatives'!N147</f>
        <v>0.82405790779132038</v>
      </c>
      <c r="O61" s="121">
        <f>'Non-Dairy Alternatives'!O147</f>
        <v>17951.266015648842</v>
      </c>
      <c r="P61" s="122">
        <f>'Non-Dairy Alternatives'!P147</f>
        <v>7949.8156049251556</v>
      </c>
      <c r="Q61" s="123">
        <f>'Non-Dairy Alternatives'!Q147</f>
        <v>0.79486627223600081</v>
      </c>
    </row>
    <row r="62" spans="2:20" ht="15.5" customHeight="1">
      <c r="B62" s="322"/>
      <c r="C62" s="255" t="s">
        <v>85</v>
      </c>
      <c r="D62" s="105">
        <f>'Non-Dairy Alternatives'!D148</f>
        <v>26750.809881692327</v>
      </c>
      <c r="E62" s="106">
        <f>'Non-Dairy Alternatives'!E148</f>
        <v>-13128.365177922595</v>
      </c>
      <c r="F62" s="107">
        <f>'Non-Dairy Alternatives'!F148</f>
        <v>-0.32920352936832703</v>
      </c>
      <c r="G62" s="108">
        <f>'Non-Dairy Alternatives'!G148</f>
        <v>20.901016721001227</v>
      </c>
      <c r="H62" s="109">
        <f>'Non-Dairy Alternatives'!H148</f>
        <v>1.9072173846509379</v>
      </c>
      <c r="I62" s="155">
        <f>'Non-Dairy Alternatives'!I148</f>
        <v>18.210332881350332</v>
      </c>
      <c r="J62" s="156">
        <f>'Non-Dairy Alternatives'!J148</f>
        <v>-1.6539982076990221</v>
      </c>
      <c r="K62" s="244">
        <f>'Non-Dairy Alternatives'!K148</f>
        <v>-8.3264732161599173E-2</v>
      </c>
      <c r="L62" s="247">
        <f>'Non-Dairy Alternatives'!L148</f>
        <v>487141.15279133321</v>
      </c>
      <c r="M62" s="111">
        <f>'Non-Dairy Alternatives'!M148</f>
        <v>-305031.9841510171</v>
      </c>
      <c r="N62" s="107">
        <f>'Non-Dairy Alternatives'!N148</f>
        <v>-0.38505721783041924</v>
      </c>
      <c r="O62" s="105">
        <f>'Non-Dairy Alternatives'!O148</f>
        <v>110738.43364667892</v>
      </c>
      <c r="P62" s="106">
        <f>'Non-Dairy Alternatives'!P148</f>
        <v>-91758.617133915541</v>
      </c>
      <c r="Q62" s="107">
        <f>'Non-Dairy Alternatives'!Q148</f>
        <v>-0.45313557298834933</v>
      </c>
    </row>
    <row r="63" spans="2:20" ht="15.5" customHeight="1">
      <c r="B63" s="322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22"/>
      <c r="C64" s="255" t="s">
        <v>261</v>
      </c>
      <c r="D64" s="105">
        <f>'Non-Dairy Alternatives'!D150</f>
        <v>90643.665474736656</v>
      </c>
      <c r="E64" s="106">
        <f>'Non-Dairy Alternatives'!E150</f>
        <v>-68692.85582639114</v>
      </c>
      <c r="F64" s="107">
        <f>'Non-Dairy Alternatives'!F150</f>
        <v>-0.43111808432524706</v>
      </c>
      <c r="G64" s="108">
        <f>'Non-Dairy Alternatives'!G150</f>
        <v>70.821959264750987</v>
      </c>
      <c r="H64" s="109">
        <f>'Non-Dairy Alternatives'!H150</f>
        <v>-5.0674217974596871</v>
      </c>
      <c r="I64" s="155">
        <f>'Non-Dairy Alternatives'!I150</f>
        <v>36.239724513976384</v>
      </c>
      <c r="J64" s="156">
        <f>'Non-Dairy Alternatives'!J150</f>
        <v>-0.15278575942182471</v>
      </c>
      <c r="K64" s="244">
        <f>'Non-Dairy Alternatives'!K150</f>
        <v>-4.198274817373792E-3</v>
      </c>
      <c r="L64" s="247">
        <f>'Non-Dairy Alternatives'!L150</f>
        <v>3284901.4657414891</v>
      </c>
      <c r="M64" s="111">
        <f>'Non-Dairy Alternatives'!M150</f>
        <v>-2513754.5226373365</v>
      </c>
      <c r="N64" s="107">
        <f>'Non-Dairy Alternatives'!N150</f>
        <v>-0.43350640694588366</v>
      </c>
      <c r="O64" s="105">
        <f>'Non-Dairy Alternatives'!O150</f>
        <v>863252.82077336311</v>
      </c>
      <c r="P64" s="106">
        <f>'Non-Dairy Alternatives'!P150</f>
        <v>-667063.40715638502</v>
      </c>
      <c r="Q64" s="107">
        <f>'Non-Dairy Alternatives'!Q150</f>
        <v>-0.43589906124096056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Alternatives'!D152</f>
        <v>0</v>
      </c>
      <c r="E66" s="106">
        <f>'Non-Dairy Alternatives'!E152</f>
        <v>-7.4205374717712402</v>
      </c>
      <c r="F66" s="107">
        <f>'Non-Dairy Alternatives'!F152</f>
        <v>-1</v>
      </c>
      <c r="G66" s="108">
        <f>'Non-Dairy Alternatives'!G152</f>
        <v>0</v>
      </c>
      <c r="H66" s="109">
        <f>'Non-Dairy Alternatives'!H152</f>
        <v>-3.5342807241121499E-3</v>
      </c>
      <c r="I66" s="155">
        <f>'Non-Dairy Alternatives'!I152</f>
        <v>0</v>
      </c>
      <c r="J66" s="156">
        <f>'Non-Dairy Alternatives'!J152</f>
        <v>-35.96</v>
      </c>
      <c r="K66" s="244">
        <f>'Non-Dairy Alternatives'!K152</f>
        <v>-1</v>
      </c>
      <c r="L66" s="247">
        <f>'Non-Dairy Alternatives'!L152</f>
        <v>0</v>
      </c>
      <c r="M66" s="111">
        <f>'Non-Dairy Alternatives'!M152</f>
        <v>-266.84252748489382</v>
      </c>
      <c r="N66" s="107">
        <f>'Non-Dairy Alternatives'!N152</f>
        <v>-1</v>
      </c>
      <c r="O66" s="105">
        <f>'Non-Dairy Alternatives'!O152</f>
        <v>0</v>
      </c>
      <c r="P66" s="106">
        <f>'Non-Dairy Alternatives'!P152</f>
        <v>-29.682149887084961</v>
      </c>
      <c r="Q66" s="107">
        <f>'Non-Dairy Alternatives'!Q152</f>
        <v>-1</v>
      </c>
    </row>
    <row r="67" spans="2:17">
      <c r="B67" s="322"/>
      <c r="C67" s="255" t="s">
        <v>264</v>
      </c>
      <c r="D67" s="105">
        <f>'Non-Dairy Alternatives'!D153</f>
        <v>762.55815360317206</v>
      </c>
      <c r="E67" s="106">
        <f>'Non-Dairy Alternatives'!E153</f>
        <v>-1003.7671306054119</v>
      </c>
      <c r="F67" s="107">
        <f>'Non-Dairy Alternatives'!F153</f>
        <v>-0.56827988569226517</v>
      </c>
      <c r="G67" s="108">
        <f>'Non-Dairy Alternatives'!G153</f>
        <v>0.59580404442646451</v>
      </c>
      <c r="H67" s="109">
        <f>'Non-Dairy Alternatives'!H153</f>
        <v>-0.24546782142400458</v>
      </c>
      <c r="I67" s="155">
        <f>'Non-Dairy Alternatives'!I153</f>
        <v>23.705967716505828</v>
      </c>
      <c r="J67" s="156">
        <f>'Non-Dairy Alternatives'!J153</f>
        <v>1.2758390499156569</v>
      </c>
      <c r="K67" s="244">
        <f>'Non-Dairy Alternatives'!K153</f>
        <v>5.6880594350581133E-2</v>
      </c>
      <c r="L67" s="247">
        <f>'Non-Dairy Alternatives'!L153</f>
        <v>18077.178971275091</v>
      </c>
      <c r="M67" s="111">
        <f>'Non-Dairy Alternatives'!M153</f>
        <v>-21541.724420574901</v>
      </c>
      <c r="N67" s="107">
        <f>'Non-Dairy Alternatives'!N153</f>
        <v>-0.54372338899734041</v>
      </c>
      <c r="O67" s="105">
        <f>'Non-Dairy Alternatives'!O153</f>
        <v>5922.0178071260452</v>
      </c>
      <c r="P67" s="106">
        <f>'Non-Dairy Alternatives'!P153</f>
        <v>-7534.9857575893402</v>
      </c>
      <c r="Q67" s="107">
        <f>'Non-Dairy Alternatives'!Q153</f>
        <v>-0.5599304274055682</v>
      </c>
    </row>
    <row r="68" spans="2:17">
      <c r="B68" s="322"/>
      <c r="C68" s="255" t="s">
        <v>229</v>
      </c>
      <c r="D68" s="105">
        <f>'Non-Dairy Alternatives'!D154</f>
        <v>5933.5040068833923</v>
      </c>
      <c r="E68" s="106">
        <f>'Non-Dairy Alternatives'!E154</f>
        <v>-585.37724265870838</v>
      </c>
      <c r="F68" s="107">
        <f>'Non-Dairy Alternatives'!F154</f>
        <v>-8.9797193759255309E-2</v>
      </c>
      <c r="G68" s="108">
        <f>'Non-Dairy Alternatives'!G154</f>
        <v>4.6359817519719879</v>
      </c>
      <c r="H68" s="109">
        <f>'Non-Dairy Alternatives'!H154</f>
        <v>1.5311451507583342</v>
      </c>
      <c r="I68" s="155">
        <f>'Non-Dairy Alternatives'!I154</f>
        <v>14.350922331569919</v>
      </c>
      <c r="J68" s="156">
        <f>'Non-Dairy Alternatives'!J154</f>
        <v>1.6085671314219923</v>
      </c>
      <c r="K68" s="244">
        <f>'Non-Dairy Alternatives'!K154</f>
        <v>0.12623781915946891</v>
      </c>
      <c r="L68" s="247">
        <f>'Non-Dairy Alternatives'!L154</f>
        <v>85151.255156842468</v>
      </c>
      <c r="M68" s="111">
        <f>'Non-Dairy Alternatives'!M154</f>
        <v>2085.3547675928712</v>
      </c>
      <c r="N68" s="107">
        <f>'Non-Dairy Alternatives'!N154</f>
        <v>2.5104823493404982E-2</v>
      </c>
      <c r="O68" s="105">
        <f>'Non-Dairy Alternatives'!O154</f>
        <v>15627.014117240906</v>
      </c>
      <c r="P68" s="106">
        <f>'Non-Dairy Alternatives'!P154</f>
        <v>-737.39622503941609</v>
      </c>
      <c r="Q68" s="107">
        <f>'Non-Dairy Alternatives'!Q154</f>
        <v>-4.5060971316163087E-2</v>
      </c>
    </row>
    <row r="69" spans="2:17">
      <c r="B69" s="322"/>
      <c r="C69" s="255" t="s">
        <v>230</v>
      </c>
      <c r="D69" s="105">
        <f>'Non-Dairy Alternatives'!D155</f>
        <v>0</v>
      </c>
      <c r="E69" s="106">
        <f>'Non-Dairy Alternatives'!E155</f>
        <v>-22.200516700744629</v>
      </c>
      <c r="F69" s="107">
        <f>'Non-Dairy Alternatives'!F155</f>
        <v>-1</v>
      </c>
      <c r="G69" s="108">
        <f>'Non-Dairy Alternatives'!G155</f>
        <v>0</v>
      </c>
      <c r="H69" s="109">
        <f>'Non-Dairy Alternatives'!H155</f>
        <v>-1.0573743281973209E-2</v>
      </c>
      <c r="I69" s="155">
        <f>'Non-Dairy Alternatives'!I155</f>
        <v>0</v>
      </c>
      <c r="J69" s="156">
        <f>'Non-Dairy Alternatives'!J155</f>
        <v>-20.506666666666668</v>
      </c>
      <c r="K69" s="244">
        <f>'Non-Dairy Alternatives'!K155</f>
        <v>-1</v>
      </c>
      <c r="L69" s="247">
        <f>'Non-Dairy Alternatives'!L155</f>
        <v>0</v>
      </c>
      <c r="M69" s="111">
        <f>'Non-Dairy Alternatives'!M155</f>
        <v>-455.25859580993654</v>
      </c>
      <c r="N69" s="107">
        <f>'Non-Dairy Alternatives'!N155</f>
        <v>-1</v>
      </c>
      <c r="O69" s="105">
        <f>'Non-Dairy Alternatives'!O155</f>
        <v>0</v>
      </c>
      <c r="P69" s="106">
        <f>'Non-Dairy Alternatives'!P155</f>
        <v>-59.201377868652344</v>
      </c>
      <c r="Q69" s="107">
        <f>'Non-Dairy Alternatives'!Q155</f>
        <v>-1</v>
      </c>
    </row>
    <row r="70" spans="2:17">
      <c r="B70" s="322"/>
      <c r="C70" s="83" t="s">
        <v>230</v>
      </c>
      <c r="D70" s="105">
        <f>'Non-Dairy Alternatives'!D156</f>
        <v>1084.6536708925246</v>
      </c>
      <c r="E70" s="106">
        <f>'Non-Dairy Alternatives'!E156</f>
        <v>410.7943476197363</v>
      </c>
      <c r="F70" s="107">
        <f>'Non-Dairy Alternatives'!F156</f>
        <v>0.60961440085832375</v>
      </c>
      <c r="G70" s="108">
        <f>'Non-Dairy Alternatives'!G156</f>
        <v>0.8474646043271804</v>
      </c>
      <c r="H70" s="109">
        <f>'Non-Dairy Alternatives'!H156</f>
        <v>0.52651642152152212</v>
      </c>
      <c r="I70" s="155">
        <f>'Non-Dairy Alternatives'!I156</f>
        <v>22.46743525714615</v>
      </c>
      <c r="J70" s="156">
        <f>'Non-Dairy Alternatives'!J156</f>
        <v>-3.4593457897358348E-2</v>
      </c>
      <c r="K70" s="244">
        <f>'Non-Dairy Alternatives'!K156</f>
        <v>-1.5373484024678733E-3</v>
      </c>
      <c r="L70" s="247">
        <f>'Non-Dairy Alternatives'!L156</f>
        <v>24369.386127203703</v>
      </c>
      <c r="M70" s="111">
        <f>'Non-Dairy Alternatives'!M156</f>
        <v>9206.1842850196354</v>
      </c>
      <c r="N70" s="107">
        <f>'Non-Dairy Alternatives'!N156</f>
        <v>0.60713986273057485</v>
      </c>
      <c r="O70" s="105">
        <f>'Non-Dairy Alternatives'!O156</f>
        <v>8414.2222129106522</v>
      </c>
      <c r="P70" s="106">
        <f>'Non-Dairy Alternatives'!P156</f>
        <v>3187.3798159360886</v>
      </c>
      <c r="Q70" s="107">
        <f>'Non-Dairy Alternatives'!Q156</f>
        <v>0.60980981898000775</v>
      </c>
    </row>
    <row r="71" spans="2:17" ht="15" thickBot="1">
      <c r="B71" s="336"/>
      <c r="C71" s="256" t="s">
        <v>86</v>
      </c>
      <c r="D71" s="128">
        <f>'Non-Dairy Alternatives'!D157</f>
        <v>350.04436085242037</v>
      </c>
      <c r="E71" s="129">
        <f>'Non-Dairy Alternatives'!E157</f>
        <v>-90.241712526273659</v>
      </c>
      <c r="F71" s="130">
        <f>'Non-Dairy Alternatives'!F157</f>
        <v>-0.20496154201238145</v>
      </c>
      <c r="G71" s="131">
        <f>'Non-Dairy Alternatives'!G157</f>
        <v>0.27349762760923846</v>
      </c>
      <c r="H71" s="132">
        <f>'Non-Dairy Alternatives'!H157</f>
        <v>6.3796566445280062E-2</v>
      </c>
      <c r="I71" s="205">
        <f>'Non-Dairy Alternatives'!I157</f>
        <v>11.317061601591409</v>
      </c>
      <c r="J71" s="157">
        <f>'Non-Dairy Alternatives'!J157</f>
        <v>-0.28651298742521369</v>
      </c>
      <c r="K71" s="246">
        <f>'Non-Dairy Alternatives'!K157</f>
        <v>-2.4691786589316443E-2</v>
      </c>
      <c r="L71" s="248">
        <f>'Non-Dairy Alternatives'!L157</f>
        <v>3961.4735950565337</v>
      </c>
      <c r="M71" s="134">
        <f>'Non-Dairy Alternatives'!M157</f>
        <v>-1147.418697898388</v>
      </c>
      <c r="N71" s="130">
        <f>'Non-Dairy Alternatives'!N157</f>
        <v>-0.22459246194731086</v>
      </c>
      <c r="O71" s="128">
        <f>'Non-Dairy Alternatives'!O157</f>
        <v>734.13689994812012</v>
      </c>
      <c r="P71" s="129">
        <f>'Non-Dairy Alternatives'!P157</f>
        <v>-261.031583070755</v>
      </c>
      <c r="Q71" s="130">
        <f>'Non-Dairy Alternatives'!Q157</f>
        <v>-0.26229888458576123</v>
      </c>
    </row>
    <row r="72" spans="2:17">
      <c r="B72" s="226"/>
      <c r="C72" s="82" t="s">
        <v>207</v>
      </c>
      <c r="D72" s="121">
        <f>'Trad vs Value Add'!D57</f>
        <v>2628262.9736529752</v>
      </c>
      <c r="E72" s="122">
        <f>'Trad vs Value Add'!E57</f>
        <v>-256082.99497865746</v>
      </c>
      <c r="F72" s="123">
        <f>'Trad vs Value Add'!F57</f>
        <v>-8.8783730441374969E-2</v>
      </c>
      <c r="G72" s="124">
        <f>'Trad vs Value Add'!G57</f>
        <v>21.099285961687965</v>
      </c>
      <c r="H72" s="125">
        <f>'Trad vs Value Add'!H57</f>
        <v>0.45067876858083977</v>
      </c>
      <c r="I72" s="204">
        <f>'Trad vs Value Add'!I57</f>
        <v>16.210745588634968</v>
      </c>
      <c r="J72" s="152">
        <f>'Trad vs Value Add'!J57</f>
        <v>0.24875012656673334</v>
      </c>
      <c r="K72" s="123">
        <f>'Trad vs Value Add'!K57</f>
        <v>1.5583899090678114E-2</v>
      </c>
      <c r="L72" s="233">
        <f>'Trad vs Value Add'!L57</f>
        <v>42606102.405917592</v>
      </c>
      <c r="M72" s="234">
        <f>'Trad vs Value Add'!M57</f>
        <v>-3433814.8564153314</v>
      </c>
      <c r="N72" s="232">
        <f>'Trad vs Value Add'!N57</f>
        <v>-7.4583428046789108E-2</v>
      </c>
      <c r="O72" s="251">
        <f>'Trad vs Value Add'!O57</f>
        <v>17305220.738517046</v>
      </c>
      <c r="P72" s="231">
        <f>'Trad vs Value Add'!P57</f>
        <v>-1719664.9454100952</v>
      </c>
      <c r="Q72" s="232">
        <f>'Trad vs Value Add'!Q57</f>
        <v>-9.0390290589915379E-2</v>
      </c>
    </row>
    <row r="73" spans="2:17">
      <c r="B73" s="226" t="s">
        <v>220</v>
      </c>
      <c r="C73" s="83" t="s">
        <v>208</v>
      </c>
      <c r="D73" s="105">
        <f>'Trad vs Value Add'!D58</f>
        <v>9320791.2138355896</v>
      </c>
      <c r="E73" s="106">
        <f>'Trad vs Value Add'!E58</f>
        <v>-1260171.387085503</v>
      </c>
      <c r="F73" s="107">
        <f>'Trad vs Value Add'!F58</f>
        <v>-0.11909799085536912</v>
      </c>
      <c r="G73" s="108">
        <f>'Trad vs Value Add'!G58</f>
        <v>74.82586072297353</v>
      </c>
      <c r="H73" s="109">
        <f>'Trad vs Value Add'!H58</f>
        <v>-0.92168927534628153</v>
      </c>
      <c r="I73" s="206">
        <f>'Trad vs Value Add'!I58</f>
        <v>6.8212538655262911</v>
      </c>
      <c r="J73" s="156">
        <f>'Trad vs Value Add'!J58</f>
        <v>0.32407813837378274</v>
      </c>
      <c r="K73" s="107">
        <f>'Trad vs Value Add'!K58</f>
        <v>4.9879848103756799E-2</v>
      </c>
      <c r="L73" s="110">
        <f>'Trad vs Value Add'!L58</f>
        <v>63579483.097139508</v>
      </c>
      <c r="M73" s="111">
        <f>'Trad vs Value Add'!M58</f>
        <v>-5166890.2834734917</v>
      </c>
      <c r="N73" s="107">
        <f>'Trad vs Value Add'!N58</f>
        <v>-7.5158732444940785E-2</v>
      </c>
      <c r="O73" s="105">
        <f>'Trad vs Value Add'!O58</f>
        <v>16644050.669730783</v>
      </c>
      <c r="P73" s="106">
        <f>'Trad vs Value Add'!P58</f>
        <v>-1816632.620385956</v>
      </c>
      <c r="Q73" s="107">
        <f>'Trad vs Value Add'!Q58</f>
        <v>-9.840549192231271E-2</v>
      </c>
    </row>
    <row r="74" spans="2:17">
      <c r="B74" s="226" t="s">
        <v>218</v>
      </c>
      <c r="C74" s="83" t="s">
        <v>209</v>
      </c>
      <c r="D74" s="105">
        <f>'Trad vs Value Add'!D59</f>
        <v>344033.66833013709</v>
      </c>
      <c r="E74" s="106">
        <f>'Trad vs Value Add'!E59</f>
        <v>13123.639201676939</v>
      </c>
      <c r="F74" s="107">
        <f>'Trad vs Value Add'!F59</f>
        <v>3.9659236790862896E-2</v>
      </c>
      <c r="G74" s="108">
        <f>'Trad vs Value Add'!G59</f>
        <v>2.76184872720598</v>
      </c>
      <c r="H74" s="109">
        <f>'Trad vs Value Add'!H59</f>
        <v>0.39291265572118972</v>
      </c>
      <c r="I74" s="206">
        <f>'Trad vs Value Add'!I59</f>
        <v>27.912138565227465</v>
      </c>
      <c r="J74" s="156">
        <f>'Trad vs Value Add'!J59</f>
        <v>1.9107887744108893</v>
      </c>
      <c r="K74" s="107">
        <f>'Trad vs Value Add'!K59</f>
        <v>7.3488060803895708E-2</v>
      </c>
      <c r="L74" s="110">
        <f>'Trad vs Value Add'!L59</f>
        <v>9602715.4215342943</v>
      </c>
      <c r="M74" s="111">
        <f>'Trad vs Value Add'!M59</f>
        <v>998608.00487590022</v>
      </c>
      <c r="N74" s="107">
        <f>'Trad vs Value Add'!N59</f>
        <v>0.11606177799948167</v>
      </c>
      <c r="O74" s="105">
        <f>'Trad vs Value Add'!O59</f>
        <v>3205406.527136445</v>
      </c>
      <c r="P74" s="106">
        <f>'Trad vs Value Add'!P59</f>
        <v>162159.53123959899</v>
      </c>
      <c r="Q74" s="107">
        <f>'Trad vs Value Add'!Q59</f>
        <v>5.3285037809364701E-2</v>
      </c>
    </row>
    <row r="75" spans="2:17" ht="15" thickBot="1">
      <c r="B75" s="226"/>
      <c r="C75" s="84" t="s">
        <v>210</v>
      </c>
      <c r="D75" s="128">
        <f>'Trad vs Value Add'!D60</f>
        <v>98173.569086863485</v>
      </c>
      <c r="E75" s="129">
        <f>'Trad vs Value Add'!E60</f>
        <v>-904.44544313578808</v>
      </c>
      <c r="F75" s="130">
        <f>'Trad vs Value Add'!F60</f>
        <v>-9.1286189718904412E-3</v>
      </c>
      <c r="G75" s="131">
        <f>'Trad vs Value Add'!G60</f>
        <v>0.78812212811576898</v>
      </c>
      <c r="H75" s="132">
        <f>'Trad vs Value Add'!H60</f>
        <v>7.8837241437116568E-2</v>
      </c>
      <c r="I75" s="205">
        <f>'Trad vs Value Add'!I60</f>
        <v>17.011835689784345</v>
      </c>
      <c r="J75" s="157">
        <f>'Trad vs Value Add'!J60</f>
        <v>0.98437523857409559</v>
      </c>
      <c r="K75" s="130">
        <f>'Trad vs Value Add'!K60</f>
        <v>6.1418041964331566E-2</v>
      </c>
      <c r="L75" s="133">
        <f>'Trad vs Value Add'!L60</f>
        <v>1670112.6263854133</v>
      </c>
      <c r="M75" s="134">
        <f>'Trad vs Value Add'!M60</f>
        <v>82143.666921415599</v>
      </c>
      <c r="N75" s="130">
        <f>'Trad vs Value Add'!N60</f>
        <v>5.1728761089349207E-2</v>
      </c>
      <c r="O75" s="128">
        <f>'Trad vs Value Add'!O60</f>
        <v>444101.4932076931</v>
      </c>
      <c r="P75" s="129">
        <f>'Trad vs Value Add'!P60</f>
        <v>4031.034226380114</v>
      </c>
      <c r="Q75" s="130">
        <f>'Trad vs Value Add'!Q60</f>
        <v>9.1599745997749116E-3</v>
      </c>
    </row>
    <row r="76" spans="2:17">
      <c r="B76" s="324" t="s">
        <v>219</v>
      </c>
      <c r="C76" s="82" t="s">
        <v>216</v>
      </c>
      <c r="D76" s="121">
        <f>Filtration!D33</f>
        <v>12203941.347968912</v>
      </c>
      <c r="E76" s="122">
        <f>Filtration!E33</f>
        <v>-1551461.5791569836</v>
      </c>
      <c r="F76" s="123">
        <f>Filtration!F33</f>
        <v>-0.11278924996791437</v>
      </c>
      <c r="G76" s="124">
        <f>Filtration!G33</f>
        <v>97.971341125951668</v>
      </c>
      <c r="H76" s="125">
        <f>Filtration!H33</f>
        <v>-0.50155876680487665</v>
      </c>
      <c r="I76" s="204">
        <f>Filtration!I33</f>
        <v>9.1915727112924461</v>
      </c>
      <c r="J76" s="152">
        <f>Filtration!J33</f>
        <v>0.38189960531458134</v>
      </c>
      <c r="K76" s="123">
        <f>Filtration!K33</f>
        <v>4.3350031348545807E-2</v>
      </c>
      <c r="L76" s="126">
        <f>Filtration!L33</f>
        <v>112173414.26420459</v>
      </c>
      <c r="M76" s="127">
        <f>Filtration!M33</f>
        <v>-9007188.9647856057</v>
      </c>
      <c r="N76" s="123">
        <f>Filtration!N33</f>
        <v>-7.4328636141256677E-2</v>
      </c>
      <c r="O76" s="121">
        <f>Filtration!O33</f>
        <v>35661917.863513827</v>
      </c>
      <c r="P76" s="122">
        <f>Filtration!P33</f>
        <v>-3757677.1879829019</v>
      </c>
      <c r="Q76" s="123">
        <f>Filtration!Q33</f>
        <v>-9.5325108821487647E-2</v>
      </c>
    </row>
    <row r="77" spans="2:17" ht="15" thickBot="1">
      <c r="B77" s="323"/>
      <c r="C77" s="84" t="s">
        <v>217</v>
      </c>
      <c r="D77" s="128">
        <f>Filtration!D34</f>
        <v>252702.81726667919</v>
      </c>
      <c r="E77" s="129">
        <f>Filtration!E34</f>
        <v>39386.490560874576</v>
      </c>
      <c r="F77" s="130">
        <f>Filtration!F34</f>
        <v>0.18463889365202921</v>
      </c>
      <c r="G77" s="131">
        <f>Filtration!G34</f>
        <v>2.0286588740483613</v>
      </c>
      <c r="H77" s="132">
        <f>Filtration!H34</f>
        <v>0.50155876680488021</v>
      </c>
      <c r="I77" s="205">
        <f>Filtration!I34</f>
        <v>26.122521973866803</v>
      </c>
      <c r="J77" s="157">
        <f>Filtration!J34</f>
        <v>2.084053817342717</v>
      </c>
      <c r="K77" s="130">
        <f>Filtration!K34</f>
        <v>8.6696614932890423E-2</v>
      </c>
      <c r="L77" s="133">
        <f>Filtration!L34</f>
        <v>6601234.8969068751</v>
      </c>
      <c r="M77" s="134">
        <f>Filtration!M34</f>
        <v>1473437.1701227026</v>
      </c>
      <c r="N77" s="130">
        <f>Filtration!N34</f>
        <v>0.28734307564950468</v>
      </c>
      <c r="O77" s="128">
        <f>Filtration!O34</f>
        <v>2251078.0254243612</v>
      </c>
      <c r="P77" s="129">
        <f>Filtration!P34</f>
        <v>373666.16404894157</v>
      </c>
      <c r="Q77" s="130">
        <f>Filtration!Q34</f>
        <v>0.19903260000455533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16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170011851.15955743</v>
      </c>
      <c r="E84" s="292">
        <f>'Segment Data'!F120</f>
        <v>-20183899.2775729</v>
      </c>
      <c r="F84" s="293">
        <f>'Segment Data'!G120</f>
        <v>-0.10612171529166071</v>
      </c>
      <c r="G84" s="294">
        <f>'Segment Data'!H120</f>
        <v>100</v>
      </c>
      <c r="H84" s="295">
        <f>'Segment Data'!I120</f>
        <v>-1.4210854715202004E-14</v>
      </c>
      <c r="I84" s="296">
        <f>'Segment Data'!J120</f>
        <v>9.0946636936454244</v>
      </c>
      <c r="J84" s="297">
        <f>'Segment Data'!K120</f>
        <v>0.31915340296690431</v>
      </c>
      <c r="K84" s="293">
        <f>'Segment Data'!L120</f>
        <v>3.6368643235016644E-2</v>
      </c>
      <c r="L84" s="298">
        <f>'Segment Data'!M120</f>
        <v>1546200610.2302766</v>
      </c>
      <c r="M84" s="299">
        <f>'Segment Data'!N120</f>
        <v>-122864154.97408414</v>
      </c>
      <c r="N84" s="293">
        <f>'Segment Data'!O120</f>
        <v>-7.3612574859574495E-2</v>
      </c>
      <c r="O84" s="291">
        <f>'Segment Data'!P120</f>
        <v>496357761.59137374</v>
      </c>
      <c r="P84" s="292">
        <f>'Segment Data'!Q120</f>
        <v>-46618720.503006279</v>
      </c>
      <c r="Q84" s="293">
        <f>'Segment Data'!R120</f>
        <v>-8.5857715831793663E-2</v>
      </c>
    </row>
    <row r="85" spans="2:17" ht="15" thickBot="1">
      <c r="B85" s="324" t="s">
        <v>111</v>
      </c>
      <c r="C85" s="82" t="s">
        <v>111</v>
      </c>
      <c r="D85" s="128">
        <f>'Segment Data'!E123</f>
        <v>130894123.37511472</v>
      </c>
      <c r="E85" s="129">
        <f>'Segment Data'!F123</f>
        <v>-17196525.439049765</v>
      </c>
      <c r="F85" s="130">
        <f>'Segment Data'!G123</f>
        <v>-0.11612161589371714</v>
      </c>
      <c r="G85" s="131">
        <f>'Segment Data'!H123</f>
        <v>76.991175898831656</v>
      </c>
      <c r="H85" s="132">
        <f>'Segment Data'!I123</f>
        <v>-0.87105208144923552</v>
      </c>
      <c r="I85" s="205">
        <f>'Segment Data'!J123</f>
        <v>6.6515113340657051</v>
      </c>
      <c r="J85" s="157">
        <f>'Segment Data'!K123</f>
        <v>0.15665186458777836</v>
      </c>
      <c r="K85" s="130">
        <f>'Segment Data'!L123</f>
        <v>2.4119361677331322E-2</v>
      </c>
      <c r="L85" s="133">
        <f>'Segment Data'!M123</f>
        <v>870643745.19217038</v>
      </c>
      <c r="M85" s="134">
        <f>'Segment Data'!N123</f>
        <v>-91184207.599635959</v>
      </c>
      <c r="N85" s="130">
        <f>'Segment Data'!O123</f>
        <v>-9.4803033468682463E-2</v>
      </c>
      <c r="O85" s="128">
        <f>'Segment Data'!P123</f>
        <v>230478166.86121842</v>
      </c>
      <c r="P85" s="129">
        <f>'Segment Data'!Q123</f>
        <v>-25124225.767117798</v>
      </c>
      <c r="Q85" s="130">
        <f>'Segment Data'!R123</f>
        <v>-9.8294172870479271E-2</v>
      </c>
    </row>
    <row r="86" spans="2:17">
      <c r="B86" s="321"/>
      <c r="C86" s="102" t="s">
        <v>110</v>
      </c>
      <c r="D86" s="143">
        <f>'Segment Data'!E124</f>
        <v>130107112.76223171</v>
      </c>
      <c r="E86" s="144">
        <f>'Segment Data'!F124</f>
        <v>-16883346.207414716</v>
      </c>
      <c r="F86" s="145">
        <f>'Segment Data'!G124</f>
        <v>-0.11486015028295907</v>
      </c>
      <c r="G86" s="146">
        <f>'Segment Data'!H124</f>
        <v>76.528260750555077</v>
      </c>
      <c r="H86" s="147">
        <f>'Segment Data'!I124</f>
        <v>-0.75551590156022996</v>
      </c>
      <c r="I86" s="207">
        <f>'Segment Data'!J124</f>
        <v>6.5676126437812021</v>
      </c>
      <c r="J86" s="161">
        <f>'Segment Data'!K124</f>
        <v>0.16209213565331648</v>
      </c>
      <c r="K86" s="145">
        <f>'Segment Data'!L124</f>
        <v>2.5305068565097837E-2</v>
      </c>
      <c r="L86" s="148">
        <f>'Segment Data'!M124</f>
        <v>854493118.82309961</v>
      </c>
      <c r="M86" s="149">
        <f>'Segment Data'!N124</f>
        <v>-87057280.606101036</v>
      </c>
      <c r="N86" s="145">
        <f>'Segment Data'!O124</f>
        <v>-9.2461625696168864E-2</v>
      </c>
      <c r="O86" s="143">
        <f>'Segment Data'!P124</f>
        <v>225095508.55014572</v>
      </c>
      <c r="P86" s="144">
        <f>'Segment Data'!Q124</f>
        <v>-23590185.03029424</v>
      </c>
      <c r="Q86" s="145">
        <f>'Segment Data'!R124</f>
        <v>-9.4859437592310678E-2</v>
      </c>
    </row>
    <row r="87" spans="2:17" ht="15" thickBot="1">
      <c r="B87" s="323"/>
      <c r="C87" s="98" t="s">
        <v>109</v>
      </c>
      <c r="D87" s="135">
        <f>'Segment Data'!E125</f>
        <v>787010.6128830259</v>
      </c>
      <c r="E87" s="136">
        <f>'Segment Data'!F125</f>
        <v>-313179.23163517506</v>
      </c>
      <c r="F87" s="137">
        <f>'Segment Data'!G125</f>
        <v>-0.2846592642130083</v>
      </c>
      <c r="G87" s="138">
        <f>'Segment Data'!H125</f>
        <v>0.4629151482765812</v>
      </c>
      <c r="H87" s="139">
        <f>'Segment Data'!I125</f>
        <v>-0.1155361798890665</v>
      </c>
      <c r="I87" s="208">
        <f>'Segment Data'!J125</f>
        <v>20.521484850002718</v>
      </c>
      <c r="J87" s="154">
        <f>'Segment Data'!K125</f>
        <v>2.0905263534842931</v>
      </c>
      <c r="K87" s="137">
        <f>'Segment Data'!L125</f>
        <v>0.11342472253297026</v>
      </c>
      <c r="L87" s="140">
        <f>'Segment Data'!M125</f>
        <v>16150626.36907037</v>
      </c>
      <c r="M87" s="141">
        <f>'Segment Data'!N125</f>
        <v>-4126926.9935356528</v>
      </c>
      <c r="N87" s="137">
        <f>'Segment Data'!O125</f>
        <v>-0.20352193973983801</v>
      </c>
      <c r="O87" s="135">
        <f>'Segment Data'!P125</f>
        <v>5382658.3110726355</v>
      </c>
      <c r="P87" s="136">
        <f>'Segment Data'!Q125</f>
        <v>-1534040.736823637</v>
      </c>
      <c r="Q87" s="137">
        <f>'Segment Data'!R125</f>
        <v>-0.22178798386351919</v>
      </c>
    </row>
    <row r="88" spans="2:17">
      <c r="B88" s="324" t="s">
        <v>108</v>
      </c>
      <c r="C88" s="82" t="s">
        <v>185</v>
      </c>
      <c r="D88" s="121">
        <f>Fat!E107</f>
        <v>2490608.33820769</v>
      </c>
      <c r="E88" s="122">
        <f>Fat!F107</f>
        <v>-647278.1769695878</v>
      </c>
      <c r="F88" s="123">
        <f>Fat!G107</f>
        <v>-0.20627838955897332</v>
      </c>
      <c r="G88" s="124">
        <f>Fat!H107</f>
        <v>1.4649616019239946</v>
      </c>
      <c r="H88" s="125">
        <f>Fat!I107</f>
        <v>-0.1848578645811283</v>
      </c>
      <c r="I88" s="204">
        <f>Fat!J107</f>
        <v>5.9646832106243597</v>
      </c>
      <c r="J88" s="152">
        <f>Fat!K107</f>
        <v>0.4204321148828658</v>
      </c>
      <c r="K88" s="123">
        <f>Fat!L107</f>
        <v>7.5832084013257847E-2</v>
      </c>
      <c r="L88" s="126">
        <f>Fat!M107</f>
        <v>14855689.739148445</v>
      </c>
      <c r="M88" s="127">
        <f>Fat!N107</f>
        <v>-2541541.0109356344</v>
      </c>
      <c r="N88" s="123">
        <f>Fat!O107</f>
        <v>-0.14608882571287107</v>
      </c>
      <c r="O88" s="121">
        <f>Fat!P107</f>
        <v>4683363.2675797697</v>
      </c>
      <c r="P88" s="122">
        <f>Fat!Q107</f>
        <v>-675714.29240897764</v>
      </c>
      <c r="Q88" s="123">
        <f>Fat!R107</f>
        <v>-0.12608779866406644</v>
      </c>
    </row>
    <row r="89" spans="2:17">
      <c r="B89" s="321"/>
      <c r="C89" s="83" t="s">
        <v>186</v>
      </c>
      <c r="D89" s="105">
        <f>Fat!E108</f>
        <v>19253775.518973656</v>
      </c>
      <c r="E89" s="106">
        <f>Fat!F108</f>
        <v>-3668799.8982439861</v>
      </c>
      <c r="F89" s="107">
        <f>Fat!G108</f>
        <v>-0.16005181928590237</v>
      </c>
      <c r="G89" s="108">
        <f>Fat!H108</f>
        <v>11.324960811645912</v>
      </c>
      <c r="H89" s="109">
        <f>Fat!I108</f>
        <v>-0.7271357070903246</v>
      </c>
      <c r="I89" s="206">
        <f>Fat!J108</f>
        <v>14.969365716871033</v>
      </c>
      <c r="J89" s="156">
        <f>Fat!K108</f>
        <v>0.67984217109022183</v>
      </c>
      <c r="K89" s="107">
        <f>Fat!L108</f>
        <v>4.757626585044223E-2</v>
      </c>
      <c r="L89" s="110">
        <f>Fat!M108</f>
        <v>288216807.17405504</v>
      </c>
      <c r="M89" s="111">
        <f>Fat!N108</f>
        <v>-39335873.980212867</v>
      </c>
      <c r="N89" s="107">
        <f>Fat!O108</f>
        <v>-0.12009022133965315</v>
      </c>
      <c r="O89" s="105">
        <f>Fat!P108</f>
        <v>106566288.09768511</v>
      </c>
      <c r="P89" s="106">
        <f>Fat!Q108</f>
        <v>-17068545.183654517</v>
      </c>
      <c r="Q89" s="107">
        <f>Fat!R108</f>
        <v>-0.13805611841457222</v>
      </c>
    </row>
    <row r="90" spans="2:17">
      <c r="B90" s="321"/>
      <c r="C90" s="83" t="s">
        <v>187</v>
      </c>
      <c r="D90" s="105">
        <f>Fat!E109</f>
        <v>46538923.806054786</v>
      </c>
      <c r="E90" s="106">
        <f>Fat!F109</f>
        <v>-7830394.1415646151</v>
      </c>
      <c r="F90" s="107">
        <f>Fat!G109</f>
        <v>-0.14402229855280857</v>
      </c>
      <c r="G90" s="108">
        <f>Fat!H109</f>
        <v>27.373929222367941</v>
      </c>
      <c r="H90" s="109">
        <f>Fat!I109</f>
        <v>-1.2120501292534378</v>
      </c>
      <c r="I90" s="206">
        <f>Fat!J109</f>
        <v>6.8201044224535892</v>
      </c>
      <c r="J90" s="156">
        <f>Fat!K109</f>
        <v>0.18616913655391087</v>
      </c>
      <c r="K90" s="107">
        <f>Fat!L109</f>
        <v>2.8063152341809897E-2</v>
      </c>
      <c r="L90" s="110">
        <f>Fat!M109</f>
        <v>317400320.06590486</v>
      </c>
      <c r="M90" s="111">
        <f>Fat!N109</f>
        <v>-43282216.737106144</v>
      </c>
      <c r="N90" s="107">
        <f>Fat!O109</f>
        <v>-0.12000086591590375</v>
      </c>
      <c r="O90" s="105">
        <f>Fat!P109</f>
        <v>89372755.50214304</v>
      </c>
      <c r="P90" s="106">
        <f>Fat!Q109</f>
        <v>-11529124.265118912</v>
      </c>
      <c r="Q90" s="107">
        <f>Fat!R109</f>
        <v>-0.1142607480823126</v>
      </c>
    </row>
    <row r="91" spans="2:17" ht="15" thickBot="1">
      <c r="B91" s="323"/>
      <c r="C91" s="84" t="s">
        <v>188</v>
      </c>
      <c r="D91" s="128">
        <f>Fat!E110</f>
        <v>101728543.49631903</v>
      </c>
      <c r="E91" s="129">
        <f>Fat!F110</f>
        <v>-8037427.0607968867</v>
      </c>
      <c r="F91" s="130">
        <f>Fat!G110</f>
        <v>-7.3223304271834141E-2</v>
      </c>
      <c r="G91" s="131">
        <f>Fat!H110</f>
        <v>59.836148364060811</v>
      </c>
      <c r="H91" s="132">
        <f>Fat!I110</f>
        <v>2.1240437009235862</v>
      </c>
      <c r="I91" s="205">
        <f>Fat!J110</f>
        <v>9.099980806121204</v>
      </c>
      <c r="J91" s="157">
        <f>Fat!K110</f>
        <v>0.32283146186533784</v>
      </c>
      <c r="K91" s="130">
        <f>Fat!L110</f>
        <v>3.6780901087961122E-2</v>
      </c>
      <c r="L91" s="133">
        <f>Fat!M110</f>
        <v>925727793.25116909</v>
      </c>
      <c r="M91" s="134">
        <f>Fat!N110</f>
        <v>-37704523.245829463</v>
      </c>
      <c r="N91" s="130">
        <f>Fat!O110</f>
        <v>-3.913562229562903E-2</v>
      </c>
      <c r="O91" s="128">
        <f>Fat!P110</f>
        <v>295735354.72396588</v>
      </c>
      <c r="P91" s="129">
        <f>Fat!Q110</f>
        <v>-17345336.761823893</v>
      </c>
      <c r="Q91" s="130">
        <f>Fat!R110</f>
        <v>-5.5402128695666207E-2</v>
      </c>
    </row>
    <row r="92" spans="2:17" ht="15" customHeight="1">
      <c r="B92" s="330" t="s">
        <v>107</v>
      </c>
      <c r="C92" s="82" t="s">
        <v>201</v>
      </c>
      <c r="D92" s="121">
        <f>Fat!E111</f>
        <v>2320801.7822953355</v>
      </c>
      <c r="E92" s="122">
        <f>Fat!F111</f>
        <v>-659342.76431991393</v>
      </c>
      <c r="F92" s="123">
        <f>Fat!G111</f>
        <v>-0.22124522955397377</v>
      </c>
      <c r="G92" s="124">
        <f>Fat!H111</f>
        <v>1.3650823554160616</v>
      </c>
      <c r="H92" s="125">
        <f>Fat!I111</f>
        <v>-0.20180046912966554</v>
      </c>
      <c r="I92" s="204">
        <f>Fat!J111</f>
        <v>5.4684225088001224</v>
      </c>
      <c r="J92" s="152">
        <f>Fat!K111</f>
        <v>0.18760299702326311</v>
      </c>
      <c r="K92" s="123">
        <f>Fat!L111</f>
        <v>3.5525356737696863E-2</v>
      </c>
      <c r="L92" s="126">
        <f>Fat!M111</f>
        <v>12691124.704767255</v>
      </c>
      <c r="M92" s="127">
        <f>Fat!N111</f>
        <v>-3046480.7649139557</v>
      </c>
      <c r="N92" s="123">
        <f>Fat!O111</f>
        <v>-0.19357968852269536</v>
      </c>
      <c r="O92" s="121">
        <f>Fat!P111</f>
        <v>3642744.7711766786</v>
      </c>
      <c r="P92" s="122">
        <f>Fat!Q111</f>
        <v>-832560.83359261369</v>
      </c>
      <c r="Q92" s="123">
        <f>Fat!R111</f>
        <v>-0.18603440907037974</v>
      </c>
    </row>
    <row r="93" spans="2:17">
      <c r="B93" s="331"/>
      <c r="C93" s="83" t="s">
        <v>202</v>
      </c>
      <c r="D93" s="105">
        <f>Fat!E112</f>
        <v>6903413.6030608714</v>
      </c>
      <c r="E93" s="106">
        <f>Fat!F112</f>
        <v>-1812490.6735732686</v>
      </c>
      <c r="F93" s="107">
        <f>Fat!G112</f>
        <v>-0.20795210870227757</v>
      </c>
      <c r="G93" s="108">
        <f>Fat!H112</f>
        <v>4.0605484594023773</v>
      </c>
      <c r="H93" s="109">
        <f>Fat!I112</f>
        <v>-0.52204828979008422</v>
      </c>
      <c r="I93" s="206">
        <f>Fat!J112</f>
        <v>5.3598832967850933</v>
      </c>
      <c r="J93" s="156">
        <f>Fat!K112</f>
        <v>0.11030922960004474</v>
      </c>
      <c r="K93" s="107">
        <f>Fat!L112</f>
        <v>2.1012986613444484E-2</v>
      </c>
      <c r="L93" s="110">
        <f>Fat!M112</f>
        <v>37001491.261844963</v>
      </c>
      <c r="M93" s="111">
        <f>Fat!N112</f>
        <v>-8753293.800840877</v>
      </c>
      <c r="N93" s="107">
        <f>Fat!O112</f>
        <v>-0.19130881696523158</v>
      </c>
      <c r="O93" s="105">
        <f>Fat!P112</f>
        <v>9579304.4460233729</v>
      </c>
      <c r="P93" s="106">
        <f>Fat!Q112</f>
        <v>-2241283.806853259</v>
      </c>
      <c r="Q93" s="107">
        <f>Fat!R112</f>
        <v>-0.18960848300488134</v>
      </c>
    </row>
    <row r="94" spans="2:17">
      <c r="B94" s="331"/>
      <c r="C94" s="83" t="s">
        <v>203</v>
      </c>
      <c r="D94" s="105">
        <f>Fat!E113</f>
        <v>44370729.3294717</v>
      </c>
      <c r="E94" s="106">
        <f>Fat!F113</f>
        <v>-7680474.397304751</v>
      </c>
      <c r="F94" s="107">
        <f>Fat!G113</f>
        <v>-0.14755613410249957</v>
      </c>
      <c r="G94" s="108">
        <f>Fat!H113</f>
        <v>26.098609612708369</v>
      </c>
      <c r="H94" s="109">
        <f>Fat!I113</f>
        <v>-1.2685653147788294</v>
      </c>
      <c r="I94" s="206">
        <f>Fat!J113</f>
        <v>6.4955248451946073</v>
      </c>
      <c r="J94" s="156">
        <f>Fat!K113</f>
        <v>0.16584847788155788</v>
      </c>
      <c r="K94" s="107">
        <f>Fat!L113</f>
        <v>2.620173106132449E-2</v>
      </c>
      <c r="L94" s="110">
        <f>Fat!M113</f>
        <v>288211174.7589885</v>
      </c>
      <c r="M94" s="111">
        <f>Fat!N113</f>
        <v>-41256099.360585332</v>
      </c>
      <c r="N94" s="107">
        <f>Fat!O113</f>
        <v>-0.12522062918337748</v>
      </c>
      <c r="O94" s="105">
        <f>Fat!P113</f>
        <v>77005833.555681199</v>
      </c>
      <c r="P94" s="106">
        <f>Fat!Q113</f>
        <v>-10615673.020401523</v>
      </c>
      <c r="Q94" s="107">
        <f>Fat!R113</f>
        <v>-0.12115373765211189</v>
      </c>
    </row>
    <row r="95" spans="2:17" ht="15" thickBot="1">
      <c r="B95" s="332"/>
      <c r="C95" s="84" t="s">
        <v>204</v>
      </c>
      <c r="D95" s="128">
        <f>Fat!E114</f>
        <v>77299178.660286754</v>
      </c>
      <c r="E95" s="129">
        <f>Fat!F114</f>
        <v>-7044217.6038518846</v>
      </c>
      <c r="F95" s="130">
        <f>Fat!G114</f>
        <v>-8.3518306303334913E-2</v>
      </c>
      <c r="G95" s="131">
        <f>Fat!H114</f>
        <v>45.466935471304808</v>
      </c>
      <c r="H95" s="132">
        <f>Fat!I114</f>
        <v>1.1213619922493052</v>
      </c>
      <c r="I95" s="205">
        <f>Fat!J114</f>
        <v>6.891922575372333</v>
      </c>
      <c r="J95" s="157">
        <f>Fat!K114</f>
        <v>0.12354101350026347</v>
      </c>
      <c r="K95" s="130">
        <f>Fat!L114</f>
        <v>1.8252666811250696E-2</v>
      </c>
      <c r="L95" s="133">
        <f>Fat!M114</f>
        <v>532739954.46656954</v>
      </c>
      <c r="M95" s="134">
        <f>Fat!N114</f>
        <v>-38128333.673295975</v>
      </c>
      <c r="N95" s="130">
        <f>Fat!O114</f>
        <v>-6.6790071309678956E-2</v>
      </c>
      <c r="O95" s="128">
        <f>Fat!P114</f>
        <v>140250284.08833709</v>
      </c>
      <c r="P95" s="129">
        <f>Fat!Q114</f>
        <v>-11434708.106270581</v>
      </c>
      <c r="Q95" s="130">
        <f>Fat!R114</f>
        <v>-7.5384571280461055E-2</v>
      </c>
    </row>
    <row r="96" spans="2:17" ht="15" thickBot="1">
      <c r="B96" s="324" t="s">
        <v>106</v>
      </c>
      <c r="C96" s="142" t="s">
        <v>106</v>
      </c>
      <c r="D96" s="128">
        <f>'Segment Data'!E126</f>
        <v>38258774.299480744</v>
      </c>
      <c r="E96" s="129">
        <f>'Segment Data'!F126</f>
        <v>-2998248.8452579081</v>
      </c>
      <c r="F96" s="130">
        <f>'Segment Data'!G126</f>
        <v>-7.2672447421603739E-2</v>
      </c>
      <c r="G96" s="131">
        <f>'Segment Data'!H126</f>
        <v>22.503592566364439</v>
      </c>
      <c r="H96" s="132">
        <f>'Segment Data'!I126</f>
        <v>0.81171824744990317</v>
      </c>
      <c r="I96" s="205">
        <f>'Segment Data'!J126</f>
        <v>17.248971219666668</v>
      </c>
      <c r="J96" s="157">
        <f>'Segment Data'!K126</f>
        <v>0.46049250061034641</v>
      </c>
      <c r="K96" s="130">
        <f>'Segment Data'!L126</f>
        <v>2.7429078495816842E-2</v>
      </c>
      <c r="L96" s="133">
        <f>'Segment Data'!M126</f>
        <v>659924496.79146612</v>
      </c>
      <c r="M96" s="134">
        <f>'Segment Data'!N126</f>
        <v>-32718158.285592794</v>
      </c>
      <c r="N96" s="130">
        <f>'Segment Data'!O126</f>
        <v>-4.7236707190597124E-2</v>
      </c>
      <c r="O96" s="128">
        <f>'Segment Data'!P126</f>
        <v>262329182.89735126</v>
      </c>
      <c r="P96" s="129">
        <f>'Segment Data'!Q126</f>
        <v>-21527021.748016</v>
      </c>
      <c r="Q96" s="130">
        <f>'Segment Data'!R126</f>
        <v>-7.5837770658952322E-2</v>
      </c>
    </row>
    <row r="97" spans="2:17">
      <c r="B97" s="321"/>
      <c r="C97" s="99" t="s">
        <v>120</v>
      </c>
      <c r="D97" s="143">
        <f>'Segment Data'!E127</f>
        <v>26462107.857392978</v>
      </c>
      <c r="E97" s="144">
        <f>'Segment Data'!F127</f>
        <v>-1868389.5534598678</v>
      </c>
      <c r="F97" s="145">
        <f>'Segment Data'!G127</f>
        <v>-6.5949761713118574E-2</v>
      </c>
      <c r="G97" s="146">
        <f>'Segment Data'!H127</f>
        <v>15.564860729948812</v>
      </c>
      <c r="H97" s="147">
        <f>'Segment Data'!I127</f>
        <v>0.66941887820377666</v>
      </c>
      <c r="I97" s="207">
        <f>'Segment Data'!J127</f>
        <v>13.797413602322322</v>
      </c>
      <c r="J97" s="161">
        <f>'Segment Data'!K127</f>
        <v>0.27351321248745819</v>
      </c>
      <c r="K97" s="145">
        <f>'Segment Data'!L127</f>
        <v>2.0224432641713502E-2</v>
      </c>
      <c r="L97" s="148">
        <f>'Segment Data'!M127</f>
        <v>365108646.89771426</v>
      </c>
      <c r="M97" s="149">
        <f>'Segment Data'!N127</f>
        <v>-18030178.08113414</v>
      </c>
      <c r="N97" s="145">
        <f>'Segment Data'!O127</f>
        <v>-4.7059125584909114E-2</v>
      </c>
      <c r="O97" s="143">
        <f>'Segment Data'!P127</f>
        <v>154921041.07939672</v>
      </c>
      <c r="P97" s="144">
        <f>'Segment Data'!Q127</f>
        <v>-11148199.767070174</v>
      </c>
      <c r="Q97" s="145">
        <f>'Segment Data'!R127</f>
        <v>-6.7129829161902563E-2</v>
      </c>
    </row>
    <row r="98" spans="2:17" ht="15" thickBot="1">
      <c r="B98" s="321"/>
      <c r="C98" s="98" t="s">
        <v>121</v>
      </c>
      <c r="D98" s="135">
        <f>'Segment Data'!E128</f>
        <v>11796666.442086758</v>
      </c>
      <c r="E98" s="136">
        <f>'Segment Data'!F128</f>
        <v>-1129859.2917988673</v>
      </c>
      <c r="F98" s="137">
        <f>'Segment Data'!G128</f>
        <v>-8.7406261748820213E-2</v>
      </c>
      <c r="G98" s="138">
        <f>'Segment Data'!H128</f>
        <v>6.9387318364150365</v>
      </c>
      <c r="H98" s="139">
        <f>'Segment Data'!I128</f>
        <v>0.14229936924562914</v>
      </c>
      <c r="I98" s="208">
        <f>'Segment Data'!J128</f>
        <v>24.991454267278627</v>
      </c>
      <c r="J98" s="154">
        <f>'Segment Data'!K128</f>
        <v>1.0481429344526383</v>
      </c>
      <c r="K98" s="137">
        <f>'Segment Data'!L128</f>
        <v>4.3776022450814772E-2</v>
      </c>
      <c r="L98" s="140">
        <f>'Segment Data'!M128</f>
        <v>294815849.89375168</v>
      </c>
      <c r="M98" s="141">
        <f>'Segment Data'!N128</f>
        <v>-14687980.204458773</v>
      </c>
      <c r="N98" s="137">
        <f>'Segment Data'!O128</f>
        <v>-4.7456537774663549E-2</v>
      </c>
      <c r="O98" s="135">
        <f>'Segment Data'!P128</f>
        <v>107408141.81795458</v>
      </c>
      <c r="P98" s="136">
        <f>'Segment Data'!Q128</f>
        <v>-10378821.980945617</v>
      </c>
      <c r="Q98" s="137">
        <f>'Segment Data'!R128</f>
        <v>-8.8115200920413958E-2</v>
      </c>
    </row>
    <row r="99" spans="2:17">
      <c r="B99" s="321"/>
      <c r="C99" s="82" t="s">
        <v>105</v>
      </c>
      <c r="D99" s="121">
        <f>Flavor!D126</f>
        <v>11895.894581983768</v>
      </c>
      <c r="E99" s="122">
        <f>Flavor!E126</f>
        <v>-162.87980914949003</v>
      </c>
      <c r="F99" s="123">
        <f>Flavor!F126</f>
        <v>-1.350716116467479E-2</v>
      </c>
      <c r="G99" s="124">
        <f>Flavor!G126</f>
        <v>6.9970972616605316E-3</v>
      </c>
      <c r="H99" s="125">
        <f>Flavor!H126</f>
        <v>6.5690597798654955E-4</v>
      </c>
      <c r="I99" s="204">
        <f>Flavor!I126</f>
        <v>34.280824252240294</v>
      </c>
      <c r="J99" s="152">
        <f>Flavor!J126</f>
        <v>1.0436493133601559</v>
      </c>
      <c r="K99" s="123">
        <f>Flavor!K126</f>
        <v>3.140006078372555E-2</v>
      </c>
      <c r="L99" s="126">
        <f>Flavor!L126</f>
        <v>407801.07148816303</v>
      </c>
      <c r="M99" s="127">
        <f>Flavor!M126</f>
        <v>7001.4775015790947</v>
      </c>
      <c r="N99" s="123">
        <f>Flavor!N126</f>
        <v>1.7468773937464259E-2</v>
      </c>
      <c r="O99" s="121">
        <f>Flavor!O126</f>
        <v>130201.04344246969</v>
      </c>
      <c r="P99" s="122">
        <f>Flavor!P126</f>
        <v>4709.1290114937729</v>
      </c>
      <c r="Q99" s="123">
        <f>Flavor!Q126</f>
        <v>3.7525357971042242E-2</v>
      </c>
    </row>
    <row r="100" spans="2:17">
      <c r="B100" s="321"/>
      <c r="C100" s="83" t="s">
        <v>104</v>
      </c>
      <c r="D100" s="105">
        <f>Flavor!D127</f>
        <v>31746608.233560976</v>
      </c>
      <c r="E100" s="106">
        <f>Flavor!E127</f>
        <v>-2234868.1744971164</v>
      </c>
      <c r="F100" s="107">
        <f>Flavor!F127</f>
        <v>-6.5767247651639937E-2</v>
      </c>
      <c r="G100" s="108">
        <f>Flavor!G127</f>
        <v>18.67317367409084</v>
      </c>
      <c r="H100" s="109">
        <f>Flavor!H127</f>
        <v>0.80659341140997398</v>
      </c>
      <c r="I100" s="206">
        <f>Flavor!I127</f>
        <v>15.954646195353327</v>
      </c>
      <c r="J100" s="156">
        <f>Flavor!J127</f>
        <v>0.40573045936027086</v>
      </c>
      <c r="K100" s="107">
        <f>Flavor!K127</f>
        <v>2.6093810414129063E-2</v>
      </c>
      <c r="L100" s="110">
        <f>Flavor!L127</f>
        <v>506505902.26895624</v>
      </c>
      <c r="M100" s="111">
        <f>Flavor!M127</f>
        <v>-21869210.984575033</v>
      </c>
      <c r="N100" s="107">
        <f>Flavor!N127</f>
        <v>-4.1389555329191835E-2</v>
      </c>
      <c r="O100" s="105">
        <f>Flavor!O127</f>
        <v>203795716.18578184</v>
      </c>
      <c r="P100" s="106">
        <f>Flavor!P127</f>
        <v>-14988212.490105152</v>
      </c>
      <c r="Q100" s="107">
        <f>Flavor!Q127</f>
        <v>-6.8506917216525243E-2</v>
      </c>
    </row>
    <row r="101" spans="2:17">
      <c r="B101" s="321"/>
      <c r="C101" s="83" t="s">
        <v>103</v>
      </c>
      <c r="D101" s="105">
        <f>Flavor!D128</f>
        <v>168325.20586297652</v>
      </c>
      <c r="E101" s="106">
        <f>Flavor!E128</f>
        <v>-11468.55869628748</v>
      </c>
      <c r="F101" s="107">
        <f>Flavor!F128</f>
        <v>-6.3787299433886599E-2</v>
      </c>
      <c r="G101" s="108">
        <f>Flavor!G128</f>
        <v>9.900792486813291E-2</v>
      </c>
      <c r="H101" s="109">
        <f>Flavor!H128</f>
        <v>4.4770196580844746E-3</v>
      </c>
      <c r="I101" s="206">
        <f>Flavor!I128</f>
        <v>18.68667120639369</v>
      </c>
      <c r="J101" s="156">
        <f>Flavor!J128</f>
        <v>0.34154972727061406</v>
      </c>
      <c r="K101" s="107">
        <f>Flavor!K128</f>
        <v>1.861801393134959E-2</v>
      </c>
      <c r="L101" s="110">
        <f>Flavor!L128</f>
        <v>3145437.777709974</v>
      </c>
      <c r="M101" s="111">
        <f>Flavor!M128</f>
        <v>-152900.67431857763</v>
      </c>
      <c r="N101" s="107">
        <f>Flavor!N128</f>
        <v>-4.6356878332040274E-2</v>
      </c>
      <c r="O101" s="105">
        <f>Flavor!O128</f>
        <v>1213187.804765688</v>
      </c>
      <c r="P101" s="106">
        <f>Flavor!P128</f>
        <v>-76871.283875213936</v>
      </c>
      <c r="Q101" s="107">
        <f>Flavor!Q128</f>
        <v>-5.9587413128649069E-2</v>
      </c>
    </row>
    <row r="102" spans="2:17">
      <c r="B102" s="321"/>
      <c r="C102" s="83" t="s">
        <v>102</v>
      </c>
      <c r="D102" s="105">
        <f>Flavor!D129</f>
        <v>5418.4879189282656</v>
      </c>
      <c r="E102" s="106">
        <f>Flavor!E129</f>
        <v>-1343.5337674021721</v>
      </c>
      <c r="F102" s="107">
        <f>Flavor!F129</f>
        <v>-0.19868817784452725</v>
      </c>
      <c r="G102" s="108">
        <f>Flavor!G129</f>
        <v>3.1871236516582448E-3</v>
      </c>
      <c r="H102" s="109">
        <f>Flavor!H129</f>
        <v>-3.6817223207688586E-4</v>
      </c>
      <c r="I102" s="206">
        <f>Flavor!I129</f>
        <v>18.840285477293854</v>
      </c>
      <c r="J102" s="156">
        <f>Flavor!J129</f>
        <v>1.8475675901701223</v>
      </c>
      <c r="K102" s="107">
        <f>Flavor!K129</f>
        <v>0.10872702074163902</v>
      </c>
      <c r="L102" s="110">
        <f>Flavor!L129</f>
        <v>102085.8592478764</v>
      </c>
      <c r="M102" s="111">
        <f>Flavor!M129</f>
        <v>-12819.267614549404</v>
      </c>
      <c r="N102" s="107">
        <f>Flavor!N129</f>
        <v>-0.11156393073650858</v>
      </c>
      <c r="O102" s="105">
        <f>Flavor!O129</f>
        <v>38052.367836833</v>
      </c>
      <c r="P102" s="106">
        <f>Flavor!P129</f>
        <v>-10208.872146010399</v>
      </c>
      <c r="Q102" s="107">
        <f>Flavor!Q129</f>
        <v>-0.21153356502318621</v>
      </c>
    </row>
    <row r="103" spans="2:17">
      <c r="B103" s="321"/>
      <c r="C103" s="83" t="s">
        <v>63</v>
      </c>
      <c r="D103" s="105">
        <f>Flavor!D130</f>
        <v>5517687.2598183881</v>
      </c>
      <c r="E103" s="106">
        <f>Flavor!E130</f>
        <v>-340331.34715532698</v>
      </c>
      <c r="F103" s="107">
        <f>Flavor!F130</f>
        <v>-5.8096665440798938E-2</v>
      </c>
      <c r="G103" s="108">
        <f>Flavor!G130</f>
        <v>3.2454721374923428</v>
      </c>
      <c r="H103" s="109">
        <f>Flavor!H130</f>
        <v>0.16547766153264121</v>
      </c>
      <c r="I103" s="206">
        <f>Flavor!I130</f>
        <v>23.847228034958484</v>
      </c>
      <c r="J103" s="156">
        <f>Flavor!J130</f>
        <v>1.4233554094525118</v>
      </c>
      <c r="K103" s="107">
        <f>Flavor!K130</f>
        <v>6.3475004216422465E-2</v>
      </c>
      <c r="L103" s="110">
        <f>Flavor!L130</f>
        <v>131581546.31047432</v>
      </c>
      <c r="M103" s="111">
        <f>Flavor!M130</f>
        <v>222083.22985179722</v>
      </c>
      <c r="N103" s="107">
        <f>Flavor!N130</f>
        <v>1.6906526918086787E-3</v>
      </c>
      <c r="O103" s="105">
        <f>Flavor!O130</f>
        <v>49813325.767243795</v>
      </c>
      <c r="P103" s="106">
        <f>Flavor!P130</f>
        <v>-2573071.5262891501</v>
      </c>
      <c r="Q103" s="107">
        <f>Flavor!Q130</f>
        <v>-4.9117168945053483E-2</v>
      </c>
    </row>
    <row r="104" spans="2:17">
      <c r="B104" s="321"/>
      <c r="C104" s="83" t="s">
        <v>64</v>
      </c>
      <c r="D104" s="105">
        <f>Flavor!D131</f>
        <v>508084.09982786991</v>
      </c>
      <c r="E104" s="106">
        <f>Flavor!E131</f>
        <v>-61751.20447137428</v>
      </c>
      <c r="F104" s="107">
        <f>Flavor!F131</f>
        <v>-0.10836675791317092</v>
      </c>
      <c r="G104" s="108">
        <f>Flavor!G131</f>
        <v>0.298852166106367</v>
      </c>
      <c r="H104" s="109">
        <f>Flavor!H131</f>
        <v>-7.524796281361823E-4</v>
      </c>
      <c r="I104" s="206">
        <f>Flavor!I131</f>
        <v>25.206894385193884</v>
      </c>
      <c r="J104" s="156">
        <f>Flavor!J131</f>
        <v>-0.78055544238124597</v>
      </c>
      <c r="K104" s="107">
        <f>Flavor!K131</f>
        <v>-3.0035861446974423E-2</v>
      </c>
      <c r="L104" s="110">
        <f>Flavor!L131</f>
        <v>12807222.243157422</v>
      </c>
      <c r="M104" s="111">
        <f>Flavor!M131</f>
        <v>-2001344.1373001933</v>
      </c>
      <c r="N104" s="107">
        <f>Flavor!N131</f>
        <v>-0.1351477304340076</v>
      </c>
      <c r="O104" s="105">
        <f>Flavor!O131</f>
        <v>4658903.4086843748</v>
      </c>
      <c r="P104" s="106">
        <f>Flavor!P131</f>
        <v>-745305.17636938393</v>
      </c>
      <c r="Q104" s="107">
        <f>Flavor!Q131</f>
        <v>-0.13791199296612086</v>
      </c>
    </row>
    <row r="105" spans="2:17">
      <c r="B105" s="321"/>
      <c r="C105" s="83" t="s">
        <v>196</v>
      </c>
      <c r="D105" s="105">
        <f>Flavor!D132</f>
        <v>396062.86598039931</v>
      </c>
      <c r="E105" s="106">
        <f>Flavor!E132</f>
        <v>-326679.61256371927</v>
      </c>
      <c r="F105" s="107">
        <f>Flavor!F132</f>
        <v>-0.45200001696562475</v>
      </c>
      <c r="G105" s="108">
        <f>Flavor!G132</f>
        <v>0.23296191605412928</v>
      </c>
      <c r="H105" s="109">
        <f>Flavor!H132</f>
        <v>-0.14703736199652448</v>
      </c>
      <c r="I105" s="206">
        <f>Flavor!I132</f>
        <v>18.917498562684017</v>
      </c>
      <c r="J105" s="156">
        <f>Flavor!J132</f>
        <v>-2.7747061792923589</v>
      </c>
      <c r="K105" s="107">
        <f>Flavor!K132</f>
        <v>-0.1279125940538009</v>
      </c>
      <c r="L105" s="110">
        <f>Flavor!L132</f>
        <v>7492518.6979167163</v>
      </c>
      <c r="M105" s="111">
        <f>Flavor!M132</f>
        <v>-8185359.1223857719</v>
      </c>
      <c r="N105" s="107">
        <f>Flavor!N132</f>
        <v>-0.5220961163369906</v>
      </c>
      <c r="O105" s="105">
        <f>Flavor!O132</f>
        <v>3181708.4417779455</v>
      </c>
      <c r="P105" s="106">
        <f>Flavor!P132</f>
        <v>-3064639.4087012457</v>
      </c>
      <c r="Q105" s="107">
        <f>Flavor!Q132</f>
        <v>-0.49062900146781618</v>
      </c>
    </row>
    <row r="106" spans="2:17" ht="15" thickBot="1">
      <c r="B106" s="321"/>
      <c r="C106" s="83" t="s">
        <v>197</v>
      </c>
      <c r="D106" s="105">
        <f>Flavor!D133</f>
        <v>4900.1317465925567</v>
      </c>
      <c r="E106" s="106">
        <f>Flavor!E133</f>
        <v>-4976.159365617681</v>
      </c>
      <c r="F106" s="107">
        <f>Flavor!F133</f>
        <v>-0.50384899645835313</v>
      </c>
      <c r="G106" s="108">
        <f>Flavor!G133</f>
        <v>2.8822295111613988E-3</v>
      </c>
      <c r="H106" s="109">
        <f>Flavor!H133</f>
        <v>-2.3104685851479973E-3</v>
      </c>
      <c r="I106" s="206">
        <f>Flavor!I133</f>
        <v>24.00623827730351</v>
      </c>
      <c r="J106" s="156">
        <f>Flavor!J133</f>
        <v>4.380090145290513</v>
      </c>
      <c r="K106" s="107">
        <f>Flavor!K133</f>
        <v>0.22317625016525644</v>
      </c>
      <c r="L106" s="110">
        <f>Flavor!L133</f>
        <v>117633.73029888034</v>
      </c>
      <c r="M106" s="111">
        <f>Flavor!M133</f>
        <v>-76199.822064241162</v>
      </c>
      <c r="N106" s="107">
        <f>Flavor!N133</f>
        <v>-0.3931198759721995</v>
      </c>
      <c r="O106" s="105">
        <f>Flavor!O133</f>
        <v>41552.15432715416</v>
      </c>
      <c r="P106" s="106">
        <f>Flavor!P133</f>
        <v>-29175.281518340111</v>
      </c>
      <c r="Q106" s="107">
        <f>Flavor!Q133</f>
        <v>-0.41250302898120317</v>
      </c>
    </row>
    <row r="107" spans="2:17">
      <c r="B107" s="324" t="s">
        <v>101</v>
      </c>
      <c r="C107" s="101" t="s">
        <v>13</v>
      </c>
      <c r="D107" s="143">
        <f>'Branded vs. Private Label'!D29</f>
        <v>134033015.90551926</v>
      </c>
      <c r="E107" s="144">
        <f>'Branded vs. Private Label'!E29</f>
        <v>-17001168.871337846</v>
      </c>
      <c r="F107" s="145">
        <f>'Branded vs. Private Label'!F29</f>
        <v>-0.112565038811948</v>
      </c>
      <c r="G107" s="146">
        <f>'Branded vs. Private Label'!G29</f>
        <v>78.837454560581364</v>
      </c>
      <c r="H107" s="147">
        <f>'Branded vs. Private Label'!H29</f>
        <v>-0.57240839888673634</v>
      </c>
      <c r="I107" s="207">
        <f>'Branded vs. Private Label'!I29</f>
        <v>9.9346770966169924</v>
      </c>
      <c r="J107" s="161">
        <f>'Branded vs. Private Label'!J29</f>
        <v>0.39367699231142339</v>
      </c>
      <c r="K107" s="145">
        <f>'Branded vs. Private Label'!K29</f>
        <v>4.1261606540992354E-2</v>
      </c>
      <c r="L107" s="148">
        <f>'Branded vs. Private Label'!L29</f>
        <v>1331574733.3070633</v>
      </c>
      <c r="M107" s="149">
        <f>'Branded vs. Private Label'!M29</f>
        <v>-109442439.402637</v>
      </c>
      <c r="N107" s="145">
        <f>'Branded vs. Private Label'!N29</f>
        <v>-7.5948046612685782E-2</v>
      </c>
      <c r="O107" s="143">
        <f>'Branded vs. Private Label'!O29</f>
        <v>436613855.87657166</v>
      </c>
      <c r="P107" s="144">
        <f>'Branded vs. Private Label'!P29</f>
        <v>-43405030.065509021</v>
      </c>
      <c r="Q107" s="145">
        <f>'Branded vs. Private Label'!Q29</f>
        <v>-9.0423588189291151E-2</v>
      </c>
    </row>
    <row r="108" spans="2:17" ht="15" thickBot="1">
      <c r="B108" s="323"/>
      <c r="C108" s="100" t="s">
        <v>12</v>
      </c>
      <c r="D108" s="135">
        <f>'Branded vs. Private Label'!D30</f>
        <v>35978835.254038051</v>
      </c>
      <c r="E108" s="136">
        <f>'Branded vs. Private Label'!E30</f>
        <v>-3182730.4062352628</v>
      </c>
      <c r="F108" s="137">
        <f>'Branded vs. Private Label'!F30</f>
        <v>-8.1271786573740623E-2</v>
      </c>
      <c r="G108" s="138">
        <f>'Branded vs. Private Label'!G30</f>
        <v>21.162545439418604</v>
      </c>
      <c r="H108" s="139">
        <f>'Branded vs. Private Label'!H30</f>
        <v>0.57240839888662975</v>
      </c>
      <c r="I108" s="208">
        <f>'Branded vs. Private Label'!I30</f>
        <v>5.9633471856477831</v>
      </c>
      <c r="J108" s="154">
        <f>'Branded vs. Private Label'!J30</f>
        <v>0.14025058162834103</v>
      </c>
      <c r="K108" s="137">
        <f>'Branded vs. Private Label'!K30</f>
        <v>2.4085223235268304E-2</v>
      </c>
      <c r="L108" s="140">
        <f>'Branded vs. Private Label'!L30</f>
        <v>214554285.95505306</v>
      </c>
      <c r="M108" s="141">
        <f>'Branded vs. Private Label'!M30</f>
        <v>-13487294.049368858</v>
      </c>
      <c r="N108" s="137">
        <f>'Branded vs. Private Label'!N30</f>
        <v>-5.9144012460829856E-2</v>
      </c>
      <c r="O108" s="135">
        <f>'Branded vs. Private Label'!O30</f>
        <v>59707986.351735868</v>
      </c>
      <c r="P108" s="136">
        <f>'Branded vs. Private Label'!P30</f>
        <v>-3245983.1257366389</v>
      </c>
      <c r="Q108" s="137">
        <f>'Branded vs. Private Label'!Q30</f>
        <v>-5.1561214529898453E-2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33089540.394428402</v>
      </c>
      <c r="E109" s="115">
        <f>'Single Serve'!F42</f>
        <v>-2719831.233359687</v>
      </c>
      <c r="F109" s="116">
        <f>'Single Serve'!G42</f>
        <v>-7.5953056692262558E-2</v>
      </c>
      <c r="G109" s="117">
        <f>'Single Serve'!H42</f>
        <v>19.463078702303882</v>
      </c>
      <c r="H109" s="118">
        <f>'Single Serve'!I42</f>
        <v>0.63543847086507554</v>
      </c>
      <c r="I109" s="158">
        <f>'Single Serve'!J42</f>
        <v>20.129118773415897</v>
      </c>
      <c r="J109" s="159">
        <f>'Single Serve'!K42</f>
        <v>0.63472403792633614</v>
      </c>
      <c r="K109" s="116">
        <f>'Single Serve'!L42</f>
        <v>3.2559309818981995E-2</v>
      </c>
      <c r="L109" s="119">
        <f>'Single Serve'!M42</f>
        <v>666063288.75719237</v>
      </c>
      <c r="M109" s="120">
        <f>'Single Serve'!N42</f>
        <v>-32018736.98474896</v>
      </c>
      <c r="N109" s="116">
        <f>'Single Serve'!O42</f>
        <v>-4.5866725977822646E-2</v>
      </c>
      <c r="O109" s="114">
        <f>'Single Serve'!P42</f>
        <v>286220187.31679469</v>
      </c>
      <c r="P109" s="115">
        <f>'Single Serve'!Q42</f>
        <v>-23197637.757804155</v>
      </c>
      <c r="Q109" s="116">
        <f>'Single Serve'!R42</f>
        <v>-7.4971885515035655E-2</v>
      </c>
    </row>
    <row r="110" spans="2:17">
      <c r="B110" s="321"/>
      <c r="C110" s="99" t="s">
        <v>98</v>
      </c>
      <c r="D110" s="143">
        <f>'Single Serve'!E43</f>
        <v>20977216.764021639</v>
      </c>
      <c r="E110" s="144">
        <f>'Single Serve'!F43</f>
        <v>-1558798.5154914223</v>
      </c>
      <c r="F110" s="145">
        <f>'Single Serve'!G43</f>
        <v>-6.9169216303668721E-2</v>
      </c>
      <c r="G110" s="146">
        <f>'Single Serve'!H43</f>
        <v>12.338679110278235</v>
      </c>
      <c r="H110" s="147">
        <f>'Single Serve'!I43</f>
        <v>0.4898259010355801</v>
      </c>
      <c r="I110" s="160">
        <f>'Single Serve'!J43</f>
        <v>17.216164769594535</v>
      </c>
      <c r="J110" s="161">
        <f>'Single Serve'!K43</f>
        <v>0.40473473142668581</v>
      </c>
      <c r="K110" s="145">
        <f>'Single Serve'!L43</f>
        <v>2.4074973426281752E-2</v>
      </c>
      <c r="L110" s="148">
        <f>'Single Serve'!M43</f>
        <v>361147220.21689719</v>
      </c>
      <c r="M110" s="149">
        <f>'Single Serve'!N43</f>
        <v>-17715423.993718326</v>
      </c>
      <c r="N110" s="145">
        <f>'Single Serve'!O43</f>
        <v>-4.6759489921814654E-2</v>
      </c>
      <c r="O110" s="143">
        <f>'Single Serve'!P43</f>
        <v>175091637.14699671</v>
      </c>
      <c r="P110" s="144">
        <f>'Single Serve'!Q43</f>
        <v>-12556461.781099528</v>
      </c>
      <c r="Q110" s="145">
        <f>'Single Serve'!R43</f>
        <v>-6.6914942665691299E-2</v>
      </c>
    </row>
    <row r="111" spans="2:17" ht="15" thickBot="1">
      <c r="B111" s="321"/>
      <c r="C111" s="98" t="s">
        <v>97</v>
      </c>
      <c r="D111" s="135">
        <f>'Single Serve'!E44</f>
        <v>12112323.630405968</v>
      </c>
      <c r="E111" s="136">
        <f>'Single Serve'!F44</f>
        <v>-1161032.7178688552</v>
      </c>
      <c r="F111" s="137">
        <f>'Single Serve'!G44</f>
        <v>-8.7470922003819937E-2</v>
      </c>
      <c r="G111" s="138">
        <f>'Single Serve'!H44</f>
        <v>7.1243995920251804</v>
      </c>
      <c r="H111" s="139">
        <f>'Single Serve'!I44</f>
        <v>0.14561256982913662</v>
      </c>
      <c r="I111" s="153">
        <f>'Single Serve'!J44</f>
        <v>25.174035787390487</v>
      </c>
      <c r="J111" s="154">
        <f>'Single Serve'!K44</f>
        <v>1.1244003255341504</v>
      </c>
      <c r="K111" s="137">
        <f>'Single Serve'!L44</f>
        <v>4.675332095230688E-2</v>
      </c>
      <c r="L111" s="140">
        <f>'Single Serve'!M44</f>
        <v>304916068.5402953</v>
      </c>
      <c r="M111" s="141">
        <f>'Single Serve'!N44</f>
        <v>-14303312.991030812</v>
      </c>
      <c r="N111" s="137">
        <f>'Single Serve'!O44</f>
        <v>-4.4807157141951853E-2</v>
      </c>
      <c r="O111" s="135">
        <f>'Single Serve'!P44</f>
        <v>111128550.169798</v>
      </c>
      <c r="P111" s="136">
        <f>'Single Serve'!Q44</f>
        <v>-10641175.976704523</v>
      </c>
      <c r="Q111" s="137">
        <f>'Single Serve'!R44</f>
        <v>-8.7387697364959202E-2</v>
      </c>
    </row>
    <row r="112" spans="2:17">
      <c r="B112" s="321"/>
      <c r="C112" s="82" t="s">
        <v>96</v>
      </c>
      <c r="D112" s="121">
        <f>Size!D93</f>
        <v>33242228.288493596</v>
      </c>
      <c r="E112" s="122">
        <f>Size!E93</f>
        <v>-2793580.3343774825</v>
      </c>
      <c r="F112" s="123">
        <f>Size!F93</f>
        <v>-7.7522343500416493E-2</v>
      </c>
      <c r="G112" s="124">
        <f>Size!G93</f>
        <v>19.55288884966938</v>
      </c>
      <c r="H112" s="125">
        <f>Size!H93</f>
        <v>0.60619391035064041</v>
      </c>
      <c r="I112" s="151">
        <f>Size!I93</f>
        <v>20.126497856800651</v>
      </c>
      <c r="J112" s="152">
        <f>Size!J93</f>
        <v>0.63508631098918755</v>
      </c>
      <c r="K112" s="123">
        <f>Size!K93</f>
        <v>3.2582879361841913E-2</v>
      </c>
      <c r="L112" s="126">
        <f>Size!L93</f>
        <v>669049636.40364432</v>
      </c>
      <c r="M112" s="127">
        <f>Size!M93</f>
        <v>-33339139.85083735</v>
      </c>
      <c r="N112" s="123">
        <f>Size!N93</f>
        <v>-4.7465365304695993E-2</v>
      </c>
      <c r="O112" s="121">
        <f>Size!O93</f>
        <v>287017439.30716181</v>
      </c>
      <c r="P112" s="122">
        <f>Size!P93</f>
        <v>-23573299.569903731</v>
      </c>
      <c r="Q112" s="123">
        <f>Size!Q93</f>
        <v>-7.5898269391845075E-2</v>
      </c>
    </row>
    <row r="113" spans="2:17">
      <c r="B113" s="321"/>
      <c r="C113" s="83" t="s">
        <v>95</v>
      </c>
      <c r="D113" s="105">
        <f>Size!D94</f>
        <v>12999658.451726675</v>
      </c>
      <c r="E113" s="106">
        <f>Size!E94</f>
        <v>-1292296.7076163869</v>
      </c>
      <c r="F113" s="107">
        <f>Size!F94</f>
        <v>-9.0421267993663929E-2</v>
      </c>
      <c r="G113" s="108">
        <f>Size!G94</f>
        <v>7.6463248668037851</v>
      </c>
      <c r="H113" s="109">
        <f>Size!H94</f>
        <v>0.1319849688325645</v>
      </c>
      <c r="I113" s="155">
        <f>Size!I94</f>
        <v>11.898273581616756</v>
      </c>
      <c r="J113" s="156">
        <f>Size!J94</f>
        <v>0.26102815770989629</v>
      </c>
      <c r="K113" s="107">
        <f>Size!K94</f>
        <v>2.2430407557930822E-2</v>
      </c>
      <c r="L113" s="110">
        <f>Size!L94</f>
        <v>154673492.72622049</v>
      </c>
      <c r="M113" s="111">
        <f>Size!M94</f>
        <v>-11645497.050526589</v>
      </c>
      <c r="N113" s="107">
        <f>Size!N94</f>
        <v>-7.0019046328735804E-2</v>
      </c>
      <c r="O113" s="105">
        <f>Size!O94</f>
        <v>52009227.448678017</v>
      </c>
      <c r="P113" s="106">
        <f>Size!P94</f>
        <v>-5158593.1886942312</v>
      </c>
      <c r="Q113" s="107">
        <f>Size!Q94</f>
        <v>-9.0235960216435304E-2</v>
      </c>
    </row>
    <row r="114" spans="2:17">
      <c r="B114" s="321"/>
      <c r="C114" s="83" t="s">
        <v>231</v>
      </c>
      <c r="D114" s="105">
        <f>Size!D95</f>
        <v>309117.02163780044</v>
      </c>
      <c r="E114" s="106">
        <f>Size!E95</f>
        <v>-90506.129029073811</v>
      </c>
      <c r="F114" s="107">
        <f>Size!F95</f>
        <v>-0.22647869343415417</v>
      </c>
      <c r="G114" s="108">
        <f>Size!G95</f>
        <v>0.18182086691573746</v>
      </c>
      <c r="H114" s="109">
        <f>Size!H95</f>
        <v>-2.8290636495044874E-2</v>
      </c>
      <c r="I114" s="155">
        <f>Size!I95</f>
        <v>11.769607585816322</v>
      </c>
      <c r="J114" s="156">
        <f>Size!J95</f>
        <v>-8.5591320484407873E-2</v>
      </c>
      <c r="K114" s="107">
        <f>Size!K95</f>
        <v>-7.2197287587404636E-3</v>
      </c>
      <c r="L114" s="110">
        <f>Size!L95</f>
        <v>3638186.0427732044</v>
      </c>
      <c r="M114" s="111">
        <f>Size!M95</f>
        <v>-1099425.8959451751</v>
      </c>
      <c r="N114" s="107">
        <f>Size!N95</f>
        <v>-0.23206330745666606</v>
      </c>
      <c r="O114" s="105">
        <f>Size!O95</f>
        <v>698556.2925582201</v>
      </c>
      <c r="P114" s="106">
        <f>Size!P95</f>
        <v>-235906.65146239405</v>
      </c>
      <c r="Q114" s="107">
        <f>Size!Q95</f>
        <v>-0.2524515851290835</v>
      </c>
    </row>
    <row r="115" spans="2:17">
      <c r="B115" s="321"/>
      <c r="C115" s="83" t="s">
        <v>117</v>
      </c>
      <c r="D115" s="105">
        <f>Size!D96</f>
        <v>33091950.953709174</v>
      </c>
      <c r="E115" s="106">
        <f>Size!E96</f>
        <v>-1612828.8153347336</v>
      </c>
      <c r="F115" s="107">
        <f>Size!F96</f>
        <v>-4.6472815158831532E-2</v>
      </c>
      <c r="G115" s="108">
        <f>Size!G96</f>
        <v>19.464496579507351</v>
      </c>
      <c r="H115" s="109">
        <f>Size!H96</f>
        <v>1.2176221413133987</v>
      </c>
      <c r="I115" s="155">
        <f>Size!I96</f>
        <v>7.5102372695573365</v>
      </c>
      <c r="J115" s="156">
        <f>Size!J96</f>
        <v>0.11796576463032693</v>
      </c>
      <c r="K115" s="107">
        <f>Size!K96</f>
        <v>1.595798592512488E-2</v>
      </c>
      <c r="L115" s="110">
        <f>Size!L96</f>
        <v>248528403.37491009</v>
      </c>
      <c r="M115" s="111">
        <f>Size!M96</f>
        <v>-8018751.1965605617</v>
      </c>
      <c r="N115" s="107">
        <f>Size!N96</f>
        <v>-3.1256441763912228E-2</v>
      </c>
      <c r="O115" s="105">
        <f>Size!O96</f>
        <v>66260605.739123926</v>
      </c>
      <c r="P115" s="106">
        <f>Size!P96</f>
        <v>-3274669.3575573117</v>
      </c>
      <c r="Q115" s="107">
        <f>Size!Q96</f>
        <v>-4.7093642083161961E-2</v>
      </c>
    </row>
    <row r="116" spans="2:17">
      <c r="B116" s="321"/>
      <c r="C116" s="83" t="s">
        <v>94</v>
      </c>
      <c r="D116" s="105">
        <f>Size!D97</f>
        <v>464873.38882899284</v>
      </c>
      <c r="E116" s="106">
        <f>Size!E97</f>
        <v>-6688.8192962408066</v>
      </c>
      <c r="F116" s="107">
        <f>Size!F97</f>
        <v>-1.4184383695277898E-2</v>
      </c>
      <c r="G116" s="108">
        <f>Size!G97</f>
        <v>0.27343587265143404</v>
      </c>
      <c r="H116" s="109">
        <f>Size!H97</f>
        <v>2.5500675865263195E-2</v>
      </c>
      <c r="I116" s="155">
        <f>Size!I97</f>
        <v>6.1595940205946569</v>
      </c>
      <c r="J116" s="156">
        <f>Size!J97</f>
        <v>4.6904036971334939E-2</v>
      </c>
      <c r="K116" s="107">
        <f>Size!K97</f>
        <v>7.6732235884687189E-3</v>
      </c>
      <c r="L116" s="110">
        <f>Size!L97</f>
        <v>2863431.3461646391</v>
      </c>
      <c r="M116" s="111">
        <f>Size!M97</f>
        <v>-19082.240097772796</v>
      </c>
      <c r="N116" s="107">
        <f>Size!N97</f>
        <v>-6.6200000543676979E-3</v>
      </c>
      <c r="O116" s="105">
        <f>Size!O97</f>
        <v>619831.18510532379</v>
      </c>
      <c r="P116" s="106">
        <f>Size!P97</f>
        <v>-8918.4257283210754</v>
      </c>
      <c r="Q116" s="107">
        <f>Size!Q97</f>
        <v>-1.4184383695277898E-2</v>
      </c>
    </row>
    <row r="117" spans="2:17">
      <c r="B117" s="321"/>
      <c r="C117" s="83" t="s">
        <v>118</v>
      </c>
      <c r="D117" s="105">
        <f>Size!D98</f>
        <v>89568999.749705032</v>
      </c>
      <c r="E117" s="106">
        <f>Size!E98</f>
        <v>-14367471.716847196</v>
      </c>
      <c r="F117" s="107">
        <f>Size!F98</f>
        <v>-0.13823320643967396</v>
      </c>
      <c r="G117" s="108">
        <f>Size!G98</f>
        <v>52.683974169332387</v>
      </c>
      <c r="H117" s="109">
        <f>Size!H98</f>
        <v>-1.9631308409915107</v>
      </c>
      <c r="I117" s="155">
        <f>Size!I98</f>
        <v>5.2083413121155742</v>
      </c>
      <c r="J117" s="156">
        <f>Size!J98</f>
        <v>5.8888429204563941E-2</v>
      </c>
      <c r="K117" s="107">
        <f>Size!K98</f>
        <v>1.1435861351405167E-2</v>
      </c>
      <c r="L117" s="110">
        <f>Size!L98</f>
        <v>466505921.68125826</v>
      </c>
      <c r="M117" s="111">
        <f>Size!M98</f>
        <v>-68710040.951777041</v>
      </c>
      <c r="N117" s="107">
        <f>Size!N98</f>
        <v>-0.12837816087127299</v>
      </c>
      <c r="O117" s="105">
        <f>Size!O98</f>
        <v>89569009.163985208</v>
      </c>
      <c r="P117" s="106">
        <f>Size!P98</f>
        <v>-14367462.30256702</v>
      </c>
      <c r="Q117" s="107">
        <f>Size!Q98</f>
        <v>-0.13823311586241996</v>
      </c>
    </row>
    <row r="118" spans="2:17" ht="15" thickBot="1">
      <c r="B118" s="321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1"/>
      <c r="C119" s="101" t="s">
        <v>119</v>
      </c>
      <c r="D119" s="143">
        <f>'White Milk Size'!D29</f>
        <v>27948255.148455352</v>
      </c>
      <c r="E119" s="144">
        <f>'White Milk Size'!E29</f>
        <v>-1511323.8010855019</v>
      </c>
      <c r="F119" s="145">
        <f>'White Milk Size'!F29</f>
        <v>-5.1301609017363664E-2</v>
      </c>
      <c r="G119" s="146">
        <f>'White Milk Size'!G29</f>
        <v>16.439004079913051</v>
      </c>
      <c r="H119" s="147">
        <f>'White Milk Size'!H29</f>
        <v>0.94992039542831819</v>
      </c>
      <c r="I119" s="160">
        <f>'White Milk Size'!I29</f>
        <v>7.4523259103310311</v>
      </c>
      <c r="J119" s="161">
        <f>'White Milk Size'!J29</f>
        <v>0.11282014618805913</v>
      </c>
      <c r="K119" s="145">
        <f>'White Milk Size'!K29</f>
        <v>1.5371627165856317E-2</v>
      </c>
      <c r="L119" s="148">
        <f>'White Milk Size'!L29</f>
        <v>208279505.99137646</v>
      </c>
      <c r="M119" s="149">
        <f>'White Milk Size'!M29</f>
        <v>-7939243.518003583</v>
      </c>
      <c r="N119" s="145">
        <f>'White Milk Size'!N29</f>
        <v>-3.6718571058330728E-2</v>
      </c>
      <c r="O119" s="143">
        <f>'White Milk Size'!O29</f>
        <v>55897538.291727804</v>
      </c>
      <c r="P119" s="144">
        <f>'White Milk Size'!P29</f>
        <v>-3020481.6740120128</v>
      </c>
      <c r="Q119" s="145">
        <f>'White Milk Size'!Q29</f>
        <v>-5.1265838121654292E-2</v>
      </c>
    </row>
    <row r="120" spans="2:17" ht="15" thickBot="1">
      <c r="B120" s="323"/>
      <c r="C120" s="100" t="s">
        <v>116</v>
      </c>
      <c r="D120" s="135">
        <f>'White Milk Size'!D30</f>
        <v>88896061.377531409</v>
      </c>
      <c r="E120" s="136">
        <f>'White Milk Size'!E30</f>
        <v>-14365920.563474804</v>
      </c>
      <c r="F120" s="137">
        <f>'White Milk Size'!F30</f>
        <v>-0.13912110046156276</v>
      </c>
      <c r="G120" s="138">
        <f>'White Milk Size'!G30</f>
        <v>52.288155661631947</v>
      </c>
      <c r="H120" s="139">
        <f>'White Milk Size'!H30</f>
        <v>-2.0043202237005815</v>
      </c>
      <c r="I120" s="153">
        <f>'White Milk Size'!I30</f>
        <v>5.2067421901613438</v>
      </c>
      <c r="J120" s="154">
        <f>'White Milk Size'!J30</f>
        <v>5.9429710497188815E-2</v>
      </c>
      <c r="K120" s="137">
        <f>'White Milk Size'!K30</f>
        <v>1.1545774757600573E-2</v>
      </c>
      <c r="L120" s="140">
        <f>'White Milk Size'!L30</f>
        <v>462858873.31356514</v>
      </c>
      <c r="M120" s="141">
        <f>'White Milk Size'!M30</f>
        <v>-68662815.006230772</v>
      </c>
      <c r="N120" s="137">
        <f>'White Milk Size'!N30</f>
        <v>-0.12918158659392093</v>
      </c>
      <c r="O120" s="135">
        <f>'White Milk Size'!O30</f>
        <v>88896070.791811585</v>
      </c>
      <c r="P120" s="136">
        <f>'White Milk Size'!P30</f>
        <v>-14365911.149194628</v>
      </c>
      <c r="Q120" s="137">
        <f>'White Milk Size'!Q30</f>
        <v>-0.13912100929267368</v>
      </c>
    </row>
    <row r="121" spans="2:17">
      <c r="B121" s="324" t="s">
        <v>65</v>
      </c>
      <c r="C121" s="82" t="s">
        <v>90</v>
      </c>
      <c r="D121" s="121">
        <f>Organic!D29</f>
        <v>526773.06101879175</v>
      </c>
      <c r="E121" s="122">
        <f>Organic!E29</f>
        <v>-15269.65277309157</v>
      </c>
      <c r="F121" s="123">
        <f>Organic!F29</f>
        <v>-2.8170571035393228E-2</v>
      </c>
      <c r="G121" s="124">
        <f>Organic!G29</f>
        <v>0.30984490635562301</v>
      </c>
      <c r="H121" s="125">
        <f>Organic!H29</f>
        <v>2.4852884953411536E-2</v>
      </c>
      <c r="I121" s="204">
        <f>Organic!I29</f>
        <v>33.035839142376247</v>
      </c>
      <c r="J121" s="152">
        <f>Organic!J29</f>
        <v>6.0090633840458025</v>
      </c>
      <c r="K121" s="123">
        <f>Organic!K29</f>
        <v>0.22233741226767062</v>
      </c>
      <c r="L121" s="126">
        <f>Organic!L29</f>
        <v>17402390.10835395</v>
      </c>
      <c r="M121" s="127">
        <f>Organic!M29</f>
        <v>2752723.2312638313</v>
      </c>
      <c r="N121" s="123">
        <f>Organic!N29</f>
        <v>0.18790346936616542</v>
      </c>
      <c r="O121" s="121">
        <f>Organic!O29</f>
        <v>3662326.0572367162</v>
      </c>
      <c r="P121" s="122">
        <f>Organic!P29</f>
        <v>553970.90936715156</v>
      </c>
      <c r="Q121" s="123">
        <f>Organic!Q29</f>
        <v>0.17821995332381427</v>
      </c>
    </row>
    <row r="122" spans="2:17" ht="15" thickBot="1">
      <c r="B122" s="323"/>
      <c r="C122" s="84" t="s">
        <v>92</v>
      </c>
      <c r="D122" s="128">
        <f>Organic!D30</f>
        <v>169485078.09853867</v>
      </c>
      <c r="E122" s="129">
        <f>Organic!E30</f>
        <v>-20168629.624799728</v>
      </c>
      <c r="F122" s="130">
        <f>Organic!F30</f>
        <v>-0.10634450476560769</v>
      </c>
      <c r="G122" s="131">
        <f>Organic!G30</f>
        <v>99.690155093644421</v>
      </c>
      <c r="H122" s="132">
        <f>Organic!H30</f>
        <v>-2.4852884953318721E-2</v>
      </c>
      <c r="I122" s="205">
        <f>Organic!I30</f>
        <v>9.0202526220808679</v>
      </c>
      <c r="J122" s="157">
        <f>Organic!J30</f>
        <v>0.29690564306641853</v>
      </c>
      <c r="K122" s="130">
        <f>Organic!K30</f>
        <v>3.403574840948978E-2</v>
      </c>
      <c r="L122" s="133">
        <f>Organic!L30</f>
        <v>1528798220.1219242</v>
      </c>
      <c r="M122" s="134">
        <f>Organic!M30</f>
        <v>-125616878.20534921</v>
      </c>
      <c r="N122" s="130">
        <f>Organic!N30</f>
        <v>-7.5928271165051894E-2</v>
      </c>
      <c r="O122" s="128">
        <f>Organic!O30</f>
        <v>492695435.53413737</v>
      </c>
      <c r="P122" s="129">
        <f>Organic!P30</f>
        <v>-47172691.412372947</v>
      </c>
      <c r="Q122" s="130">
        <f>Organic!Q30</f>
        <v>-8.7378174516768201E-2</v>
      </c>
    </row>
    <row r="123" spans="2:17">
      <c r="B123" s="324" t="s">
        <v>126</v>
      </c>
      <c r="C123" s="82" t="s">
        <v>89</v>
      </c>
      <c r="D123" s="121">
        <f>'Form Data'!D29</f>
        <v>3358103.4659714908</v>
      </c>
      <c r="E123" s="122">
        <f>'Form Data'!E29</f>
        <v>-200770.52376471972</v>
      </c>
      <c r="F123" s="123">
        <f>'Form Data'!F29</f>
        <v>-5.6414058026145839E-2</v>
      </c>
      <c r="G123" s="124">
        <f>'Form Data'!G29</f>
        <v>1.9752172822469216</v>
      </c>
      <c r="H123" s="125">
        <f>'Form Data'!H29</f>
        <v>0.10405350410951009</v>
      </c>
      <c r="I123" s="204">
        <f>'Form Data'!I29</f>
        <v>23.940151656112555</v>
      </c>
      <c r="J123" s="152">
        <f>'Form Data'!J29</f>
        <v>2.256257199569518</v>
      </c>
      <c r="K123" s="123">
        <f>'Form Data'!K29</f>
        <v>0.10405221276516131</v>
      </c>
      <c r="L123" s="126">
        <f>'Form Data'!L29</f>
        <v>80393506.252274692</v>
      </c>
      <c r="M123" s="127">
        <f>'Form Data'!M29</f>
        <v>3223258.274698481</v>
      </c>
      <c r="N123" s="123">
        <f>'Form Data'!N29</f>
        <v>4.1768147170332809E-2</v>
      </c>
      <c r="O123" s="121">
        <f>'Form Data'!O29</f>
        <v>27203295.173504591</v>
      </c>
      <c r="P123" s="122">
        <f>'Form Data'!P29</f>
        <v>-990038.00001168996</v>
      </c>
      <c r="Q123" s="123">
        <f>'Form Data'!Q29</f>
        <v>-3.5116032358376591E-2</v>
      </c>
    </row>
    <row r="124" spans="2:17" ht="15" thickBot="1">
      <c r="B124" s="323"/>
      <c r="C124" s="84" t="s">
        <v>91</v>
      </c>
      <c r="D124" s="128">
        <f>'Form Data'!D30</f>
        <v>166653747.69358516</v>
      </c>
      <c r="E124" s="129">
        <f>'Form Data'!E30</f>
        <v>-19983128.753809243</v>
      </c>
      <c r="F124" s="130">
        <f>'Form Data'!F30</f>
        <v>-0.10706956274764758</v>
      </c>
      <c r="G124" s="131">
        <f>'Form Data'!G30</f>
        <v>98.024782717752657</v>
      </c>
      <c r="H124" s="132">
        <f>'Form Data'!H30</f>
        <v>-0.10405350411006964</v>
      </c>
      <c r="I124" s="205">
        <f>'Form Data'!I30</f>
        <v>8.7955243987256839</v>
      </c>
      <c r="J124" s="157">
        <f>'Form Data'!J30</f>
        <v>0.26615685074553674</v>
      </c>
      <c r="K124" s="130">
        <f>'Form Data'!K30</f>
        <v>3.1204758060703545E-2</v>
      </c>
      <c r="L124" s="133">
        <f>'Form Data'!L30</f>
        <v>1465807103.9780023</v>
      </c>
      <c r="M124" s="134">
        <f>'Form Data'!M30</f>
        <v>-126087413.24878359</v>
      </c>
      <c r="N124" s="130">
        <f>'Form Data'!N30</f>
        <v>-7.9205884488149664E-2</v>
      </c>
      <c r="O124" s="128">
        <f>'Form Data'!O30</f>
        <v>469154466.41786915</v>
      </c>
      <c r="P124" s="129">
        <f>'Form Data'!P30</f>
        <v>-45628682.502994537</v>
      </c>
      <c r="Q124" s="130">
        <f>'Form Data'!Q30</f>
        <v>-8.8636705763670831E-2</v>
      </c>
    </row>
    <row r="125" spans="2:17" ht="15" thickBot="1">
      <c r="B125" s="235" t="s">
        <v>221</v>
      </c>
      <c r="C125" s="142" t="s">
        <v>127</v>
      </c>
      <c r="D125" s="252">
        <f>'Glass Bottle'!D16</f>
        <v>167625.31649438504</v>
      </c>
      <c r="E125" s="253">
        <f>'Glass Bottle'!E16</f>
        <v>-41489.867506694281</v>
      </c>
      <c r="F125" s="254">
        <f>'Glass Bottle'!F16</f>
        <v>-0.19840676660992793</v>
      </c>
      <c r="G125" s="117">
        <f>'Glass Bottle'!G16</f>
        <v>9.8596253938243048E-2</v>
      </c>
      <c r="H125" s="118">
        <f>'Glass Bottle'!H16</f>
        <v>-1.1351094265103334E-2</v>
      </c>
      <c r="I125" s="158">
        <f>'Glass Bottle'!I16</f>
        <v>15.507690331602452</v>
      </c>
      <c r="J125" s="159">
        <f>'Glass Bottle'!J16</f>
        <v>0.71721209774840844</v>
      </c>
      <c r="K125" s="116">
        <f>'Glass Bottle'!K16</f>
        <v>4.8491474474893985E-2</v>
      </c>
      <c r="L125" s="119">
        <f>'Glass Bottle'!L16</f>
        <v>2599481.499931776</v>
      </c>
      <c r="M125" s="120">
        <f>'Glass Bottle'!M16</f>
        <v>-493432.07740457123</v>
      </c>
      <c r="N125" s="116">
        <f>'Glass Bottle'!N16</f>
        <v>-0.15953632879374555</v>
      </c>
      <c r="O125" s="114">
        <f>'Glass Bottle'!O16</f>
        <v>735852.36918408703</v>
      </c>
      <c r="P125" s="115">
        <f>'Glass Bottle'!P16</f>
        <v>-145803.86896189291</v>
      </c>
      <c r="Q125" s="116">
        <f>'Glass Bottle'!Q16</f>
        <v>-0.16537496436082777</v>
      </c>
    </row>
    <row r="126" spans="2:17">
      <c r="B126" s="321" t="s">
        <v>222</v>
      </c>
      <c r="C126" s="236" t="s">
        <v>223</v>
      </c>
      <c r="D126" s="241">
        <f>Enhanced!D87</f>
        <v>119788.26633885472</v>
      </c>
      <c r="E126" s="122">
        <f>Enhanced!E87</f>
        <v>-9557.7953163024649</v>
      </c>
      <c r="F126" s="123">
        <f>Enhanced!F87</f>
        <v>-7.3893207060173244E-2</v>
      </c>
      <c r="G126" s="124">
        <f>Enhanced!G87</f>
        <v>7.0458774210059374E-2</v>
      </c>
      <c r="H126" s="125">
        <f>Enhanced!H87</f>
        <v>2.4519647214778645E-3</v>
      </c>
      <c r="I126" s="204">
        <f>Enhanced!I87</f>
        <v>10.833920865945469</v>
      </c>
      <c r="J126" s="152">
        <f>Enhanced!J87</f>
        <v>-2.4355500174589118</v>
      </c>
      <c r="K126" s="123">
        <f>Enhanced!K87</f>
        <v>-0.18354537561139389</v>
      </c>
      <c r="L126" s="126">
        <f>Enhanced!L87</f>
        <v>1297776.5981839513</v>
      </c>
      <c r="M126" s="127">
        <f>Enhanced!M87</f>
        <v>-418577.20083218487</v>
      </c>
      <c r="N126" s="123">
        <f>Enhanced!N87</f>
        <v>-0.24387582622657722</v>
      </c>
      <c r="O126" s="121">
        <f>Enhanced!O87</f>
        <v>414185.37763507821</v>
      </c>
      <c r="P126" s="122">
        <f>Enhanced!P87</f>
        <v>-156418.23772201588</v>
      </c>
      <c r="Q126" s="123">
        <f>Enhanced!Q87</f>
        <v>-0.2741276667588699</v>
      </c>
    </row>
    <row r="127" spans="2:17">
      <c r="B127" s="321"/>
      <c r="C127" s="236" t="s">
        <v>224</v>
      </c>
      <c r="D127" s="242">
        <f>Enhanced!D88</f>
        <v>165394881.32364655</v>
      </c>
      <c r="E127" s="106">
        <f>Enhanced!E88</f>
        <v>-19754757.060574979</v>
      </c>
      <c r="F127" s="107">
        <f>Enhanced!F88</f>
        <v>-0.10669616874746476</v>
      </c>
      <c r="G127" s="108">
        <f>Enhanced!G88</f>
        <v>97.284324707706546</v>
      </c>
      <c r="H127" s="109">
        <f>Enhanced!H88</f>
        <v>-6.2560256173412654E-2</v>
      </c>
      <c r="I127" s="155">
        <f>Enhanced!I88</f>
        <v>8.6562088934615655</v>
      </c>
      <c r="J127" s="156">
        <f>Enhanced!J88</f>
        <v>0.27184479715985255</v>
      </c>
      <c r="K127" s="107">
        <f>Enhanced!K88</f>
        <v>3.2422828259541049E-2</v>
      </c>
      <c r="L127" s="110">
        <f>Enhanced!L88</f>
        <v>1431692642.6467695</v>
      </c>
      <c r="M127" s="111">
        <f>Enhanced!M88</f>
        <v>-120669337.86514282</v>
      </c>
      <c r="N127" s="107">
        <f>Enhanced!N88</f>
        <v>-7.7732732043173644E-2</v>
      </c>
      <c r="O127" s="105">
        <f>Enhanced!O88</f>
        <v>455741589.83234531</v>
      </c>
      <c r="P127" s="106">
        <f>Enhanced!P88</f>
        <v>-43423105.610329568</v>
      </c>
      <c r="Q127" s="107">
        <f>Enhanced!Q88</f>
        <v>-8.6991540080414945E-2</v>
      </c>
    </row>
    <row r="128" spans="2:17">
      <c r="B128" s="321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1"/>
      <c r="C129" s="237" t="s">
        <v>129</v>
      </c>
      <c r="D129" s="242">
        <f>'Enhanced - Aggs'!D81</f>
        <v>2881.5367946624756</v>
      </c>
      <c r="E129" s="106">
        <f>'Enhanced - Aggs'!E81</f>
        <v>2752.3900080323219</v>
      </c>
      <c r="F129" s="107">
        <f>'Enhanced - Aggs'!F81</f>
        <v>21.312106014023612</v>
      </c>
      <c r="G129" s="108">
        <f>'Enhanced - Aggs'!G81</f>
        <v>1.6949034876151852E-3</v>
      </c>
      <c r="H129" s="109">
        <f>'Enhanced - Aggs'!H81</f>
        <v>1.6270014517740408E-3</v>
      </c>
      <c r="I129" s="155">
        <f>'Enhanced - Aggs'!I81</f>
        <v>15.484579788220787</v>
      </c>
      <c r="J129" s="156">
        <f>'Enhanced - Aggs'!J81</f>
        <v>-2.1304474548557035</v>
      </c>
      <c r="K129" s="107">
        <f>'Enhanced - Aggs'!K81</f>
        <v>-0.12094488560573</v>
      </c>
      <c r="L129" s="110">
        <f>'Enhanced - Aggs'!L81</f>
        <v>44619.386409645078</v>
      </c>
      <c r="M129" s="111">
        <f>'Enhanced - Aggs'!M81</f>
        <v>42344.462244799135</v>
      </c>
      <c r="N129" s="107">
        <f>'Enhanced - Aggs'!N81</f>
        <v>18.613570904534605</v>
      </c>
      <c r="O129" s="105">
        <f>'Enhanced - Aggs'!O81</f>
        <v>5763.0735893249512</v>
      </c>
      <c r="P129" s="106">
        <f>'Enhanced - Aggs'!P81</f>
        <v>5473.2107167243958</v>
      </c>
      <c r="Q129" s="107">
        <f>'Enhanced - Aggs'!Q81</f>
        <v>18.882068847315729</v>
      </c>
    </row>
    <row r="130" spans="2:17">
      <c r="B130" s="321"/>
      <c r="C130" s="237" t="s">
        <v>130</v>
      </c>
      <c r="D130" s="242">
        <f>'Enhanced - Aggs'!D82</f>
        <v>623796.40415988059</v>
      </c>
      <c r="E130" s="106">
        <f>'Enhanced - Aggs'!E82</f>
        <v>-889.43569389649201</v>
      </c>
      <c r="F130" s="107">
        <f>'Enhanced - Aggs'!F82</f>
        <v>-1.4238127986135976E-3</v>
      </c>
      <c r="G130" s="108">
        <f>'Enhanced - Aggs'!G82</f>
        <v>0.36691348273976682</v>
      </c>
      <c r="H130" s="109">
        <f>'Enhanced - Aggs'!H82</f>
        <v>3.8469845898223165E-2</v>
      </c>
      <c r="I130" s="155">
        <f>'Enhanced - Aggs'!I82</f>
        <v>15.671773795428884</v>
      </c>
      <c r="J130" s="156">
        <f>'Enhanced - Aggs'!J82</f>
        <v>-0.15431946904185168</v>
      </c>
      <c r="K130" s="107">
        <f>'Enhanced - Aggs'!K82</f>
        <v>-9.7509515749092546E-3</v>
      </c>
      <c r="L130" s="110">
        <f>'Enhanced - Aggs'!L82</f>
        <v>9775996.1403955817</v>
      </c>
      <c r="M130" s="111">
        <f>'Enhanced - Aggs'!M82</f>
        <v>-110340.22212452441</v>
      </c>
      <c r="N130" s="107">
        <f>'Enhanced - Aggs'!N82</f>
        <v>-1.1160880843871856E-2</v>
      </c>
      <c r="O130" s="105">
        <f>'Enhanced - Aggs'!O82</f>
        <v>3721052.4101251191</v>
      </c>
      <c r="P130" s="106">
        <f>'Enhanced - Aggs'!P82</f>
        <v>-192250.72066599503</v>
      </c>
      <c r="Q130" s="107">
        <f>'Enhanced - Aggs'!Q82</f>
        <v>-4.9127479840062785E-2</v>
      </c>
    </row>
    <row r="131" spans="2:17">
      <c r="B131" s="321"/>
      <c r="C131" s="238" t="s">
        <v>225</v>
      </c>
      <c r="D131" s="242">
        <f>Enhanced!D89</f>
        <v>24430.837879158556</v>
      </c>
      <c r="E131" s="106">
        <f>Enhanced!E89</f>
        <v>8869.1483506783843</v>
      </c>
      <c r="F131" s="107">
        <f>Enhanced!F89</f>
        <v>0.56993479624731902</v>
      </c>
      <c r="G131" s="108">
        <f>Enhanced!G89</f>
        <v>1.4370079328311081E-2</v>
      </c>
      <c r="H131" s="109">
        <f>Enhanced!H89</f>
        <v>6.1881459818958987E-3</v>
      </c>
      <c r="I131" s="155">
        <f>Enhanced!I89</f>
        <v>15.665353682866204</v>
      </c>
      <c r="J131" s="156">
        <f>Enhanced!J89</f>
        <v>-0.49226300533497636</v>
      </c>
      <c r="K131" s="107">
        <f>Enhanced!K89</f>
        <v>-3.0466312874871136E-2</v>
      </c>
      <c r="L131" s="110">
        <f>Enhanced!L89</f>
        <v>382717.71614578366</v>
      </c>
      <c r="M131" s="111">
        <f>Enhanced!M89</f>
        <v>131277.90172380686</v>
      </c>
      <c r="N131" s="107">
        <f>Enhanced!N89</f>
        <v>0.52210467155170104</v>
      </c>
      <c r="O131" s="105">
        <f>Enhanced!O89</f>
        <v>62458.880779623985</v>
      </c>
      <c r="P131" s="106">
        <f>Enhanced!P89</f>
        <v>15308.459414482117</v>
      </c>
      <c r="Q131" s="107">
        <f>Enhanced!Q89</f>
        <v>0.32467280188082487</v>
      </c>
    </row>
    <row r="132" spans="2:17">
      <c r="B132" s="321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1"/>
      <c r="C133" s="238" t="s">
        <v>227</v>
      </c>
      <c r="D133" s="242">
        <f>Enhanced!D91</f>
        <v>3994193.8407540438</v>
      </c>
      <c r="E133" s="106">
        <f>Enhanced!E91</f>
        <v>-392400.74106262205</v>
      </c>
      <c r="F133" s="107">
        <f>Enhanced!F91</f>
        <v>-8.9454526454120831E-2</v>
      </c>
      <c r="G133" s="108">
        <f>Enhanced!G91</f>
        <v>2.3493620083022706</v>
      </c>
      <c r="H133" s="109">
        <f>Enhanced!H91</f>
        <v>4.3004178679434624E-2</v>
      </c>
      <c r="I133" s="155">
        <f>Enhanced!I91</f>
        <v>25.386294377385948</v>
      </c>
      <c r="J133" s="156">
        <f>Enhanced!J91</f>
        <v>1.9728188967176123</v>
      </c>
      <c r="K133" s="107">
        <f>Enhanced!K91</f>
        <v>8.4259976625277094E-2</v>
      </c>
      <c r="L133" s="110">
        <f>Enhanced!L91</f>
        <v>101397780.64172396</v>
      </c>
      <c r="M133" s="111">
        <f>Enhanced!M91</f>
        <v>-1307644.0432731211</v>
      </c>
      <c r="N133" s="107">
        <f>Enhanced!N91</f>
        <v>-1.2731986136893294E-2</v>
      </c>
      <c r="O133" s="105">
        <f>Enhanced!O91</f>
        <v>35790347.40408428</v>
      </c>
      <c r="P133" s="106">
        <f>Enhanced!P91</f>
        <v>-2702441.1935996711</v>
      </c>
      <c r="Q133" s="107">
        <f>Enhanced!Q91</f>
        <v>-7.0206428062275353E-2</v>
      </c>
    </row>
    <row r="134" spans="2:17">
      <c r="B134" s="321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22"/>
      <c r="C135" s="239" t="s">
        <v>179</v>
      </c>
      <c r="D135" s="242">
        <f>'Enhanced - Aggs'!D85</f>
        <v>10640080.128758918</v>
      </c>
      <c r="E135" s="106">
        <f>'Enhanced - Aggs'!E85</f>
        <v>1609425.8555732761</v>
      </c>
      <c r="F135" s="107">
        <f>'Enhanced - Aggs'!F85</f>
        <v>0.17821807887741636</v>
      </c>
      <c r="G135" s="108">
        <f>'Enhanced - Aggs'!G85</f>
        <v>64.256363044901079</v>
      </c>
      <c r="H135" s="109">
        <f>'Enhanced - Aggs'!H85</f>
        <v>4.4427890540209063</v>
      </c>
      <c r="I135" s="155">
        <f>'Enhanced - Aggs'!I85</f>
        <v>43.671536259627082</v>
      </c>
      <c r="J135" s="156">
        <f>'Enhanced - Aggs'!J85</f>
        <v>3.5615036809875562</v>
      </c>
      <c r="K135" s="107">
        <f>'Enhanced - Aggs'!K85</f>
        <v>8.8793338025963703E-2</v>
      </c>
      <c r="L135" s="110">
        <f>'Enhanced - Aggs'!L85</f>
        <v>464668645.14843267</v>
      </c>
      <c r="M135" s="111">
        <f>'Enhanced - Aggs'!M85</f>
        <v>102448808.04452628</v>
      </c>
      <c r="N135" s="107">
        <f>'Enhanced - Aggs'!N85</f>
        <v>0.28283599502348022</v>
      </c>
      <c r="O135" s="105">
        <f>'Enhanced - Aggs'!O85</f>
        <v>97240170.158139259</v>
      </c>
      <c r="P135" s="106">
        <f>'Enhanced - Aggs'!P85</f>
        <v>14500684.997714773</v>
      </c>
      <c r="Q135" s="107">
        <f>'Enhanced - Aggs'!Q85</f>
        <v>0.17525713351490207</v>
      </c>
    </row>
    <row r="136" spans="2:17" ht="15" thickBot="1">
      <c r="B136" s="323"/>
      <c r="C136" s="240" t="s">
        <v>228</v>
      </c>
      <c r="D136" s="243">
        <f>Enhanced!D92</f>
        <v>478556.89093722624</v>
      </c>
      <c r="E136" s="129">
        <f>Enhanced!E92</f>
        <v>-36052.828971593815</v>
      </c>
      <c r="F136" s="130">
        <f>Enhanced!F92</f>
        <v>-7.0058585325558476E-2</v>
      </c>
      <c r="G136" s="131">
        <f>Enhanced!G92</f>
        <v>0.28148443045190841</v>
      </c>
      <c r="H136" s="132">
        <f>Enhanced!H92</f>
        <v>1.0915966789558917E-2</v>
      </c>
      <c r="I136" s="205">
        <f>Enhanced!I92</f>
        <v>23.883665336153388</v>
      </c>
      <c r="J136" s="157">
        <f>Enhanced!J92</f>
        <v>0.50756898852661081</v>
      </c>
      <c r="K136" s="130">
        <f>Enhanced!K92</f>
        <v>2.1713162924148412E-2</v>
      </c>
      <c r="L136" s="133">
        <f>Enhanced!L92</f>
        <v>11429692.627454769</v>
      </c>
      <c r="M136" s="134">
        <f>Enhanced!M92</f>
        <v>-599873.76655903831</v>
      </c>
      <c r="N136" s="130">
        <f>Enhanced!N92</f>
        <v>-4.9866615878819166E-2</v>
      </c>
      <c r="O136" s="128">
        <f>Enhanced!O92</f>
        <v>4349180.0965296887</v>
      </c>
      <c r="P136" s="129">
        <f>Enhanced!P92</f>
        <v>-352063.92076919321</v>
      </c>
      <c r="Q136" s="130">
        <f>Enhanced!Q92</f>
        <v>-7.4887395649688673E-2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2123673.5403776313</v>
      </c>
      <c r="E137" s="292">
        <f>'Non-Dairy Alternatives'!E158</f>
        <v>82540.644468881655</v>
      </c>
      <c r="F137" s="293">
        <f>'Non-Dairy Alternatives'!F158</f>
        <v>4.043864298808092E-2</v>
      </c>
      <c r="G137" s="294">
        <f>'Non-Dairy Alternatives'!G158</f>
        <v>99.999999999999901</v>
      </c>
      <c r="H137" s="295">
        <f>'Non-Dairy Alternatives'!H158</f>
        <v>-1.2789769243681803E-13</v>
      </c>
      <c r="I137" s="296">
        <f>'Non-Dairy Alternatives'!I158</f>
        <v>31.768628511941767</v>
      </c>
      <c r="J137" s="297">
        <f>'Non-Dairy Alternatives'!J158</f>
        <v>1.8109364405683372</v>
      </c>
      <c r="K137" s="293">
        <f>'Non-Dairy Alternatives'!K158</f>
        <v>6.0449798210550659E-2</v>
      </c>
      <c r="L137" s="298">
        <f>'Non-Dairy Alternatives'!L158</f>
        <v>67466195.784897134</v>
      </c>
      <c r="M137" s="299">
        <f>'Non-Dairy Alternatives'!M158</f>
        <v>6318565.0125120953</v>
      </c>
      <c r="N137" s="293">
        <f>'Non-Dairy Alternatives'!N158</f>
        <v>0.10333294900716956</v>
      </c>
      <c r="O137" s="291">
        <f>'Non-Dairy Alternatives'!O158</f>
        <v>17225533.328246973</v>
      </c>
      <c r="P137" s="292">
        <f>'Non-Dairy Alternatives'!P158</f>
        <v>810411.05240755901</v>
      </c>
      <c r="Q137" s="293">
        <f>'Non-Dairy Alternatives'!Q158</f>
        <v>4.9369784689350861E-2</v>
      </c>
    </row>
    <row r="138" spans="2:17" ht="15.5" customHeight="1">
      <c r="B138" s="322"/>
      <c r="C138" s="82" t="s">
        <v>265</v>
      </c>
      <c r="D138" s="121">
        <f>'Non-Dairy Alternatives'!D159</f>
        <v>29815.431983192353</v>
      </c>
      <c r="E138" s="122">
        <f>'Non-Dairy Alternatives'!E159</f>
        <v>4756.6571161923384</v>
      </c>
      <c r="F138" s="123">
        <f>'Non-Dairy Alternatives'!F159</f>
        <v>0.18982001879335275</v>
      </c>
      <c r="G138" s="124">
        <f>'Non-Dairy Alternatives'!G159</f>
        <v>1.4039555240628252</v>
      </c>
      <c r="H138" s="125">
        <f>'Non-Dairy Alternatives'!H159</f>
        <v>0.17626599354632266</v>
      </c>
      <c r="I138" s="204">
        <f>'Non-Dairy Alternatives'!I159</f>
        <v>24.070527484230841</v>
      </c>
      <c r="J138" s="152">
        <f>'Non-Dairy Alternatives'!J159</f>
        <v>-0.50126445320947965</v>
      </c>
      <c r="K138" s="245">
        <f>'Non-Dairy Alternatives'!K159</f>
        <v>-2.0399995836107389E-2</v>
      </c>
      <c r="L138" s="257">
        <f>'Non-Dairy Alternatives'!L159</f>
        <v>717673.17500564677</v>
      </c>
      <c r="M138" s="127">
        <f>'Non-Dairy Alternatives'!M159</f>
        <v>101934.17276656372</v>
      </c>
      <c r="N138" s="123">
        <f>'Non-Dairy Alternatives'!N159</f>
        <v>0.16554769536425121</v>
      </c>
      <c r="O138" s="121">
        <f>'Non-Dairy Alternatives'!O159</f>
        <v>223060.95812601206</v>
      </c>
      <c r="P138" s="122">
        <f>'Non-Dairy Alternatives'!P159</f>
        <v>34552.580311719154</v>
      </c>
      <c r="Q138" s="123">
        <f>'Non-Dairy Alternatives'!Q159</f>
        <v>0.18329466685962506</v>
      </c>
    </row>
    <row r="139" spans="2:17">
      <c r="B139" s="321"/>
      <c r="C139" s="255" t="s">
        <v>85</v>
      </c>
      <c r="D139" s="105">
        <f>'Non-Dairy Alternatives'!D160</f>
        <v>444914.9755506654</v>
      </c>
      <c r="E139" s="106">
        <f>'Non-Dairy Alternatives'!E160</f>
        <v>-117373.74304603925</v>
      </c>
      <c r="F139" s="107">
        <f>'Non-Dairy Alternatives'!F160</f>
        <v>-0.2087428382681536</v>
      </c>
      <c r="G139" s="108">
        <f>'Non-Dairy Alternatives'!G160</f>
        <v>20.950252809174724</v>
      </c>
      <c r="H139" s="109">
        <f>'Non-Dairy Alternatives'!H160</f>
        <v>-6.5976212035246604</v>
      </c>
      <c r="I139" s="155">
        <f>'Non-Dairy Alternatives'!I160</f>
        <v>18.255683725509066</v>
      </c>
      <c r="J139" s="156">
        <f>'Non-Dairy Alternatives'!J160</f>
        <v>-1.5662912465759078</v>
      </c>
      <c r="K139" s="244">
        <f>'Non-Dairy Alternatives'!K160</f>
        <v>-7.9017920705766964E-2</v>
      </c>
      <c r="L139" s="247">
        <f>'Non-Dairy Alternatives'!L160</f>
        <v>8122227.0783955455</v>
      </c>
      <c r="M139" s="111">
        <f>'Non-Dairy Alternatives'!M160</f>
        <v>-3023445.8287140653</v>
      </c>
      <c r="N139" s="107">
        <f>'Non-Dairy Alternatives'!N160</f>
        <v>-0.27126633393175098</v>
      </c>
      <c r="O139" s="105">
        <f>'Non-Dairy Alternatives'!O160</f>
        <v>1946351.4157913416</v>
      </c>
      <c r="P139" s="106">
        <f>'Non-Dairy Alternatives'!P160</f>
        <v>-872497.25909263687</v>
      </c>
      <c r="Q139" s="107">
        <f>'Non-Dairy Alternatives'!Q160</f>
        <v>-0.30952256035118597</v>
      </c>
    </row>
    <row r="140" spans="2:17">
      <c r="B140" s="321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-7.2578321005525257E-5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1"/>
      <c r="C141" s="255" t="s">
        <v>261</v>
      </c>
      <c r="D141" s="105">
        <f>'Non-Dairy Alternatives'!D162</f>
        <v>1537074.5278261537</v>
      </c>
      <c r="E141" s="106">
        <f>'Non-Dairy Alternatives'!E162</f>
        <v>216137.8908041243</v>
      </c>
      <c r="F141" s="107">
        <f>'Non-Dairy Alternatives'!F162</f>
        <v>0.16362472259940788</v>
      </c>
      <c r="G141" s="108">
        <f>'Non-Dairy Alternatives'!G162</f>
        <v>72.378098544884153</v>
      </c>
      <c r="H141" s="109">
        <f>'Non-Dairy Alternatives'!H162</f>
        <v>7.6622419894527383</v>
      </c>
      <c r="I141" s="155">
        <f>'Non-Dairy Alternatives'!I162</f>
        <v>37.020739426256164</v>
      </c>
      <c r="J141" s="156">
        <f>'Non-Dairy Alternatives'!J162</f>
        <v>1.1261936583200693</v>
      </c>
      <c r="K141" s="244">
        <f>'Non-Dairy Alternatives'!K162</f>
        <v>3.1375063654547661E-2</v>
      </c>
      <c r="L141" s="247">
        <f>'Non-Dairy Alternatives'!L162</f>
        <v>56903635.573387764</v>
      </c>
      <c r="M141" s="111">
        <f>'Non-Dairy Alternatives'!M162</f>
        <v>9489214.9992569461</v>
      </c>
      <c r="N141" s="107">
        <f>'Non-Dairy Alternatives'!N162</f>
        <v>0.20013352234096976</v>
      </c>
      <c r="O141" s="105">
        <f>'Non-Dairy Alternatives'!O162</f>
        <v>14640215.314071227</v>
      </c>
      <c r="P141" s="106">
        <f>'Non-Dairy Alternatives'!P162</f>
        <v>1712550.8586983178</v>
      </c>
      <c r="Q141" s="107">
        <f>'Non-Dairy Alternatives'!Q162</f>
        <v>0.13247179060147704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Alternatives'!D164</f>
        <v>88.324838161468506</v>
      </c>
      <c r="E143" s="106">
        <f>'Non-Dairy Alternatives'!E164</f>
        <v>-139.67235374450684</v>
      </c>
      <c r="F143" s="107">
        <f>'Non-Dairy Alternatives'!F164</f>
        <v>-0.61260558771314544</v>
      </c>
      <c r="G143" s="108">
        <f>'Non-Dairy Alternatives'!G164</f>
        <v>4.159059124773129E-3</v>
      </c>
      <c r="H143" s="109">
        <f>'Non-Dairy Alternatives'!H164</f>
        <v>-7.0110705793227368E-3</v>
      </c>
      <c r="I143" s="155">
        <f>'Non-Dairy Alternatives'!I164</f>
        <v>36.690432055854963</v>
      </c>
      <c r="J143" s="156">
        <f>'Non-Dairy Alternatives'!J164</f>
        <v>1.4690047065936014</v>
      </c>
      <c r="K143" s="244">
        <f>'Non-Dairy Alternatives'!K164</f>
        <v>4.170769946449681E-2</v>
      </c>
      <c r="L143" s="247">
        <f>'Non-Dairy Alternatives'!L164</f>
        <v>3240.6764734077456</v>
      </c>
      <c r="M143" s="111">
        <f>'Non-Dairy Alternatives'!M164</f>
        <v>-4789.7100571441642</v>
      </c>
      <c r="N143" s="107">
        <f>'Non-Dairy Alternatives'!N164</f>
        <v>-0.59644825799125989</v>
      </c>
      <c r="O143" s="105">
        <f>'Non-Dairy Alternatives'!O164</f>
        <v>353.29935264587402</v>
      </c>
      <c r="P143" s="106">
        <f>'Non-Dairy Alternatives'!P164</f>
        <v>-558.68941497802734</v>
      </c>
      <c r="Q143" s="107">
        <f>'Non-Dairy Alternatives'!Q164</f>
        <v>-0.61260558771314544</v>
      </c>
    </row>
    <row r="144" spans="2:17">
      <c r="B144" s="321"/>
      <c r="C144" s="255" t="s">
        <v>264</v>
      </c>
      <c r="D144" s="105">
        <f>'Non-Dairy Alternatives'!D165</f>
        <v>8898.1512621108759</v>
      </c>
      <c r="E144" s="106">
        <f>'Non-Dairy Alternatives'!E165</f>
        <v>-9003.5694737828726</v>
      </c>
      <c r="F144" s="107">
        <f>'Non-Dairy Alternatives'!F165</f>
        <v>-0.50294435974136908</v>
      </c>
      <c r="G144" s="108">
        <f>'Non-Dairy Alternatives'!G165</f>
        <v>0.41899807540704209</v>
      </c>
      <c r="H144" s="109">
        <f>'Non-Dairy Alternatives'!H165</f>
        <v>-0.45805019380541306</v>
      </c>
      <c r="I144" s="155">
        <f>'Non-Dairy Alternatives'!I165</f>
        <v>23.452040978707348</v>
      </c>
      <c r="J144" s="156">
        <f>'Non-Dairy Alternatives'!J165</f>
        <v>-0.14839094850421475</v>
      </c>
      <c r="K144" s="244">
        <f>'Non-Dairy Alternatives'!K165</f>
        <v>-6.2876369789282675E-3</v>
      </c>
      <c r="L144" s="247">
        <f>'Non-Dairy Alternatives'!L165</f>
        <v>208679.80803376078</v>
      </c>
      <c r="M144" s="111">
        <f>'Non-Dairy Alternatives'!M165</f>
        <v>-213808.53357365131</v>
      </c>
      <c r="N144" s="107">
        <f>'Non-Dairy Alternatives'!N165</f>
        <v>-0.50606966516564411</v>
      </c>
      <c r="O144" s="105">
        <f>'Non-Dairy Alternatives'!O165</f>
        <v>68254.683878421783</v>
      </c>
      <c r="P144" s="106">
        <f>'Non-Dairy Alternatives'!P165</f>
        <v>-67529.943681716919</v>
      </c>
      <c r="Q144" s="107">
        <f>'Non-Dairy Alternatives'!Q165</f>
        <v>-0.49733128775426411</v>
      </c>
    </row>
    <row r="145" spans="2:17">
      <c r="B145" s="321"/>
      <c r="C145" s="255" t="s">
        <v>229</v>
      </c>
      <c r="D145" s="105">
        <f>'Non-Dairy Alternatives'!D166</f>
        <v>81339.854366267988</v>
      </c>
      <c r="E145" s="106">
        <f>'Non-Dairy Alternatives'!E166</f>
        <v>-17003.946282545934</v>
      </c>
      <c r="F145" s="107">
        <f>'Non-Dairy Alternatives'!F166</f>
        <v>-0.17290308255694825</v>
      </c>
      <c r="G145" s="108">
        <f>'Non-Dairy Alternatives'!G166</f>
        <v>3.8301486937490434</v>
      </c>
      <c r="H145" s="109">
        <f>'Non-Dairy Alternatives'!H166</f>
        <v>-0.98795015938954567</v>
      </c>
      <c r="I145" s="155">
        <f>'Non-Dairy Alternatives'!I166</f>
        <v>13.356104983780218</v>
      </c>
      <c r="J145" s="156">
        <f>'Non-Dairy Alternatives'!J166</f>
        <v>0.42446620948524405</v>
      </c>
      <c r="K145" s="244">
        <f>'Non-Dairy Alternatives'!K166</f>
        <v>3.2823852946540853E-2</v>
      </c>
      <c r="L145" s="247">
        <f>'Non-Dairy Alternatives'!L166</f>
        <v>1086383.634281269</v>
      </c>
      <c r="M145" s="111">
        <f>'Non-Dairy Alternatives'!M166</f>
        <v>-185362.87140046828</v>
      </c>
      <c r="N145" s="107">
        <f>'Non-Dairy Alternatives'!N166</f>
        <v>-0.14575457496626024</v>
      </c>
      <c r="O145" s="105">
        <f>'Non-Dairy Alternatives'!O166</f>
        <v>212535.5698016542</v>
      </c>
      <c r="P145" s="106">
        <f>'Non-Dairy Alternatives'!P166</f>
        <v>-53446.061684969347</v>
      </c>
      <c r="Q145" s="107">
        <f>'Non-Dairy Alternatives'!Q166</f>
        <v>-0.20093891967745597</v>
      </c>
    </row>
    <row r="146" spans="2:17">
      <c r="B146" s="321"/>
      <c r="C146" s="255" t="s">
        <v>230</v>
      </c>
      <c r="D146" s="105">
        <f>'Non-Dairy Alternatives'!D167</f>
        <v>311.77201080322266</v>
      </c>
      <c r="E146" s="106">
        <f>'Non-Dairy Alternatives'!E167</f>
        <v>54.600611686706543</v>
      </c>
      <c r="F146" s="107">
        <f>'Non-Dairy Alternatives'!F167</f>
        <v>0.21231214619619795</v>
      </c>
      <c r="G146" s="108">
        <f>'Non-Dairy Alternatives'!G167</f>
        <v>1.4680788024876136E-2</v>
      </c>
      <c r="H146" s="109">
        <f>'Non-Dairy Alternatives'!H167</f>
        <v>2.0813438812835768E-3</v>
      </c>
      <c r="I146" s="155">
        <f>'Non-Dairy Alternatives'!I167</f>
        <v>18.662632675470231</v>
      </c>
      <c r="J146" s="156">
        <f>'Non-Dairy Alternatives'!J167</f>
        <v>-1.7512330600724226</v>
      </c>
      <c r="K146" s="244">
        <f>'Non-Dairy Alternatives'!K167</f>
        <v>-8.5786449404501794E-2</v>
      </c>
      <c r="L146" s="247">
        <f>'Non-Dairy Alternatives'!L167</f>
        <v>5818.4865161132811</v>
      </c>
      <c r="M146" s="111">
        <f>'Non-Dairy Alternatives'!M167</f>
        <v>568.62410352706866</v>
      </c>
      <c r="N146" s="107">
        <f>'Non-Dairy Alternatives'!N167</f>
        <v>0.10831219160407488</v>
      </c>
      <c r="O146" s="105">
        <f>'Non-Dairy Alternatives'!O167</f>
        <v>831.39202880859375</v>
      </c>
      <c r="P146" s="106">
        <f>'Non-Dairy Alternatives'!P167</f>
        <v>145.60163116455078</v>
      </c>
      <c r="Q146" s="107">
        <f>'Non-Dairy Alternatives'!Q167</f>
        <v>0.21231214619619795</v>
      </c>
    </row>
    <row r="147" spans="2:17">
      <c r="B147" s="321"/>
      <c r="C147" s="83" t="s">
        <v>230</v>
      </c>
      <c r="D147" s="105">
        <f>'Non-Dairy Alternatives'!D168</f>
        <v>15548.750479661847</v>
      </c>
      <c r="E147" s="106">
        <f>'Non-Dairy Alternatives'!E168</f>
        <v>8560.9509343107929</v>
      </c>
      <c r="F147" s="107">
        <f>'Non-Dairy Alternatives'!F168</f>
        <v>1.2251282937854659</v>
      </c>
      <c r="G147" s="108">
        <f>'Non-Dairy Alternatives'!G168</f>
        <v>0.73216293295705692</v>
      </c>
      <c r="H147" s="109">
        <f>'Non-Dairy Alternatives'!H168</f>
        <v>0.38981386007907753</v>
      </c>
      <c r="I147" s="155">
        <f>'Non-Dairy Alternatives'!I168</f>
        <v>22.470186094879971</v>
      </c>
      <c r="J147" s="156">
        <f>'Non-Dairy Alternatives'!J168</f>
        <v>0.10463358522872568</v>
      </c>
      <c r="K147" s="244">
        <f>'Non-Dairy Alternatives'!K168</f>
        <v>4.678336704786251E-3</v>
      </c>
      <c r="L147" s="247">
        <f>'Non-Dairy Alternatives'!L168</f>
        <v>349383.31682085589</v>
      </c>
      <c r="M147" s="111">
        <f>'Non-Dairy Alternatives'!M168</f>
        <v>193097.31916238979</v>
      </c>
      <c r="N147" s="107">
        <f>'Non-Dairy Alternatives'!N168</f>
        <v>1.2355381931551408</v>
      </c>
      <c r="O147" s="105">
        <f>'Non-Dairy Alternatives'!O168</f>
        <v>120573.19268595512</v>
      </c>
      <c r="P147" s="106">
        <f>'Non-Dairy Alternatives'!P168</f>
        <v>66327.350448601792</v>
      </c>
      <c r="Q147" s="107">
        <f>'Non-Dairy Alternatives'!Q168</f>
        <v>1.2227176814470995</v>
      </c>
    </row>
    <row r="148" spans="2:17" ht="15" thickBot="1">
      <c r="B148" s="323"/>
      <c r="C148" s="256" t="s">
        <v>86</v>
      </c>
      <c r="D148" s="128">
        <f>'Non-Dairy Alternatives'!D169</f>
        <v>5681.752060609424</v>
      </c>
      <c r="E148" s="129">
        <f>'Non-Dairy Alternatives'!E169</f>
        <v>-3447.0424213404422</v>
      </c>
      <c r="F148" s="130">
        <f>'Non-Dairy Alternatives'!F169</f>
        <v>-0.37760105435128283</v>
      </c>
      <c r="G148" s="131">
        <f>'Non-Dairy Alternatives'!G169</f>
        <v>0.26754357261517187</v>
      </c>
      <c r="H148" s="132">
        <f>'Non-Dairy Alternatives'!H169</f>
        <v>-0.17969798133987147</v>
      </c>
      <c r="I148" s="205">
        <f>'Non-Dairy Alternatives'!I169</f>
        <v>12.17125197387657</v>
      </c>
      <c r="J148" s="157">
        <f>'Non-Dairy Alternatives'!J169</f>
        <v>0.35209051430135396</v>
      </c>
      <c r="K148" s="246">
        <f>'Non-Dairy Alternatives'!K169</f>
        <v>2.9789804928683002E-2</v>
      </c>
      <c r="L148" s="248">
        <f>'Non-Dairy Alternatives'!L169</f>
        <v>69154.035982769725</v>
      </c>
      <c r="M148" s="134">
        <f>'Non-Dairy Alternatives'!M169</f>
        <v>-38740.659930675029</v>
      </c>
      <c r="N148" s="130">
        <f>'Non-Dairy Alternatives'!N169</f>
        <v>-0.35905991117258951</v>
      </c>
      <c r="O148" s="128">
        <f>'Non-Dairy Alternatives'!O169</f>
        <v>13357.502510905266</v>
      </c>
      <c r="P148" s="129">
        <f>'Non-Dairy Alternatives'!P169</f>
        <v>-9117.5914179086685</v>
      </c>
      <c r="Q148" s="130">
        <f>'Non-Dairy Alternatives'!Q169</f>
        <v>-0.4056753420825337</v>
      </c>
    </row>
    <row r="149" spans="2:17">
      <c r="B149" s="226"/>
      <c r="C149" s="82" t="s">
        <v>207</v>
      </c>
      <c r="D149" s="121">
        <f>'Trad vs Value Add'!D61</f>
        <v>33966321.746589743</v>
      </c>
      <c r="E149" s="122">
        <f>'Trad vs Value Add'!E61</f>
        <v>-2718052.2848570123</v>
      </c>
      <c r="F149" s="123">
        <f>'Trad vs Value Add'!F61</f>
        <v>-7.4092917123978475E-2</v>
      </c>
      <c r="G149" s="124">
        <f>'Trad vs Value Add'!G61</f>
        <v>19.9787964867885</v>
      </c>
      <c r="H149" s="125">
        <f>'Trad vs Value Add'!H61</f>
        <v>0.6911026518135337</v>
      </c>
      <c r="I149" s="204">
        <f>'Trad vs Value Add'!I61</f>
        <v>16.003708844758989</v>
      </c>
      <c r="J149" s="152">
        <f>'Trad vs Value Add'!J61</f>
        <v>0.23347000648801419</v>
      </c>
      <c r="K149" s="123">
        <f>'Trad vs Value Add'!K61</f>
        <v>1.4804468650242172E-2</v>
      </c>
      <c r="L149" s="233">
        <f>'Trad vs Value Add'!L61</f>
        <v>543587123.75982785</v>
      </c>
      <c r="M149" s="234">
        <f>'Trad vs Value Add'!M61</f>
        <v>-34934216.348552942</v>
      </c>
      <c r="N149" s="232">
        <f>'Trad vs Value Add'!N61</f>
        <v>-6.0385354742503242E-2</v>
      </c>
      <c r="O149" s="251">
        <f>'Trad vs Value Add'!O61</f>
        <v>222535695.30982003</v>
      </c>
      <c r="P149" s="231">
        <f>'Trad vs Value Add'!P61</f>
        <v>-19650613.783337533</v>
      </c>
      <c r="Q149" s="232">
        <f>'Trad vs Value Add'!Q61</f>
        <v>-8.1138417183519967E-2</v>
      </c>
    </row>
    <row r="150" spans="2:17">
      <c r="B150" s="226" t="s">
        <v>220</v>
      </c>
      <c r="C150" s="83" t="s">
        <v>208</v>
      </c>
      <c r="D150" s="105">
        <f>'Trad vs Value Add'!D62</f>
        <v>129682984.14042884</v>
      </c>
      <c r="E150" s="106">
        <f>'Trad vs Value Add'!E62</f>
        <v>-17042441.492260158</v>
      </c>
      <c r="F150" s="107">
        <f>'Trad vs Value Add'!F62</f>
        <v>-0.11615193085160332</v>
      </c>
      <c r="G150" s="108">
        <f>'Trad vs Value Add'!G62</f>
        <v>76.278790717195605</v>
      </c>
      <c r="H150" s="109">
        <f>'Trad vs Value Add'!H62</f>
        <v>-0.86563827002798632</v>
      </c>
      <c r="I150" s="206">
        <f>'Trad vs Value Add'!I62</f>
        <v>6.5626431795010234</v>
      </c>
      <c r="J150" s="156">
        <f>'Trad vs Value Add'!J62</f>
        <v>0.14965006168010664</v>
      </c>
      <c r="K150" s="107">
        <f>'Trad vs Value Add'!K62</f>
        <v>2.3335447104137316E-2</v>
      </c>
      <c r="L150" s="110">
        <f>'Trad vs Value Add'!L62</f>
        <v>851063151.3665247</v>
      </c>
      <c r="M150" s="111">
        <f>'Trad vs Value Add'!M62</f>
        <v>-89885993.425254583</v>
      </c>
      <c r="N150" s="107">
        <f>'Trad vs Value Add'!N62</f>
        <v>-9.5526940985897035E-2</v>
      </c>
      <c r="O150" s="105">
        <f>'Trad vs Value Add'!O62</f>
        <v>225309453.14751264</v>
      </c>
      <c r="P150" s="106">
        <f>'Trad vs Value Add'!P62</f>
        <v>-24432354.517010421</v>
      </c>
      <c r="Q150" s="107">
        <f>'Trad vs Value Add'!Q62</f>
        <v>-9.7830454362011668E-2</v>
      </c>
    </row>
    <row r="151" spans="2:17">
      <c r="B151" s="226" t="s">
        <v>218</v>
      </c>
      <c r="C151" s="83" t="s">
        <v>209</v>
      </c>
      <c r="D151" s="105">
        <f>'Trad vs Value Add'!D63</f>
        <v>4292452.5528905233</v>
      </c>
      <c r="E151" s="106">
        <f>'Trad vs Value Add'!E63</f>
        <v>-280196.56040124223</v>
      </c>
      <c r="F151" s="107">
        <f>'Trad vs Value Add'!F63</f>
        <v>-6.1276637121962303E-2</v>
      </c>
      <c r="G151" s="108">
        <f>'Trad vs Value Add'!G63</f>
        <v>2.5247960795756672</v>
      </c>
      <c r="H151" s="109">
        <f>'Trad vs Value Add'!H63</f>
        <v>0.12061559563616608</v>
      </c>
      <c r="I151" s="206">
        <f>'Trad vs Value Add'!I63</f>
        <v>27.102774369234876</v>
      </c>
      <c r="J151" s="156">
        <f>'Trad vs Value Add'!J63</f>
        <v>2.1454001773358193</v>
      </c>
      <c r="K151" s="107">
        <f>'Trad vs Value Add'!K63</f>
        <v>8.5962576064279927E-2</v>
      </c>
      <c r="L151" s="110">
        <f>'Trad vs Value Add'!L63</f>
        <v>116337373.03163809</v>
      </c>
      <c r="M151" s="111">
        <f>'Trad vs Value Add'!M63</f>
        <v>2216058.0629600734</v>
      </c>
      <c r="N151" s="107">
        <f>'Trad vs Value Add'!N63</f>
        <v>1.9418441362757673E-2</v>
      </c>
      <c r="O151" s="105">
        <f>'Trad vs Value Add'!O63</f>
        <v>39793487.587531276</v>
      </c>
      <c r="P151" s="106">
        <f>'Trad vs Value Add'!P63</f>
        <v>-1876407.9646783248</v>
      </c>
      <c r="Q151" s="107">
        <f>'Trad vs Value Add'!Q63</f>
        <v>-4.5030301607723269E-2</v>
      </c>
    </row>
    <row r="152" spans="2:17" ht="15" thickBot="1">
      <c r="B152" s="226"/>
      <c r="C152" s="84" t="s">
        <v>210</v>
      </c>
      <c r="D152" s="128">
        <f>'Trad vs Value Add'!D64</f>
        <v>1211139.2346858846</v>
      </c>
      <c r="E152" s="129">
        <f>'Trad vs Value Add'!E64</f>
        <v>-154083.94678969355</v>
      </c>
      <c r="F152" s="130">
        <f>'Trad vs Value Add'!F64</f>
        <v>-0.11286355877956493</v>
      </c>
      <c r="G152" s="131">
        <f>'Trad vs Value Add'!G64</f>
        <v>0.71238518163608577</v>
      </c>
      <c r="H152" s="132">
        <f>'Trad vs Value Add'!H64</f>
        <v>-5.4138114212571864E-3</v>
      </c>
      <c r="I152" s="205">
        <f>'Trad vs Value Add'!I64</f>
        <v>16.167087371026728</v>
      </c>
      <c r="J152" s="157">
        <f>'Trad vs Value Add'!J64</f>
        <v>0.87375783829728171</v>
      </c>
      <c r="K152" s="130">
        <f>'Trad vs Value Add'!K64</f>
        <v>5.7133264305025376E-2</v>
      </c>
      <c r="L152" s="133">
        <f>'Trad vs Value Add'!L64</f>
        <v>19580593.825645141</v>
      </c>
      <c r="M152" s="134">
        <f>'Trad vs Value Add'!M64</f>
        <v>-1298214.1743821688</v>
      </c>
      <c r="N152" s="130">
        <f>'Trad vs Value Add'!N64</f>
        <v>-6.2178558008698134E-2</v>
      </c>
      <c r="O152" s="128">
        <f>'Trad vs Value Add'!O64</f>
        <v>5168713.7137056096</v>
      </c>
      <c r="P152" s="129">
        <f>'Trad vs Value Add'!P64</f>
        <v>-691871.25010758452</v>
      </c>
      <c r="Q152" s="130">
        <f>'Trad vs Value Add'!Q64</f>
        <v>-0.11805498160671968</v>
      </c>
    </row>
    <row r="153" spans="2:17">
      <c r="B153" s="324" t="s">
        <v>219</v>
      </c>
      <c r="C153" s="82" t="s">
        <v>216</v>
      </c>
      <c r="D153" s="121">
        <f>Filtration!D35</f>
        <v>167046223.0282141</v>
      </c>
      <c r="E153" s="122">
        <f>Filtration!E35</f>
        <v>-19979081.708113343</v>
      </c>
      <c r="F153" s="123">
        <f>Filtration!F35</f>
        <v>-0.10682555355961221</v>
      </c>
      <c r="G153" s="124">
        <f>Filtration!G35</f>
        <v>98.255634468352397</v>
      </c>
      <c r="H153" s="125">
        <f>Filtration!H35</f>
        <v>-7.7427288539567485E-2</v>
      </c>
      <c r="I153" s="204">
        <f>Filtration!I35</f>
        <v>8.8024835055414403</v>
      </c>
      <c r="J153" s="152">
        <f>Filtration!J35</f>
        <v>0.26605645932191813</v>
      </c>
      <c r="K153" s="123">
        <f>Filtration!K35</f>
        <v>3.1167191833466789E-2</v>
      </c>
      <c r="L153" s="126">
        <f>Filtration!L35</f>
        <v>1470421622.8688514</v>
      </c>
      <c r="M153" s="127">
        <f>Filtration!M35</f>
        <v>-126106246.80978227</v>
      </c>
      <c r="N153" s="123">
        <f>Filtration!N35</f>
        <v>-7.8987814246654076E-2</v>
      </c>
      <c r="O153" s="121">
        <f>Filtration!O35</f>
        <v>469972109.07318014</v>
      </c>
      <c r="P153" s="122">
        <f>Filtration!P35</f>
        <v>-45689039.655618489</v>
      </c>
      <c r="Q153" s="123">
        <f>Filtration!Q35</f>
        <v>-8.8602834959062821E-2</v>
      </c>
    </row>
    <row r="154" spans="2:17" ht="15" thickBot="1">
      <c r="B154" s="323"/>
      <c r="C154" s="84" t="s">
        <v>217</v>
      </c>
      <c r="D154" s="128">
        <f>Filtration!D36</f>
        <v>2965628.1313426234</v>
      </c>
      <c r="E154" s="129">
        <f>Filtration!E36</f>
        <v>-204817.56946057547</v>
      </c>
      <c r="F154" s="130">
        <f>Filtration!F36</f>
        <v>-6.4602137613865171E-2</v>
      </c>
      <c r="G154" s="131">
        <f>Filtration!G36</f>
        <v>1.7443655316471782</v>
      </c>
      <c r="H154" s="132">
        <f>Filtration!H36</f>
        <v>7.7427288538955752E-2</v>
      </c>
      <c r="I154" s="205">
        <f>Filtration!I36</f>
        <v>25.552423974046295</v>
      </c>
      <c r="J154" s="157">
        <f>Filtration!J36</f>
        <v>2.6733393370338057</v>
      </c>
      <c r="K154" s="130">
        <f>Filtration!K36</f>
        <v>0.11684642893051012</v>
      </c>
      <c r="L154" s="133">
        <f>Filtration!L36</f>
        <v>75778987.36142537</v>
      </c>
      <c r="M154" s="134">
        <f>Filtration!M36</f>
        <v>3242091.8356966078</v>
      </c>
      <c r="N154" s="130">
        <f>Filtration!N36</f>
        <v>4.4695762235187488E-2</v>
      </c>
      <c r="O154" s="128">
        <f>Filtration!O36</f>
        <v>26385652.518193595</v>
      </c>
      <c r="P154" s="129">
        <f>Filtration!P36</f>
        <v>-929680.84738789871</v>
      </c>
      <c r="Q154" s="130">
        <f>Filtration!Q36</f>
        <v>-3.4035127265162245E-2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16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141590163.6281209</v>
      </c>
      <c r="E161" s="292">
        <f>'Segment Data'!F129</f>
        <v>-17414533.315424144</v>
      </c>
      <c r="F161" s="293">
        <f>'Segment Data'!G129</f>
        <v>-0.10952213142236428</v>
      </c>
      <c r="G161" s="294">
        <f>'Segment Data'!H129</f>
        <v>100.00000000000001</v>
      </c>
      <c r="H161" s="295">
        <f>'Segment Data'!I129</f>
        <v>7.1054273576010019E-14</v>
      </c>
      <c r="I161" s="296">
        <f>'Segment Data'!J129</f>
        <v>9.1385292949656769</v>
      </c>
      <c r="J161" s="297">
        <f>'Segment Data'!K129</f>
        <v>0.31615011665635073</v>
      </c>
      <c r="K161" s="293">
        <f>'Segment Data'!L129</f>
        <v>3.5835017999865208E-2</v>
      </c>
      <c r="L161" s="298">
        <f>'Segment Data'!M129</f>
        <v>1293925858.1945665</v>
      </c>
      <c r="M161" s="299">
        <f>'Segment Data'!N129</f>
        <v>-108873869.37354994</v>
      </c>
      <c r="N161" s="293">
        <f>'Segment Data'!O129</f>
        <v>-7.7611840973403165E-2</v>
      </c>
      <c r="O161" s="291">
        <f>'Segment Data'!P129</f>
        <v>415336746.77309793</v>
      </c>
      <c r="P161" s="292">
        <f>'Segment Data'!Q129</f>
        <v>-41777138.746208072</v>
      </c>
      <c r="Q161" s="293">
        <f>'Segment Data'!R129</f>
        <v>-9.1393283095627234E-2</v>
      </c>
    </row>
    <row r="162" spans="2:17" ht="15" thickBot="1">
      <c r="B162" s="324" t="s">
        <v>111</v>
      </c>
      <c r="C162" s="82" t="s">
        <v>111</v>
      </c>
      <c r="D162" s="128">
        <f>'Segment Data'!E132</f>
        <v>109038708.30119011</v>
      </c>
      <c r="E162" s="129">
        <f>'Segment Data'!F132</f>
        <v>-14623334.096065968</v>
      </c>
      <c r="F162" s="130">
        <f>'Segment Data'!G132</f>
        <v>-0.11825240641820779</v>
      </c>
      <c r="G162" s="131">
        <f>'Segment Data'!H132</f>
        <v>77.010087076087117</v>
      </c>
      <c r="H162" s="132">
        <f>'Segment Data'!I132</f>
        <v>-0.76248491350793302</v>
      </c>
      <c r="I162" s="205">
        <f>'Segment Data'!J132</f>
        <v>6.6829356544214473</v>
      </c>
      <c r="J162" s="157">
        <f>'Segment Data'!K132</f>
        <v>0.17233094877647659</v>
      </c>
      <c r="K162" s="130">
        <f>'Segment Data'!L132</f>
        <v>2.6469269225799924E-2</v>
      </c>
      <c r="L162" s="133">
        <f>'Segment Data'!M132</f>
        <v>728698671.41808319</v>
      </c>
      <c r="M162" s="134">
        <f>'Segment Data'!N132</f>
        <v>-76416003.723160148</v>
      </c>
      <c r="N162" s="130">
        <f>'Segment Data'!O132</f>
        <v>-9.4913191974490205E-2</v>
      </c>
      <c r="O162" s="128">
        <f>'Segment Data'!P132</f>
        <v>192900519.1051909</v>
      </c>
      <c r="P162" s="129">
        <f>'Segment Data'!Q132</f>
        <v>-21648723.077295452</v>
      </c>
      <c r="Q162" s="130">
        <f>'Segment Data'!R132</f>
        <v>-0.10090328381995393</v>
      </c>
    </row>
    <row r="163" spans="2:17">
      <c r="B163" s="321"/>
      <c r="C163" s="102" t="s">
        <v>110</v>
      </c>
      <c r="D163" s="143">
        <f>'Segment Data'!E133</f>
        <v>108400201.44258428</v>
      </c>
      <c r="E163" s="144">
        <f>'Segment Data'!F133</f>
        <v>-14326229.012476623</v>
      </c>
      <c r="F163" s="145">
        <f>'Segment Data'!G133</f>
        <v>-0.11673303753198054</v>
      </c>
      <c r="G163" s="146">
        <f>'Segment Data'!H133</f>
        <v>76.559132827398727</v>
      </c>
      <c r="H163" s="147">
        <f>'Segment Data'!I133</f>
        <v>-0.62502136059680424</v>
      </c>
      <c r="I163" s="207">
        <f>'Segment Data'!J133</f>
        <v>6.5984008185241914</v>
      </c>
      <c r="J163" s="161">
        <f>'Segment Data'!K133</f>
        <v>0.18014788852752162</v>
      </c>
      <c r="K163" s="145">
        <f>'Segment Data'!L133</f>
        <v>2.8068056913988757E-2</v>
      </c>
      <c r="L163" s="148">
        <f>'Segment Data'!M133</f>
        <v>715267977.92693532</v>
      </c>
      <c r="M163" s="149">
        <f>'Segment Data'!N133</f>
        <v>-72421293.929291844</v>
      </c>
      <c r="N163" s="145">
        <f>'Segment Data'!O133</f>
        <v>-9.1941450159182217E-2</v>
      </c>
      <c r="O163" s="143">
        <f>'Segment Data'!P133</f>
        <v>188404542.18223563</v>
      </c>
      <c r="P163" s="144">
        <f>'Segment Data'!Q133</f>
        <v>-20212121.748488188</v>
      </c>
      <c r="Q163" s="145">
        <f>'Segment Data'!R133</f>
        <v>-9.6886420133724838E-2</v>
      </c>
    </row>
    <row r="164" spans="2:17" ht="15" thickBot="1">
      <c r="B164" s="323"/>
      <c r="C164" s="98" t="s">
        <v>109</v>
      </c>
      <c r="D164" s="135">
        <f>'Segment Data'!E134</f>
        <v>638506.85860589996</v>
      </c>
      <c r="E164" s="136">
        <f>'Segment Data'!F134</f>
        <v>-297105.08358934813</v>
      </c>
      <c r="F164" s="137">
        <f>'Segment Data'!G134</f>
        <v>-0.31755161535480569</v>
      </c>
      <c r="G164" s="138">
        <f>'Segment Data'!H134</f>
        <v>0.4509542486884221</v>
      </c>
      <c r="H164" s="139">
        <f>'Segment Data'!I134</f>
        <v>-0.13746355291113604</v>
      </c>
      <c r="I164" s="208">
        <f>'Segment Data'!J134</f>
        <v>21.034532848201653</v>
      </c>
      <c r="J164" s="154">
        <f>'Segment Data'!K134</f>
        <v>2.4099273903767759</v>
      </c>
      <c r="K164" s="137">
        <f>'Segment Data'!L134</f>
        <v>0.1293948156826204</v>
      </c>
      <c r="L164" s="140">
        <f>'Segment Data'!M134</f>
        <v>13430693.491147852</v>
      </c>
      <c r="M164" s="141">
        <f>'Segment Data'!N134</f>
        <v>-3994709.7938678991</v>
      </c>
      <c r="N164" s="137">
        <f>'Segment Data'!O134</f>
        <v>-0.22924633241073872</v>
      </c>
      <c r="O164" s="135">
        <f>'Segment Data'!P134</f>
        <v>4495976.9229553752</v>
      </c>
      <c r="P164" s="136">
        <f>'Segment Data'!Q134</f>
        <v>-1436601.3288070606</v>
      </c>
      <c r="Q164" s="137">
        <f>'Segment Data'!R134</f>
        <v>-0.24215463628824088</v>
      </c>
    </row>
    <row r="165" spans="2:17">
      <c r="B165" s="324" t="s">
        <v>108</v>
      </c>
      <c r="C165" s="82" t="s">
        <v>185</v>
      </c>
      <c r="D165" s="121">
        <f>Fat!E115</f>
        <v>2067300.1590937288</v>
      </c>
      <c r="E165" s="122">
        <f>Fat!F115</f>
        <v>-535405.77084017172</v>
      </c>
      <c r="F165" s="123">
        <f>Fat!G115</f>
        <v>-0.20571120412891561</v>
      </c>
      <c r="G165" s="124">
        <f>Fat!H115</f>
        <v>1.4600591638013671</v>
      </c>
      <c r="H165" s="125">
        <f>Fat!I115</f>
        <v>-0.17681445060387069</v>
      </c>
      <c r="I165" s="204">
        <f>Fat!J115</f>
        <v>6.035136446833917</v>
      </c>
      <c r="J165" s="152">
        <f>Fat!K115</f>
        <v>0.48573197526737211</v>
      </c>
      <c r="K165" s="123">
        <f>Fat!L115</f>
        <v>8.7528666860762175E-2</v>
      </c>
      <c r="L165" s="126">
        <f>Fat!M115</f>
        <v>12476438.536692118</v>
      </c>
      <c r="M165" s="127">
        <f>Fat!N115</f>
        <v>-1967029.3890558314</v>
      </c>
      <c r="N165" s="123">
        <f>Fat!O115</f>
        <v>-0.13618816472387946</v>
      </c>
      <c r="O165" s="121">
        <f>Fat!P115</f>
        <v>3939212.1432722728</v>
      </c>
      <c r="P165" s="122">
        <f>Fat!Q115</f>
        <v>-523117.06010534754</v>
      </c>
      <c r="Q165" s="123">
        <f>Fat!R115</f>
        <v>-0.11722959832488165</v>
      </c>
    </row>
    <row r="166" spans="2:17">
      <c r="B166" s="321"/>
      <c r="C166" s="83" t="s">
        <v>186</v>
      </c>
      <c r="D166" s="105">
        <f>Fat!E116</f>
        <v>16066761.364721784</v>
      </c>
      <c r="E166" s="106">
        <f>Fat!F116</f>
        <v>-3207560.6260829177</v>
      </c>
      <c r="F166" s="107">
        <f>Fat!G116</f>
        <v>-0.16641626240410246</v>
      </c>
      <c r="G166" s="108">
        <f>Fat!H116</f>
        <v>11.347371140074598</v>
      </c>
      <c r="H166" s="109">
        <f>Fat!I116</f>
        <v>-0.77448586245664863</v>
      </c>
      <c r="I166" s="206">
        <f>Fat!J116</f>
        <v>15.068281203090258</v>
      </c>
      <c r="J166" s="156">
        <f>Fat!K116</f>
        <v>0.62863464607317177</v>
      </c>
      <c r="K166" s="107">
        <f>Fat!L116</f>
        <v>4.3535320867509782E-2</v>
      </c>
      <c r="L166" s="110">
        <f>Fat!M116</f>
        <v>242098478.26657405</v>
      </c>
      <c r="M166" s="111">
        <f>Fat!N116</f>
        <v>-36215918.906787783</v>
      </c>
      <c r="N166" s="107">
        <f>Fat!O116</f>
        <v>-0.13012592691792696</v>
      </c>
      <c r="O166" s="105">
        <f>Fat!P116</f>
        <v>89242672.683164239</v>
      </c>
      <c r="P166" s="106">
        <f>Fat!Q116</f>
        <v>-15273334.785872191</v>
      </c>
      <c r="Q166" s="107">
        <f>Fat!R116</f>
        <v>-0.14613392872280373</v>
      </c>
    </row>
    <row r="167" spans="2:17">
      <c r="B167" s="321"/>
      <c r="C167" s="83" t="s">
        <v>187</v>
      </c>
      <c r="D167" s="105">
        <f>Fat!E117</f>
        <v>38678950.894177333</v>
      </c>
      <c r="E167" s="106">
        <f>Fat!F117</f>
        <v>-6542915.9269298166</v>
      </c>
      <c r="F167" s="107">
        <f>Fat!G117</f>
        <v>-0.14468478165248883</v>
      </c>
      <c r="G167" s="108">
        <f>Fat!H117</f>
        <v>27.31754092449923</v>
      </c>
      <c r="H167" s="109">
        <f>Fat!I117</f>
        <v>-1.1230445993128555</v>
      </c>
      <c r="I167" s="206">
        <f>Fat!J117</f>
        <v>6.865546783178524</v>
      </c>
      <c r="J167" s="156">
        <f>Fat!K117</f>
        <v>0.22730711262193548</v>
      </c>
      <c r="K167" s="107">
        <f>Fat!L117</f>
        <v>3.424207680089332E-2</v>
      </c>
      <c r="L167" s="110">
        <f>Fat!M117</f>
        <v>265552146.88823926</v>
      </c>
      <c r="M167" s="111">
        <f>Fat!N117</f>
        <v>-34641443.420260966</v>
      </c>
      <c r="N167" s="107">
        <f>Fat!O117</f>
        <v>-0.11539701225686051</v>
      </c>
      <c r="O167" s="105">
        <f>Fat!P117</f>
        <v>74867498.894155011</v>
      </c>
      <c r="P167" s="106">
        <f>Fat!Q117</f>
        <v>-9362917.8085314184</v>
      </c>
      <c r="Q167" s="107">
        <f>Fat!R117</f>
        <v>-0.1111583935477883</v>
      </c>
    </row>
    <row r="168" spans="2:17" ht="15" thickBot="1">
      <c r="B168" s="323"/>
      <c r="C168" s="84" t="s">
        <v>188</v>
      </c>
      <c r="D168" s="128">
        <f>Fat!E118</f>
        <v>84777151.210126281</v>
      </c>
      <c r="E168" s="129">
        <f>Fat!F118</f>
        <v>-7128650.9915725738</v>
      </c>
      <c r="F168" s="130">
        <f>Fat!G118</f>
        <v>-7.7564754572598704E-2</v>
      </c>
      <c r="G168" s="131">
        <f>Fat!H118</f>
        <v>59.875028771623597</v>
      </c>
      <c r="H168" s="132">
        <f>Fat!I118</f>
        <v>2.0743449123724389</v>
      </c>
      <c r="I168" s="205">
        <f>Fat!J118</f>
        <v>9.1274451129543923</v>
      </c>
      <c r="J168" s="157">
        <f>Fat!K118</f>
        <v>0.3157242774929685</v>
      </c>
      <c r="K168" s="130">
        <f>Fat!L118</f>
        <v>3.5830036310544974E-2</v>
      </c>
      <c r="L168" s="133">
        <f>Fat!M118</f>
        <v>773798794.50306273</v>
      </c>
      <c r="M168" s="134">
        <f>Fat!N118</f>
        <v>-36049477.657443404</v>
      </c>
      <c r="N168" s="130">
        <f>Fat!O118</f>
        <v>-4.4513866234808311E-2</v>
      </c>
      <c r="O168" s="128">
        <f>Fat!P118</f>
        <v>247287363.05250642</v>
      </c>
      <c r="P168" s="129">
        <f>Fat!Q118</f>
        <v>-16617769.091699153</v>
      </c>
      <c r="Q168" s="130">
        <f>Fat!R118</f>
        <v>-6.2968722725023449E-2</v>
      </c>
    </row>
    <row r="169" spans="2:17" ht="15" customHeight="1">
      <c r="B169" s="330" t="s">
        <v>107</v>
      </c>
      <c r="C169" s="82" t="s">
        <v>201</v>
      </c>
      <c r="D169" s="121">
        <f>Fat!E119</f>
        <v>1922320.7071067048</v>
      </c>
      <c r="E169" s="122">
        <f>Fat!F119</f>
        <v>-550029.88282331685</v>
      </c>
      <c r="F169" s="123">
        <f>Fat!G119</f>
        <v>-0.22247244588352863</v>
      </c>
      <c r="G169" s="124">
        <f>Fat!H119</f>
        <v>1.3576654322934321</v>
      </c>
      <c r="H169" s="125">
        <f>Fat!I119</f>
        <v>-0.1972261133367168</v>
      </c>
      <c r="I169" s="204">
        <f>Fat!J119</f>
        <v>5.4956328959636735</v>
      </c>
      <c r="J169" s="152">
        <f>Fat!K119</f>
        <v>0.20925112597585116</v>
      </c>
      <c r="K169" s="123">
        <f>Fat!L119</f>
        <v>3.9583052280451017E-2</v>
      </c>
      <c r="L169" s="126">
        <f>Fat!M119</f>
        <v>10564368.914567757</v>
      </c>
      <c r="M169" s="127">
        <f>Fat!N119</f>
        <v>-2505420.1730569471</v>
      </c>
      <c r="N169" s="123">
        <f>Fat!O119</f>
        <v>-0.19169553205944509</v>
      </c>
      <c r="O169" s="121">
        <f>Fat!P119</f>
        <v>3034023.6173361484</v>
      </c>
      <c r="P169" s="122">
        <f>Fat!Q119</f>
        <v>-694853.73847665451</v>
      </c>
      <c r="Q169" s="123">
        <f>Fat!R119</f>
        <v>-0.18634395078547539</v>
      </c>
    </row>
    <row r="170" spans="2:17">
      <c r="B170" s="331"/>
      <c r="C170" s="83" t="s">
        <v>202</v>
      </c>
      <c r="D170" s="105">
        <f>Fat!E120</f>
        <v>5716903.1511404319</v>
      </c>
      <c r="E170" s="106">
        <f>Fat!F120</f>
        <v>-1556102.767007581</v>
      </c>
      <c r="F170" s="107">
        <f>Fat!G120</f>
        <v>-0.21395593301040852</v>
      </c>
      <c r="G170" s="108">
        <f>Fat!H120</f>
        <v>4.0376414608542861</v>
      </c>
      <c r="H170" s="109">
        <f>Fat!I120</f>
        <v>-0.53644097693074944</v>
      </c>
      <c r="I170" s="206">
        <f>Fat!J120</f>
        <v>5.3767409327987519</v>
      </c>
      <c r="J170" s="156">
        <f>Fat!K120</f>
        <v>0.12252716943617603</v>
      </c>
      <c r="K170" s="107">
        <f>Fat!L120</f>
        <v>2.3319791495837707E-2</v>
      </c>
      <c r="L170" s="110">
        <f>Fat!M120</f>
        <v>30738307.181582928</v>
      </c>
      <c r="M170" s="111">
        <f>Fat!N120</f>
        <v>-7475620.6145678312</v>
      </c>
      <c r="N170" s="107">
        <f>Fat!O120</f>
        <v>-0.19562554926167106</v>
      </c>
      <c r="O170" s="105">
        <f>Fat!P120</f>
        <v>7960534.1413095575</v>
      </c>
      <c r="P170" s="106">
        <f>Fat!Q120</f>
        <v>-1932387.3003019895</v>
      </c>
      <c r="Q170" s="107">
        <f>Fat!R120</f>
        <v>-0.19533029870974145</v>
      </c>
    </row>
    <row r="171" spans="2:17">
      <c r="B171" s="331"/>
      <c r="C171" s="83" t="s">
        <v>203</v>
      </c>
      <c r="D171" s="105">
        <f>Fat!E121</f>
        <v>36839847.22571595</v>
      </c>
      <c r="E171" s="106">
        <f>Fat!F121</f>
        <v>-6466441.3118931204</v>
      </c>
      <c r="F171" s="107">
        <f>Fat!G121</f>
        <v>-0.14931876016753043</v>
      </c>
      <c r="G171" s="108">
        <f>Fat!H121</f>
        <v>26.018648670026177</v>
      </c>
      <c r="H171" s="109">
        <f>Fat!I121</f>
        <v>-1.2172062261251355</v>
      </c>
      <c r="I171" s="206">
        <f>Fat!J121</f>
        <v>6.5312216998756911</v>
      </c>
      <c r="J171" s="156">
        <f>Fat!K121</f>
        <v>0.18775496577983297</v>
      </c>
      <c r="K171" s="107">
        <f>Fat!L121</f>
        <v>2.959816353582469E-2</v>
      </c>
      <c r="L171" s="110">
        <f>Fat!M121</f>
        <v>240609209.62070128</v>
      </c>
      <c r="M171" s="111">
        <f>Fat!N121</f>
        <v>-34102791.094778627</v>
      </c>
      <c r="N171" s="107">
        <f>Fat!O121</f>
        <v>-0.12414015771411091</v>
      </c>
      <c r="O171" s="105">
        <f>Fat!P121</f>
        <v>64305000.972205214</v>
      </c>
      <c r="P171" s="106">
        <f>Fat!Q121</f>
        <v>-8985535.6086840108</v>
      </c>
      <c r="Q171" s="107">
        <f>Fat!R121</f>
        <v>-0.12260158033864119</v>
      </c>
    </row>
    <row r="172" spans="2:17" ht="15" thickBot="1">
      <c r="B172" s="332"/>
      <c r="C172" s="84" t="s">
        <v>204</v>
      </c>
      <c r="D172" s="128">
        <f>Fat!E122</f>
        <v>64559637.217227027</v>
      </c>
      <c r="E172" s="129">
        <f>Fat!F122</f>
        <v>-6050760.1343420446</v>
      </c>
      <c r="F172" s="130">
        <f>Fat!G122</f>
        <v>-8.569219776820286E-2</v>
      </c>
      <c r="G172" s="131">
        <f>Fat!H122</f>
        <v>45.596131512913239</v>
      </c>
      <c r="H172" s="132">
        <f>Fat!I122</f>
        <v>1.1883884028845841</v>
      </c>
      <c r="I172" s="205">
        <f>Fat!J122</f>
        <v>6.920528134287764</v>
      </c>
      <c r="J172" s="157">
        <f>Fat!K122</f>
        <v>0.13513992642292649</v>
      </c>
      <c r="K172" s="130">
        <f>Fat!L122</f>
        <v>1.991631462829023E-2</v>
      </c>
      <c r="L172" s="133">
        <f>Fat!M122</f>
        <v>446786785.70123106</v>
      </c>
      <c r="M172" s="134">
        <f>Fat!N122</f>
        <v>-32332171.840756297</v>
      </c>
      <c r="N172" s="130">
        <f>Fat!O122</f>
        <v>-6.7482555911853856E-2</v>
      </c>
      <c r="O172" s="128">
        <f>Fat!P122</f>
        <v>117600960.37434001</v>
      </c>
      <c r="P172" s="129">
        <f>Fat!Q122</f>
        <v>-10035946.429832652</v>
      </c>
      <c r="Q172" s="130">
        <f>Fat!R122</f>
        <v>-7.8628875308223628E-2</v>
      </c>
    </row>
    <row r="173" spans="2:17" ht="15" thickBot="1">
      <c r="B173" s="324" t="s">
        <v>106</v>
      </c>
      <c r="C173" s="142" t="s">
        <v>106</v>
      </c>
      <c r="D173" s="128">
        <f>'Segment Data'!E135</f>
        <v>32159122.039619666</v>
      </c>
      <c r="E173" s="129">
        <f>'Segment Data'!F135</f>
        <v>-2800474.6897383668</v>
      </c>
      <c r="F173" s="130">
        <f>'Segment Data'!G135</f>
        <v>-8.0106035301792E-2</v>
      </c>
      <c r="G173" s="131">
        <f>'Segment Data'!H135</f>
        <v>22.712822144964754</v>
      </c>
      <c r="H173" s="132">
        <f>'Segment Data'!I135</f>
        <v>0.7263038839535767</v>
      </c>
      <c r="I173" s="205">
        <f>'Segment Data'!J135</f>
        <v>17.335598285676525</v>
      </c>
      <c r="J173" s="157">
        <f>'Segment Data'!K135</f>
        <v>0.43936189308803719</v>
      </c>
      <c r="K173" s="130">
        <f>'Segment Data'!L135</f>
        <v>2.6003536105872829E-2</v>
      </c>
      <c r="L173" s="133">
        <f>'Segment Data'!M135</f>
        <v>557497620.89889288</v>
      </c>
      <c r="M173" s="134">
        <f>'Segment Data'!N135</f>
        <v>-33187989.629903793</v>
      </c>
      <c r="N173" s="130">
        <f>'Segment Data'!O135</f>
        <v>-5.6185539377187579E-2</v>
      </c>
      <c r="O173" s="128">
        <f>'Segment Data'!P135</f>
        <v>220816464.99074361</v>
      </c>
      <c r="P173" s="129">
        <f>'Segment Data'!Q135</f>
        <v>-20247062.420430332</v>
      </c>
      <c r="Q173" s="130">
        <f>'Segment Data'!R135</f>
        <v>-8.3990567290984669E-2</v>
      </c>
    </row>
    <row r="174" spans="2:17" ht="15" customHeight="1">
      <c r="B174" s="321"/>
      <c r="C174" s="99" t="s">
        <v>120</v>
      </c>
      <c r="D174" s="143">
        <f>'Segment Data'!E136</f>
        <v>22211657.051892214</v>
      </c>
      <c r="E174" s="144">
        <f>'Segment Data'!F136</f>
        <v>-1676933.6679708473</v>
      </c>
      <c r="F174" s="145">
        <f>'Segment Data'!G136</f>
        <v>-7.0198099487572455E-2</v>
      </c>
      <c r="G174" s="146">
        <f>'Segment Data'!H136</f>
        <v>15.687288214617764</v>
      </c>
      <c r="H174" s="147">
        <f>'Segment Data'!I136</f>
        <v>0.6634611333682443</v>
      </c>
      <c r="I174" s="207">
        <f>'Segment Data'!J136</f>
        <v>13.848143749986308</v>
      </c>
      <c r="J174" s="161">
        <f>'Segment Data'!K136</f>
        <v>0.29318298566870382</v>
      </c>
      <c r="K174" s="145">
        <f>'Segment Data'!L136</f>
        <v>2.1629202088174652E-2</v>
      </c>
      <c r="L174" s="148">
        <f>'Segment Data'!M136</f>
        <v>307590219.78000045</v>
      </c>
      <c r="M174" s="149">
        <f>'Segment Data'!N136</f>
        <v>-16218690.14258498</v>
      </c>
      <c r="N174" s="145">
        <f>'Segment Data'!O136</f>
        <v>-5.0087226279420353E-2</v>
      </c>
      <c r="O174" s="143">
        <f>'Segment Data'!P136</f>
        <v>130221342.54987209</v>
      </c>
      <c r="P174" s="144">
        <f>'Segment Data'!Q136</f>
        <v>-10035762.322248891</v>
      </c>
      <c r="Q174" s="145">
        <f>'Segment Data'!R136</f>
        <v>-7.1552612834829069E-2</v>
      </c>
    </row>
    <row r="175" spans="2:17" ht="15" thickBot="1">
      <c r="B175" s="321"/>
      <c r="C175" s="98" t="s">
        <v>121</v>
      </c>
      <c r="D175" s="135">
        <f>'Segment Data'!E137</f>
        <v>9947464.9877267852</v>
      </c>
      <c r="E175" s="136">
        <f>'Segment Data'!F137</f>
        <v>-1123541.0217681415</v>
      </c>
      <c r="F175" s="137">
        <f>'Segment Data'!G137</f>
        <v>-0.10148499791297637</v>
      </c>
      <c r="G175" s="138">
        <f>'Segment Data'!H137</f>
        <v>7.0255339303465174</v>
      </c>
      <c r="H175" s="139">
        <f>'Segment Data'!I137</f>
        <v>6.2842750584887419E-2</v>
      </c>
      <c r="I175" s="208">
        <f>'Segment Data'!J137</f>
        <v>25.122722364665677</v>
      </c>
      <c r="J175" s="154">
        <f>'Segment Data'!K137</f>
        <v>1.0168100042779216</v>
      </c>
      <c r="K175" s="137">
        <f>'Segment Data'!L137</f>
        <v>4.2180938397038362E-2</v>
      </c>
      <c r="L175" s="140">
        <f>'Segment Data'!M137</f>
        <v>249907401.11889249</v>
      </c>
      <c r="M175" s="141">
        <f>'Segment Data'!N137</f>
        <v>-16969299.487318367</v>
      </c>
      <c r="N175" s="137">
        <f>'Segment Data'!O137</f>
        <v>-6.3584791961128775E-2</v>
      </c>
      <c r="O175" s="135">
        <f>'Segment Data'!P137</f>
        <v>90595122.440871626</v>
      </c>
      <c r="P175" s="136">
        <f>'Segment Data'!Q137</f>
        <v>-10211300.098181218</v>
      </c>
      <c r="Q175" s="137">
        <f>'Segment Data'!R137</f>
        <v>-0.10129612618903638</v>
      </c>
    </row>
    <row r="176" spans="2:17">
      <c r="B176" s="321"/>
      <c r="C176" s="82" t="s">
        <v>105</v>
      </c>
      <c r="D176" s="121">
        <f>Flavor!D135</f>
        <v>10129.092330520585</v>
      </c>
      <c r="E176" s="122">
        <f>Flavor!E135</f>
        <v>-96.346717474385514</v>
      </c>
      <c r="F176" s="123">
        <f>Flavor!F135</f>
        <v>-9.4222572764029542E-3</v>
      </c>
      <c r="G176" s="124">
        <f>Flavor!G135</f>
        <v>7.1538107386641056E-3</v>
      </c>
      <c r="H176" s="125">
        <f>Flavor!H135</f>
        <v>7.2290697006314845E-4</v>
      </c>
      <c r="I176" s="204">
        <f>Flavor!I135</f>
        <v>34.372772744535581</v>
      </c>
      <c r="J176" s="152">
        <f>Flavor!J135</f>
        <v>0.92918140322234422</v>
      </c>
      <c r="K176" s="123">
        <f>Flavor!K135</f>
        <v>2.7783541358924458E-2</v>
      </c>
      <c r="L176" s="126">
        <f>Flavor!L135</f>
        <v>348164.98878540233</v>
      </c>
      <c r="M176" s="127">
        <f>Flavor!M135</f>
        <v>6189.5839787514415</v>
      </c>
      <c r="N176" s="123">
        <f>Flavor!N135</f>
        <v>1.8099500407787992E-2</v>
      </c>
      <c r="O176" s="121">
        <f>Flavor!O135</f>
        <v>111520.91061769113</v>
      </c>
      <c r="P176" s="122">
        <f>Flavor!P135</f>
        <v>4891.4127859888977</v>
      </c>
      <c r="Q176" s="123">
        <f>Flavor!Q135</f>
        <v>4.5872979667495178E-2</v>
      </c>
    </row>
    <row r="177" spans="2:17">
      <c r="B177" s="321"/>
      <c r="C177" s="83" t="s">
        <v>104</v>
      </c>
      <c r="D177" s="105">
        <f>Flavor!D136</f>
        <v>26665479.171051089</v>
      </c>
      <c r="E177" s="106">
        <f>Flavor!E136</f>
        <v>-2104665.9080686122</v>
      </c>
      <c r="F177" s="107">
        <f>Flavor!F136</f>
        <v>-7.3154511465988406E-2</v>
      </c>
      <c r="G177" s="108">
        <f>Flavor!G136</f>
        <v>18.832861328620666</v>
      </c>
      <c r="H177" s="109">
        <f>Flavor!H136</f>
        <v>0.73896496445565063</v>
      </c>
      <c r="I177" s="206">
        <f>Flavor!I136</f>
        <v>16.023320104938261</v>
      </c>
      <c r="J177" s="156">
        <f>Flavor!J136</f>
        <v>0.38529445042859223</v>
      </c>
      <c r="K177" s="107">
        <f>Flavor!K136</f>
        <v>2.4638305304063857E-2</v>
      </c>
      <c r="L177" s="110">
        <f>Flavor!L136</f>
        <v>427269508.50931531</v>
      </c>
      <c r="M177" s="111">
        <f>Flavor!M136</f>
        <v>-22638758.321923673</v>
      </c>
      <c r="N177" s="107">
        <f>Flavor!N136</f>
        <v>-5.0318609349793285E-2</v>
      </c>
      <c r="O177" s="105">
        <f>Flavor!O136</f>
        <v>171399402.35753214</v>
      </c>
      <c r="P177" s="106">
        <f>Flavor!P136</f>
        <v>-14272402.539703906</v>
      </c>
      <c r="Q177" s="107">
        <f>Flavor!Q136</f>
        <v>-7.6868981521471536E-2</v>
      </c>
    </row>
    <row r="178" spans="2:17">
      <c r="B178" s="321"/>
      <c r="C178" s="83" t="s">
        <v>103</v>
      </c>
      <c r="D178" s="105">
        <f>Flavor!D137</f>
        <v>138808.01580198988</v>
      </c>
      <c r="E178" s="106">
        <f>Flavor!E137</f>
        <v>-12812.350487311662</v>
      </c>
      <c r="F178" s="107">
        <f>Flavor!F137</f>
        <v>-8.4502832969449909E-2</v>
      </c>
      <c r="G178" s="108">
        <f>Flavor!G137</f>
        <v>9.8035069841830191E-2</v>
      </c>
      <c r="H178" s="109">
        <f>Flavor!H137</f>
        <v>2.6791657686727477E-3</v>
      </c>
      <c r="I178" s="206">
        <f>Flavor!I137</f>
        <v>18.618119240180302</v>
      </c>
      <c r="J178" s="156">
        <f>Flavor!J137</f>
        <v>0.29849857209552155</v>
      </c>
      <c r="K178" s="107">
        <f>Flavor!K137</f>
        <v>1.6293927560167544E-2</v>
      </c>
      <c r="L178" s="110">
        <f>Flavor!L137</f>
        <v>2584344.1896942793</v>
      </c>
      <c r="M178" s="111">
        <f>Flavor!M137</f>
        <v>-193283.40628179396</v>
      </c>
      <c r="N178" s="107">
        <f>Flavor!N137</f>
        <v>-6.9585788448315408E-2</v>
      </c>
      <c r="O178" s="105">
        <f>Flavor!O137</f>
        <v>1005071.4883701801</v>
      </c>
      <c r="P178" s="106">
        <f>Flavor!P137</f>
        <v>-78166.837216253625</v>
      </c>
      <c r="Q178" s="107">
        <f>Flavor!Q137</f>
        <v>-7.2160332006288991E-2</v>
      </c>
    </row>
    <row r="179" spans="2:17">
      <c r="B179" s="321"/>
      <c r="C179" s="83" t="s">
        <v>102</v>
      </c>
      <c r="D179" s="105">
        <f>Flavor!D138</f>
        <v>4027.7025038003922</v>
      </c>
      <c r="E179" s="106">
        <f>Flavor!E138</f>
        <v>-990.81917627155781</v>
      </c>
      <c r="F179" s="107">
        <f>Flavor!F138</f>
        <v>-0.1974324790118975</v>
      </c>
      <c r="G179" s="108">
        <f>Flavor!G138</f>
        <v>2.8446202762918921E-3</v>
      </c>
      <c r="H179" s="109">
        <f>Flavor!H138</f>
        <v>-3.1158943105642984E-4</v>
      </c>
      <c r="I179" s="206">
        <f>Flavor!I138</f>
        <v>18.818441878401963</v>
      </c>
      <c r="J179" s="156">
        <f>Flavor!J138</f>
        <v>1.2735986712788439</v>
      </c>
      <c r="K179" s="107">
        <f>Flavor!K138</f>
        <v>7.2591054604681168E-2</v>
      </c>
      <c r="L179" s="110">
        <f>Flavor!L138</f>
        <v>75795.085471261744</v>
      </c>
      <c r="M179" s="111">
        <f>Flavor!M138</f>
        <v>-12254.090537148717</v>
      </c>
      <c r="N179" s="107">
        <f>Flavor!N138</f>
        <v>-0.13917325627190658</v>
      </c>
      <c r="O179" s="105">
        <f>Flavor!O138</f>
        <v>31835.438197851181</v>
      </c>
      <c r="P179" s="106">
        <f>Flavor!P138</f>
        <v>-7053.3294866085052</v>
      </c>
      <c r="Q179" s="107">
        <f>Flavor!Q138</f>
        <v>-0.1813718949347701</v>
      </c>
    </row>
    <row r="180" spans="2:17">
      <c r="B180" s="321"/>
      <c r="C180" s="83" t="s">
        <v>63</v>
      </c>
      <c r="D180" s="105">
        <f>Flavor!D139</f>
        <v>4680591.0289583318</v>
      </c>
      <c r="E180" s="106">
        <f>Flavor!E139</f>
        <v>-335235.99575283751</v>
      </c>
      <c r="F180" s="107">
        <f>Flavor!F139</f>
        <v>-6.6835637293959846E-2</v>
      </c>
      <c r="G180" s="108">
        <f>Flavor!G139</f>
        <v>3.3057317747380113</v>
      </c>
      <c r="H180" s="109">
        <f>Flavor!H139</f>
        <v>0.15121676912654314</v>
      </c>
      <c r="I180" s="206">
        <f>Flavor!I139</f>
        <v>24.051437489955923</v>
      </c>
      <c r="J180" s="156">
        <f>Flavor!J139</f>
        <v>1.4616719706761359</v>
      </c>
      <c r="K180" s="107">
        <f>Flavor!K139</f>
        <v>6.4705052800509866E-2</v>
      </c>
      <c r="L180" s="110">
        <f>Flavor!L139</f>
        <v>112574942.5490398</v>
      </c>
      <c r="M180" s="111">
        <f>Flavor!M139</f>
        <v>-731413.8244522959</v>
      </c>
      <c r="N180" s="107">
        <f>Flavor!N139</f>
        <v>-6.4551879335112876E-3</v>
      </c>
      <c r="O180" s="105">
        <f>Flavor!O139</f>
        <v>42308966.86672511</v>
      </c>
      <c r="P180" s="106">
        <f>Flavor!P139</f>
        <v>-2555284.3234690502</v>
      </c>
      <c r="Q180" s="107">
        <f>Flavor!Q139</f>
        <v>-5.6955911570581406E-2</v>
      </c>
    </row>
    <row r="181" spans="2:17">
      <c r="B181" s="321"/>
      <c r="C181" s="83" t="s">
        <v>64</v>
      </c>
      <c r="D181" s="105">
        <f>Flavor!D140</f>
        <v>420172.12310821266</v>
      </c>
      <c r="E181" s="106">
        <f>Flavor!E140</f>
        <v>-72471.452975898923</v>
      </c>
      <c r="F181" s="107">
        <f>Flavor!F140</f>
        <v>-0.1471072728725189</v>
      </c>
      <c r="G181" s="108">
        <f>Flavor!G140</f>
        <v>0.29675233952817009</v>
      </c>
      <c r="H181" s="109">
        <f>Flavor!H140</f>
        <v>-1.3077235040325597E-2</v>
      </c>
      <c r="I181" s="206">
        <f>Flavor!I140</f>
        <v>25.075050746996038</v>
      </c>
      <c r="J181" s="156">
        <f>Flavor!J140</f>
        <v>-1.3398430769583349</v>
      </c>
      <c r="K181" s="107">
        <f>Flavor!K140</f>
        <v>-5.0723015806457529E-2</v>
      </c>
      <c r="L181" s="110">
        <f>Flavor!L140</f>
        <v>10535837.3094115</v>
      </c>
      <c r="M181" s="111">
        <f>Flavor!M140</f>
        <v>-2477290.445903495</v>
      </c>
      <c r="N181" s="107">
        <f>Flavor!N140</f>
        <v>-0.19036856415181869</v>
      </c>
      <c r="O181" s="105">
        <f>Flavor!O140</f>
        <v>3839012.0193644082</v>
      </c>
      <c r="P181" s="106">
        <f>Flavor!P140</f>
        <v>-862360.93657188024</v>
      </c>
      <c r="Q181" s="107">
        <f>Flavor!Q140</f>
        <v>-0.18342746781724728</v>
      </c>
    </row>
    <row r="182" spans="2:17">
      <c r="B182" s="321"/>
      <c r="C182" s="83" t="s">
        <v>196</v>
      </c>
      <c r="D182" s="105">
        <f>Flavor!D141</f>
        <v>302369.38605409692</v>
      </c>
      <c r="E182" s="106">
        <f>Flavor!E141</f>
        <v>-247341.23178282572</v>
      </c>
      <c r="F182" s="107">
        <f>Flavor!F141</f>
        <v>-0.44994807041584572</v>
      </c>
      <c r="G182" s="108">
        <f>Flavor!G141</f>
        <v>0.2135525366354222</v>
      </c>
      <c r="H182" s="109">
        <f>Flavor!H141</f>
        <v>-0.13216719894704201</v>
      </c>
      <c r="I182" s="206">
        <f>Flavor!I141</f>
        <v>18.81255310871892</v>
      </c>
      <c r="J182" s="156">
        <f>Flavor!J141</f>
        <v>-2.9321420087968271</v>
      </c>
      <c r="K182" s="107">
        <f>Flavor!K141</f>
        <v>-0.13484401565303775</v>
      </c>
      <c r="L182" s="110">
        <f>Flavor!L141</f>
        <v>5688340.1335934317</v>
      </c>
      <c r="M182" s="111">
        <f>Flavor!M141</f>
        <v>-6264949.6541316649</v>
      </c>
      <c r="N182" s="107">
        <f>Flavor!N141</f>
        <v>-0.52411928141867514</v>
      </c>
      <c r="O182" s="105">
        <f>Flavor!O141</f>
        <v>2523799.2211718881</v>
      </c>
      <c r="P182" s="106">
        <f>Flavor!P141</f>
        <v>-2274611.0255807084</v>
      </c>
      <c r="Q182" s="107">
        <f>Flavor!Q141</f>
        <v>-0.47403429648811063</v>
      </c>
    </row>
    <row r="183" spans="2:17" ht="15" thickBot="1">
      <c r="B183" s="321"/>
      <c r="C183" s="83" t="s">
        <v>197</v>
      </c>
      <c r="D183" s="105">
        <f>Flavor!D142</f>
        <v>3423.4656766371841</v>
      </c>
      <c r="E183" s="106">
        <f>Flavor!E142</f>
        <v>-5558.5183941529758</v>
      </c>
      <c r="F183" s="107">
        <f>Flavor!F142</f>
        <v>-0.61885195412776806</v>
      </c>
      <c r="G183" s="108">
        <f>Flavor!G142</f>
        <v>2.4178697085404455E-3</v>
      </c>
      <c r="H183" s="109">
        <f>Flavor!H142</f>
        <v>-3.2310100059872527E-3</v>
      </c>
      <c r="I183" s="206">
        <f>Flavor!I142</f>
        <v>26.051736045933815</v>
      </c>
      <c r="J183" s="156">
        <f>Flavor!J142</f>
        <v>6.4229906972621187</v>
      </c>
      <c r="K183" s="107">
        <f>Flavor!K142</f>
        <v>0.327223700912538</v>
      </c>
      <c r="L183" s="110">
        <f>Flavor!L142</f>
        <v>89187.224170066125</v>
      </c>
      <c r="M183" s="111">
        <f>Flavor!M142</f>
        <v>-87117.853881299496</v>
      </c>
      <c r="N183" s="107">
        <f>Flavor!N142</f>
        <v>-0.49413127996187456</v>
      </c>
      <c r="O183" s="105">
        <f>Flavor!O142</f>
        <v>31255.05306494236</v>
      </c>
      <c r="P183" s="106">
        <f>Flavor!P142</f>
        <v>-33122.658386588097</v>
      </c>
      <c r="Q183" s="107">
        <f>Flavor!Q142</f>
        <v>-0.51450506145323172</v>
      </c>
    </row>
    <row r="184" spans="2:17">
      <c r="B184" s="324" t="s">
        <v>101</v>
      </c>
      <c r="C184" s="101" t="s">
        <v>13</v>
      </c>
      <c r="D184" s="143">
        <f>'Branded vs. Private Label'!D31</f>
        <v>111700362.26577456</v>
      </c>
      <c r="E184" s="144">
        <f>'Branded vs. Private Label'!E31</f>
        <v>-14549583.415315151</v>
      </c>
      <c r="F184" s="145">
        <f>'Branded vs. Private Label'!F31</f>
        <v>-0.1152442746555134</v>
      </c>
      <c r="G184" s="146">
        <f>'Branded vs. Private Label'!G31</f>
        <v>78.889916787687127</v>
      </c>
      <c r="H184" s="147">
        <f>'Branded vs. Private Label'!H31</f>
        <v>-0.5102192510079675</v>
      </c>
      <c r="I184" s="207">
        <f>'Branded vs. Private Label'!I31</f>
        <v>9.9867352087842054</v>
      </c>
      <c r="J184" s="161">
        <f>'Branded vs. Private Label'!J31</f>
        <v>0.3839409764192947</v>
      </c>
      <c r="K184" s="145">
        <f>'Branded vs. Private Label'!K31</f>
        <v>3.9982214252313554E-2</v>
      </c>
      <c r="L184" s="148">
        <f>'Branded vs. Private Label'!L31</f>
        <v>1115521940.6735616</v>
      </c>
      <c r="M184" s="149">
        <f>'Branded vs. Private Label'!M31</f>
        <v>-96830309.549190044</v>
      </c>
      <c r="N184" s="145">
        <f>'Branded vs. Private Label'!N31</f>
        <v>-7.9869781683829036E-2</v>
      </c>
      <c r="O184" s="143">
        <f>'Branded vs. Private Label'!O31</f>
        <v>365584006.22260749</v>
      </c>
      <c r="P184" s="144">
        <f>'Branded vs. Private Label'!P31</f>
        <v>-38776566.724226713</v>
      </c>
      <c r="Q184" s="145">
        <f>'Branded vs. Private Label'!Q31</f>
        <v>-9.5896012911538486E-2</v>
      </c>
    </row>
    <row r="185" spans="2:17" ht="15" thickBot="1">
      <c r="B185" s="323"/>
      <c r="C185" s="100" t="s">
        <v>12</v>
      </c>
      <c r="D185" s="135">
        <f>'Branded vs. Private Label'!D32</f>
        <v>29889801.362345986</v>
      </c>
      <c r="E185" s="136">
        <f>'Branded vs. Private Label'!E32</f>
        <v>-2864949.9001093283</v>
      </c>
      <c r="F185" s="137">
        <f>'Branded vs. Private Label'!F32</f>
        <v>-8.7466696881720429E-2</v>
      </c>
      <c r="G185" s="138">
        <f>'Branded vs. Private Label'!G32</f>
        <v>21.110083212312681</v>
      </c>
      <c r="H185" s="139">
        <f>'Branded vs. Private Label'!H32</f>
        <v>0.51021925100785026</v>
      </c>
      <c r="I185" s="208">
        <f>'Branded vs. Private Label'!I32</f>
        <v>5.9663349902599334</v>
      </c>
      <c r="J185" s="154">
        <f>'Branded vs. Private Label'!J32</f>
        <v>0.15217192948238356</v>
      </c>
      <c r="K185" s="137">
        <f>'Branded vs. Private Label'!K32</f>
        <v>2.6172628440529675E-2</v>
      </c>
      <c r="L185" s="140">
        <f>'Branded vs. Private Label'!L32</f>
        <v>178332567.72008389</v>
      </c>
      <c r="M185" s="141">
        <f>'Branded vs. Private Label'!M32</f>
        <v>-12108897.135040611</v>
      </c>
      <c r="N185" s="137">
        <f>'Branded vs. Private Label'!N32</f>
        <v>-6.3583301799596398E-2</v>
      </c>
      <c r="O185" s="135">
        <f>'Branded vs. Private Label'!O32</f>
        <v>49716922.678430654</v>
      </c>
      <c r="P185" s="136">
        <f>'Branded vs. Private Label'!P32</f>
        <v>-3032763.2192142904</v>
      </c>
      <c r="Q185" s="137">
        <f>'Branded vs. Private Label'!Q32</f>
        <v>-5.7493483944132659E-2</v>
      </c>
    </row>
    <row r="186" spans="2:17" ht="15" thickBot="1">
      <c r="B186" s="324" t="s">
        <v>100</v>
      </c>
      <c r="C186" s="142" t="s">
        <v>99</v>
      </c>
      <c r="D186" s="114">
        <f>'Single Serve'!E45</f>
        <v>27835956.373225529</v>
      </c>
      <c r="E186" s="115">
        <f>'Single Serve'!F45</f>
        <v>-2512502.601476185</v>
      </c>
      <c r="F186" s="116">
        <f>'Single Serve'!G45</f>
        <v>-8.2788473825659209E-2</v>
      </c>
      <c r="G186" s="117">
        <f>'Single Serve'!H45</f>
        <v>19.659526947320437</v>
      </c>
      <c r="H186" s="118">
        <f>'Single Serve'!I45</f>
        <v>0.57300965690543393</v>
      </c>
      <c r="I186" s="158">
        <f>'Single Serve'!J45</f>
        <v>20.209950698457462</v>
      </c>
      <c r="J186" s="159">
        <f>'Single Serve'!K45</f>
        <v>0.61040729575972463</v>
      </c>
      <c r="K186" s="116">
        <f>'Single Serve'!L45</f>
        <v>3.1143954898240459E-2</v>
      </c>
      <c r="L186" s="119">
        <f>'Single Serve'!M45</f>
        <v>562563305.94730067</v>
      </c>
      <c r="M186" s="120">
        <f>'Single Serve'!N45</f>
        <v>-32252632.932357192</v>
      </c>
      <c r="N186" s="116">
        <f>'Single Serve'!O45</f>
        <v>-5.4222879422339235E-2</v>
      </c>
      <c r="O186" s="114">
        <f>'Single Serve'!P45</f>
        <v>240869525.83283848</v>
      </c>
      <c r="P186" s="115">
        <f>'Single Serve'!Q45</f>
        <v>-21527527.059789717</v>
      </c>
      <c r="Q186" s="116">
        <f>'Single Serve'!R45</f>
        <v>-8.2041802003769815E-2</v>
      </c>
    </row>
    <row r="187" spans="2:17">
      <c r="B187" s="321"/>
      <c r="C187" s="99" t="s">
        <v>98</v>
      </c>
      <c r="D187" s="143">
        <f>'Single Serve'!E46</f>
        <v>17602590.425179627</v>
      </c>
      <c r="E187" s="144">
        <f>'Single Serve'!F46</f>
        <v>-1392935.5018735752</v>
      </c>
      <c r="F187" s="145">
        <f>'Single Serve'!G46</f>
        <v>-7.3329662322735328E-2</v>
      </c>
      <c r="G187" s="146">
        <f>'Single Serve'!H46</f>
        <v>12.43207153246316</v>
      </c>
      <c r="H187" s="147">
        <f>'Single Serve'!I46</f>
        <v>0.48555278666938229</v>
      </c>
      <c r="I187" s="160">
        <f>'Single Serve'!J46</f>
        <v>17.247393661445841</v>
      </c>
      <c r="J187" s="161">
        <f>'Single Serve'!K46</f>
        <v>0.41741877013471296</v>
      </c>
      <c r="K187" s="145">
        <f>'Single Serve'!L46</f>
        <v>2.4802102963933433E-2</v>
      </c>
      <c r="L187" s="148">
        <f>'Single Serve'!M46</f>
        <v>303598806.52427036</v>
      </c>
      <c r="M187" s="149">
        <f>'Single Serve'!N46</f>
        <v>-16095417.875284553</v>
      </c>
      <c r="N187" s="145">
        <f>'Single Serve'!O46</f>
        <v>-5.0346289194040758E-2</v>
      </c>
      <c r="O187" s="143">
        <f>'Single Serve'!P46</f>
        <v>146978954.44775182</v>
      </c>
      <c r="P187" s="144">
        <f>'Single Serve'!Q46</f>
        <v>-11225778.973925978</v>
      </c>
      <c r="Q187" s="145">
        <f>'Single Serve'!R46</f>
        <v>-7.0957288894794732E-2</v>
      </c>
    </row>
    <row r="188" spans="2:17" ht="15" thickBot="1">
      <c r="B188" s="321"/>
      <c r="C188" s="98" t="s">
        <v>97</v>
      </c>
      <c r="D188" s="135">
        <f>'Single Serve'!E47</f>
        <v>10233365.948045347</v>
      </c>
      <c r="E188" s="136">
        <f>'Single Serve'!F47</f>
        <v>-1119567.0996031128</v>
      </c>
      <c r="F188" s="137">
        <f>'Single Serve'!G47</f>
        <v>-9.8614789227089591E-2</v>
      </c>
      <c r="G188" s="138">
        <f>'Single Serve'!H47</f>
        <v>7.2274554148568848</v>
      </c>
      <c r="H188" s="139">
        <f>'Single Serve'!I47</f>
        <v>8.745687023569193E-2</v>
      </c>
      <c r="I188" s="153">
        <f>'Single Serve'!J47</f>
        <v>25.305896489756094</v>
      </c>
      <c r="J188" s="154">
        <f>'Single Serve'!K47</f>
        <v>1.0723602462662001</v>
      </c>
      <c r="K188" s="137">
        <f>'Single Serve'!L47</f>
        <v>4.4251083931437341E-2</v>
      </c>
      <c r="L188" s="140">
        <f>'Single Serve'!M47</f>
        <v>258964499.42303029</v>
      </c>
      <c r="M188" s="141">
        <f>'Single Serve'!N47</f>
        <v>-16157215.057072848</v>
      </c>
      <c r="N188" s="137">
        <f>'Single Serve'!O47</f>
        <v>-5.8727516610621228E-2</v>
      </c>
      <c r="O188" s="135">
        <f>'Single Serve'!P47</f>
        <v>93890571.385086671</v>
      </c>
      <c r="P188" s="136">
        <f>'Single Serve'!Q47</f>
        <v>-10301748.08586362</v>
      </c>
      <c r="Q188" s="137">
        <f>'Single Serve'!R47</f>
        <v>-9.8872432614726807E-2</v>
      </c>
    </row>
    <row r="189" spans="2:17">
      <c r="B189" s="321"/>
      <c r="C189" s="82" t="s">
        <v>96</v>
      </c>
      <c r="D189" s="121">
        <f>Size!D100</f>
        <v>27953191.343569826</v>
      </c>
      <c r="E189" s="122">
        <f>Size!E100</f>
        <v>-2605833.1324645989</v>
      </c>
      <c r="F189" s="123">
        <f>Size!F100</f>
        <v>-8.5272130807323196E-2</v>
      </c>
      <c r="G189" s="124">
        <f>Size!G100</f>
        <v>19.742325757167304</v>
      </c>
      <c r="H189" s="125">
        <f>Size!H100</f>
        <v>0.52338124580832712</v>
      </c>
      <c r="I189" s="151">
        <f>Size!I100</f>
        <v>20.207370580652029</v>
      </c>
      <c r="J189" s="152">
        <f>Size!J100</f>
        <v>0.61243357682565147</v>
      </c>
      <c r="K189" s="123">
        <f>Size!K100</f>
        <v>3.1254684651757708E-2</v>
      </c>
      <c r="L189" s="126">
        <f>Size!L100</f>
        <v>564860496.39138985</v>
      </c>
      <c r="M189" s="127">
        <f>Size!M100</f>
        <v>-33941663.114893079</v>
      </c>
      <c r="N189" s="123">
        <f>Size!N100</f>
        <v>-5.6682599713531838E-2</v>
      </c>
      <c r="O189" s="121">
        <f>Size!O100</f>
        <v>241487297.46482784</v>
      </c>
      <c r="P189" s="122">
        <f>Size!P100</f>
        <v>-21988718.031922609</v>
      </c>
      <c r="Q189" s="123">
        <f>Size!Q100</f>
        <v>-8.3456241701794692E-2</v>
      </c>
    </row>
    <row r="190" spans="2:17">
      <c r="B190" s="321"/>
      <c r="C190" s="83" t="s">
        <v>95</v>
      </c>
      <c r="D190" s="105">
        <f>Size!D101</f>
        <v>10724735.883906741</v>
      </c>
      <c r="E190" s="106">
        <f>Size!E101</f>
        <v>-1166847.7197464909</v>
      </c>
      <c r="F190" s="107">
        <f>Size!F101</f>
        <v>-9.8123829309665858E-2</v>
      </c>
      <c r="G190" s="108">
        <f>Size!G101</f>
        <v>7.5744921886485708</v>
      </c>
      <c r="H190" s="109">
        <f>Size!H101</f>
        <v>9.5729716697592337E-2</v>
      </c>
      <c r="I190" s="155">
        <f>Size!I101</f>
        <v>11.849501719890597</v>
      </c>
      <c r="J190" s="156">
        <f>Size!J101</f>
        <v>0.26315102450091921</v>
      </c>
      <c r="K190" s="107">
        <f>Size!K101</f>
        <v>2.2712157729321069E-2</v>
      </c>
      <c r="L190" s="110">
        <f>Size!L101</f>
        <v>127082776.30172533</v>
      </c>
      <c r="M190" s="111">
        <f>Size!M101</f>
        <v>-10697281.653746784</v>
      </c>
      <c r="N190" s="107">
        <f>Size!N101</f>
        <v>-7.7640275468630893E-2</v>
      </c>
      <c r="O190" s="105">
        <f>Size!O101</f>
        <v>42909537.177398279</v>
      </c>
      <c r="P190" s="106">
        <f>Size!P101</f>
        <v>-4656797.2372146472</v>
      </c>
      <c r="Q190" s="107">
        <f>Size!Q101</f>
        <v>-9.790111629421723E-2</v>
      </c>
    </row>
    <row r="191" spans="2:17">
      <c r="B191" s="321"/>
      <c r="C191" s="83" t="s">
        <v>231</v>
      </c>
      <c r="D191" s="105">
        <f>Size!D102</f>
        <v>254935.82343188766</v>
      </c>
      <c r="E191" s="106">
        <f>Size!E102</f>
        <v>-37606.948096660606</v>
      </c>
      <c r="F191" s="107">
        <f>Size!F102</f>
        <v>-0.12855196489785997</v>
      </c>
      <c r="G191" s="108">
        <f>Size!G102</f>
        <v>0.18005193079758233</v>
      </c>
      <c r="H191" s="109">
        <f>Size!H102</f>
        <v>-3.9317987097391982E-3</v>
      </c>
      <c r="I191" s="155">
        <f>Size!I102</f>
        <v>11.71326117541992</v>
      </c>
      <c r="J191" s="156">
        <f>Size!J102</f>
        <v>-1.9687756117313882E-2</v>
      </c>
      <c r="K191" s="107">
        <f>Size!K102</f>
        <v>-1.6779887334542776E-3</v>
      </c>
      <c r="L191" s="110">
        <f>Size!L102</f>
        <v>2986129.8828284377</v>
      </c>
      <c r="M191" s="111">
        <f>Size!M102</f>
        <v>-446259.51580638392</v>
      </c>
      <c r="N191" s="107">
        <f>Size!N102</f>
        <v>-0.13001424488255223</v>
      </c>
      <c r="O191" s="105">
        <f>Size!O102</f>
        <v>576221.89218631096</v>
      </c>
      <c r="P191" s="106">
        <f>Size!P102</f>
        <v>-96697.341865639784</v>
      </c>
      <c r="Q191" s="107">
        <f>Size!Q102</f>
        <v>-0.14369828795557144</v>
      </c>
    </row>
    <row r="192" spans="2:17">
      <c r="B192" s="321"/>
      <c r="C192" s="83" t="s">
        <v>117</v>
      </c>
      <c r="D192" s="105">
        <f>Size!D103</f>
        <v>27639634.758161925</v>
      </c>
      <c r="E192" s="106">
        <f>Size!E103</f>
        <v>-1406737.8090660274</v>
      </c>
      <c r="F192" s="107">
        <f>Size!F103</f>
        <v>-4.8430756915002961E-2</v>
      </c>
      <c r="G192" s="108">
        <f>Size!G103</f>
        <v>19.520872107158507</v>
      </c>
      <c r="H192" s="109">
        <f>Size!H103</f>
        <v>1.2532528949154091</v>
      </c>
      <c r="I192" s="155">
        <f>Size!I103</f>
        <v>7.5062849937249663</v>
      </c>
      <c r="J192" s="156">
        <f>Size!J103</f>
        <v>0.13554293922003868</v>
      </c>
      <c r="K192" s="107">
        <f>Size!K103</f>
        <v>1.8389320670528161E-2</v>
      </c>
      <c r="L192" s="110">
        <f>Size!L103</f>
        <v>207470975.61722985</v>
      </c>
      <c r="M192" s="111">
        <f>Size!M103</f>
        <v>-6622344.1948554814</v>
      </c>
      <c r="N192" s="107">
        <f>Size!N103</f>
        <v>-3.0932044963701187E-2</v>
      </c>
      <c r="O192" s="105">
        <f>Size!O103</f>
        <v>55341368.088908084</v>
      </c>
      <c r="P192" s="106">
        <f>Size!P103</f>
        <v>-2851862.4509050623</v>
      </c>
      <c r="Q192" s="107">
        <f>Size!Q103</f>
        <v>-4.9006773201119132E-2</v>
      </c>
    </row>
    <row r="193" spans="2:17">
      <c r="B193" s="321"/>
      <c r="C193" s="83" t="s">
        <v>94</v>
      </c>
      <c r="D193" s="105">
        <f>Size!D104</f>
        <v>387446.66646784544</v>
      </c>
      <c r="E193" s="106">
        <f>Size!E104</f>
        <v>-10859.019951850176</v>
      </c>
      <c r="F193" s="107">
        <f>Size!F104</f>
        <v>-2.7263030185333586E-2</v>
      </c>
      <c r="G193" s="108">
        <f>Size!G104</f>
        <v>0.27363953578403505</v>
      </c>
      <c r="H193" s="109">
        <f>Size!H104</f>
        <v>2.3140214646927448E-2</v>
      </c>
      <c r="I193" s="155">
        <f>Size!I104</f>
        <v>6.1668223366685915</v>
      </c>
      <c r="J193" s="156">
        <f>Size!J104</f>
        <v>9.7031246170821817E-2</v>
      </c>
      <c r="K193" s="107">
        <f>Size!K104</f>
        <v>1.5985928465103813E-2</v>
      </c>
      <c r="L193" s="110">
        <f>Size!L104</f>
        <v>2389314.7570416951</v>
      </c>
      <c r="M193" s="111">
        <f>Size!M104</f>
        <v>-28317.54968317179</v>
      </c>
      <c r="N193" s="107">
        <f>Size!N104</f>
        <v>-1.1712926570514433E-2</v>
      </c>
      <c r="O193" s="105">
        <f>Size!O104</f>
        <v>516595.55529046059</v>
      </c>
      <c r="P193" s="106">
        <f>Size!P104</f>
        <v>-14478.693269133568</v>
      </c>
      <c r="Q193" s="107">
        <f>Size!Q104</f>
        <v>-2.7263030185333586E-2</v>
      </c>
    </row>
    <row r="194" spans="2:17">
      <c r="B194" s="321"/>
      <c r="C194" s="83" t="s">
        <v>118</v>
      </c>
      <c r="D194" s="105">
        <f>Size!D105</f>
        <v>74350050.330166116</v>
      </c>
      <c r="E194" s="106">
        <f>Size!E105</f>
        <v>-12173026.599028781</v>
      </c>
      <c r="F194" s="107">
        <f>Size!F105</f>
        <v>-0.14069109688494352</v>
      </c>
      <c r="G194" s="108">
        <f>Size!G105</f>
        <v>52.510745397146835</v>
      </c>
      <c r="H194" s="109">
        <f>Size!H105</f>
        <v>-1.9046766579104997</v>
      </c>
      <c r="I194" s="155">
        <f>Size!I105</f>
        <v>5.2231004896137589</v>
      </c>
      <c r="J194" s="156">
        <f>Size!J105</f>
        <v>7.4529518096834835E-2</v>
      </c>
      <c r="K194" s="107">
        <f>Size!K105</f>
        <v>1.4475767841047395E-2</v>
      </c>
      <c r="L194" s="110">
        <f>Size!L105</f>
        <v>388337784.28229827</v>
      </c>
      <c r="M194" s="111">
        <f>Size!M105</f>
        <v>-57132417.961680293</v>
      </c>
      <c r="N194" s="107">
        <f>Size!N105</f>
        <v>-0.12825194069970491</v>
      </c>
      <c r="O194" s="105">
        <f>Size!O105</f>
        <v>74350059.744446293</v>
      </c>
      <c r="P194" s="106">
        <f>Size!P105</f>
        <v>-12173017.184748605</v>
      </c>
      <c r="Q194" s="107">
        <f>Size!Q105</f>
        <v>-0.14069098807836256</v>
      </c>
    </row>
    <row r="195" spans="2:17" ht="15" thickBot="1">
      <c r="B195" s="321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1"/>
      <c r="C196" s="101" t="s">
        <v>119</v>
      </c>
      <c r="D196" s="143">
        <f>'White Milk Size'!D31</f>
        <v>23438340.34403646</v>
      </c>
      <c r="E196" s="144">
        <f>'White Milk Size'!E31</f>
        <v>-1297005.920327615</v>
      </c>
      <c r="F196" s="145">
        <f>'White Milk Size'!F31</f>
        <v>-5.243532499871232E-2</v>
      </c>
      <c r="G196" s="146">
        <f>'White Milk Size'!G31</f>
        <v>16.553650157221398</v>
      </c>
      <c r="H196" s="147">
        <f>'White Milk Size'!H31</f>
        <v>0.99728815041451746</v>
      </c>
      <c r="I196" s="160">
        <f>'White Milk Size'!I31</f>
        <v>7.4701231390101466</v>
      </c>
      <c r="J196" s="161">
        <f>'White Milk Size'!J31</f>
        <v>0.13638428647593948</v>
      </c>
      <c r="K196" s="145">
        <f>'White Milk Size'!K31</f>
        <v>1.8596828877921016E-2</v>
      </c>
      <c r="L196" s="148">
        <f>'White Milk Size'!L31</f>
        <v>175087288.54398179</v>
      </c>
      <c r="M196" s="149">
        <f>'White Milk Size'!M31</f>
        <v>-6315281.3858718872</v>
      </c>
      <c r="N196" s="145">
        <f>'White Milk Size'!N31</f>
        <v>-3.4813626886950583E-2</v>
      </c>
      <c r="O196" s="143">
        <f>'White Milk Size'!O31</f>
        <v>46877584.074002333</v>
      </c>
      <c r="P196" s="144">
        <f>'White Milk Size'!P31</f>
        <v>-2592493.3588320464</v>
      </c>
      <c r="Q196" s="145">
        <f>'White Milk Size'!Q31</f>
        <v>-5.2405282008136732E-2</v>
      </c>
    </row>
    <row r="197" spans="2:17" ht="15" thickBot="1">
      <c r="B197" s="323"/>
      <c r="C197" s="100" t="s">
        <v>116</v>
      </c>
      <c r="D197" s="135">
        <f>'White Milk Size'!D32</f>
        <v>73786008.009854034</v>
      </c>
      <c r="E197" s="136">
        <f>'White Milk Size'!E32</f>
        <v>-12165919.455271602</v>
      </c>
      <c r="F197" s="137">
        <f>'White Milk Size'!F32</f>
        <v>-0.14154330000578327</v>
      </c>
      <c r="G197" s="138">
        <f>'White Milk Size'!G32</f>
        <v>52.11238275255414</v>
      </c>
      <c r="H197" s="139">
        <f>'White Milk Size'!H32</f>
        <v>-1.9438364141306081</v>
      </c>
      <c r="I197" s="153">
        <f>'White Milk Size'!I32</f>
        <v>5.2216071876168932</v>
      </c>
      <c r="J197" s="154">
        <f>'White Milk Size'!J32</f>
        <v>7.5107315090622073E-2</v>
      </c>
      <c r="K197" s="137">
        <f>'White Milk Size'!K32</f>
        <v>1.4593863198475903E-2</v>
      </c>
      <c r="L197" s="140">
        <f>'White Milk Size'!L32</f>
        <v>385281549.76981145</v>
      </c>
      <c r="M197" s="141">
        <f>'White Milk Size'!M32</f>
        <v>-57070033.972844958</v>
      </c>
      <c r="N197" s="137">
        <f>'White Milk Size'!N32</f>
        <v>-0.12901510036425273</v>
      </c>
      <c r="O197" s="135">
        <f>'White Milk Size'!O32</f>
        <v>73786017.42413421</v>
      </c>
      <c r="P197" s="136">
        <f>'White Milk Size'!P32</f>
        <v>-12165910.040991426</v>
      </c>
      <c r="Q197" s="137">
        <f>'White Milk Size'!Q32</f>
        <v>-0.14154319047618397</v>
      </c>
    </row>
    <row r="198" spans="2:17">
      <c r="B198" s="324" t="s">
        <v>65</v>
      </c>
      <c r="C198" s="82" t="s">
        <v>90</v>
      </c>
      <c r="D198" s="121">
        <f>Organic!D31</f>
        <v>447184.69415495836</v>
      </c>
      <c r="E198" s="122">
        <f>Organic!E31</f>
        <v>-11678.936491308617</v>
      </c>
      <c r="F198" s="123">
        <f>Organic!F31</f>
        <v>-2.5451867856382333E-2</v>
      </c>
      <c r="G198" s="124">
        <f>Organic!G31</f>
        <v>0.31583033926669202</v>
      </c>
      <c r="H198" s="125">
        <f>Organic!H31</f>
        <v>2.7245385823972457E-2</v>
      </c>
      <c r="I198" s="204">
        <f>Organic!I31</f>
        <v>33.726928396218504</v>
      </c>
      <c r="J198" s="152">
        <f>Organic!J31</f>
        <v>5.7695481494977123</v>
      </c>
      <c r="K198" s="123">
        <f>Organic!K31</f>
        <v>0.20636941296294886</v>
      </c>
      <c r="L198" s="126">
        <f>Organic!L31</f>
        <v>15082166.159649152</v>
      </c>
      <c r="M198" s="127">
        <f>Organic!M31</f>
        <v>2253541.1562806219</v>
      </c>
      <c r="N198" s="123">
        <f>Organic!N31</f>
        <v>0.17566505807823432</v>
      </c>
      <c r="O198" s="121">
        <f>Organic!O31</f>
        <v>3167292.9239716749</v>
      </c>
      <c r="P198" s="122">
        <f>Organic!P31</f>
        <v>446446.33445666777</v>
      </c>
      <c r="Q198" s="123">
        <f>Organic!Q31</f>
        <v>0.16408361139399893</v>
      </c>
    </row>
    <row r="199" spans="2:17" ht="15" thickBot="1">
      <c r="B199" s="323"/>
      <c r="C199" s="84" t="s">
        <v>92</v>
      </c>
      <c r="D199" s="128">
        <f>Organic!D32</f>
        <v>141142978.93396589</v>
      </c>
      <c r="E199" s="129">
        <f>Organic!E32</f>
        <v>-17402854.378932893</v>
      </c>
      <c r="F199" s="130">
        <f>Organic!F32</f>
        <v>-0.10976544772758183</v>
      </c>
      <c r="G199" s="131">
        <f>Organic!G32</f>
        <v>99.684169660733332</v>
      </c>
      <c r="H199" s="132">
        <f>Organic!H32</f>
        <v>-2.7245385823917445E-2</v>
      </c>
      <c r="I199" s="205">
        <f>Organic!I32</f>
        <v>9.0606256272458872</v>
      </c>
      <c r="J199" s="157">
        <f>Organic!J32</f>
        <v>0.29362700280669785</v>
      </c>
      <c r="K199" s="130">
        <f>Organic!K32</f>
        <v>3.3492306248135255E-2</v>
      </c>
      <c r="L199" s="133">
        <f>Organic!L32</f>
        <v>1278843692.0349178</v>
      </c>
      <c r="M199" s="134">
        <f>Organic!M32</f>
        <v>-111127410.52983069</v>
      </c>
      <c r="N199" s="130">
        <f>Organic!N32</f>
        <v>-7.9949439470202291E-2</v>
      </c>
      <c r="O199" s="128">
        <f>Organic!O32</f>
        <v>412169453.84912628</v>
      </c>
      <c r="P199" s="129">
        <f>Organic!P32</f>
        <v>-42223585.080664754</v>
      </c>
      <c r="Q199" s="130">
        <f>Organic!Q32</f>
        <v>-9.2923045608515109E-2</v>
      </c>
    </row>
    <row r="200" spans="2:17">
      <c r="B200" s="324" t="s">
        <v>126</v>
      </c>
      <c r="C200" s="82" t="s">
        <v>89</v>
      </c>
      <c r="D200" s="121">
        <f>'Form Data'!D31</f>
        <v>2879299.909763935</v>
      </c>
      <c r="E200" s="122">
        <f>'Form Data'!E31</f>
        <v>-160209.63656269247</v>
      </c>
      <c r="F200" s="123">
        <f>'Form Data'!F31</f>
        <v>-5.2709042074341371E-2</v>
      </c>
      <c r="G200" s="124">
        <f>'Form Data'!G31</f>
        <v>2.0335451531267852</v>
      </c>
      <c r="H200" s="125">
        <f>'Form Data'!H31</f>
        <v>0.12196039824007232</v>
      </c>
      <c r="I200" s="204">
        <f>'Form Data'!I31</f>
        <v>24.161017385411917</v>
      </c>
      <c r="J200" s="152">
        <f>'Form Data'!J31</f>
        <v>2.1109308372305193</v>
      </c>
      <c r="K200" s="123">
        <f>'Form Data'!K31</f>
        <v>9.5733449055537628E-2</v>
      </c>
      <c r="L200" s="126">
        <f>'Form Data'!L31</f>
        <v>69566815.177621394</v>
      </c>
      <c r="M200" s="127">
        <f>'Form Data'!M31</f>
        <v>2545366.617095679</v>
      </c>
      <c r="N200" s="123">
        <f>'Form Data'!N31</f>
        <v>3.7978388587005994E-2</v>
      </c>
      <c r="O200" s="121">
        <f>'Form Data'!O31</f>
        <v>23416188.941523816</v>
      </c>
      <c r="P200" s="122">
        <f>'Form Data'!P31</f>
        <v>-1144498.8849128149</v>
      </c>
      <c r="Q200" s="123">
        <f>'Form Data'!Q31</f>
        <v>-4.6598812419288163E-2</v>
      </c>
    </row>
    <row r="201" spans="2:17" ht="15" thickBot="1">
      <c r="B201" s="323"/>
      <c r="C201" s="84" t="s">
        <v>91</v>
      </c>
      <c r="D201" s="128">
        <f>'Form Data'!D32</f>
        <v>138710863.71835649</v>
      </c>
      <c r="E201" s="129">
        <f>'Form Data'!E32</f>
        <v>-17254323.678862125</v>
      </c>
      <c r="F201" s="130">
        <f>'Form Data'!F32</f>
        <v>-0.1106293267542974</v>
      </c>
      <c r="G201" s="131">
        <f>'Form Data'!G32</f>
        <v>97.966454846872949</v>
      </c>
      <c r="H201" s="132">
        <f>'Form Data'!H32</f>
        <v>-0.12196039824040383</v>
      </c>
      <c r="I201" s="205">
        <f>'Form Data'!I32</f>
        <v>8.8266990068126763</v>
      </c>
      <c r="J201" s="157">
        <f>'Form Data'!J32</f>
        <v>0.26210647626561467</v>
      </c>
      <c r="K201" s="130">
        <f>'Form Data'!K32</f>
        <v>3.0603496352076036E-2</v>
      </c>
      <c r="L201" s="133">
        <f>'Form Data'!L32</f>
        <v>1224359043.0169458</v>
      </c>
      <c r="M201" s="134">
        <f>'Form Data'!M32</f>
        <v>-111419235.99064541</v>
      </c>
      <c r="N201" s="130">
        <f>'Form Data'!N32</f>
        <v>-8.3411474599979038E-2</v>
      </c>
      <c r="O201" s="128">
        <f>'Form Data'!O32</f>
        <v>391920557.83157384</v>
      </c>
      <c r="P201" s="129">
        <f>'Form Data'!P32</f>
        <v>-40632639.861295581</v>
      </c>
      <c r="Q201" s="130">
        <f>'Form Data'!Q32</f>
        <v>-9.3936745995683121E-2</v>
      </c>
    </row>
    <row r="202" spans="2:17" ht="15" thickBot="1">
      <c r="B202" s="235" t="s">
        <v>221</v>
      </c>
      <c r="C202" s="142" t="s">
        <v>127</v>
      </c>
      <c r="D202" s="252">
        <f>'Glass Bottle'!D17</f>
        <v>137204.7106659213</v>
      </c>
      <c r="E202" s="253">
        <f>'Glass Bottle'!E17</f>
        <v>-36393.022584858758</v>
      </c>
      <c r="F202" s="254">
        <f>'Glass Bottle'!F17</f>
        <v>-0.2096399642055535</v>
      </c>
      <c r="G202" s="117">
        <f>'Glass Bottle'!G17</f>
        <v>9.69027135432107E-2</v>
      </c>
      <c r="H202" s="118">
        <f>'Glass Bottle'!H17</f>
        <v>-1.2275025597675335E-2</v>
      </c>
      <c r="I202" s="158">
        <f>'Glass Bottle'!I17</f>
        <v>15.624543559038901</v>
      </c>
      <c r="J202" s="159">
        <f>'Glass Bottle'!J17</f>
        <v>1.2103659032139493</v>
      </c>
      <c r="K202" s="116">
        <f>'Glass Bottle'!K17</f>
        <v>8.3970513761832621E-2</v>
      </c>
      <c r="L202" s="119">
        <f>'Glass Bottle'!L17</f>
        <v>2143760.9783050166</v>
      </c>
      <c r="M202" s="120">
        <f>'Glass Bottle'!M17</f>
        <v>-358507.58942023758</v>
      </c>
      <c r="N202" s="116">
        <f>'Glass Bottle'!N17</f>
        <v>-0.14327302594307345</v>
      </c>
      <c r="O202" s="114">
        <f>'Glass Bottle'!O17</f>
        <v>613369.42660422157</v>
      </c>
      <c r="P202" s="115">
        <f>'Glass Bottle'!P17</f>
        <v>-113505.48616512853</v>
      </c>
      <c r="Q202" s="116">
        <f>'Glass Bottle'!Q17</f>
        <v>-0.1561554597237087</v>
      </c>
    </row>
    <row r="203" spans="2:17">
      <c r="B203" s="321" t="s">
        <v>222</v>
      </c>
      <c r="C203" s="236" t="s">
        <v>223</v>
      </c>
      <c r="D203" s="241">
        <f>Enhanced!D93</f>
        <v>100233.58438524282</v>
      </c>
      <c r="E203" s="122">
        <f>Enhanced!E93</f>
        <v>-3172.5782673678041</v>
      </c>
      <c r="F203" s="123">
        <f>Enhanced!F93</f>
        <v>-3.0680746543375461E-2</v>
      </c>
      <c r="G203" s="124">
        <f>Enhanced!G93</f>
        <v>7.0791347235462695E-2</v>
      </c>
      <c r="H203" s="125">
        <f>Enhanced!H93</f>
        <v>5.7579459332827848E-3</v>
      </c>
      <c r="I203" s="204">
        <f>Enhanced!I93</f>
        <v>10.741369132707865</v>
      </c>
      <c r="J203" s="152">
        <f>Enhanced!J93</f>
        <v>-2.8570411066884418</v>
      </c>
      <c r="K203" s="123">
        <f>Enhanced!K93</f>
        <v>-0.21010111155576364</v>
      </c>
      <c r="L203" s="126">
        <f>Enhanced!L93</f>
        <v>1076645.9293763163</v>
      </c>
      <c r="M203" s="127">
        <f>Enhanced!M93</f>
        <v>-329513.49165562401</v>
      </c>
      <c r="N203" s="123">
        <f>Enhanced!N93</f>
        <v>-0.23433579914701524</v>
      </c>
      <c r="O203" s="121">
        <f>Enhanced!O93</f>
        <v>341795.76570962759</v>
      </c>
      <c r="P203" s="122">
        <f>Enhanced!P93</f>
        <v>-125939.76243853779</v>
      </c>
      <c r="Q203" s="123">
        <f>Enhanced!Q93</f>
        <v>-0.26925421495594332</v>
      </c>
    </row>
    <row r="204" spans="2:17">
      <c r="B204" s="321"/>
      <c r="C204" s="236" t="s">
        <v>224</v>
      </c>
      <c r="D204" s="242">
        <f>Enhanced!D94</f>
        <v>137664052.25367913</v>
      </c>
      <c r="E204" s="106">
        <f>Enhanced!E94</f>
        <v>-17009306.045391321</v>
      </c>
      <c r="F204" s="107">
        <f>Enhanced!F94</f>
        <v>-0.10996920369765802</v>
      </c>
      <c r="G204" s="108">
        <f>Enhanced!G94</f>
        <v>97.227129855748018</v>
      </c>
      <c r="H204" s="109">
        <f>Enhanced!H94</f>
        <v>-4.8838258569730897E-2</v>
      </c>
      <c r="I204" s="155">
        <f>Enhanced!I94</f>
        <v>8.6869896018545969</v>
      </c>
      <c r="J204" s="156">
        <f>Enhanced!J94</f>
        <v>0.27311824539799723</v>
      </c>
      <c r="K204" s="107">
        <f>Enhanced!K94</f>
        <v>3.2460473167136426E-2</v>
      </c>
      <c r="L204" s="110">
        <f>Enhanced!L94</f>
        <v>1195886190.4768784</v>
      </c>
      <c r="M204" s="111">
        <f>Enhanced!M94</f>
        <v>-105515548.52261901</v>
      </c>
      <c r="N204" s="107">
        <f>Enhanced!N94</f>
        <v>-8.1078382916360742E-2</v>
      </c>
      <c r="O204" s="105">
        <f>Enhanced!O94</f>
        <v>380783987.1655252</v>
      </c>
      <c r="P204" s="106">
        <f>Enhanced!P94</f>
        <v>-38232525.955769658</v>
      </c>
      <c r="Q204" s="107">
        <f>Enhanced!Q94</f>
        <v>-9.1243482675591583E-2</v>
      </c>
    </row>
    <row r="205" spans="2:17">
      <c r="B205" s="321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1"/>
      <c r="C206" s="237" t="s">
        <v>129</v>
      </c>
      <c r="D206" s="242">
        <f>'Enhanced - Aggs'!D87</f>
        <v>2881.5367946624756</v>
      </c>
      <c r="E206" s="106">
        <f>'Enhanced - Aggs'!E87</f>
        <v>2755.6742067486048</v>
      </c>
      <c r="F206" s="107">
        <f>'Enhanced - Aggs'!F87</f>
        <v>21.894307533501088</v>
      </c>
      <c r="G206" s="108">
        <f>'Enhanced - Aggs'!G87</f>
        <v>2.0351249838446986E-3</v>
      </c>
      <c r="H206" s="109">
        <f>'Enhanced - Aggs'!H87</f>
        <v>1.9559684618467611E-3</v>
      </c>
      <c r="I206" s="155">
        <f>'Enhanced - Aggs'!I87</f>
        <v>15.484579788220787</v>
      </c>
      <c r="J206" s="156">
        <f>'Enhanced - Aggs'!J87</f>
        <v>-2.1833617042961979</v>
      </c>
      <c r="K206" s="107">
        <f>'Enhanced - Aggs'!K87</f>
        <v>-0.12357759421044782</v>
      </c>
      <c r="L206" s="110">
        <f>'Enhanced - Aggs'!L87</f>
        <v>44619.386409645078</v>
      </c>
      <c r="M206" s="111">
        <f>'Enhanced - Aggs'!M87</f>
        <v>42395.653570286035</v>
      </c>
      <c r="N206" s="107">
        <f>'Enhanced - Aggs'!N87</f>
        <v>19.065084087396894</v>
      </c>
      <c r="O206" s="105">
        <f>'Enhanced - Aggs'!O87</f>
        <v>5763.0735893249512</v>
      </c>
      <c r="P206" s="106">
        <f>'Enhanced - Aggs'!P87</f>
        <v>5499.4843064546585</v>
      </c>
      <c r="Q206" s="107">
        <f>'Enhanced - Aggs'!Q87</f>
        <v>20.863838797121549</v>
      </c>
    </row>
    <row r="207" spans="2:17">
      <c r="B207" s="321"/>
      <c r="C207" s="237" t="s">
        <v>130</v>
      </c>
      <c r="D207" s="242">
        <f>'Enhanced - Aggs'!D88</f>
        <v>506518.39872343326</v>
      </c>
      <c r="E207" s="106">
        <f>'Enhanced - Aggs'!E88</f>
        <v>-29991.190364366397</v>
      </c>
      <c r="F207" s="107">
        <f>'Enhanced - Aggs'!F88</f>
        <v>-5.5900567248684065E-2</v>
      </c>
      <c r="G207" s="108">
        <f>'Enhanced - Aggs'!G88</f>
        <v>0.35773558398715988</v>
      </c>
      <c r="H207" s="109">
        <f>'Enhanced - Aggs'!H88</f>
        <v>2.0318136955209343E-2</v>
      </c>
      <c r="I207" s="155">
        <f>'Enhanced - Aggs'!I88</f>
        <v>15.940352827220373</v>
      </c>
      <c r="J207" s="156">
        <f>'Enhanced - Aggs'!J88</f>
        <v>0.16889870942281959</v>
      </c>
      <c r="K207" s="107">
        <f>'Enhanced - Aggs'!K88</f>
        <v>1.0709139953824746E-2</v>
      </c>
      <c r="L207" s="110">
        <f>'Enhanced - Aggs'!L88</f>
        <v>8074081.9891302157</v>
      </c>
      <c r="M207" s="111">
        <f>'Enhanced - Aggs'!M88</f>
        <v>-387454.37892643549</v>
      </c>
      <c r="N207" s="107">
        <f>'Enhanced - Aggs'!N88</f>
        <v>-4.579007429302364E-2</v>
      </c>
      <c r="O207" s="105">
        <f>'Enhanced - Aggs'!O88</f>
        <v>3102354.7615063433</v>
      </c>
      <c r="P207" s="106">
        <f>'Enhanced - Aggs'!P88</f>
        <v>-247288.24581627315</v>
      </c>
      <c r="Q207" s="107">
        <f>'Enhanced - Aggs'!Q88</f>
        <v>-7.3825253997419765E-2</v>
      </c>
    </row>
    <row r="208" spans="2:17">
      <c r="B208" s="321"/>
      <c r="C208" s="238" t="s">
        <v>225</v>
      </c>
      <c r="D208" s="242">
        <f>Enhanced!D95</f>
        <v>20795.170569978654</v>
      </c>
      <c r="E208" s="106">
        <f>Enhanced!E95</f>
        <v>6094.40841832757</v>
      </c>
      <c r="F208" s="107">
        <f>Enhanced!F95</f>
        <v>0.41456411276221417</v>
      </c>
      <c r="G208" s="108">
        <f>Enhanced!G95</f>
        <v>1.4686875159347995E-2</v>
      </c>
      <c r="H208" s="109">
        <f>Enhanced!H95</f>
        <v>5.4413859164292016E-3</v>
      </c>
      <c r="I208" s="155">
        <f>Enhanced!I95</f>
        <v>15.527086921525912</v>
      </c>
      <c r="J208" s="156">
        <f>Enhanced!J95</f>
        <v>-0.49233432441098479</v>
      </c>
      <c r="K208" s="107">
        <f>Enhanced!K95</f>
        <v>-3.0733589987582011E-2</v>
      </c>
      <c r="L208" s="110">
        <f>Enhanced!L95</f>
        <v>322888.42098801612</v>
      </c>
      <c r="M208" s="111">
        <f>Enhanced!M95</f>
        <v>87390.719444391725</v>
      </c>
      <c r="N208" s="107">
        <f>Enhanced!N95</f>
        <v>0.37108947930943254</v>
      </c>
      <c r="O208" s="105">
        <f>Enhanced!O95</f>
        <v>50833.612134695053</v>
      </c>
      <c r="P208" s="106">
        <f>Enhanced!P95</f>
        <v>7645.2134871482849</v>
      </c>
      <c r="Q208" s="107">
        <f>Enhanced!Q95</f>
        <v>0.17702007313444479</v>
      </c>
    </row>
    <row r="209" spans="2:17">
      <c r="B209" s="321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1"/>
      <c r="C210" s="238" t="s">
        <v>227</v>
      </c>
      <c r="D210" s="242">
        <f>Enhanced!D97</f>
        <v>3402865.3441136973</v>
      </c>
      <c r="E210" s="106">
        <f>Enhanced!E97</f>
        <v>-367454.75265467586</v>
      </c>
      <c r="F210" s="107">
        <f>Enhanced!F97</f>
        <v>-9.7459829198488918E-2</v>
      </c>
      <c r="G210" s="108">
        <f>Enhanced!G97</f>
        <v>2.4033204404305555</v>
      </c>
      <c r="H210" s="109">
        <f>Enhanced!H97</f>
        <v>3.2119985825724839E-2</v>
      </c>
      <c r="I210" s="155">
        <f>Enhanced!I97</f>
        <v>25.556488645050639</v>
      </c>
      <c r="J210" s="156">
        <f>Enhanced!J97</f>
        <v>1.8693724690145324</v>
      </c>
      <c r="K210" s="107">
        <f>Enhanced!K97</f>
        <v>7.8919377737748764E-2</v>
      </c>
      <c r="L210" s="110">
        <f>Enhanced!L97</f>
        <v>86965289.527478039</v>
      </c>
      <c r="M210" s="111">
        <f>Enhanced!M97</f>
        <v>-2342720.6255181134</v>
      </c>
      <c r="N210" s="107">
        <f>Enhanced!N97</f>
        <v>-2.6231920535512217E-2</v>
      </c>
      <c r="O210" s="105">
        <f>Enhanced!O97</f>
        <v>30508312.543917041</v>
      </c>
      <c r="P210" s="106">
        <f>Enhanced!P97</f>
        <v>-3032045.4455770291</v>
      </c>
      <c r="Q210" s="107">
        <f>Enhanced!Q97</f>
        <v>-9.0399913039889562E-2</v>
      </c>
    </row>
    <row r="211" spans="2:17">
      <c r="B211" s="321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22"/>
      <c r="C212" s="239" t="s">
        <v>179</v>
      </c>
      <c r="D212" s="242">
        <f>'Enhanced - Aggs'!D91</f>
        <v>9315726.7937115096</v>
      </c>
      <c r="E212" s="106">
        <f>'Enhanced - Aggs'!E91</f>
        <v>1226902.4638391575</v>
      </c>
      <c r="F212" s="107">
        <f>'Enhanced - Aggs'!F91</f>
        <v>0.15167871297540206</v>
      </c>
      <c r="G212" s="108">
        <f>'Enhanced - Aggs'!G91</f>
        <v>64.939033281945328</v>
      </c>
      <c r="H212" s="109">
        <f>'Enhanced - Aggs'!H91</f>
        <v>4.3490175237265589</v>
      </c>
      <c r="I212" s="155">
        <f>'Enhanced - Aggs'!I91</f>
        <v>44.162358952067329</v>
      </c>
      <c r="J212" s="156">
        <f>'Enhanced - Aggs'!J91</f>
        <v>3.8800438469883503</v>
      </c>
      <c r="K212" s="107">
        <f>'Enhanced - Aggs'!K91</f>
        <v>9.6321272421086263E-2</v>
      </c>
      <c r="L212" s="110">
        <f>'Enhanced - Aggs'!L91</f>
        <v>411404470.56327897</v>
      </c>
      <c r="M212" s="111">
        <f>'Enhanced - Aggs'!M91</f>
        <v>85567900.07773155</v>
      </c>
      <c r="N212" s="107">
        <f>'Enhanced - Aggs'!N91</f>
        <v>0.26260987202947172</v>
      </c>
      <c r="O212" s="105">
        <f>'Enhanced - Aggs'!O91</f>
        <v>85118924.872292489</v>
      </c>
      <c r="P212" s="106">
        <f>'Enhanced - Aggs'!P91</f>
        <v>11018906.010057136</v>
      </c>
      <c r="Q212" s="107">
        <f>'Enhanced - Aggs'!Q91</f>
        <v>0.14870314716846664</v>
      </c>
    </row>
    <row r="213" spans="2:17" ht="15" thickBot="1">
      <c r="B213" s="323"/>
      <c r="C213" s="240" t="s">
        <v>228</v>
      </c>
      <c r="D213" s="243">
        <f>Enhanced!D98</f>
        <v>402217.27537166723</v>
      </c>
      <c r="E213" s="129">
        <f>Enhanced!E98</f>
        <v>-40694.347530329134</v>
      </c>
      <c r="F213" s="130">
        <f>Enhanced!F98</f>
        <v>-9.1879159241060659E-2</v>
      </c>
      <c r="G213" s="131">
        <f>Enhanced!G98</f>
        <v>0.28407148142583544</v>
      </c>
      <c r="H213" s="132">
        <f>Enhanced!H98</f>
        <v>5.5189408934931405E-3</v>
      </c>
      <c r="I213" s="205">
        <f>Enhanced!I98</f>
        <v>24.053774992402232</v>
      </c>
      <c r="J213" s="157">
        <f>Enhanced!J98</f>
        <v>0.46369346645564846</v>
      </c>
      <c r="K213" s="130">
        <f>Enhanced!K98</f>
        <v>1.9656289273338665E-2</v>
      </c>
      <c r="L213" s="133">
        <f>Enhanced!L98</f>
        <v>9674843.8398471717</v>
      </c>
      <c r="M213" s="134">
        <f>Enhanced!M98</f>
        <v>-773477.45320023224</v>
      </c>
      <c r="N213" s="130">
        <f>Enhanced!N98</f>
        <v>-7.4028873299955375E-2</v>
      </c>
      <c r="O213" s="128">
        <f>Enhanced!O98</f>
        <v>3651817.6858111788</v>
      </c>
      <c r="P213" s="129">
        <f>Enhanced!P98</f>
        <v>-394272.79591028765</v>
      </c>
      <c r="Q213" s="130">
        <f>Enhanced!Q98</f>
        <v>-9.744537293257434E-2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1749249.5345466789</v>
      </c>
      <c r="E214" s="292">
        <f>'Non-Dairy Alternatives'!E170</f>
        <v>-99256.510750139132</v>
      </c>
      <c r="F214" s="293">
        <f>'Non-Dairy Alternatives'!F170</f>
        <v>-5.369552942641382E-2</v>
      </c>
      <c r="G214" s="294">
        <f>'Non-Dairy Alternatives'!G170</f>
        <v>99.999999999999957</v>
      </c>
      <c r="H214" s="295">
        <f>'Non-Dairy Alternatives'!H170</f>
        <v>-4.2632564145606011E-14</v>
      </c>
      <c r="I214" s="296">
        <f>'Non-Dairy Alternatives'!I170</f>
        <v>31.750212050801611</v>
      </c>
      <c r="J214" s="297">
        <f>'Non-Dairy Alternatives'!J170</f>
        <v>1.1433816994302646</v>
      </c>
      <c r="K214" s="293">
        <f>'Non-Dairy Alternatives'!K170</f>
        <v>3.7357076387984585E-2</v>
      </c>
      <c r="L214" s="298">
        <f>'Non-Dairy Alternatives'!L170</f>
        <v>55539043.65162307</v>
      </c>
      <c r="M214" s="299">
        <f>'Non-Dairy Alternatives'!M170</f>
        <v>-1037867.280260995</v>
      </c>
      <c r="N214" s="293">
        <f>'Non-Dairy Alternatives'!N170</f>
        <v>-1.8344361032905071E-2</v>
      </c>
      <c r="O214" s="291">
        <f>'Non-Dairy Alternatives'!O170</f>
        <v>14150699.882093454</v>
      </c>
      <c r="P214" s="292">
        <f>'Non-Dairy Alternatives'!P170</f>
        <v>-979523.07409195974</v>
      </c>
      <c r="Q214" s="293">
        <f>'Non-Dairy Alternatives'!Q170</f>
        <v>-6.4739500331785868E-2</v>
      </c>
    </row>
    <row r="215" spans="2:17" ht="15.5" customHeight="1">
      <c r="B215" s="322"/>
      <c r="C215" s="82" t="s">
        <v>265</v>
      </c>
      <c r="D215" s="121">
        <f>'Non-Dairy Alternatives'!D171</f>
        <v>24840.465150097585</v>
      </c>
      <c r="E215" s="122">
        <f>'Non-Dairy Alternatives'!E171</f>
        <v>3215.505521037252</v>
      </c>
      <c r="F215" s="123">
        <f>'Non-Dairy Alternatives'!F171</f>
        <v>0.14869417451841851</v>
      </c>
      <c r="G215" s="124">
        <f>'Non-Dairy Alternatives'!G171</f>
        <v>1.4200641280453461</v>
      </c>
      <c r="H215" s="125">
        <f>'Non-Dairy Alternatives'!H171</f>
        <v>0.2502026778174149</v>
      </c>
      <c r="I215" s="204">
        <f>'Non-Dairy Alternatives'!I171</f>
        <v>24.060793115234791</v>
      </c>
      <c r="J215" s="152">
        <f>'Non-Dairy Alternatives'!J171</f>
        <v>-0.50045598672145886</v>
      </c>
      <c r="K215" s="245">
        <f>'Non-Dairy Alternatives'!K171</f>
        <v>-2.0375836124784004E-2</v>
      </c>
      <c r="L215" s="257">
        <f>'Non-Dairy Alternatives'!L171</f>
        <v>597681.29286269774</v>
      </c>
      <c r="M215" s="127">
        <f>'Non-Dairy Alternatives'!M171</f>
        <v>66545.272593599511</v>
      </c>
      <c r="N215" s="123">
        <f>'Non-Dairy Alternatives'!N171</f>
        <v>0.12528857026093726</v>
      </c>
      <c r="O215" s="121">
        <f>'Non-Dairy Alternatives'!O171</f>
        <v>184914.61507338641</v>
      </c>
      <c r="P215" s="122">
        <f>'Non-Dairy Alternatives'!P171</f>
        <v>21547.531272236083</v>
      </c>
      <c r="Q215" s="123">
        <f>'Non-Dairy Alternatives'!Q171</f>
        <v>0.1318964063682721</v>
      </c>
    </row>
    <row r="216" spans="2:17" ht="15.5" customHeight="1">
      <c r="B216" s="322"/>
      <c r="C216" s="255" t="s">
        <v>85</v>
      </c>
      <c r="D216" s="105">
        <f>'Non-Dairy Alternatives'!D172</f>
        <v>365928.61940564198</v>
      </c>
      <c r="E216" s="106">
        <f>'Non-Dairy Alternatives'!E172</f>
        <v>-109732.37650266447</v>
      </c>
      <c r="F216" s="107">
        <f>'Non-Dairy Alternatives'!F172</f>
        <v>-0.23069450185446289</v>
      </c>
      <c r="G216" s="108">
        <f>'Non-Dairy Alternatives'!G172</f>
        <v>20.919177749015258</v>
      </c>
      <c r="H216" s="109">
        <f>'Non-Dairy Alternatives'!H172</f>
        <v>-4.8130072832456818</v>
      </c>
      <c r="I216" s="155">
        <f>'Non-Dairy Alternatives'!I172</f>
        <v>18.208023901892808</v>
      </c>
      <c r="J216" s="156">
        <f>'Non-Dairy Alternatives'!J172</f>
        <v>-2.055516501696534</v>
      </c>
      <c r="K216" s="244">
        <f>'Non-Dairy Alternatives'!K172</f>
        <v>-0.10143915923657813</v>
      </c>
      <c r="L216" s="247">
        <f>'Non-Dairy Alternatives'!L172</f>
        <v>6662837.048524566</v>
      </c>
      <c r="M216" s="111">
        <f>'Non-Dairy Alternatives'!M172</f>
        <v>-2975738.7604749463</v>
      </c>
      <c r="N216" s="107">
        <f>'Non-Dairy Alternatives'!N172</f>
        <v>-0.30873220478242303</v>
      </c>
      <c r="O216" s="105">
        <f>'Non-Dairy Alternatives'!O172</f>
        <v>1577351.2985045058</v>
      </c>
      <c r="P216" s="106">
        <f>'Non-Dairy Alternatives'!P172</f>
        <v>-854302.86101078615</v>
      </c>
      <c r="Q216" s="107">
        <f>'Non-Dairy Alternatives'!Q172</f>
        <v>-0.35132580744174435</v>
      </c>
    </row>
    <row r="217" spans="2:17" ht="15.5" customHeight="1">
      <c r="B217" s="322"/>
      <c r="C217" s="255" t="s">
        <v>87</v>
      </c>
      <c r="D217" s="105">
        <f>'Non-Dairy Alternatives'!D173</f>
        <v>0</v>
      </c>
      <c r="E217" s="106">
        <f>'Non-Dairy Alternatives'!E173</f>
        <v>-1.4814199853420258</v>
      </c>
      <c r="F217" s="107">
        <f>'Non-Dairy Alternatives'!F173</f>
        <v>-1</v>
      </c>
      <c r="G217" s="108">
        <f>'Non-Dairy Alternatives'!G173</f>
        <v>0</v>
      </c>
      <c r="H217" s="109">
        <f>'Non-Dairy Alternatives'!H173</f>
        <v>-8.0141473657131126E-5</v>
      </c>
      <c r="I217" s="155">
        <f>'Non-Dairy Alternatives'!I173</f>
        <v>0</v>
      </c>
      <c r="J217" s="156">
        <f>'Non-Dairy Alternatives'!J173</f>
        <v>-69.189765458422173</v>
      </c>
      <c r="K217" s="244">
        <f>'Non-Dairy Alternatives'!K173</f>
        <v>-1</v>
      </c>
      <c r="L217" s="247">
        <f>'Non-Dairy Alternatives'!L173</f>
        <v>0</v>
      </c>
      <c r="M217" s="111">
        <f>'Non-Dairy Alternatives'!M173</f>
        <v>-102.49910133123397</v>
      </c>
      <c r="N217" s="107">
        <f>'Non-Dairy Alternatives'!N173</f>
        <v>-1</v>
      </c>
      <c r="O217" s="105">
        <f>'Non-Dairy Alternatives'!O173</f>
        <v>0</v>
      </c>
      <c r="P217" s="106">
        <f>'Non-Dairy Alternatives'!P173</f>
        <v>-15.793390035629272</v>
      </c>
      <c r="Q217" s="107">
        <f>'Non-Dairy Alternatives'!Q173</f>
        <v>-1</v>
      </c>
    </row>
    <row r="218" spans="2:17" ht="15.5" customHeight="1">
      <c r="B218" s="322"/>
      <c r="C218" s="255" t="s">
        <v>261</v>
      </c>
      <c r="D218" s="105">
        <f>'Non-Dairy Alternatives'!D174</f>
        <v>1262686.4118627252</v>
      </c>
      <c r="E218" s="106">
        <f>'Non-Dairy Alternatives'!E174</f>
        <v>19751.113024159102</v>
      </c>
      <c r="F218" s="107">
        <f>'Non-Dairy Alternatives'!F174</f>
        <v>1.5890700861593603E-2</v>
      </c>
      <c r="G218" s="108">
        <f>'Non-Dairy Alternatives'!G174</f>
        <v>72.184464647575396</v>
      </c>
      <c r="H218" s="109">
        <f>'Non-Dairy Alternatives'!H174</f>
        <v>4.9444736288289164</v>
      </c>
      <c r="I218" s="155">
        <f>'Non-Dairy Alternatives'!I174</f>
        <v>37.056826502296829</v>
      </c>
      <c r="J218" s="156">
        <f>'Non-Dairy Alternatives'!J174</f>
        <v>1.0140331309785537</v>
      </c>
      <c r="K218" s="244">
        <f>'Non-Dairy Alternatives'!K174</f>
        <v>2.8134143781028069E-2</v>
      </c>
      <c r="L218" s="247">
        <f>'Non-Dairy Alternatives'!L174</f>
        <v>46791151.291204721</v>
      </c>
      <c r="M218" s="111">
        <f>'Non-Dairy Alternatives'!M174</f>
        <v>1992291.141248554</v>
      </c>
      <c r="N218" s="107">
        <f>'Non-Dairy Alternatives'!N174</f>
        <v>4.4471915905443041E-2</v>
      </c>
      <c r="O218" s="105">
        <f>'Non-Dairy Alternatives'!O174</f>
        <v>12026496.586858267</v>
      </c>
      <c r="P218" s="106">
        <f>'Non-Dairy Alternatives'!P174</f>
        <v>-113980.70518728904</v>
      </c>
      <c r="Q218" s="107">
        <f>'Non-Dairy Alternatives'!Q174</f>
        <v>-9.3884863375156783E-3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Alternatives'!D176</f>
        <v>56.739522933959961</v>
      </c>
      <c r="E220" s="106">
        <f>'Non-Dairy Alternatives'!E176</f>
        <v>-133.96250057220459</v>
      </c>
      <c r="F220" s="107">
        <f>'Non-Dairy Alternatives'!F176</f>
        <v>-0.70247026281750058</v>
      </c>
      <c r="G220" s="108">
        <f>'Non-Dairy Alternatives'!G176</f>
        <v>3.2436494515726186E-3</v>
      </c>
      <c r="H220" s="109">
        <f>'Non-Dairy Alternatives'!H176</f>
        <v>-7.0728990926623644E-3</v>
      </c>
      <c r="I220" s="155">
        <f>'Non-Dairy Alternatives'!I176</f>
        <v>37.097043277512718</v>
      </c>
      <c r="J220" s="156">
        <f>'Non-Dairy Alternatives'!J176</f>
        <v>1.6289214016287374</v>
      </c>
      <c r="K220" s="244">
        <f>'Non-Dairy Alternatives'!K176</f>
        <v>4.5926350634773766E-2</v>
      </c>
      <c r="L220" s="247">
        <f>'Non-Dairy Alternatives'!L176</f>
        <v>2104.8685378265382</v>
      </c>
      <c r="M220" s="111">
        <f>'Non-Dairy Alternatives'!M176</f>
        <v>-4658.9740738677974</v>
      </c>
      <c r="N220" s="107">
        <f>'Non-Dairy Alternatives'!N176</f>
        <v>-0.68880580778338507</v>
      </c>
      <c r="O220" s="105">
        <f>'Non-Dairy Alternatives'!O176</f>
        <v>226.95809173583984</v>
      </c>
      <c r="P220" s="106">
        <f>'Non-Dairy Alternatives'!P176</f>
        <v>-535.85000228881836</v>
      </c>
      <c r="Q220" s="107">
        <f>'Non-Dairy Alternatives'!Q176</f>
        <v>-0.70247026281750058</v>
      </c>
    </row>
    <row r="221" spans="2:17">
      <c r="B221" s="321"/>
      <c r="C221" s="255" t="s">
        <v>264</v>
      </c>
      <c r="D221" s="105">
        <f>'Non-Dairy Alternatives'!D177</f>
        <v>7987.9980988550396</v>
      </c>
      <c r="E221" s="106">
        <f>'Non-Dairy Alternatives'!E177</f>
        <v>-6480.2963916438512</v>
      </c>
      <c r="F221" s="107">
        <f>'Non-Dairy Alternatives'!F177</f>
        <v>-0.44789635681658008</v>
      </c>
      <c r="G221" s="108">
        <f>'Non-Dairy Alternatives'!G177</f>
        <v>0.45665286404807531</v>
      </c>
      <c r="H221" s="109">
        <f>'Non-Dairy Alternatives'!H177</f>
        <v>-0.32604917402806693</v>
      </c>
      <c r="I221" s="155">
        <f>'Non-Dairy Alternatives'!I177</f>
        <v>23.034246469276709</v>
      </c>
      <c r="J221" s="156">
        <f>'Non-Dairy Alternatives'!J177</f>
        <v>-9.4328782263666255E-2</v>
      </c>
      <c r="K221" s="244">
        <f>'Non-Dairy Alternatives'!K177</f>
        <v>-4.078451925281645E-3</v>
      </c>
      <c r="L221" s="247">
        <f>'Non-Dairy Alternatives'!L177</f>
        <v>183997.51700514078</v>
      </c>
      <c r="M221" s="111">
        <f>'Non-Dairy Alternatives'!M177</f>
        <v>-150633.52087980986</v>
      </c>
      <c r="N221" s="107">
        <f>'Non-Dairy Alternatives'!N177</f>
        <v>-0.45014808498307651</v>
      </c>
      <c r="O221" s="105">
        <f>'Non-Dairy Alternatives'!O177</f>
        <v>61302.716228365898</v>
      </c>
      <c r="P221" s="106">
        <f>'Non-Dairy Alternatives'!P177</f>
        <v>-48421.559499502182</v>
      </c>
      <c r="Q221" s="107">
        <f>'Non-Dairy Alternatives'!Q177</f>
        <v>-0.44130215650358529</v>
      </c>
    </row>
    <row r="222" spans="2:17">
      <c r="B222" s="321"/>
      <c r="C222" s="255" t="s">
        <v>229</v>
      </c>
      <c r="D222" s="105">
        <f>'Non-Dairy Alternatives'!D178</f>
        <v>68640.704919339682</v>
      </c>
      <c r="E222" s="106">
        <f>'Non-Dairy Alternatives'!E178</f>
        <v>-10895.646127656</v>
      </c>
      <c r="F222" s="107">
        <f>'Non-Dairy Alternatives'!F178</f>
        <v>-0.13698951465875125</v>
      </c>
      <c r="G222" s="108">
        <f>'Non-Dairy Alternatives'!G178</f>
        <v>3.9240087571112605</v>
      </c>
      <c r="H222" s="109">
        <f>'Non-Dairy Alternatives'!H178</f>
        <v>-0.37872810703701898</v>
      </c>
      <c r="I222" s="155">
        <f>'Non-Dairy Alternatives'!I178</f>
        <v>13.438042824239664</v>
      </c>
      <c r="J222" s="156">
        <f>'Non-Dairy Alternatives'!J178</f>
        <v>0.524803567578223</v>
      </c>
      <c r="K222" s="244">
        <f>'Non-Dairy Alternatives'!K178</f>
        <v>4.0640737552159661E-2</v>
      </c>
      <c r="L222" s="247">
        <f>'Non-Dairy Alternatives'!L178</f>
        <v>922396.73219208478</v>
      </c>
      <c r="M222" s="111">
        <f>'Non-Dairy Alternatives'!M178</f>
        <v>-104675.19847958523</v>
      </c>
      <c r="N222" s="107">
        <f>'Non-Dairy Alternatives'!N178</f>
        <v>-0.10191613201923572</v>
      </c>
      <c r="O222" s="105">
        <f>'Non-Dairy Alternatives'!O178</f>
        <v>179932.85370923323</v>
      </c>
      <c r="P222" s="106">
        <f>'Non-Dairy Alternatives'!P178</f>
        <v>-34582.212754317065</v>
      </c>
      <c r="Q222" s="107">
        <f>'Non-Dairy Alternatives'!Q178</f>
        <v>-0.16121111362680515</v>
      </c>
    </row>
    <row r="223" spans="2:17">
      <c r="B223" s="321"/>
      <c r="C223" s="255" t="s">
        <v>230</v>
      </c>
      <c r="D223" s="105">
        <f>'Non-Dairy Alternatives'!D179</f>
        <v>265.08812856674194</v>
      </c>
      <c r="E223" s="106">
        <f>'Non-Dairy Alternatives'!E179</f>
        <v>7.9167294502258301</v>
      </c>
      <c r="F223" s="107">
        <f>'Non-Dairy Alternatives'!F179</f>
        <v>3.0783864292152543E-2</v>
      </c>
      <c r="G223" s="108">
        <f>'Non-Dairy Alternatives'!G179</f>
        <v>1.5154391830976811E-2</v>
      </c>
      <c r="H223" s="109">
        <f>'Non-Dairy Alternatives'!H179</f>
        <v>1.2420002664027489E-3</v>
      </c>
      <c r="I223" s="155">
        <f>'Non-Dairy Alternatives'!I179</f>
        <v>18.422068084786321</v>
      </c>
      <c r="J223" s="156">
        <f>'Non-Dairy Alternatives'!J179</f>
        <v>-1.9917976507563324</v>
      </c>
      <c r="K223" s="244">
        <f>'Non-Dairy Alternatives'!K179</f>
        <v>-9.7570821546474978E-2</v>
      </c>
      <c r="L223" s="247">
        <f>'Non-Dairy Alternatives'!L179</f>
        <v>4883.4715529251098</v>
      </c>
      <c r="M223" s="111">
        <f>'Non-Dairy Alternatives'!M179</f>
        <v>-366.3908596611027</v>
      </c>
      <c r="N223" s="107">
        <f>'Non-Dairy Alternatives'!N179</f>
        <v>-6.9790564183682957E-2</v>
      </c>
      <c r="O223" s="105">
        <f>'Non-Dairy Alternatives'!O179</f>
        <v>706.90167617797852</v>
      </c>
      <c r="P223" s="106">
        <f>'Non-Dairy Alternatives'!P179</f>
        <v>21.111278533935547</v>
      </c>
      <c r="Q223" s="107">
        <f>'Non-Dairy Alternatives'!Q179</f>
        <v>3.0783864292152543E-2</v>
      </c>
    </row>
    <row r="224" spans="2:17">
      <c r="B224" s="321"/>
      <c r="C224" s="83" t="s">
        <v>230</v>
      </c>
      <c r="D224" s="105">
        <f>'Non-Dairy Alternatives'!D180</f>
        <v>13952.496169884609</v>
      </c>
      <c r="E224" s="106">
        <f>'Non-Dairy Alternatives'!E180</f>
        <v>7366.4075466278064</v>
      </c>
      <c r="F224" s="107">
        <f>'Non-Dairy Alternatives'!F180</f>
        <v>1.1184798699209029</v>
      </c>
      <c r="G224" s="108">
        <f>'Non-Dairy Alternatives'!G180</f>
        <v>0.79762754794732116</v>
      </c>
      <c r="H224" s="109">
        <f>'Non-Dairy Alternatives'!H180</f>
        <v>0.44133503594748819</v>
      </c>
      <c r="I224" s="155">
        <f>'Non-Dairy Alternatives'!I180</f>
        <v>22.506209676270654</v>
      </c>
      <c r="J224" s="156">
        <f>'Non-Dairy Alternatives'!J180</f>
        <v>0.29445025199830965</v>
      </c>
      <c r="K224" s="244">
        <f>'Non-Dairy Alternatives'!K180</f>
        <v>1.3256502844909406E-2</v>
      </c>
      <c r="L224" s="247">
        <f>'Non-Dairy Alternatives'!L180</f>
        <v>314017.80430678622</v>
      </c>
      <c r="M224" s="111">
        <f>'Non-Dairy Alternatives'!M180</f>
        <v>167729.18826006906</v>
      </c>
      <c r="N224" s="107">
        <f>'Non-Dairy Alternatives'!N180</f>
        <v>1.1465635043433924</v>
      </c>
      <c r="O224" s="105">
        <f>'Non-Dairy Alternatives'!O180</f>
        <v>108195.4799180421</v>
      </c>
      <c r="P224" s="106">
        <f>'Non-Dairy Alternatives'!P180</f>
        <v>57072.792712846669</v>
      </c>
      <c r="Q224" s="107">
        <f>'Non-Dairy Alternatives'!Q180</f>
        <v>1.1163887470110638</v>
      </c>
    </row>
    <row r="225" spans="1:17" ht="15" thickBot="1">
      <c r="B225" s="323"/>
      <c r="C225" s="256" t="s">
        <v>86</v>
      </c>
      <c r="D225" s="128">
        <f>'Non-Dairy Alternatives'!D181</f>
        <v>4891.0112886303305</v>
      </c>
      <c r="E225" s="129">
        <f>'Non-Dairy Alternatives'!E181</f>
        <v>-2353.6906288944847</v>
      </c>
      <c r="F225" s="130">
        <f>'Non-Dairy Alternatives'!F181</f>
        <v>-0.32488439906698519</v>
      </c>
      <c r="G225" s="131">
        <f>'Non-Dairy Alternatives'!G181</f>
        <v>0.27960626497453045</v>
      </c>
      <c r="H225" s="132">
        <f>'Non-Dairy Alternatives'!H181</f>
        <v>-0.11231573798335115</v>
      </c>
      <c r="I225" s="205">
        <f>'Non-Dairy Alternatives'!I181</f>
        <v>12.262009203645249</v>
      </c>
      <c r="J225" s="157">
        <f>'Non-Dairy Alternatives'!J181</f>
        <v>8.3293649192235364E-2</v>
      </c>
      <c r="K225" s="246">
        <f>'Non-Dairy Alternatives'!K181</f>
        <v>6.8392802853318923E-3</v>
      </c>
      <c r="L225" s="248">
        <f>'Non-Dairy Alternatives'!L181</f>
        <v>59973.625436317918</v>
      </c>
      <c r="M225" s="134">
        <f>'Non-Dairy Alternatives'!M181</f>
        <v>-28257.538494017121</v>
      </c>
      <c r="N225" s="130">
        <f>'Non-Dairy Alternatives'!N181</f>
        <v>-0.32026709424720401</v>
      </c>
      <c r="O225" s="128">
        <f>'Non-Dairy Alternatives'!O181</f>
        <v>11572.47203373909</v>
      </c>
      <c r="P225" s="129">
        <f>'Non-Dairy Alternatives'!P181</f>
        <v>-6325.5275113582611</v>
      </c>
      <c r="Q225" s="130">
        <f>'Non-Dairy Alternatives'!Q181</f>
        <v>-0.35342092256846436</v>
      </c>
    </row>
    <row r="226" spans="1:17">
      <c r="B226" s="226"/>
      <c r="C226" s="82" t="s">
        <v>207</v>
      </c>
      <c r="D226" s="121">
        <f>'Trad vs Value Add'!D65</f>
        <v>28512110.358713165</v>
      </c>
      <c r="E226" s="122">
        <f>'Trad vs Value Add'!E65</f>
        <v>-2480180.762013901</v>
      </c>
      <c r="F226" s="123">
        <f>'Trad vs Value Add'!F65</f>
        <v>-8.0025731313397561E-2</v>
      </c>
      <c r="G226" s="124">
        <f>'Trad vs Value Add'!G65</f>
        <v>20.137069997036473</v>
      </c>
      <c r="H226" s="125">
        <f>'Trad vs Value Add'!H65</f>
        <v>0.64563878998795587</v>
      </c>
      <c r="I226" s="204">
        <f>'Trad vs Value Add'!I65</f>
        <v>16.055518535922751</v>
      </c>
      <c r="J226" s="152">
        <f>'Trad vs Value Add'!J65</f>
        <v>0.21621433006724899</v>
      </c>
      <c r="K226" s="123">
        <f>'Trad vs Value Add'!K65</f>
        <v>1.3650494191993516E-2</v>
      </c>
      <c r="L226" s="233">
        <f>'Trad vs Value Add'!L65</f>
        <v>457776716.36259431</v>
      </c>
      <c r="M226" s="234">
        <f>'Trad vs Value Add'!M65</f>
        <v>-33119610.735036016</v>
      </c>
      <c r="N226" s="232">
        <f>'Trad vs Value Add'!N65</f>
        <v>-6.7467627901907537E-2</v>
      </c>
      <c r="O226" s="251">
        <f>'Trad vs Value Add'!O65</f>
        <v>186956135.00404075</v>
      </c>
      <c r="P226" s="231">
        <f>'Trad vs Value Add'!P65</f>
        <v>-17726578.616291374</v>
      </c>
      <c r="Q226" s="232">
        <f>'Trad vs Value Add'!Q65</f>
        <v>-8.660515733230198E-2</v>
      </c>
    </row>
    <row r="227" spans="1:17">
      <c r="B227" s="226" t="s">
        <v>220</v>
      </c>
      <c r="C227" s="83" t="s">
        <v>208</v>
      </c>
      <c r="D227" s="105">
        <f>'Trad vs Value Add'!D66</f>
        <v>108010752.34551948</v>
      </c>
      <c r="E227" s="106">
        <f>'Trad vs Value Add'!E66</f>
        <v>-14533056.87661089</v>
      </c>
      <c r="F227" s="107">
        <f>'Trad vs Value Add'!F66</f>
        <v>-0.11859478637772215</v>
      </c>
      <c r="G227" s="108">
        <f>'Trad vs Value Add'!G66</f>
        <v>76.284079047471195</v>
      </c>
      <c r="H227" s="109">
        <f>'Trad vs Value Add'!H66</f>
        <v>-0.78522241199436849</v>
      </c>
      <c r="I227" s="206">
        <f>'Trad vs Value Add'!I66</f>
        <v>6.5909702273921829</v>
      </c>
      <c r="J227" s="156">
        <f>'Trad vs Value Add'!J66</f>
        <v>0.16361719720051937</v>
      </c>
      <c r="K227" s="107">
        <f>'Trad vs Value Add'!K66</f>
        <v>2.5456388723623651E-2</v>
      </c>
      <c r="L227" s="110">
        <f>'Trad vs Value Add'!L66</f>
        <v>711895652.94754934</v>
      </c>
      <c r="M227" s="111">
        <f>'Trad vs Value Add'!M66</f>
        <v>-75736670.587539434</v>
      </c>
      <c r="N227" s="107">
        <f>'Trad vs Value Add'!N66</f>
        <v>-9.6157392636724862E-2</v>
      </c>
      <c r="O227" s="105">
        <f>'Trad vs Value Add'!O66</f>
        <v>188455937.06273577</v>
      </c>
      <c r="P227" s="106">
        <f>'Trad vs Value Add'!P66</f>
        <v>-21141200.670523733</v>
      </c>
      <c r="Q227" s="107">
        <f>'Trad vs Value Add'!Q66</f>
        <v>-0.10086588442552469</v>
      </c>
    </row>
    <row r="228" spans="1:17">
      <c r="B228" s="226" t="s">
        <v>218</v>
      </c>
      <c r="C228" s="83" t="s">
        <v>209</v>
      </c>
      <c r="D228" s="105">
        <f>'Trad vs Value Add'!D67</f>
        <v>3647011.6809061952</v>
      </c>
      <c r="E228" s="106">
        <f>'Trad vs Value Add'!E67</f>
        <v>-320293.92772471905</v>
      </c>
      <c r="F228" s="107">
        <f>'Trad vs Value Add'!F67</f>
        <v>-8.0733363980812642E-2</v>
      </c>
      <c r="G228" s="108">
        <f>'Trad vs Value Add'!G67</f>
        <v>2.5757521479280729</v>
      </c>
      <c r="H228" s="109">
        <f>'Trad vs Value Add'!H67</f>
        <v>8.0665093965438306E-2</v>
      </c>
      <c r="I228" s="206">
        <f>'Trad vs Value Add'!I67</f>
        <v>27.343182106705065</v>
      </c>
      <c r="J228" s="156">
        <f>'Trad vs Value Add'!J67</f>
        <v>2.1902714728296644</v>
      </c>
      <c r="K228" s="107">
        <f>'Trad vs Value Add'!K67</f>
        <v>8.707825128913127E-2</v>
      </c>
      <c r="L228" s="110">
        <f>'Trad vs Value Add'!L67</f>
        <v>99720904.536298633</v>
      </c>
      <c r="M228" s="111">
        <f>'Trad vs Value Add'!M67</f>
        <v>-68378.894867405295</v>
      </c>
      <c r="N228" s="107">
        <f>'Trad vs Value Add'!N67</f>
        <v>-6.8523284781950148E-4</v>
      </c>
      <c r="O228" s="105">
        <f>'Trad vs Value Add'!O67</f>
        <v>33860329.986702986</v>
      </c>
      <c r="P228" s="106">
        <f>'Trad vs Value Add'!P67</f>
        <v>-2520483.8041387647</v>
      </c>
      <c r="Q228" s="107">
        <f>'Trad vs Value Add'!Q67</f>
        <v>-6.9280577906513277E-2</v>
      </c>
    </row>
    <row r="229" spans="1:17" ht="15" thickBot="1">
      <c r="B229" s="226"/>
      <c r="C229" s="84" t="s">
        <v>210</v>
      </c>
      <c r="D229" s="128">
        <f>'Trad vs Value Add'!D68</f>
        <v>1027955.9556707089</v>
      </c>
      <c r="E229" s="129">
        <f>'Trad vs Value Add'!E68</f>
        <v>-90277.219455063227</v>
      </c>
      <c r="F229" s="130">
        <f>'Trad vs Value Add'!F68</f>
        <v>-8.0732016777189053E-2</v>
      </c>
      <c r="G229" s="131">
        <f>'Trad vs Value Add'!G68</f>
        <v>0.72600802861601432</v>
      </c>
      <c r="H229" s="132">
        <f>'Trad vs Value Add'!H68</f>
        <v>2.2737498486452901E-2</v>
      </c>
      <c r="I229" s="205">
        <f>'Trad vs Value Add'!I68</f>
        <v>16.34604904795799</v>
      </c>
      <c r="J229" s="157">
        <f>'Trad vs Value Add'!J68</f>
        <v>0.71214370957614825</v>
      </c>
      <c r="K229" s="130">
        <f>'Trad vs Value Add'!K68</f>
        <v>4.5551235866051198E-2</v>
      </c>
      <c r="L229" s="133">
        <f>'Trad vs Value Add'!L68</f>
        <v>16803018.470533937</v>
      </c>
      <c r="M229" s="134">
        <f>'Trad vs Value Add'!M68</f>
        <v>-679333.13562054932</v>
      </c>
      <c r="N229" s="130">
        <f>'Trad vs Value Add'!N68</f>
        <v>-3.8858224049297632E-2</v>
      </c>
      <c r="O229" s="128">
        <f>'Trad vs Value Add'!O68</f>
        <v>4444582.0424552476</v>
      </c>
      <c r="P229" s="129">
        <f>'Trad vs Value Add'!P68</f>
        <v>-507522.40677158907</v>
      </c>
      <c r="Q229" s="130">
        <f>'Trad vs Value Add'!Q68</f>
        <v>-0.10248620803037134</v>
      </c>
    </row>
    <row r="230" spans="1:17">
      <c r="B230" s="324" t="s">
        <v>219</v>
      </c>
      <c r="C230" s="82" t="s">
        <v>216</v>
      </c>
      <c r="D230" s="121">
        <f>Filtration!D37</f>
        <v>139038350.32742783</v>
      </c>
      <c r="E230" s="122">
        <f>Filtration!E37</f>
        <v>-17256796.71824643</v>
      </c>
      <c r="F230" s="123">
        <f>Filtration!F37</f>
        <v>-0.11041159654946588</v>
      </c>
      <c r="G230" s="124">
        <f>Filtration!G37</f>
        <v>98.197746767638975</v>
      </c>
      <c r="H230" s="125">
        <f>Filtration!H37</f>
        <v>-9.8184138834270129E-2</v>
      </c>
      <c r="I230" s="204">
        <f>Filtration!I37</f>
        <v>8.8335399249887434</v>
      </c>
      <c r="J230" s="152">
        <f>Filtration!J37</f>
        <v>0.26189827659878873</v>
      </c>
      <c r="K230" s="123">
        <f>Filtration!K37</f>
        <v>3.0554039394306936E-2</v>
      </c>
      <c r="L230" s="126">
        <f>Filtration!L37</f>
        <v>1228200818.7219055</v>
      </c>
      <c r="M230" s="127">
        <f>Filtration!M37</f>
        <v>-111505173.13602829</v>
      </c>
      <c r="N230" s="123">
        <f>Filtration!N37</f>
        <v>-8.3231077425719696E-2</v>
      </c>
      <c r="O230" s="121">
        <f>Filtration!O37</f>
        <v>392597539.70388979</v>
      </c>
      <c r="P230" s="122">
        <f>Filtration!P37</f>
        <v>-40706152.22255528</v>
      </c>
      <c r="Q230" s="123">
        <f>Filtration!Q37</f>
        <v>-9.3943700413855011E-2</v>
      </c>
    </row>
    <row r="231" spans="1:17" ht="15" thickBot="1">
      <c r="B231" s="323"/>
      <c r="C231" s="84" t="s">
        <v>217</v>
      </c>
      <c r="D231" s="128">
        <f>Filtration!D38</f>
        <v>2551813.3006925532</v>
      </c>
      <c r="E231" s="129">
        <f>Filtration!E38</f>
        <v>-157736.59717840375</v>
      </c>
      <c r="F231" s="130">
        <f>Filtration!F38</f>
        <v>-5.8215055313189143E-2</v>
      </c>
      <c r="G231" s="131">
        <f>Filtration!G38</f>
        <v>1.8022532323606577</v>
      </c>
      <c r="H231" s="132">
        <f>Filtration!H38</f>
        <v>9.818413883382493E-2</v>
      </c>
      <c r="I231" s="205">
        <f>Filtration!I38</f>
        <v>25.756210085911867</v>
      </c>
      <c r="J231" s="157">
        <f>Filtration!J38</f>
        <v>2.4705212858055319</v>
      </c>
      <c r="K231" s="130">
        <f>Filtration!K38</f>
        <v>0.10609612225833105</v>
      </c>
      <c r="L231" s="133">
        <f>Filtration!L38</f>
        <v>65725039.472661592</v>
      </c>
      <c r="M231" s="134">
        <f>Filtration!M38</f>
        <v>2631303.7624785826</v>
      </c>
      <c r="N231" s="130">
        <f>Filtration!N38</f>
        <v>4.1704675319358266E-2</v>
      </c>
      <c r="O231" s="128">
        <f>Filtration!O38</f>
        <v>22739207.069207989</v>
      </c>
      <c r="P231" s="129">
        <f>Filtration!P38</f>
        <v>-1070986.5236528888</v>
      </c>
      <c r="Q231" s="130">
        <f>Filtration!Q38</f>
        <v>-4.4980168660787696E-2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  <mergeCell ref="B107:B108"/>
    <mergeCell ref="B109:B120"/>
    <mergeCell ref="B121:B122"/>
    <mergeCell ref="B153:B154"/>
    <mergeCell ref="B126:B136"/>
    <mergeCell ref="B137:B148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2:Q2"/>
    <mergeCell ref="B4:Q4"/>
    <mergeCell ref="B3:Q3"/>
    <mergeCell ref="G5:H5"/>
    <mergeCell ref="I5:K5"/>
    <mergeCell ref="L5:N5"/>
    <mergeCell ref="O5:Q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66:B278"/>
    <mergeCell ref="B279:B283"/>
    <mergeCell ref="B284:B288"/>
    <mergeCell ref="B289:B360"/>
    <mergeCell ref="B253:B259"/>
    <mergeCell ref="B260:B261"/>
    <mergeCell ref="B262:B265"/>
  </mergeCells>
  <conditionalFormatting sqref="D78 D155">
    <cfRule type="dataBar" priority="14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41" operator="lessThan">
      <formula>0</formula>
    </cfRule>
  </conditionalFormatting>
  <conditionalFormatting sqref="D289:D360">
    <cfRule type="dataBar" priority="13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47" operator="lessThan">
      <formula>0</formula>
    </cfRule>
  </conditionalFormatting>
  <conditionalFormatting sqref="D84:Q155">
    <cfRule type="cellIs" dxfId="87" priority="24" operator="lessThan">
      <formula>0</formula>
    </cfRule>
  </conditionalFormatting>
  <conditionalFormatting sqref="D161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48" zoomScale="70" zoomScaleNormal="70" workbookViewId="0">
      <selection activeCell="D161" sqref="D161:Q23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17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11-03-2024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116576547.92303228</v>
      </c>
      <c r="E7" s="292">
        <f>'Segment Data'!F138</f>
        <v>526982.45400217175</v>
      </c>
      <c r="F7" s="293">
        <f>'Segment Data'!G138</f>
        <v>4.5410118674059693E-3</v>
      </c>
      <c r="G7" s="294">
        <f>'Segment Data'!H138</f>
        <v>100</v>
      </c>
      <c r="H7" s="295">
        <f>'Segment Data'!I138</f>
        <v>-9.9475983006414026E-14</v>
      </c>
      <c r="I7" s="296">
        <f>'Segment Data'!J138</f>
        <v>4.6976621517725414</v>
      </c>
      <c r="J7" s="297">
        <f>'Segment Data'!K138</f>
        <v>0.28626270256688269</v>
      </c>
      <c r="K7" s="293">
        <f>'Segment Data'!L138</f>
        <v>6.4891585054359283E-2</v>
      </c>
      <c r="L7" s="298">
        <f>'Segment Data'!M138</f>
        <v>547637236.96232665</v>
      </c>
      <c r="M7" s="299">
        <f>'Segment Data'!N138</f>
        <v>35696247.771691144</v>
      </c>
      <c r="N7" s="293">
        <f>'Segment Data'!O138</f>
        <v>6.9727270379591838E-2</v>
      </c>
      <c r="O7" s="291">
        <f>'Segment Data'!P138</f>
        <v>144838324.38565707</v>
      </c>
      <c r="P7" s="292">
        <f>'Segment Data'!Q138</f>
        <v>2412376.6498255432</v>
      </c>
      <c r="Q7" s="293">
        <f>'Segment Data'!R138</f>
        <v>1.6937760907864665E-2</v>
      </c>
    </row>
    <row r="8" spans="1:17" ht="15" thickBot="1">
      <c r="B8" s="324" t="s">
        <v>111</v>
      </c>
      <c r="C8" s="82" t="s">
        <v>111</v>
      </c>
      <c r="D8" s="128">
        <f>'Segment Data'!E141</f>
        <v>109626104.01888934</v>
      </c>
      <c r="E8" s="129">
        <f>'Segment Data'!F141</f>
        <v>625142.98713077605</v>
      </c>
      <c r="F8" s="130">
        <f>'Segment Data'!G141</f>
        <v>5.7352061964722877E-3</v>
      </c>
      <c r="G8" s="131">
        <f>'Segment Data'!H141</f>
        <v>94.037871228841098</v>
      </c>
      <c r="H8" s="132">
        <f>'Segment Data'!I141</f>
        <v>0.11165910455054018</v>
      </c>
      <c r="I8" s="205">
        <f>'Segment Data'!J141</f>
        <v>4.4802902780723519</v>
      </c>
      <c r="J8" s="157">
        <f>'Segment Data'!K141</f>
        <v>0.28741640862783768</v>
      </c>
      <c r="K8" s="130">
        <f>'Segment Data'!L141</f>
        <v>6.8548784813771552E-2</v>
      </c>
      <c r="L8" s="133">
        <f>'Segment Data'!M141</f>
        <v>491156768.05877829</v>
      </c>
      <c r="M8" s="134">
        <f>'Segment Data'!N141</f>
        <v>34129486.804378033</v>
      </c>
      <c r="N8" s="130">
        <f>'Segment Data'!O141</f>
        <v>7.4677132425668369E-2</v>
      </c>
      <c r="O8" s="128">
        <f>'Segment Data'!P141</f>
        <v>128300170.38305485</v>
      </c>
      <c r="P8" s="129">
        <f>'Segment Data'!Q141</f>
        <v>2535751.3886067271</v>
      </c>
      <c r="Q8" s="130">
        <f>'Segment Data'!R141</f>
        <v>2.0162709046655462E-2</v>
      </c>
    </row>
    <row r="9" spans="1:17">
      <c r="B9" s="321"/>
      <c r="C9" s="102" t="s">
        <v>110</v>
      </c>
      <c r="D9" s="143">
        <f>'Segment Data'!E142</f>
        <v>108693728.6393822</v>
      </c>
      <c r="E9" s="144">
        <f>'Segment Data'!F142</f>
        <v>660131.80659584701</v>
      </c>
      <c r="F9" s="145">
        <f>'Segment Data'!G142</f>
        <v>6.1104306988648584E-3</v>
      </c>
      <c r="G9" s="146">
        <f>'Segment Data'!H142</f>
        <v>93.238074532062328</v>
      </c>
      <c r="H9" s="147">
        <f>'Segment Data'!I142</f>
        <v>0.14544088353983398</v>
      </c>
      <c r="I9" s="207">
        <f>'Segment Data'!J142</f>
        <v>4.4410788408338249</v>
      </c>
      <c r="J9" s="161">
        <f>'Segment Data'!K142</f>
        <v>0.29886891706805674</v>
      </c>
      <c r="K9" s="145">
        <f>'Segment Data'!L142</f>
        <v>7.2152045060127915E-2</v>
      </c>
      <c r="L9" s="148">
        <f>'Segment Data'!M142</f>
        <v>482717418.39169383</v>
      </c>
      <c r="M9" s="149">
        <f>'Segment Data'!N142</f>
        <v>35219581.490816116</v>
      </c>
      <c r="N9" s="145">
        <f>'Segment Data'!O142</f>
        <v>7.8703355830114036E-2</v>
      </c>
      <c r="O9" s="143">
        <f>'Segment Data'!P142</f>
        <v>127151218.83254939</v>
      </c>
      <c r="P9" s="144">
        <f>'Segment Data'!Q142</f>
        <v>2506558.4190811217</v>
      </c>
      <c r="Q9" s="145">
        <f>'Segment Data'!R142</f>
        <v>2.0109633343028305E-2</v>
      </c>
    </row>
    <row r="10" spans="1:17" ht="15" thickBot="1">
      <c r="B10" s="323"/>
      <c r="C10" s="98" t="s">
        <v>109</v>
      </c>
      <c r="D10" s="135">
        <f>'Segment Data'!E143</f>
        <v>932375.37950703513</v>
      </c>
      <c r="E10" s="136">
        <f>'Segment Data'!F143</f>
        <v>-34988.819465286797</v>
      </c>
      <c r="F10" s="137">
        <f>'Segment Data'!G143</f>
        <v>-3.6169231301362119E-2</v>
      </c>
      <c r="G10" s="138">
        <f>'Segment Data'!H143</f>
        <v>0.79979669677868692</v>
      </c>
      <c r="H10" s="139">
        <f>'Segment Data'!I143</f>
        <v>-3.3781778989480649E-2</v>
      </c>
      <c r="I10" s="208">
        <f>'Segment Data'!J143</f>
        <v>9.0514505772848377</v>
      </c>
      <c r="J10" s="154">
        <f>'Segment Data'!K143</f>
        <v>-0.79948701545025713</v>
      </c>
      <c r="K10" s="137">
        <f>'Segment Data'!L143</f>
        <v>-8.1158469224276247E-2</v>
      </c>
      <c r="L10" s="140">
        <f>'Segment Data'!M143</f>
        <v>8439349.6670851223</v>
      </c>
      <c r="M10" s="141">
        <f>'Segment Data'!N143</f>
        <v>-1090094.6864373963</v>
      </c>
      <c r="N10" s="137">
        <f>'Segment Data'!O143</f>
        <v>-0.11439226108020112</v>
      </c>
      <c r="O10" s="135">
        <f>'Segment Data'!P143</f>
        <v>1148951.5505054593</v>
      </c>
      <c r="P10" s="136">
        <f>'Segment Data'!Q143</f>
        <v>29192.969525741413</v>
      </c>
      <c r="Q10" s="137">
        <f>'Segment Data'!R143</f>
        <v>2.6070770987259961E-2</v>
      </c>
    </row>
    <row r="11" spans="1:17">
      <c r="B11" s="324" t="s">
        <v>108</v>
      </c>
      <c r="C11" s="82" t="s">
        <v>185</v>
      </c>
      <c r="D11" s="121">
        <f>Fat!E123</f>
        <v>3993037.5379579393</v>
      </c>
      <c r="E11" s="122">
        <f>Fat!F123</f>
        <v>-296335.32335971948</v>
      </c>
      <c r="F11" s="123">
        <f>Fat!G123</f>
        <v>-6.9085932359046018E-2</v>
      </c>
      <c r="G11" s="124">
        <f>Fat!H123</f>
        <v>3.4252494254627242</v>
      </c>
      <c r="H11" s="125">
        <f>Fat!I123</f>
        <v>-0.27090647480418184</v>
      </c>
      <c r="I11" s="204">
        <f>Fat!J123</f>
        <v>4.9972683177332717</v>
      </c>
      <c r="J11" s="152">
        <f>Fat!K123</f>
        <v>0.43971083613475503</v>
      </c>
      <c r="K11" s="123">
        <f>Fat!L123</f>
        <v>9.6479493217610707E-2</v>
      </c>
      <c r="L11" s="126">
        <f>Fat!M123</f>
        <v>19954279.979956876</v>
      </c>
      <c r="M11" s="127">
        <f>Fat!N123</f>
        <v>405216.60449294373</v>
      </c>
      <c r="N11" s="123">
        <f>Fat!O123</f>
        <v>2.072818511609778E-2</v>
      </c>
      <c r="O11" s="121">
        <f>Fat!P123</f>
        <v>5701945.3372918963</v>
      </c>
      <c r="P11" s="122">
        <f>Fat!Q123</f>
        <v>-175780.5524316458</v>
      </c>
      <c r="Q11" s="123">
        <f>Fat!R123</f>
        <v>-2.990621810707025E-2</v>
      </c>
    </row>
    <row r="12" spans="1:17">
      <c r="B12" s="321"/>
      <c r="C12" s="83" t="s">
        <v>186</v>
      </c>
      <c r="D12" s="105">
        <f>Fat!E124</f>
        <v>12488039.350809405</v>
      </c>
      <c r="E12" s="106">
        <f>Fat!F124</f>
        <v>-307154.90891277231</v>
      </c>
      <c r="F12" s="107">
        <f>Fat!G124</f>
        <v>-2.4005490083074486E-2</v>
      </c>
      <c r="G12" s="108">
        <f>Fat!H124</f>
        <v>10.712308413056139</v>
      </c>
      <c r="H12" s="109">
        <f>Fat!I124</f>
        <v>-0.31332034135467524</v>
      </c>
      <c r="I12" s="206">
        <f>Fat!J124</f>
        <v>4.5576529553416121</v>
      </c>
      <c r="J12" s="156">
        <f>Fat!K124</f>
        <v>0.17759040242011448</v>
      </c>
      <c r="K12" s="107">
        <f>Fat!L124</f>
        <v>4.0545174931728281E-2</v>
      </c>
      <c r="L12" s="110">
        <f>Fat!M124</f>
        <v>56916149.453638829</v>
      </c>
      <c r="M12" s="111">
        <f>Fat!N124</f>
        <v>872398.21927361935</v>
      </c>
      <c r="N12" s="107">
        <f>Fat!O124</f>
        <v>1.5566378053913662E-2</v>
      </c>
      <c r="O12" s="105">
        <f>Fat!P124</f>
        <v>16766030.247255385</v>
      </c>
      <c r="P12" s="106">
        <f>Fat!Q124</f>
        <v>-400834.1332841441</v>
      </c>
      <c r="Q12" s="107">
        <f>Fat!R124</f>
        <v>-2.3349292241076496E-2</v>
      </c>
    </row>
    <row r="13" spans="1:17">
      <c r="B13" s="321"/>
      <c r="C13" s="83" t="s">
        <v>187</v>
      </c>
      <c r="D13" s="105">
        <f>Fat!E125</f>
        <v>42506597.250231445</v>
      </c>
      <c r="E13" s="106">
        <f>Fat!F125</f>
        <v>-517418.89576091617</v>
      </c>
      <c r="F13" s="107">
        <f>Fat!G125</f>
        <v>-1.2026280717382846E-2</v>
      </c>
      <c r="G13" s="108">
        <f>Fat!H125</f>
        <v>36.462391456552417</v>
      </c>
      <c r="H13" s="109">
        <f>Fat!I125</f>
        <v>-0.61143641355203471</v>
      </c>
      <c r="I13" s="206">
        <f>Fat!J125</f>
        <v>4.6044425421909185</v>
      </c>
      <c r="J13" s="156">
        <f>Fat!K125</f>
        <v>0.28214294616019764</v>
      </c>
      <c r="K13" s="107">
        <f>Fat!L125</f>
        <v>6.5276119781075975E-2</v>
      </c>
      <c r="L13" s="110">
        <f>Fat!M125</f>
        <v>195719184.70274118</v>
      </c>
      <c r="M13" s="111">
        <f>Fat!N125</f>
        <v>9756497.0952991843</v>
      </c>
      <c r="N13" s="107">
        <f>Fat!O125</f>
        <v>5.2464810123064393E-2</v>
      </c>
      <c r="O13" s="105">
        <f>Fat!P125</f>
        <v>51180340.437694073</v>
      </c>
      <c r="P13" s="106">
        <f>Fat!Q125</f>
        <v>14395.875603929162</v>
      </c>
      <c r="Q13" s="107">
        <f>Fat!R125</f>
        <v>2.8135658839366666E-4</v>
      </c>
    </row>
    <row r="14" spans="1:17" ht="15" thickBot="1">
      <c r="B14" s="323"/>
      <c r="C14" s="84" t="s">
        <v>188</v>
      </c>
      <c r="D14" s="128">
        <f>Fat!E126</f>
        <v>57588873.784034908</v>
      </c>
      <c r="E14" s="129">
        <f>Fat!F126</f>
        <v>1647891.5820354298</v>
      </c>
      <c r="F14" s="130">
        <f>Fat!G126</f>
        <v>2.9457680526326722E-2</v>
      </c>
      <c r="G14" s="131">
        <f>Fat!H126</f>
        <v>49.40005070492996</v>
      </c>
      <c r="H14" s="132">
        <f>Fat!I126</f>
        <v>1.1956632297107106</v>
      </c>
      <c r="I14" s="205">
        <f>Fat!J126</f>
        <v>4.776054900074139</v>
      </c>
      <c r="J14" s="157">
        <f>Fat!K126</f>
        <v>0.30016840117001387</v>
      </c>
      <c r="K14" s="130">
        <f>Fat!L126</f>
        <v>6.706345240066007E-2</v>
      </c>
      <c r="L14" s="133">
        <f>Fat!M126</f>
        <v>275047622.82599103</v>
      </c>
      <c r="M14" s="134">
        <f>Fat!N126</f>
        <v>24662135.852625608</v>
      </c>
      <c r="N14" s="130">
        <f>Fat!O126</f>
        <v>9.8496666682797898E-2</v>
      </c>
      <c r="O14" s="128">
        <f>Fat!P126</f>
        <v>71190008.363415718</v>
      </c>
      <c r="P14" s="129">
        <f>Fat!Q126</f>
        <v>2974595.4599374831</v>
      </c>
      <c r="Q14" s="130">
        <f>Fat!R126</f>
        <v>4.3605914460217415E-2</v>
      </c>
    </row>
    <row r="15" spans="1:17" ht="15" customHeight="1">
      <c r="B15" s="330" t="s">
        <v>107</v>
      </c>
      <c r="C15" s="82" t="s">
        <v>201</v>
      </c>
      <c r="D15" s="121">
        <f>Fat!E127</f>
        <v>3976954.517335027</v>
      </c>
      <c r="E15" s="122">
        <f>Fat!F127</f>
        <v>-295547.35919061722</v>
      </c>
      <c r="F15" s="123">
        <f>Fat!G127</f>
        <v>-6.9174307637976593E-2</v>
      </c>
      <c r="G15" s="124">
        <f>Fat!H127</f>
        <v>3.4114533224647769</v>
      </c>
      <c r="H15" s="125">
        <f>Fat!I127</f>
        <v>-0.27016483720497231</v>
      </c>
      <c r="I15" s="204">
        <f>Fat!J127</f>
        <v>4.9858778210979739</v>
      </c>
      <c r="J15" s="152">
        <f>Fat!K127</f>
        <v>0.43920886760647981</v>
      </c>
      <c r="K15" s="123">
        <f>Fat!L127</f>
        <v>9.6600142235823208E-2</v>
      </c>
      <c r="L15" s="126">
        <f>Fat!M127</f>
        <v>19828609.323496111</v>
      </c>
      <c r="M15" s="127">
        <f>Fat!N127</f>
        <v>402957.68776281551</v>
      </c>
      <c r="N15" s="123">
        <f>Fat!O127</f>
        <v>2.0743586640953594E-2</v>
      </c>
      <c r="O15" s="121">
        <f>Fat!P127</f>
        <v>5662729.8911903501</v>
      </c>
      <c r="P15" s="122">
        <f>Fat!Q127</f>
        <v>-174680.86907714233</v>
      </c>
      <c r="Q15" s="123">
        <f>Fat!R127</f>
        <v>-2.9924375078435938E-2</v>
      </c>
    </row>
    <row r="16" spans="1:17">
      <c r="B16" s="331"/>
      <c r="C16" s="83" t="s">
        <v>202</v>
      </c>
      <c r="D16" s="105">
        <f>Fat!E128</f>
        <v>9046565.9531715289</v>
      </c>
      <c r="E16" s="106">
        <f>Fat!F128</f>
        <v>-184952.50085770711</v>
      </c>
      <c r="F16" s="107">
        <f>Fat!G128</f>
        <v>-2.0034894776923919E-2</v>
      </c>
      <c r="G16" s="108">
        <f>Fat!H128</f>
        <v>7.7601937219348569</v>
      </c>
      <c r="H16" s="109">
        <f>Fat!I128</f>
        <v>-0.194612844310182</v>
      </c>
      <c r="I16" s="206">
        <f>Fat!J128</f>
        <v>4.0328906664526771</v>
      </c>
      <c r="J16" s="156">
        <f>Fat!K128</f>
        <v>0.23078577094456065</v>
      </c>
      <c r="K16" s="107">
        <f>Fat!L128</f>
        <v>6.0699474971670463E-2</v>
      </c>
      <c r="L16" s="110">
        <f>Fat!M128</f>
        <v>36483811.395994022</v>
      </c>
      <c r="M16" s="111">
        <f>Fat!N128</f>
        <v>1384609.8889559433</v>
      </c>
      <c r="N16" s="107">
        <f>Fat!O128</f>
        <v>3.944847260067446E-2</v>
      </c>
      <c r="O16" s="105">
        <f>Fat!P128</f>
        <v>10212704.033925116</v>
      </c>
      <c r="P16" s="106">
        <f>Fat!Q128</f>
        <v>-129910.0785123799</v>
      </c>
      <c r="Q16" s="107">
        <f>Fat!R128</f>
        <v>-1.2560661850098102E-2</v>
      </c>
    </row>
    <row r="17" spans="2:17">
      <c r="B17" s="331"/>
      <c r="C17" s="83" t="s">
        <v>203</v>
      </c>
      <c r="D17" s="105">
        <f>Fat!E129</f>
        <v>41432996.0720817</v>
      </c>
      <c r="E17" s="106">
        <f>Fat!F129</f>
        <v>-556619.21015946567</v>
      </c>
      <c r="F17" s="107">
        <f>Fat!G129</f>
        <v>-1.3256115980535759E-2</v>
      </c>
      <c r="G17" s="108">
        <f>Fat!H129</f>
        <v>35.541450497776921</v>
      </c>
      <c r="H17" s="109">
        <f>Fat!I129</f>
        <v>-0.64103335085659552</v>
      </c>
      <c r="I17" s="206">
        <f>Fat!J129</f>
        <v>4.4429735723217583</v>
      </c>
      <c r="J17" s="156">
        <f>Fat!K129</f>
        <v>0.26810244888479584</v>
      </c>
      <c r="K17" s="107">
        <f>Fat!L129</f>
        <v>6.4218137747945742E-2</v>
      </c>
      <c r="L17" s="110">
        <f>Fat!M129</f>
        <v>184085706.57037023</v>
      </c>
      <c r="M17" s="111">
        <f>Fat!N129</f>
        <v>8784474.2443141937</v>
      </c>
      <c r="N17" s="107">
        <f>Fat!O129</f>
        <v>5.0110738685369222E-2</v>
      </c>
      <c r="O17" s="105">
        <f>Fat!P129</f>
        <v>48587808.575679548</v>
      </c>
      <c r="P17" s="106">
        <f>Fat!Q129</f>
        <v>-199896.20165572315</v>
      </c>
      <c r="Q17" s="107">
        <f>Fat!R129</f>
        <v>-4.0972659519040661E-3</v>
      </c>
    </row>
    <row r="18" spans="2:17" ht="15" thickBot="1">
      <c r="B18" s="332"/>
      <c r="C18" s="84" t="s">
        <v>204</v>
      </c>
      <c r="D18" s="128">
        <f>Fat!E130</f>
        <v>55169587.476301193</v>
      </c>
      <c r="E18" s="129">
        <f>Fat!F130</f>
        <v>1662262.0573384985</v>
      </c>
      <c r="F18" s="130">
        <f>Fat!G130</f>
        <v>3.1066065147584487E-2</v>
      </c>
      <c r="G18" s="131">
        <f>Fat!H130</f>
        <v>47.324773686664663</v>
      </c>
      <c r="H18" s="132">
        <f>Fat!I130</f>
        <v>1.2174701369222731</v>
      </c>
      <c r="I18" s="205">
        <f>Fat!J130</f>
        <v>4.5452332025617306</v>
      </c>
      <c r="J18" s="157">
        <f>Fat!K130</f>
        <v>0.29906328084379563</v>
      </c>
      <c r="K18" s="130">
        <f>Fat!L130</f>
        <v>7.0431303117233529E-2</v>
      </c>
      <c r="L18" s="133">
        <f>Fat!M130</f>
        <v>250758640.76891804</v>
      </c>
      <c r="M18" s="134">
        <f>Fat!N130</f>
        <v>23557444.983345121</v>
      </c>
      <c r="N18" s="130">
        <f>Fat!O130</f>
        <v>0.10368539171588725</v>
      </c>
      <c r="O18" s="128">
        <f>Fat!P130</f>
        <v>63836927.882259846</v>
      </c>
      <c r="P18" s="129">
        <f>Fat!Q130</f>
        <v>3040238.5378520787</v>
      </c>
      <c r="Q18" s="130">
        <f>Fat!R130</f>
        <v>5.0006646260446867E-2</v>
      </c>
    </row>
    <row r="19" spans="2:17" ht="15" thickBot="1">
      <c r="B19" s="324" t="s">
        <v>106</v>
      </c>
      <c r="C19" s="142" t="s">
        <v>106</v>
      </c>
      <c r="D19" s="128">
        <f>'Segment Data'!E144</f>
        <v>5581939.0046945652</v>
      </c>
      <c r="E19" s="129">
        <f>'Segment Data'!F144</f>
        <v>29710.478946133517</v>
      </c>
      <c r="F19" s="130">
        <f>'Segment Data'!G144</f>
        <v>5.3510907932465893E-3</v>
      </c>
      <c r="G19" s="131">
        <f>'Segment Data'!H144</f>
        <v>4.7882177883496322</v>
      </c>
      <c r="H19" s="132">
        <f>'Segment Data'!I144</f>
        <v>3.8581888040845058E-3</v>
      </c>
      <c r="I19" s="205">
        <f>'Segment Data'!J144</f>
        <v>7.4546127261370536</v>
      </c>
      <c r="J19" s="157">
        <f>'Segment Data'!K144</f>
        <v>0.31891106099833166</v>
      </c>
      <c r="K19" s="130">
        <f>'Segment Data'!L144</f>
        <v>4.4692319825583943E-2</v>
      </c>
      <c r="L19" s="133">
        <f>'Segment Data'!M144</f>
        <v>41611193.540916905</v>
      </c>
      <c r="M19" s="134">
        <f>'Segment Data'!N144</f>
        <v>1992147.2045031115</v>
      </c>
      <c r="N19" s="130">
        <f>'Segment Data'!O144</f>
        <v>5.0282563279978112E-2</v>
      </c>
      <c r="O19" s="128">
        <f>'Segment Data'!P144</f>
        <v>12510506.667023897</v>
      </c>
      <c r="P19" s="129">
        <f>'Segment Data'!Q144</f>
        <v>238991.78096408769</v>
      </c>
      <c r="Q19" s="130">
        <f>'Segment Data'!R144</f>
        <v>1.9475328285310355E-2</v>
      </c>
    </row>
    <row r="20" spans="2:17">
      <c r="B20" s="321"/>
      <c r="C20" s="99" t="s">
        <v>120</v>
      </c>
      <c r="D20" s="143">
        <f>'Segment Data'!E145</f>
        <v>4793683.5284424666</v>
      </c>
      <c r="E20" s="144">
        <f>'Segment Data'!F145</f>
        <v>100361.86124360748</v>
      </c>
      <c r="F20" s="145">
        <f>'Segment Data'!G145</f>
        <v>2.1383972452820817E-2</v>
      </c>
      <c r="G20" s="146">
        <f>'Segment Data'!H145</f>
        <v>4.1120479323229029</v>
      </c>
      <c r="H20" s="147">
        <f>'Segment Data'!I145</f>
        <v>6.7809034718964156E-2</v>
      </c>
      <c r="I20" s="207">
        <f>'Segment Data'!J145</f>
        <v>6.2024171132136763</v>
      </c>
      <c r="J20" s="161">
        <f>'Segment Data'!K145</f>
        <v>0.55939720631493284</v>
      </c>
      <c r="K20" s="145">
        <f>'Segment Data'!L145</f>
        <v>9.9130822776480859E-2</v>
      </c>
      <c r="L20" s="148">
        <f>'Segment Data'!M145</f>
        <v>29732424.752142072</v>
      </c>
      <c r="M20" s="149">
        <f>'Segment Data'!N145</f>
        <v>3247917.1546597108</v>
      </c>
      <c r="N20" s="145">
        <f>'Segment Data'!O145</f>
        <v>0.12263460601277935</v>
      </c>
      <c r="O20" s="143">
        <f>'Segment Data'!P145</f>
        <v>9850262.3604724407</v>
      </c>
      <c r="P20" s="144">
        <f>'Segment Data'!Q145</f>
        <v>383740.97898435779</v>
      </c>
      <c r="Q20" s="145">
        <f>'Segment Data'!R145</f>
        <v>4.0536641023678321E-2</v>
      </c>
    </row>
    <row r="21" spans="2:17" ht="15" thickBot="1">
      <c r="B21" s="321"/>
      <c r="C21" s="98" t="s">
        <v>121</v>
      </c>
      <c r="D21" s="135">
        <f>'Segment Data'!E146</f>
        <v>788255.47625210031</v>
      </c>
      <c r="E21" s="136">
        <f>'Segment Data'!F146</f>
        <v>-70651.382297457312</v>
      </c>
      <c r="F21" s="137">
        <f>'Segment Data'!G146</f>
        <v>-8.2257326966473199E-2</v>
      </c>
      <c r="G21" s="138">
        <f>'Segment Data'!H146</f>
        <v>0.67616985602673085</v>
      </c>
      <c r="H21" s="139">
        <f>'Segment Data'!I146</f>
        <v>-6.3950845914865884E-2</v>
      </c>
      <c r="I21" s="208">
        <f>'Segment Data'!J146</f>
        <v>15.069693959190143</v>
      </c>
      <c r="J21" s="154">
        <f>'Segment Data'!K146</f>
        <v>-0.22246328485825018</v>
      </c>
      <c r="K21" s="137">
        <f>'Segment Data'!L146</f>
        <v>-1.4547541024326795E-2</v>
      </c>
      <c r="L21" s="140">
        <f>'Segment Data'!M146</f>
        <v>11878768.788774826</v>
      </c>
      <c r="M21" s="141">
        <f>'Segment Data'!N146</f>
        <v>-1255769.9501566403</v>
      </c>
      <c r="N21" s="137">
        <f>'Segment Data'!O146</f>
        <v>-9.5608226152203726E-2</v>
      </c>
      <c r="O21" s="135">
        <f>'Segment Data'!P146</f>
        <v>2660244.3065514565</v>
      </c>
      <c r="P21" s="136">
        <f>'Segment Data'!Q146</f>
        <v>-144749.19802026078</v>
      </c>
      <c r="Q21" s="137">
        <f>'Segment Data'!R146</f>
        <v>-5.160411166169953E-2</v>
      </c>
    </row>
    <row r="22" spans="2:17">
      <c r="B22" s="321"/>
      <c r="C22" s="82" t="s">
        <v>105</v>
      </c>
      <c r="D22" s="121">
        <f>Flavor!D144</f>
        <v>10.880800000000704</v>
      </c>
      <c r="E22" s="122">
        <f>Flavor!E144</f>
        <v>-856.61919999999361</v>
      </c>
      <c r="F22" s="123">
        <f>Flavor!F144</f>
        <v>-0.98745729106628155</v>
      </c>
      <c r="G22" s="124">
        <f>Flavor!G144</f>
        <v>9.3336097129798117E-6</v>
      </c>
      <c r="H22" s="125">
        <f>Flavor!H144</f>
        <v>-7.3819180883889128E-4</v>
      </c>
      <c r="I22" s="204">
        <f>Flavor!I144</f>
        <v>28.358208955221162</v>
      </c>
      <c r="J22" s="152">
        <f>Flavor!J144</f>
        <v>22.478958234760032</v>
      </c>
      <c r="K22" s="123">
        <f>Flavor!K144</f>
        <v>3.8234392958490688</v>
      </c>
      <c r="L22" s="126">
        <f>Flavor!L144</f>
        <v>308.5599999999904</v>
      </c>
      <c r="M22" s="127">
        <f>Flavor!M144</f>
        <v>-4791.690000000006</v>
      </c>
      <c r="N22" s="123">
        <f>Flavor!N144</f>
        <v>-0.93950100485270516</v>
      </c>
      <c r="O22" s="121">
        <f>Flavor!O144</f>
        <v>116</v>
      </c>
      <c r="P22" s="122">
        <f>Flavor!P144</f>
        <v>-1619</v>
      </c>
      <c r="Q22" s="123">
        <f>Flavor!Q144</f>
        <v>-0.93314121037463982</v>
      </c>
    </row>
    <row r="23" spans="2:17">
      <c r="B23" s="321"/>
      <c r="C23" s="83" t="s">
        <v>104</v>
      </c>
      <c r="D23" s="105">
        <f>Flavor!D145</f>
        <v>5290008.6425515348</v>
      </c>
      <c r="E23" s="106">
        <f>Flavor!E145</f>
        <v>23427.286427751184</v>
      </c>
      <c r="F23" s="107">
        <f>Flavor!F145</f>
        <v>4.4482909963046166E-3</v>
      </c>
      <c r="G23" s="108">
        <f>Flavor!G145</f>
        <v>4.5377983280515188</v>
      </c>
      <c r="H23" s="109">
        <f>Flavor!H145</f>
        <v>-4.1888529019651344E-4</v>
      </c>
      <c r="I23" s="206">
        <f>Flavor!I145</f>
        <v>7.1333395399166424</v>
      </c>
      <c r="J23" s="156">
        <f>Flavor!J145</f>
        <v>0.35395174418039055</v>
      </c>
      <c r="K23" s="107">
        <f>Flavor!K145</f>
        <v>5.2209986335786954E-2</v>
      </c>
      <c r="L23" s="110">
        <f>Flavor!L145</f>
        <v>37735427.816413626</v>
      </c>
      <c r="M23" s="111">
        <f>Flavor!M145</f>
        <v>2031230.4454559684</v>
      </c>
      <c r="N23" s="107">
        <f>Flavor!N145</f>
        <v>5.6890522544226198E-2</v>
      </c>
      <c r="O23" s="105">
        <f>Flavor!O145</f>
        <v>10832604.277856469</v>
      </c>
      <c r="P23" s="106">
        <f>Flavor!P145</f>
        <v>319044.49823242426</v>
      </c>
      <c r="Q23" s="107">
        <f>Flavor!Q145</f>
        <v>3.0346001251712384E-2</v>
      </c>
    </row>
    <row r="24" spans="2:17">
      <c r="B24" s="321"/>
      <c r="C24" s="83" t="s">
        <v>103</v>
      </c>
      <c r="D24" s="105">
        <f>Flavor!D146</f>
        <v>1557.0060080318272</v>
      </c>
      <c r="E24" s="106">
        <f>Flavor!E146</f>
        <v>163.11918157413493</v>
      </c>
      <c r="F24" s="107">
        <f>Flavor!F146</f>
        <v>0.11702469560507464</v>
      </c>
      <c r="G24" s="108">
        <f>Flavor!G146</f>
        <v>1.3356082640736753E-3</v>
      </c>
      <c r="H24" s="109">
        <f>Flavor!H146</f>
        <v>1.3449491149530955E-4</v>
      </c>
      <c r="I24" s="206">
        <f>Flavor!I146</f>
        <v>8.9509580493139129</v>
      </c>
      <c r="J24" s="156">
        <f>Flavor!J146</f>
        <v>-0.52383973471914835</v>
      </c>
      <c r="K24" s="107">
        <f>Flavor!K146</f>
        <v>-5.5287695490654543E-2</v>
      </c>
      <c r="L24" s="110">
        <f>Flavor!L146</f>
        <v>13936.695460422605</v>
      </c>
      <c r="M24" s="111">
        <f>Flavor!M146</f>
        <v>729.89964590838645</v>
      </c>
      <c r="N24" s="107">
        <f>Flavor!N146</f>
        <v>5.5266974378920093E-2</v>
      </c>
      <c r="O24" s="105">
        <f>Flavor!O146</f>
        <v>11908.320000290871</v>
      </c>
      <c r="P24" s="106">
        <f>Flavor!P146</f>
        <v>2229.8810015916824</v>
      </c>
      <c r="Q24" s="107">
        <f>Flavor!Q146</f>
        <v>0.23039676149132987</v>
      </c>
    </row>
    <row r="25" spans="2:17">
      <c r="B25" s="321"/>
      <c r="C25" s="83" t="s">
        <v>102</v>
      </c>
      <c r="D25" s="105">
        <f>Flavor!D147</f>
        <v>17023.266284525394</v>
      </c>
      <c r="E25" s="106">
        <f>Flavor!E147</f>
        <v>3467.1832377976098</v>
      </c>
      <c r="F25" s="107">
        <f>Flavor!F147</f>
        <v>0.255765859935074</v>
      </c>
      <c r="G25" s="108">
        <f>Flavor!G147</f>
        <v>1.4602650865733926E-2</v>
      </c>
      <c r="H25" s="109">
        <f>Flavor!H147</f>
        <v>2.9213636571700317E-3</v>
      </c>
      <c r="I25" s="206">
        <f>Flavor!I147</f>
        <v>13.965588251295777</v>
      </c>
      <c r="J25" s="156">
        <f>Flavor!J147</f>
        <v>-0.20561555320840874</v>
      </c>
      <c r="K25" s="107">
        <f>Flavor!K147</f>
        <v>-1.4509392147973747E-2</v>
      </c>
      <c r="L25" s="110">
        <f>Flavor!L147</f>
        <v>237739.92762184737</v>
      </c>
      <c r="M25" s="111">
        <f>Flavor!M147</f>
        <v>45633.911975883879</v>
      </c>
      <c r="N25" s="107">
        <f>Flavor!N147</f>
        <v>0.23754546062723847</v>
      </c>
      <c r="O25" s="105">
        <f>Flavor!O147</f>
        <v>66347.136407971382</v>
      </c>
      <c r="P25" s="106">
        <f>Flavor!P147</f>
        <v>12155.804018285242</v>
      </c>
      <c r="Q25" s="107">
        <f>Flavor!Q147</f>
        <v>0.22431269877023308</v>
      </c>
    </row>
    <row r="26" spans="2:17">
      <c r="B26" s="321"/>
      <c r="C26" s="83" t="s">
        <v>63</v>
      </c>
      <c r="D26" s="105">
        <f>Flavor!D148</f>
        <v>226857.44874092436</v>
      </c>
      <c r="E26" s="106">
        <f>Flavor!E148</f>
        <v>41959.919839829498</v>
      </c>
      <c r="F26" s="107">
        <f>Flavor!F148</f>
        <v>0.22693607691357867</v>
      </c>
      <c r="G26" s="108">
        <f>Flavor!G148</f>
        <v>0.19459955950205635</v>
      </c>
      <c r="H26" s="109">
        <f>Flavor!H148</f>
        <v>3.5273216353931242E-2</v>
      </c>
      <c r="I26" s="206">
        <f>Flavor!I148</f>
        <v>12.886294263613669</v>
      </c>
      <c r="J26" s="156">
        <f>Flavor!J148</f>
        <v>-0.47609561758848429</v>
      </c>
      <c r="K26" s="107">
        <f>Flavor!K148</f>
        <v>-3.562952599207142E-2</v>
      </c>
      <c r="L26" s="110">
        <f>Flavor!L148</f>
        <v>2923351.8403682057</v>
      </c>
      <c r="M26" s="111">
        <f>Flavor!M148</f>
        <v>452678.97112093307</v>
      </c>
      <c r="N26" s="107">
        <f>Flavor!N148</f>
        <v>0.18322092607057627</v>
      </c>
      <c r="O26" s="105">
        <f>Flavor!O148</f>
        <v>1310174.9901995063</v>
      </c>
      <c r="P26" s="106">
        <f>Flavor!P148</f>
        <v>99694.1567024244</v>
      </c>
      <c r="Q26" s="107">
        <f>Flavor!Q148</f>
        <v>8.2359136917854167E-2</v>
      </c>
    </row>
    <row r="27" spans="2:17">
      <c r="B27" s="321"/>
      <c r="C27" s="83" t="s">
        <v>64</v>
      </c>
      <c r="D27" s="105">
        <f>Flavor!D149</f>
        <v>108798.79587211319</v>
      </c>
      <c r="E27" s="106">
        <f>Flavor!E149</f>
        <v>-28300.00061504617</v>
      </c>
      <c r="F27" s="107">
        <f>Flavor!F149</f>
        <v>-0.20642048902082624</v>
      </c>
      <c r="G27" s="108">
        <f>Flavor!G149</f>
        <v>9.3328201778582254E-2</v>
      </c>
      <c r="H27" s="109">
        <f>Flavor!H149</f>
        <v>-2.4809936811645131E-2</v>
      </c>
      <c r="I27" s="206">
        <f>Flavor!I149</f>
        <v>14.333827976692081</v>
      </c>
      <c r="J27" s="156">
        <f>Flavor!J149</f>
        <v>-9.0673627596011386E-2</v>
      </c>
      <c r="K27" s="107">
        <f>Flavor!K149</f>
        <v>-6.2860839205048221E-3</v>
      </c>
      <c r="L27" s="110">
        <f>Flavor!L149</f>
        <v>1559503.2241021069</v>
      </c>
      <c r="M27" s="111">
        <f>Flavor!M149</f>
        <v>-418078.5857728899</v>
      </c>
      <c r="N27" s="107">
        <f>Flavor!N149</f>
        <v>-0.2114089964244345</v>
      </c>
      <c r="O27" s="105">
        <f>Flavor!O149</f>
        <v>378577.43020612001</v>
      </c>
      <c r="P27" s="106">
        <f>Flavor!P149</f>
        <v>-155024.18003127084</v>
      </c>
      <c r="Q27" s="107">
        <f>Flavor!Q149</f>
        <v>-0.29052419831023946</v>
      </c>
    </row>
    <row r="28" spans="2:17">
      <c r="B28" s="321"/>
      <c r="C28" s="83" t="s">
        <v>196</v>
      </c>
      <c r="D28" s="105">
        <f>Flavor!D150</f>
        <v>92910.231916308388</v>
      </c>
      <c r="E28" s="106">
        <f>Flavor!E150</f>
        <v>-8154.0324929074995</v>
      </c>
      <c r="F28" s="107">
        <f>Flavor!F150</f>
        <v>-8.0681658750231269E-2</v>
      </c>
      <c r="G28" s="108">
        <f>Flavor!G150</f>
        <v>7.9698904772554105E-2</v>
      </c>
      <c r="H28" s="109">
        <f>Flavor!H150</f>
        <v>-7.3882497555572274E-3</v>
      </c>
      <c r="I28" s="206">
        <f>Flavor!I150</f>
        <v>13.643827050328314</v>
      </c>
      <c r="J28" s="156">
        <f>Flavor!J150</f>
        <v>-0.11202150803088529</v>
      </c>
      <c r="K28" s="107">
        <f>Flavor!K150</f>
        <v>-8.1435549072551901E-3</v>
      </c>
      <c r="L28" s="110">
        <f>Flavor!L150</f>
        <v>1267651.1354720055</v>
      </c>
      <c r="M28" s="111">
        <f>Flavor!M150</f>
        <v>-122573.58040313981</v>
      </c>
      <c r="N28" s="107">
        <f>Flavor!N150</f>
        <v>-8.8168178139445497E-2</v>
      </c>
      <c r="O28" s="105">
        <f>Flavor!O150</f>
        <v>423606.31936228275</v>
      </c>
      <c r="P28" s="106">
        <f>Flavor!P150</f>
        <v>-36384.664839289035</v>
      </c>
      <c r="Q28" s="107">
        <f>Flavor!Q150</f>
        <v>-7.9098647775550701E-2</v>
      </c>
    </row>
    <row r="29" spans="2:17" ht="15" thickBot="1">
      <c r="B29" s="321"/>
      <c r="C29" s="83" t="s">
        <v>197</v>
      </c>
      <c r="D29" s="105">
        <f>Flavor!D151</f>
        <v>9142.7230837792213</v>
      </c>
      <c r="E29" s="106">
        <f>Flavor!E151</f>
        <v>-7253.0395883545589</v>
      </c>
      <c r="F29" s="107">
        <f>Flavor!F151</f>
        <v>-0.44237280896251424</v>
      </c>
      <c r="G29" s="108">
        <f>Flavor!G151</f>
        <v>7.8426778341519898E-3</v>
      </c>
      <c r="H29" s="109">
        <f>Flavor!H151</f>
        <v>-6.2855634960659115E-3</v>
      </c>
      <c r="I29" s="206">
        <f>Flavor!I151</f>
        <v>4.0364348187906938</v>
      </c>
      <c r="J29" s="156">
        <f>Flavor!J151</f>
        <v>-0.68581843300361456</v>
      </c>
      <c r="K29" s="107">
        <f>Flavor!K151</f>
        <v>-0.14523118444421104</v>
      </c>
      <c r="L29" s="110">
        <f>Flavor!L151</f>
        <v>36904.00579392787</v>
      </c>
      <c r="M29" s="111">
        <f>Flavor!M151</f>
        <v>-40520.937800203617</v>
      </c>
      <c r="N29" s="107">
        <f>Flavor!N151</f>
        <v>-0.52335766639518677</v>
      </c>
      <c r="O29" s="105">
        <f>Flavor!O151</f>
        <v>20627.148746371269</v>
      </c>
      <c r="P29" s="106">
        <f>Flavor!P151</f>
        <v>-18204.880218505845</v>
      </c>
      <c r="Q29" s="107">
        <f>Flavor!Q151</f>
        <v>-0.46881094559781666</v>
      </c>
    </row>
    <row r="30" spans="2:17">
      <c r="B30" s="324" t="s">
        <v>101</v>
      </c>
      <c r="C30" s="101" t="s">
        <v>13</v>
      </c>
      <c r="D30" s="143">
        <f>'Branded vs. Private Label'!D33</f>
        <v>21579293.893532805</v>
      </c>
      <c r="E30" s="144">
        <f>'Branded vs. Private Label'!E33</f>
        <v>37381.090028606355</v>
      </c>
      <c r="F30" s="145">
        <f>'Branded vs. Private Label'!F33</f>
        <v>1.7352725530727065E-3</v>
      </c>
      <c r="G30" s="146">
        <f>'Branded vs. Private Label'!G33</f>
        <v>18.510836251370364</v>
      </c>
      <c r="H30" s="147">
        <f>'Branded vs. Private Label'!H33</f>
        <v>-5.1846613007153763E-2</v>
      </c>
      <c r="I30" s="207">
        <f>'Branded vs. Private Label'!I33</f>
        <v>8.248074765219755</v>
      </c>
      <c r="J30" s="161">
        <f>'Branded vs. Private Label'!J33</f>
        <v>0.37693768353306822</v>
      </c>
      <c r="K30" s="145">
        <f>'Branded vs. Private Label'!K33</f>
        <v>4.7888593429539807E-2</v>
      </c>
      <c r="L30" s="148">
        <f>'Branded vs. Private Label'!L33</f>
        <v>177987629.4145087</v>
      </c>
      <c r="M30" s="149">
        <f>'Branded vs. Private Label'!M33</f>
        <v>8428280.7363855839</v>
      </c>
      <c r="N30" s="145">
        <f>'Branded vs. Private Label'!N33</f>
        <v>4.9706965744396127E-2</v>
      </c>
      <c r="O30" s="143">
        <f>'Branded vs. Private Label'!O33</f>
        <v>40747945.48244679</v>
      </c>
      <c r="P30" s="144">
        <f>'Branded vs. Private Label'!P33</f>
        <v>735991.32843010128</v>
      </c>
      <c r="Q30" s="145">
        <f>'Branded vs. Private Label'!Q33</f>
        <v>1.8394286007553499E-2</v>
      </c>
    </row>
    <row r="31" spans="2:17" ht="15" thickBot="1">
      <c r="B31" s="323"/>
      <c r="C31" s="100" t="s">
        <v>12</v>
      </c>
      <c r="D31" s="135">
        <f>'Branded vs. Private Label'!D34</f>
        <v>94997254.029500932</v>
      </c>
      <c r="E31" s="136">
        <f>'Branded vs. Private Label'!E34</f>
        <v>489601.36397342384</v>
      </c>
      <c r="F31" s="137">
        <f>'Branded vs. Private Label'!F34</f>
        <v>5.180547290769927E-3</v>
      </c>
      <c r="G31" s="138">
        <f>'Branded vs. Private Label'!G34</f>
        <v>81.489163748630872</v>
      </c>
      <c r="H31" s="139">
        <f>'Branded vs. Private Label'!H34</f>
        <v>5.1846613006901521E-2</v>
      </c>
      <c r="I31" s="208">
        <f>'Branded vs. Private Label'!I34</f>
        <v>3.8090462823184752</v>
      </c>
      <c r="J31" s="154">
        <f>'Branded vs. Private Label'!J34</f>
        <v>0.18625351521593281</v>
      </c>
      <c r="K31" s="137">
        <f>'Branded vs. Private Label'!K34</f>
        <v>5.1411584153320394E-2</v>
      </c>
      <c r="L31" s="140">
        <f>'Branded vs. Private Label'!L34</f>
        <v>361848937.2915343</v>
      </c>
      <c r="M31" s="141">
        <f>'Branded vs. Private Label'!M34</f>
        <v>19467296.779021919</v>
      </c>
      <c r="N31" s="137">
        <f>'Branded vs. Private Label'!N34</f>
        <v>5.6858471587089912E-2</v>
      </c>
      <c r="O31" s="135">
        <f>'Branded vs. Private Label'!O34</f>
        <v>103518652.51931417</v>
      </c>
      <c r="P31" s="136">
        <f>'Branded vs. Private Label'!P34</f>
        <v>1104658.9374994785</v>
      </c>
      <c r="Q31" s="137">
        <f>'Branded vs. Private Label'!Q34</f>
        <v>1.0786210935295752E-2</v>
      </c>
    </row>
    <row r="32" spans="2:17" ht="15" thickBot="1">
      <c r="B32" s="324" t="s">
        <v>100</v>
      </c>
      <c r="C32" s="142" t="s">
        <v>99</v>
      </c>
      <c r="D32" s="114">
        <f>'Single Serve'!E48</f>
        <v>1485900.4160249005</v>
      </c>
      <c r="E32" s="115">
        <f>'Single Serve'!F48</f>
        <v>-174333.41373109212</v>
      </c>
      <c r="F32" s="116">
        <f>'Single Serve'!G48</f>
        <v>-0.10500533756544052</v>
      </c>
      <c r="G32" s="117">
        <f>'Single Serve'!H48</f>
        <v>1.2746134985965971</v>
      </c>
      <c r="H32" s="118">
        <f>'Single Serve'!I48</f>
        <v>-0.15601127198822295</v>
      </c>
      <c r="I32" s="158">
        <f>'Single Serve'!J48</f>
        <v>14.668211047671525</v>
      </c>
      <c r="J32" s="159">
        <f>'Single Serve'!K48</f>
        <v>3.7088391136409271E-2</v>
      </c>
      <c r="K32" s="116">
        <f>'Single Serve'!L48</f>
        <v>2.5348971508924794E-3</v>
      </c>
      <c r="L32" s="119">
        <f>'Single Serve'!M48</f>
        <v>21795500.898076162</v>
      </c>
      <c r="M32" s="120">
        <f>'Single Serve'!N48</f>
        <v>-2495583.9036128074</v>
      </c>
      <c r="N32" s="116">
        <f>'Single Serve'!O48</f>
        <v>-0.10273661814557118</v>
      </c>
      <c r="O32" s="114">
        <f>'Single Serve'!P48</f>
        <v>7315126.6459621191</v>
      </c>
      <c r="P32" s="115">
        <f>'Single Serve'!Q48</f>
        <v>42026.51014720276</v>
      </c>
      <c r="Q32" s="116">
        <f>'Single Serve'!R48</f>
        <v>5.7783488969513396E-3</v>
      </c>
    </row>
    <row r="33" spans="2:17">
      <c r="B33" s="321"/>
      <c r="C33" s="99" t="s">
        <v>98</v>
      </c>
      <c r="D33" s="143">
        <f>'Single Serve'!E49</f>
        <v>599347.27595501509</v>
      </c>
      <c r="E33" s="144">
        <f>'Single Serve'!F49</f>
        <v>-81266.753516555531</v>
      </c>
      <c r="F33" s="145">
        <f>'Single Serve'!G49</f>
        <v>-0.11940211338231026</v>
      </c>
      <c r="G33" s="146">
        <f>'Single Serve'!H49</f>
        <v>0.51412336926525237</v>
      </c>
      <c r="H33" s="147">
        <f>'Single Serve'!I49</f>
        <v>-7.2362264455801517E-2</v>
      </c>
      <c r="I33" s="160">
        <f>'Single Serve'!J49</f>
        <v>13.400742992003135</v>
      </c>
      <c r="J33" s="161">
        <f>'Single Serve'!K49</f>
        <v>0.19532785336940783</v>
      </c>
      <c r="K33" s="145">
        <f>'Single Serve'!L49</f>
        <v>1.479149661853168E-2</v>
      </c>
      <c r="L33" s="148">
        <f>'Single Serve'!M49</f>
        <v>8031698.8080303371</v>
      </c>
      <c r="M33" s="149">
        <f>'Single Serve'!N49</f>
        <v>-956092.00032004341</v>
      </c>
      <c r="N33" s="145">
        <f>'Single Serve'!O49</f>
        <v>-0.10637675272011861</v>
      </c>
      <c r="O33" s="143">
        <f>'Single Serve'!P49</f>
        <v>4429866.142988503</v>
      </c>
      <c r="P33" s="144">
        <f>'Single Serve'!Q49</f>
        <v>205839.9326045569</v>
      </c>
      <c r="Q33" s="145">
        <f>'Single Serve'!R49</f>
        <v>4.8730742271091858E-2</v>
      </c>
    </row>
    <row r="34" spans="2:17" ht="15" thickBot="1">
      <c r="B34" s="321"/>
      <c r="C34" s="98" t="s">
        <v>97</v>
      </c>
      <c r="D34" s="135">
        <f>'Single Serve'!E50</f>
        <v>886553.14006989973</v>
      </c>
      <c r="E34" s="136">
        <f>'Single Serve'!F50</f>
        <v>-93066.660214571632</v>
      </c>
      <c r="F34" s="137">
        <f>'Single Serve'!G50</f>
        <v>-9.5002837006301882E-2</v>
      </c>
      <c r="G34" s="138">
        <f>'Single Serve'!H50</f>
        <v>0.76049012933135707</v>
      </c>
      <c r="H34" s="139">
        <f>'Single Serve'!I50</f>
        <v>-8.3649007532451636E-2</v>
      </c>
      <c r="I34" s="153">
        <f>'Single Serve'!J50</f>
        <v>15.525072855712343</v>
      </c>
      <c r="J34" s="154">
        <f>'Single Serve'!K50</f>
        <v>-9.6593824457514188E-2</v>
      </c>
      <c r="K34" s="137">
        <f>'Single Serve'!L50</f>
        <v>-6.183323869029313E-3</v>
      </c>
      <c r="L34" s="140">
        <f>'Single Serve'!M50</f>
        <v>13763802.090045743</v>
      </c>
      <c r="M34" s="141">
        <f>'Single Serve'!N50</f>
        <v>-1539491.9032928348</v>
      </c>
      <c r="N34" s="137">
        <f>'Single Serve'!O50</f>
        <v>-0.10059872756564471</v>
      </c>
      <c r="O34" s="135">
        <f>'Single Serve'!P50</f>
        <v>2885260.5029736161</v>
      </c>
      <c r="P34" s="136">
        <f>'Single Serve'!Q50</f>
        <v>-163813.42245733738</v>
      </c>
      <c r="Q34" s="137">
        <f>'Single Serve'!R50</f>
        <v>-5.3725631606056951E-2</v>
      </c>
    </row>
    <row r="35" spans="2:17">
      <c r="B35" s="321"/>
      <c r="C35" s="82" t="s">
        <v>96</v>
      </c>
      <c r="D35" s="121">
        <f>Size!D107</f>
        <v>1488107.8239472066</v>
      </c>
      <c r="E35" s="122">
        <f>Size!E107</f>
        <v>-175959.87876822613</v>
      </c>
      <c r="F35" s="123">
        <f>Size!F107</f>
        <v>-0.10574081720418831</v>
      </c>
      <c r="G35" s="124">
        <f>Size!G107</f>
        <v>1.2765070251777442</v>
      </c>
      <c r="H35" s="125">
        <f>Size!H107</f>
        <v>-0.15742139669085842</v>
      </c>
      <c r="I35" s="151">
        <f>Size!I107</f>
        <v>14.668262283838679</v>
      </c>
      <c r="J35" s="152">
        <f>Size!J107</f>
        <v>4.3127841192854177E-2</v>
      </c>
      <c r="K35" s="123">
        <f>Size!K107</f>
        <v>2.9488851102179641E-3</v>
      </c>
      <c r="L35" s="126">
        <f>Size!L107</f>
        <v>21827955.868290059</v>
      </c>
      <c r="M35" s="127">
        <f>Size!M107</f>
        <v>-2509258.005587928</v>
      </c>
      <c r="N35" s="123">
        <f>Size!N107</f>
        <v>-0.10310374961536602</v>
      </c>
      <c r="O35" s="121">
        <f>Size!O107</f>
        <v>7325102.4130132198</v>
      </c>
      <c r="P35" s="122">
        <f>Size!P107</f>
        <v>32453.544973846525</v>
      </c>
      <c r="Q35" s="123">
        <f>Size!Q107</f>
        <v>4.4501724354338275E-3</v>
      </c>
    </row>
    <row r="36" spans="2:17">
      <c r="B36" s="321"/>
      <c r="C36" s="83" t="s">
        <v>95</v>
      </c>
      <c r="D36" s="105">
        <f>Size!D108</f>
        <v>1106897.9747983217</v>
      </c>
      <c r="E36" s="106">
        <f>Size!E108</f>
        <v>-28152.908381064422</v>
      </c>
      <c r="F36" s="107">
        <f>Size!F108</f>
        <v>-2.4803212612112536E-2</v>
      </c>
      <c r="G36" s="108">
        <f>Size!G108</f>
        <v>0.94950313293642263</v>
      </c>
      <c r="H36" s="109">
        <f>Size!H108</f>
        <v>-2.8571087843228371E-2</v>
      </c>
      <c r="I36" s="155">
        <f>Size!I108</f>
        <v>10.910176171427858</v>
      </c>
      <c r="J36" s="156">
        <f>Size!J108</f>
        <v>0.16039206666014039</v>
      </c>
      <c r="K36" s="107">
        <f>Size!K108</f>
        <v>1.4920491899833011E-2</v>
      </c>
      <c r="L36" s="110">
        <f>Size!L108</f>
        <v>12076451.908846404</v>
      </c>
      <c r="M36" s="111">
        <f>Size!M108</f>
        <v>-125100.0332579203</v>
      </c>
      <c r="N36" s="107">
        <f>Size!N108</f>
        <v>-1.0252796845148297E-2</v>
      </c>
      <c r="O36" s="105">
        <f>Size!O108</f>
        <v>4424614.4277596474</v>
      </c>
      <c r="P36" s="106">
        <f>Size!P108</f>
        <v>-115589.10495789722</v>
      </c>
      <c r="Q36" s="107">
        <f>Size!Q108</f>
        <v>-2.545901392414256E-2</v>
      </c>
    </row>
    <row r="37" spans="2:17">
      <c r="B37" s="321"/>
      <c r="C37" s="83" t="s">
        <v>231</v>
      </c>
      <c r="D37" s="105">
        <f>Size!D109</f>
        <v>3147020.2099291761</v>
      </c>
      <c r="E37" s="106">
        <f>Size!E109</f>
        <v>516190.03972042631</v>
      </c>
      <c r="F37" s="107">
        <f>Size!F109</f>
        <v>0.19620804321225643</v>
      </c>
      <c r="G37" s="108">
        <f>Size!G109</f>
        <v>2.6995311372635116</v>
      </c>
      <c r="H37" s="109">
        <f>Size!H109</f>
        <v>0.43254275210593329</v>
      </c>
      <c r="I37" s="155">
        <f>Size!I109</f>
        <v>10.982883807217858</v>
      </c>
      <c r="J37" s="156">
        <f>Size!J109</f>
        <v>0.57916906676545921</v>
      </c>
      <c r="K37" s="107">
        <f>Size!K109</f>
        <v>5.5669448962637973E-2</v>
      </c>
      <c r="L37" s="110">
        <f>Size!L109</f>
        <v>34563357.304618493</v>
      </c>
      <c r="M37" s="111">
        <f>Size!M109</f>
        <v>7192950.6831908301</v>
      </c>
      <c r="N37" s="107">
        <f>Size!N109</f>
        <v>0.26280028582255821</v>
      </c>
      <c r="O37" s="105">
        <f>Size!O109</f>
        <v>7606657.7680711746</v>
      </c>
      <c r="P37" s="106">
        <f>Size!P109</f>
        <v>1255420.797955282</v>
      </c>
      <c r="Q37" s="107">
        <f>Size!Q109</f>
        <v>0.19766555772715469</v>
      </c>
    </row>
    <row r="38" spans="2:17">
      <c r="B38" s="321"/>
      <c r="C38" s="83" t="s">
        <v>117</v>
      </c>
      <c r="D38" s="105">
        <f>Size!D110</f>
        <v>18590402.534371816</v>
      </c>
      <c r="E38" s="106">
        <f>Size!E110</f>
        <v>490768.67611863837</v>
      </c>
      <c r="F38" s="107">
        <f>Size!F110</f>
        <v>2.7114839999642024E-2</v>
      </c>
      <c r="G38" s="108">
        <f>Size!G110</f>
        <v>15.946948906606686</v>
      </c>
      <c r="H38" s="109">
        <f>Size!H110</f>
        <v>0.35048046219583284</v>
      </c>
      <c r="I38" s="155">
        <f>Size!I110</f>
        <v>5.8965328138642921</v>
      </c>
      <c r="J38" s="156">
        <f>Size!J110</f>
        <v>0.3164767414870715</v>
      </c>
      <c r="K38" s="107">
        <f>Size!K110</f>
        <v>5.6715691989855897E-2</v>
      </c>
      <c r="L38" s="110">
        <f>Size!L110</f>
        <v>109618918.5668693</v>
      </c>
      <c r="M38" s="111">
        <f>Size!M110</f>
        <v>8621946.7483193278</v>
      </c>
      <c r="N38" s="107">
        <f>Size!N110</f>
        <v>8.5368368903271874E-2</v>
      </c>
      <c r="O38" s="105">
        <f>Size!O110</f>
        <v>36996566.612343609</v>
      </c>
      <c r="P38" s="106">
        <f>Size!P110</f>
        <v>941556.64603724331</v>
      </c>
      <c r="Q38" s="107">
        <f>Size!Q110</f>
        <v>2.6114446977469535E-2</v>
      </c>
    </row>
    <row r="39" spans="2:17">
      <c r="B39" s="321"/>
      <c r="C39" s="83" t="s">
        <v>94</v>
      </c>
      <c r="D39" s="105">
        <f>Size!D111</f>
        <v>2904426.6825527251</v>
      </c>
      <c r="E39" s="106">
        <f>Size!E111</f>
        <v>72176.92870870512</v>
      </c>
      <c r="F39" s="107">
        <f>Size!F111</f>
        <v>2.5483956212104631E-2</v>
      </c>
      <c r="G39" s="108">
        <f>Size!G111</f>
        <v>2.4914330834966258</v>
      </c>
      <c r="H39" s="109">
        <f>Size!H111</f>
        <v>5.0881287893514315E-2</v>
      </c>
      <c r="I39" s="155">
        <f>Size!I111</f>
        <v>8.1258438562455915</v>
      </c>
      <c r="J39" s="156">
        <f>Size!J111</f>
        <v>-4.8274566551778975E-2</v>
      </c>
      <c r="K39" s="107">
        <f>Size!K111</f>
        <v>-5.9057826244776025E-3</v>
      </c>
      <c r="L39" s="110">
        <f>Size!L111</f>
        <v>23600917.714336827</v>
      </c>
      <c r="M39" s="111">
        <f>Size!M111</f>
        <v>449772.82347710803</v>
      </c>
      <c r="N39" s="107">
        <f>Size!N111</f>
        <v>1.9427670881826772E-2</v>
      </c>
      <c r="O39" s="105">
        <f>Size!O111</f>
        <v>3872568.9100703001</v>
      </c>
      <c r="P39" s="106">
        <f>Size!P111</f>
        <v>96235.904944939539</v>
      </c>
      <c r="Q39" s="107">
        <f>Size!Q111</f>
        <v>2.5483956212104461E-2</v>
      </c>
    </row>
    <row r="40" spans="2:17">
      <c r="B40" s="321"/>
      <c r="C40" s="83" t="s">
        <v>118</v>
      </c>
      <c r="D40" s="105">
        <f>Size!D112</f>
        <v>76864333.568890512</v>
      </c>
      <c r="E40" s="106">
        <f>Size!E112</f>
        <v>-335842.61169356108</v>
      </c>
      <c r="F40" s="107">
        <f>Size!F112</f>
        <v>-4.3502829696653702E-3</v>
      </c>
      <c r="G40" s="108">
        <f>Size!G112</f>
        <v>65.934645465431785</v>
      </c>
      <c r="H40" s="109">
        <f>Size!H112</f>
        <v>-0.58880584485027043</v>
      </c>
      <c r="I40" s="155">
        <f>Size!I112</f>
        <v>3.5234789868383678</v>
      </c>
      <c r="J40" s="156">
        <f>Size!J112</f>
        <v>0.20989791026759441</v>
      </c>
      <c r="K40" s="107">
        <f>Size!K112</f>
        <v>6.3344733512547047E-2</v>
      </c>
      <c r="L40" s="110">
        <f>Size!L112</f>
        <v>270829864.16732067</v>
      </c>
      <c r="M40" s="111">
        <f>Size!M112</f>
        <v>15020821.267407537</v>
      </c>
      <c r="N40" s="107">
        <f>Size!N112</f>
        <v>5.8718883027464065E-2</v>
      </c>
      <c r="O40" s="105">
        <f>Size!O112</f>
        <v>76866441.569312513</v>
      </c>
      <c r="P40" s="106">
        <f>Size!P112</f>
        <v>-333734.61127156019</v>
      </c>
      <c r="Q40" s="107">
        <f>Size!Q112</f>
        <v>-4.3229773270322507E-3</v>
      </c>
    </row>
    <row r="41" spans="2:17" ht="15" thickBot="1">
      <c r="B41" s="321"/>
      <c r="C41" s="84" t="s">
        <v>93</v>
      </c>
      <c r="D41" s="105">
        <f>Size!D113</f>
        <v>752.37084358930588</v>
      </c>
      <c r="E41" s="106">
        <f>Size!E113</f>
        <v>501.80154204368591</v>
      </c>
      <c r="F41" s="107">
        <f>Size!F113</f>
        <v>2.0026457309349417</v>
      </c>
      <c r="G41" s="108">
        <f>Size!G113</f>
        <v>6.4538782198804358E-4</v>
      </c>
      <c r="H41" s="109">
        <f>Size!H113</f>
        <v>4.2947206174119535E-4</v>
      </c>
      <c r="I41" s="155">
        <f>Size!I113</f>
        <v>2.1415109767288745</v>
      </c>
      <c r="J41" s="156">
        <f>Size!J113</f>
        <v>-0.15922135403038418</v>
      </c>
      <c r="K41" s="107">
        <f>Size!K113</f>
        <v>-6.9204640584087401E-2</v>
      </c>
      <c r="L41" s="110">
        <f>Size!L113</f>
        <v>1611.2104201172617</v>
      </c>
      <c r="M41" s="111">
        <f>Size!M113</f>
        <v>1034.717526955488</v>
      </c>
      <c r="N41" s="107">
        <f>Size!N113</f>
        <v>1.7948487123242447</v>
      </c>
      <c r="O41" s="105">
        <f>Size!O113</f>
        <v>601.8966748714447</v>
      </c>
      <c r="P41" s="106">
        <f>Size!P113</f>
        <v>401.44123363494873</v>
      </c>
      <c r="Q41" s="107">
        <f>Size!Q113</f>
        <v>2.0026457309349417</v>
      </c>
    </row>
    <row r="42" spans="2:17">
      <c r="B42" s="321"/>
      <c r="C42" s="101" t="s">
        <v>119</v>
      </c>
      <c r="D42" s="143">
        <f>'White Milk Size'!D33</f>
        <v>16362603.467601504</v>
      </c>
      <c r="E42" s="144">
        <f>'White Milk Size'!E33</f>
        <v>530851.38780144602</v>
      </c>
      <c r="F42" s="145">
        <f>'White Milk Size'!F33</f>
        <v>3.3530804747679589E-2</v>
      </c>
      <c r="G42" s="146">
        <f>'White Milk Size'!G33</f>
        <v>14.035930690283129</v>
      </c>
      <c r="H42" s="147">
        <f>'White Milk Size'!H33</f>
        <v>0.39369772214241294</v>
      </c>
      <c r="I42" s="160">
        <f>'White Milk Size'!I33</f>
        <v>5.7483734627863594</v>
      </c>
      <c r="J42" s="161">
        <f>'White Milk Size'!J33</f>
        <v>0.29504920469378071</v>
      </c>
      <c r="K42" s="145">
        <f>'White Milk Size'!K33</f>
        <v>5.4104467427539459E-2</v>
      </c>
      <c r="L42" s="148">
        <f>'White Milk Size'!L33</f>
        <v>94058355.555256546</v>
      </c>
      <c r="M42" s="149">
        <f>'White Milk Size'!M33</f>
        <v>7722677.8903752565</v>
      </c>
      <c r="N42" s="145">
        <f>'White Milk Size'!N33</f>
        <v>8.9449438508509047E-2</v>
      </c>
      <c r="O42" s="143">
        <f>'White Milk Size'!O33</f>
        <v>32540968.478802979</v>
      </c>
      <c r="P42" s="144">
        <f>'White Milk Size'!P33</f>
        <v>1021722.9444027729</v>
      </c>
      <c r="Q42" s="145">
        <f>'White Milk Size'!Q33</f>
        <v>3.2415843941685125E-2</v>
      </c>
    </row>
    <row r="43" spans="2:17" ht="15" thickBot="1">
      <c r="B43" s="323"/>
      <c r="C43" s="100" t="s">
        <v>116</v>
      </c>
      <c r="D43" s="135">
        <f>'White Milk Size'!D34</f>
        <v>74774705.937336028</v>
      </c>
      <c r="E43" s="136">
        <f>'White Milk Size'!E34</f>
        <v>-286414.17191049457</v>
      </c>
      <c r="F43" s="137">
        <f>'White Milk Size'!F34</f>
        <v>-3.8157460412745984E-3</v>
      </c>
      <c r="G43" s="138">
        <f>'White Milk Size'!G34</f>
        <v>64.142151461462717</v>
      </c>
      <c r="H43" s="139">
        <f>'White Milk Size'!H34</f>
        <v>-0.53807358365213531</v>
      </c>
      <c r="I43" s="153">
        <f>'White Milk Size'!I34</f>
        <v>3.5201530108499766</v>
      </c>
      <c r="J43" s="154">
        <f>'White Milk Size'!J34</f>
        <v>0.20790276606560631</v>
      </c>
      <c r="K43" s="137">
        <f>'White Milk Size'!K34</f>
        <v>6.2767831746100733E-2</v>
      </c>
      <c r="L43" s="140">
        <f>'White Milk Size'!L34</f>
        <v>263218406.24073502</v>
      </c>
      <c r="M43" s="141">
        <f>'White Milk Size'!M34</f>
        <v>14597192.785094231</v>
      </c>
      <c r="N43" s="137">
        <f>'White Milk Size'!N34</f>
        <v>5.8712579599321579E-2</v>
      </c>
      <c r="O43" s="135">
        <f>'White Milk Size'!O34</f>
        <v>74776813.937758029</v>
      </c>
      <c r="P43" s="136">
        <f>'White Milk Size'!P34</f>
        <v>-284306.17148849368</v>
      </c>
      <c r="Q43" s="137">
        <f>'White Milk Size'!Q34</f>
        <v>-3.7876622554353671E-3</v>
      </c>
    </row>
    <row r="44" spans="2:17">
      <c r="B44" s="324" t="s">
        <v>65</v>
      </c>
      <c r="C44" s="82" t="s">
        <v>90</v>
      </c>
      <c r="D44" s="121">
        <f>Organic!D33</f>
        <v>9533351.2187273595</v>
      </c>
      <c r="E44" s="122">
        <f>Organic!E33</f>
        <v>-269426.68909644522</v>
      </c>
      <c r="F44" s="123">
        <f>Organic!F33</f>
        <v>-2.7484728474916287E-2</v>
      </c>
      <c r="G44" s="124">
        <f>Organic!G33</f>
        <v>8.1777607834309833</v>
      </c>
      <c r="H44" s="125">
        <f>Organic!H33</f>
        <v>-0.26930049439849668</v>
      </c>
      <c r="I44" s="204">
        <f>Organic!I33</f>
        <v>9.5255859093965611</v>
      </c>
      <c r="J44" s="152">
        <f>Organic!J33</f>
        <v>0.61198383271459988</v>
      </c>
      <c r="K44" s="123">
        <f>Organic!K33</f>
        <v>6.8657297852184065E-2</v>
      </c>
      <c r="L44" s="126">
        <f>Organic!L33</f>
        <v>90810756.038437873</v>
      </c>
      <c r="M44" s="127">
        <f>Organic!M33</f>
        <v>3432694.5220075548</v>
      </c>
      <c r="N44" s="123">
        <f>Organic!N33</f>
        <v>3.9285542187979083E-2</v>
      </c>
      <c r="O44" s="121">
        <f>Organic!O33</f>
        <v>10678642.016998887</v>
      </c>
      <c r="P44" s="122">
        <f>Organic!P33</f>
        <v>549204.74297911115</v>
      </c>
      <c r="Q44" s="123">
        <f>Organic!Q33</f>
        <v>5.4218682452156018E-2</v>
      </c>
    </row>
    <row r="45" spans="2:17" ht="15" thickBot="1">
      <c r="B45" s="323"/>
      <c r="C45" s="84" t="s">
        <v>92</v>
      </c>
      <c r="D45" s="128">
        <f>Organic!D34</f>
        <v>107043196.70430502</v>
      </c>
      <c r="E45" s="129">
        <f>Organic!E34</f>
        <v>796409.14309832454</v>
      </c>
      <c r="F45" s="130">
        <f>Organic!F34</f>
        <v>7.495842099127268E-3</v>
      </c>
      <c r="G45" s="131">
        <f>Organic!G34</f>
        <v>91.822239216569102</v>
      </c>
      <c r="H45" s="132">
        <f>Organic!H34</f>
        <v>0.26930049439813786</v>
      </c>
      <c r="I45" s="205">
        <f>Organic!I34</f>
        <v>4.2676834678790607</v>
      </c>
      <c r="J45" s="157">
        <f>Organic!J34</f>
        <v>0.27167627161796482</v>
      </c>
      <c r="K45" s="130">
        <f>Organic!K34</f>
        <v>6.79869325240859E-2</v>
      </c>
      <c r="L45" s="133">
        <f>Organic!L34</f>
        <v>456826480.92388886</v>
      </c>
      <c r="M45" s="134">
        <f>Organic!M34</f>
        <v>32263553.249683022</v>
      </c>
      <c r="N45" s="130">
        <f>Organic!N34</f>
        <v>7.5992393934217681E-2</v>
      </c>
      <c r="O45" s="128">
        <f>Organic!O34</f>
        <v>134159682.36865819</v>
      </c>
      <c r="P45" s="129">
        <f>Organic!P34</f>
        <v>1863171.9068463445</v>
      </c>
      <c r="Q45" s="130">
        <f>Organic!Q34</f>
        <v>1.4083303485046644E-2</v>
      </c>
    </row>
    <row r="46" spans="2:17">
      <c r="B46" s="324" t="s">
        <v>126</v>
      </c>
      <c r="C46" s="82" t="s">
        <v>89</v>
      </c>
      <c r="D46" s="121">
        <f>'Form Data'!D33</f>
        <v>10078428.728851406</v>
      </c>
      <c r="E46" s="122">
        <f>'Form Data'!E33</f>
        <v>425368.25876097567</v>
      </c>
      <c r="F46" s="123">
        <f>'Form Data'!F33</f>
        <v>4.4065637015220191E-2</v>
      </c>
      <c r="G46" s="124">
        <f>'Form Data'!G33</f>
        <v>8.6453312509352394</v>
      </c>
      <c r="H46" s="125">
        <f>'Form Data'!H33</f>
        <v>0.32728160458259481</v>
      </c>
      <c r="I46" s="204">
        <f>'Form Data'!I33</f>
        <v>8.8324451631642944</v>
      </c>
      <c r="J46" s="152">
        <f>'Form Data'!J33</f>
        <v>0.16145105823480499</v>
      </c>
      <c r="K46" s="123">
        <f>'Form Data'!K33</f>
        <v>1.8619671087426931E-2</v>
      </c>
      <c r="L46" s="126">
        <f>'Form Data'!L33</f>
        <v>89017169.078439668</v>
      </c>
      <c r="M46" s="127">
        <f>'Form Data'!M33</f>
        <v>5315538.6477576643</v>
      </c>
      <c r="N46" s="123">
        <f>'Form Data'!N33</f>
        <v>6.3505795770128506E-2</v>
      </c>
      <c r="O46" s="121">
        <f>'Form Data'!O33</f>
        <v>17201370.784859776</v>
      </c>
      <c r="P46" s="122">
        <f>'Form Data'!P33</f>
        <v>1328767.7693139631</v>
      </c>
      <c r="Q46" s="123">
        <f>'Form Data'!Q33</f>
        <v>8.3714546883869798E-2</v>
      </c>
    </row>
    <row r="47" spans="2:17" ht="15" thickBot="1">
      <c r="B47" s="323"/>
      <c r="C47" s="84" t="s">
        <v>91</v>
      </c>
      <c r="D47" s="128">
        <f>'Form Data'!D34</f>
        <v>106498119.19418144</v>
      </c>
      <c r="E47" s="129">
        <f>'Form Data'!E34</f>
        <v>101614.19524100423</v>
      </c>
      <c r="F47" s="130">
        <f>'Form Data'!F34</f>
        <v>9.5505200327789116E-4</v>
      </c>
      <c r="G47" s="131">
        <f>'Form Data'!G34</f>
        <v>91.35466874906524</v>
      </c>
      <c r="H47" s="132">
        <f>'Form Data'!H34</f>
        <v>-0.32728160458286482</v>
      </c>
      <c r="I47" s="205">
        <f>'Form Data'!I34</f>
        <v>4.3063677683140202</v>
      </c>
      <c r="J47" s="157">
        <f>'Form Data'!J34</f>
        <v>0.28142955474940656</v>
      </c>
      <c r="K47" s="130">
        <f>'Form Data'!K34</f>
        <v>6.992145961419953E-2</v>
      </c>
      <c r="L47" s="133">
        <f>'Form Data'!L34</f>
        <v>458620067.88388765</v>
      </c>
      <c r="M47" s="134">
        <f>'Form Data'!M34</f>
        <v>30380709.123933792</v>
      </c>
      <c r="N47" s="130">
        <f>'Form Data'!N34</f>
        <v>7.0943290247553956E-2</v>
      </c>
      <c r="O47" s="128">
        <f>'Form Data'!O34</f>
        <v>127636953.6007973</v>
      </c>
      <c r="P47" s="129">
        <f>'Form Data'!P34</f>
        <v>1083608.8805114329</v>
      </c>
      <c r="Q47" s="130">
        <f>'Form Data'!Q34</f>
        <v>8.5624673366514019E-3</v>
      </c>
    </row>
    <row r="48" spans="2:17" ht="15" thickBot="1">
      <c r="B48" s="235" t="s">
        <v>221</v>
      </c>
      <c r="C48" s="142" t="s">
        <v>127</v>
      </c>
      <c r="D48" s="252">
        <f>'Glass Bottle'!D18</f>
        <v>14344.368367893956</v>
      </c>
      <c r="E48" s="253">
        <f>'Glass Bottle'!E18</f>
        <v>780.38006789396786</v>
      </c>
      <c r="F48" s="254">
        <f>'Glass Bottle'!F18</f>
        <v>5.7533230686579742E-2</v>
      </c>
      <c r="G48" s="117">
        <f>'Glass Bottle'!G18</f>
        <v>1.2304677590354267E-2</v>
      </c>
      <c r="H48" s="118">
        <f>'Glass Bottle'!H18</f>
        <v>6.1657841895342187E-4</v>
      </c>
      <c r="I48" s="158">
        <f>'Glass Bottle'!I18</f>
        <v>9.1398331033996154</v>
      </c>
      <c r="J48" s="159">
        <f>'Glass Bottle'!J18</f>
        <v>-0.72865742014356094</v>
      </c>
      <c r="K48" s="116">
        <f>'Glass Bottle'!K18</f>
        <v>-7.3836765451130437E-2</v>
      </c>
      <c r="L48" s="119">
        <f>'Glass Bottle'!L18</f>
        <v>131105.13285623549</v>
      </c>
      <c r="M48" s="120">
        <f>'Glass Bottle'!M18</f>
        <v>-2750.9571437649138</v>
      </c>
      <c r="N48" s="116">
        <f>'Glass Bottle'!N18</f>
        <v>-2.0551602424401502E-2</v>
      </c>
      <c r="O48" s="114">
        <f>'Glass Bottle'!O18</f>
        <v>25938.853837966919</v>
      </c>
      <c r="P48" s="115">
        <f>'Glass Bottle'!P18</f>
        <v>806.85383796691895</v>
      </c>
      <c r="Q48" s="116">
        <f>'Glass Bottle'!Q18</f>
        <v>3.2104641014122193E-2</v>
      </c>
    </row>
    <row r="49" spans="2:20">
      <c r="B49" s="321" t="s">
        <v>222</v>
      </c>
      <c r="C49" s="236" t="s">
        <v>223</v>
      </c>
      <c r="D49" s="241">
        <f>Enhanced!D99</f>
        <v>750849.41389738338</v>
      </c>
      <c r="E49" s="122">
        <f>Enhanced!E99</f>
        <v>166860.02813472506</v>
      </c>
      <c r="F49" s="123">
        <f>Enhanced!F99</f>
        <v>0.2857244193176815</v>
      </c>
      <c r="G49" s="124">
        <f>Enhanced!G99</f>
        <v>0.6440827312823838</v>
      </c>
      <c r="H49" s="125">
        <f>Enhanced!H99</f>
        <v>0.1408586275105288</v>
      </c>
      <c r="I49" s="204">
        <f>Enhanced!I99</f>
        <v>18.902455334101717</v>
      </c>
      <c r="J49" s="152">
        <f>Enhanced!J99</f>
        <v>10.089898751735204</v>
      </c>
      <c r="K49" s="123">
        <f>Enhanced!K99</f>
        <v>1.144945698496233</v>
      </c>
      <c r="L49" s="126">
        <f>Enhanced!L99</f>
        <v>14192897.508831743</v>
      </c>
      <c r="M49" s="127">
        <f>Enhanced!M99</f>
        <v>9046458.0032968521</v>
      </c>
      <c r="N49" s="123">
        <f>Enhanced!N99</f>
        <v>1.7578090626670284</v>
      </c>
      <c r="O49" s="121">
        <f>Enhanced!O99</f>
        <v>1247120.520460844</v>
      </c>
      <c r="P49" s="122">
        <f>Enhanced!P99</f>
        <v>671813.57511745999</v>
      </c>
      <c r="Q49" s="123">
        <f>Enhanced!Q99</f>
        <v>1.1677480700610592</v>
      </c>
    </row>
    <row r="50" spans="2:20">
      <c r="B50" s="321"/>
      <c r="C50" s="236" t="s">
        <v>224</v>
      </c>
      <c r="D50" s="242">
        <f>Enhanced!D100</f>
        <v>111466488.2181592</v>
      </c>
      <c r="E50" s="106">
        <f>Enhanced!E100</f>
        <v>-272269.65157347918</v>
      </c>
      <c r="F50" s="107">
        <f>Enhanced!F100</f>
        <v>-2.4366625937519075E-3</v>
      </c>
      <c r="G50" s="108">
        <f>Enhanced!G100</f>
        <v>95.616562854265581</v>
      </c>
      <c r="H50" s="109">
        <f>Enhanced!H100</f>
        <v>-0.66881091523144676</v>
      </c>
      <c r="I50" s="155">
        <f>Enhanced!I100</f>
        <v>4.3620584800725162</v>
      </c>
      <c r="J50" s="156">
        <f>Enhanced!J100</f>
        <v>0.17348702360442925</v>
      </c>
      <c r="K50" s="107">
        <f>Enhanced!K100</f>
        <v>4.1419139056712677E-2</v>
      </c>
      <c r="L50" s="110">
        <f>Enhanced!L100</f>
        <v>486223340.17592454</v>
      </c>
      <c r="M50" s="111">
        <f>Enhanced!M100</f>
        <v>18197568.381563425</v>
      </c>
      <c r="N50" s="107">
        <f>Enhanced!N100</f>
        <v>3.8881551996155853E-2</v>
      </c>
      <c r="O50" s="105">
        <f>Enhanced!O100</f>
        <v>134547428.75596505</v>
      </c>
      <c r="P50" s="106">
        <f>Enhanced!P100</f>
        <v>330951.04472577572</v>
      </c>
      <c r="Q50" s="107">
        <f>Enhanced!Q100</f>
        <v>2.4658004022263349E-3</v>
      </c>
    </row>
    <row r="51" spans="2:20">
      <c r="B51" s="321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1"/>
      <c r="C52" s="237" t="s">
        <v>129</v>
      </c>
      <c r="D52" s="242">
        <f>'Enhanced - Aggs'!D93</f>
        <v>119123.0045799613</v>
      </c>
      <c r="E52" s="106">
        <f>'Enhanced - Aggs'!E93</f>
        <v>-8004.4724122881889</v>
      </c>
      <c r="F52" s="107">
        <f>'Enhanced - Aggs'!F93</f>
        <v>-6.2964141204314095E-2</v>
      </c>
      <c r="G52" s="108">
        <f>'Enhanced - Aggs'!G93</f>
        <v>0.10218436443890093</v>
      </c>
      <c r="H52" s="109">
        <f>'Enhanced - Aggs'!H93</f>
        <v>-7.361480458015851E-3</v>
      </c>
      <c r="I52" s="155">
        <f>'Enhanced - Aggs'!I93</f>
        <v>11.845606776487783</v>
      </c>
      <c r="J52" s="156">
        <f>'Enhanced - Aggs'!J93</f>
        <v>0.99942472604710808</v>
      </c>
      <c r="K52" s="107">
        <f>'Enhanced - Aggs'!K93</f>
        <v>9.2145302503612497E-2</v>
      </c>
      <c r="L52" s="110">
        <f>'Enhanced - Aggs'!L93</f>
        <v>1411084.2702879747</v>
      </c>
      <c r="M52" s="111">
        <f>'Enhanced - Aggs'!M93</f>
        <v>32236.5112168286</v>
      </c>
      <c r="N52" s="107">
        <f>'Enhanced - Aggs'!N93</f>
        <v>2.337931146114678E-2</v>
      </c>
      <c r="O52" s="105">
        <f>'Enhanced - Aggs'!O93</f>
        <v>238246.0091599226</v>
      </c>
      <c r="P52" s="106">
        <f>'Enhanced - Aggs'!P93</f>
        <v>-16008.944824576378</v>
      </c>
      <c r="Q52" s="107">
        <f>'Enhanced - Aggs'!Q93</f>
        <v>-6.2964141204314095E-2</v>
      </c>
    </row>
    <row r="53" spans="2:20">
      <c r="B53" s="321"/>
      <c r="C53" s="237" t="s">
        <v>130</v>
      </c>
      <c r="D53" s="242">
        <f>'Enhanced - Aggs'!D94</f>
        <v>3163.4256746308092</v>
      </c>
      <c r="E53" s="106">
        <f>'Enhanced - Aggs'!E94</f>
        <v>620.67604317703808</v>
      </c>
      <c r="F53" s="107">
        <f>'Enhanced - Aggs'!F94</f>
        <v>0.24409640473418445</v>
      </c>
      <c r="G53" s="108">
        <f>'Enhanced - Aggs'!G94</f>
        <v>2.7136038345546209E-3</v>
      </c>
      <c r="H53" s="109">
        <f>'Enhanced - Aggs'!H94</f>
        <v>5.2251451752279498E-4</v>
      </c>
      <c r="I53" s="155">
        <f>'Enhanced - Aggs'!I94</f>
        <v>13.252356990320257</v>
      </c>
      <c r="J53" s="156">
        <f>'Enhanced - Aggs'!J94</f>
        <v>0.88090587939325538</v>
      </c>
      <c r="K53" s="107">
        <f>'Enhanced - Aggs'!K94</f>
        <v>7.1204733502539669E-2</v>
      </c>
      <c r="L53" s="110">
        <f>'Enhanced - Aggs'!L94</f>
        <v>41922.84635255218</v>
      </c>
      <c r="M53" s="111">
        <f>'Enhanced - Aggs'!M94</f>
        <v>10465.343599694199</v>
      </c>
      <c r="N53" s="107">
        <f>'Enhanced - Aggs'!N94</f>
        <v>0.33268195768474979</v>
      </c>
      <c r="O53" s="105">
        <f>'Enhanced - Aggs'!O94</f>
        <v>28916.139621853828</v>
      </c>
      <c r="P53" s="106">
        <f>'Enhanced - Aggs'!P94</f>
        <v>5673.4556049088133</v>
      </c>
      <c r="Q53" s="107">
        <f>'Enhanced - Aggs'!Q94</f>
        <v>0.24409640473417768</v>
      </c>
    </row>
    <row r="54" spans="2:20">
      <c r="B54" s="321"/>
      <c r="C54" s="238" t="s">
        <v>225</v>
      </c>
      <c r="D54" s="242">
        <f>Enhanced!D101</f>
        <v>1375719.8660750755</v>
      </c>
      <c r="E54" s="106">
        <f>Enhanced!E101</f>
        <v>78735.785471403971</v>
      </c>
      <c r="F54" s="107">
        <f>Enhanced!F101</f>
        <v>6.0706824893916191E-2</v>
      </c>
      <c r="G54" s="108">
        <f>Enhanced!G101</f>
        <v>1.1801000206176731</v>
      </c>
      <c r="H54" s="109">
        <f>Enhanced!H101</f>
        <v>6.2487838821269737E-2</v>
      </c>
      <c r="I54" s="155">
        <f>Enhanced!I101</f>
        <v>10.64533970653957</v>
      </c>
      <c r="J54" s="156">
        <f>Enhanced!J101</f>
        <v>9.4754805572224043E-2</v>
      </c>
      <c r="K54" s="107">
        <f>Enhanced!K101</f>
        <v>8.9810002442173905E-3</v>
      </c>
      <c r="L54" s="110">
        <f>Enhanced!L101</f>
        <v>14645005.3154043</v>
      </c>
      <c r="M54" s="111">
        <f>Enhanced!M101</f>
        <v>961064.65779218823</v>
      </c>
      <c r="N54" s="107">
        <f>Enhanced!N101</f>
        <v>7.0233033147331467E-2</v>
      </c>
      <c r="O54" s="105">
        <f>Enhanced!O101</f>
        <v>1877692.0826886296</v>
      </c>
      <c r="P54" s="106">
        <f>Enhanced!P101</f>
        <v>132571.41390677169</v>
      </c>
      <c r="Q54" s="107">
        <f>Enhanced!Q101</f>
        <v>7.5966903766780877E-2</v>
      </c>
    </row>
    <row r="55" spans="2:20">
      <c r="B55" s="321"/>
      <c r="C55" s="238" t="s">
        <v>226</v>
      </c>
      <c r="D55" s="242">
        <f>Enhanced!D102</f>
        <v>303.5</v>
      </c>
      <c r="E55" s="106">
        <f>Enhanced!E102</f>
        <v>-2406.0553417831179</v>
      </c>
      <c r="F55" s="107">
        <f>Enhanced!F102</f>
        <v>-0.88798900125056268</v>
      </c>
      <c r="G55" s="108">
        <f>Enhanced!G102</f>
        <v>2.603439588898968E-4</v>
      </c>
      <c r="H55" s="109">
        <f>Enhanced!H102</f>
        <v>-2.074481967284048E-3</v>
      </c>
      <c r="I55" s="155">
        <f>Enhanced!I102</f>
        <v>5.6961779242174657</v>
      </c>
      <c r="J55" s="156">
        <f>Enhanced!J102</f>
        <v>-3.3359795071856944</v>
      </c>
      <c r="K55" s="107">
        <f>Enhanced!K102</f>
        <v>-0.36934470335814823</v>
      </c>
      <c r="L55" s="110">
        <f>Enhanced!L102</f>
        <v>1728.7900000000009</v>
      </c>
      <c r="M55" s="111">
        <f>Enhanced!M102</f>
        <v>-22744.340416084517</v>
      </c>
      <c r="N55" s="107">
        <f>Enhanced!N102</f>
        <v>-0.92935967035652356</v>
      </c>
      <c r="O55" s="105">
        <f>Enhanced!O102</f>
        <v>607</v>
      </c>
      <c r="P55" s="106">
        <f>Enhanced!P102</f>
        <v>-5223.9892423152924</v>
      </c>
      <c r="Q55" s="107">
        <f>Enhanced!Q102</f>
        <v>-0.89590102557641138</v>
      </c>
      <c r="T55" s="86"/>
    </row>
    <row r="56" spans="2:20">
      <c r="B56" s="321"/>
      <c r="C56" s="238" t="s">
        <v>227</v>
      </c>
      <c r="D56" s="242">
        <f>Enhanced!D103</f>
        <v>2975447.0508717988</v>
      </c>
      <c r="E56" s="106">
        <f>Enhanced!E103</f>
        <v>555712.64200350875</v>
      </c>
      <c r="F56" s="107">
        <f>Enhanced!F103</f>
        <v>0.22965852779827006</v>
      </c>
      <c r="G56" s="108">
        <f>Enhanced!G103</f>
        <v>2.5523547436284426</v>
      </c>
      <c r="H56" s="109">
        <f>Enhanced!H103</f>
        <v>0.46726773870205074</v>
      </c>
      <c r="I56" s="155">
        <f>Enhanced!I103</f>
        <v>10.926907350270771</v>
      </c>
      <c r="J56" s="156">
        <f>Enhanced!J103</f>
        <v>0.59409203104097585</v>
      </c>
      <c r="K56" s="107">
        <f>Enhanced!K103</f>
        <v>5.7495659477755895E-2</v>
      </c>
      <c r="L56" s="110">
        <f>Enhanced!L103</f>
        <v>32512434.250512544</v>
      </c>
      <c r="M56" s="111">
        <f>Enhanced!M103</f>
        <v>7509765.4820908271</v>
      </c>
      <c r="N56" s="107">
        <f>Enhanced!N103</f>
        <v>0.30035855578647808</v>
      </c>
      <c r="O56" s="105">
        <f>Enhanced!O103</f>
        <v>7148162.932814002</v>
      </c>
      <c r="P56" s="106">
        <f>Enhanced!P103</f>
        <v>1279673.5014791796</v>
      </c>
      <c r="Q56" s="107">
        <f>Enhanced!Q103</f>
        <v>0.21805841459752112</v>
      </c>
    </row>
    <row r="57" spans="2:20">
      <c r="B57" s="321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22"/>
      <c r="C58" s="239" t="s">
        <v>179</v>
      </c>
      <c r="D58" s="242">
        <f>'Enhanced - Aggs'!D97</f>
        <v>1552769.2912521553</v>
      </c>
      <c r="E58" s="106">
        <f>'Enhanced - Aggs'!E97</f>
        <v>674383.12767496507</v>
      </c>
      <c r="F58" s="107">
        <f>'Enhanced - Aggs'!F97</f>
        <v>0.76775244834068024</v>
      </c>
      <c r="G58" s="108">
        <f>'Enhanced - Aggs'!G97</f>
        <v>8.4609805693166873</v>
      </c>
      <c r="H58" s="109">
        <f>'Enhanced - Aggs'!H97</f>
        <v>2.956322066224125</v>
      </c>
      <c r="I58" s="155">
        <f>'Enhanced - Aggs'!I97</f>
        <v>28.672888493757071</v>
      </c>
      <c r="J58" s="156">
        <f>'Enhanced - Aggs'!J97</f>
        <v>1.2991873083131011</v>
      </c>
      <c r="K58" s="107">
        <f>'Enhanced - Aggs'!K97</f>
        <v>4.7461148914855075E-2</v>
      </c>
      <c r="L58" s="110">
        <f>'Enhanced - Aggs'!L97</f>
        <v>44522380.744603246</v>
      </c>
      <c r="M58" s="111">
        <f>'Enhanced - Aggs'!M97</f>
        <v>20477700.377412733</v>
      </c>
      <c r="N58" s="107">
        <f>'Enhanced - Aggs'!N97</f>
        <v>0.85165201053597694</v>
      </c>
      <c r="O58" s="105">
        <f>'Enhanced - Aggs'!O97</f>
        <v>7124437.252104342</v>
      </c>
      <c r="P58" s="106">
        <f>'Enhanced - Aggs'!P97</f>
        <v>3222715.8482703948</v>
      </c>
      <c r="Q58" s="107">
        <f>'Enhanced - Aggs'!Q97</f>
        <v>0.82597282448297271</v>
      </c>
    </row>
    <row r="59" spans="2:20" ht="15" thickBot="1">
      <c r="B59" s="323"/>
      <c r="C59" s="240" t="s">
        <v>228</v>
      </c>
      <c r="D59" s="243">
        <f>Enhanced!D104</f>
        <v>7739.8740294978415</v>
      </c>
      <c r="E59" s="129">
        <f>Enhanced!E104</f>
        <v>349.70530756266817</v>
      </c>
      <c r="F59" s="130">
        <f>Enhanced!F104</f>
        <v>4.7320341486208325E-2</v>
      </c>
      <c r="G59" s="131">
        <f>Enhanced!G104</f>
        <v>6.6393062476064772E-3</v>
      </c>
      <c r="H59" s="132">
        <f>Enhanced!H104</f>
        <v>2.7119216457065654E-4</v>
      </c>
      <c r="I59" s="205">
        <f>Enhanced!I104</f>
        <v>7.9886211868182695</v>
      </c>
      <c r="J59" s="157">
        <f>Enhanced!J104</f>
        <v>0.18158234098991333</v>
      </c>
      <c r="K59" s="130">
        <f>Enhanced!K104</f>
        <v>2.3258798191703726E-2</v>
      </c>
      <c r="L59" s="133">
        <f>Enhanced!L104</f>
        <v>61830.921655350947</v>
      </c>
      <c r="M59" s="134">
        <f>Enhanced!M104</f>
        <v>4135.5873659773497</v>
      </c>
      <c r="N59" s="130">
        <f>Enhanced!N104</f>
        <v>7.1679753950902189E-2</v>
      </c>
      <c r="O59" s="128">
        <f>Enhanced!O104</f>
        <v>17313.093728542328</v>
      </c>
      <c r="P59" s="129">
        <f>Enhanced!P104</f>
        <v>2591.1038386822329</v>
      </c>
      <c r="Q59" s="130">
        <f>Enhanced!Q104</f>
        <v>0.17600228352737013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11760952.916709144</v>
      </c>
      <c r="E60" s="292">
        <f>'Non-Dairy Alternatives'!E182</f>
        <v>-842461.84160616435</v>
      </c>
      <c r="F60" s="293">
        <f>'Non-Dairy Alternatives'!F182</f>
        <v>-6.684393537476313E-2</v>
      </c>
      <c r="G60" s="294">
        <f>'Non-Dairy Alternatives'!G182</f>
        <v>99.999999999999986</v>
      </c>
      <c r="H60" s="295">
        <f>'Non-Dairy Alternatives'!H182</f>
        <v>1.4210854715202004E-14</v>
      </c>
      <c r="I60" s="296">
        <f>'Non-Dairy Alternatives'!I182</f>
        <v>7.693920863114811</v>
      </c>
      <c r="J60" s="297">
        <f>'Non-Dairy Alternatives'!J182</f>
        <v>0.2059289362177612</v>
      </c>
      <c r="K60" s="293">
        <f>'Non-Dairy Alternatives'!K182</f>
        <v>2.7501223055283946E-2</v>
      </c>
      <c r="L60" s="298">
        <f>'Non-Dairy Alternatives'!L182</f>
        <v>90487841.015979469</v>
      </c>
      <c r="M60" s="299">
        <f>'Non-Dairy Alternatives'!M182</f>
        <v>-3886426.9456206858</v>
      </c>
      <c r="N60" s="293">
        <f>'Non-Dairy Alternatives'!N182</f>
        <v>-4.1181002296113489E-2</v>
      </c>
      <c r="O60" s="291">
        <f>'Non-Dairy Alternatives'!O182</f>
        <v>21263499.549087405</v>
      </c>
      <c r="P60" s="292">
        <f>'Non-Dairy Alternatives'!P182</f>
        <v>-1495560.0905540362</v>
      </c>
      <c r="Q60" s="293">
        <f>'Non-Dairy Alternatives'!Q182</f>
        <v>-6.5712736564435575E-2</v>
      </c>
    </row>
    <row r="61" spans="2:20" ht="15.5" customHeight="1">
      <c r="B61" s="322"/>
      <c r="C61" s="82" t="s">
        <v>265</v>
      </c>
      <c r="D61" s="121">
        <f>'Non-Dairy Alternatives'!D183</f>
        <v>77174.999111797952</v>
      </c>
      <c r="E61" s="122">
        <f>'Non-Dairy Alternatives'!E183</f>
        <v>21756.732676469321</v>
      </c>
      <c r="F61" s="123">
        <f>'Non-Dairy Alternatives'!F183</f>
        <v>0.39259136158397778</v>
      </c>
      <c r="G61" s="124">
        <f>'Non-Dairy Alternatives'!G183</f>
        <v>0.65619682060076157</v>
      </c>
      <c r="H61" s="125">
        <f>'Non-Dairy Alternatives'!H183</f>
        <v>0.21648847569554047</v>
      </c>
      <c r="I61" s="204">
        <f>'Non-Dairy Alternatives'!I183</f>
        <v>18.442796029912568</v>
      </c>
      <c r="J61" s="152">
        <f>'Non-Dairy Alternatives'!J183</f>
        <v>-0.73021003094221371</v>
      </c>
      <c r="K61" s="245">
        <f>'Non-Dairy Alternatives'!K183</f>
        <v>-3.8085317900830994E-2</v>
      </c>
      <c r="L61" s="257">
        <f>'Non-Dairy Alternatives'!L183</f>
        <v>1423322.7672275733</v>
      </c>
      <c r="M61" s="127">
        <f>'Non-Dairy Alternatives'!M183</f>
        <v>360788.00898095244</v>
      </c>
      <c r="N61" s="123">
        <f>'Non-Dairy Alternatives'!N183</f>
        <v>0.3395540768721011</v>
      </c>
      <c r="O61" s="121">
        <f>'Non-Dairy Alternatives'!O183</f>
        <v>216585.08086174726</v>
      </c>
      <c r="P61" s="122">
        <f>'Non-Dairy Alternatives'!P183</f>
        <v>71083.030933678092</v>
      </c>
      <c r="Q61" s="123">
        <f>'Non-Dairy Alternatives'!Q183</f>
        <v>0.48853628501329643</v>
      </c>
    </row>
    <row r="62" spans="2:20" ht="15.5" customHeight="1">
      <c r="B62" s="322"/>
      <c r="C62" s="255" t="s">
        <v>85</v>
      </c>
      <c r="D62" s="105">
        <f>'Non-Dairy Alternatives'!D184</f>
        <v>7904038.3743522093</v>
      </c>
      <c r="E62" s="106">
        <f>'Non-Dairy Alternatives'!E184</f>
        <v>-911075.58234317973</v>
      </c>
      <c r="F62" s="107">
        <f>'Non-Dairy Alternatives'!F184</f>
        <v>-0.10335380652126293</v>
      </c>
      <c r="G62" s="108">
        <f>'Non-Dairy Alternatives'!G184</f>
        <v>67.205764960785629</v>
      </c>
      <c r="H62" s="109">
        <f>'Non-Dairy Alternatives'!H184</f>
        <v>-2.7365016846841712</v>
      </c>
      <c r="I62" s="155">
        <f>'Non-Dairy Alternatives'!I184</f>
        <v>6.2419678970346206</v>
      </c>
      <c r="J62" s="156">
        <f>'Non-Dairy Alternatives'!J184</f>
        <v>8.8749909464135079E-2</v>
      </c>
      <c r="K62" s="244">
        <f>'Non-Dairy Alternatives'!K184</f>
        <v>1.4423332578727115E-2</v>
      </c>
      <c r="L62" s="247">
        <f>'Non-Dairy Alternatives'!L184</f>
        <v>49336753.789636202</v>
      </c>
      <c r="M62" s="111">
        <f>'Non-Dairy Alternatives'!M184</f>
        <v>-4904563.9711854979</v>
      </c>
      <c r="N62" s="107">
        <f>'Non-Dairy Alternatives'!N184</f>
        <v>-9.0421180267269349E-2</v>
      </c>
      <c r="O62" s="105">
        <f>'Non-Dairy Alternatives'!O184</f>
        <v>11530580.570550442</v>
      </c>
      <c r="P62" s="106">
        <f>'Non-Dairy Alternatives'!P184</f>
        <v>-1460447.7733081169</v>
      </c>
      <c r="Q62" s="107">
        <f>'Non-Dairy Alternatives'!Q184</f>
        <v>-0.11241972033711527</v>
      </c>
    </row>
    <row r="63" spans="2:20" ht="15.5" customHeight="1">
      <c r="B63" s="322"/>
      <c r="C63" s="255" t="s">
        <v>87</v>
      </c>
      <c r="D63" s="105">
        <f>'Non-Dairy Alternatives'!D185</f>
        <v>25819.653038926655</v>
      </c>
      <c r="E63" s="106">
        <f>'Non-Dairy Alternatives'!E185</f>
        <v>-18104.066836565529</v>
      </c>
      <c r="F63" s="107">
        <f>'Non-Dairy Alternatives'!F185</f>
        <v>-0.41217061960790191</v>
      </c>
      <c r="G63" s="108">
        <f>'Non-Dairy Alternatives'!G185</f>
        <v>0.21953708361712668</v>
      </c>
      <c r="H63" s="109">
        <f>'Non-Dairy Alternatives'!H185</f>
        <v>-0.12896941813481147</v>
      </c>
      <c r="I63" s="155">
        <f>'Non-Dairy Alternatives'!I185</f>
        <v>8.1595742221981613</v>
      </c>
      <c r="J63" s="156">
        <f>'Non-Dairy Alternatives'!J185</f>
        <v>5.8853049734473473E-2</v>
      </c>
      <c r="K63" s="244">
        <f>'Non-Dairy Alternatives'!K185</f>
        <v>7.265161765415311E-3</v>
      </c>
      <c r="L63" s="247">
        <f>'Non-Dairy Alternatives'!L185</f>
        <v>210677.37536252633</v>
      </c>
      <c r="M63" s="111">
        <f>'Non-Dairy Alternatives'!M185</f>
        <v>-145136.43220623728</v>
      </c>
      <c r="N63" s="107">
        <f>'Non-Dairy Alternatives'!N185</f>
        <v>-0.40789994406888946</v>
      </c>
      <c r="O63" s="105">
        <f>'Non-Dairy Alternatives'!O185</f>
        <v>52138.334359228611</v>
      </c>
      <c r="P63" s="106">
        <f>'Non-Dairy Alternatives'!P185</f>
        <v>-36232.334812361747</v>
      </c>
      <c r="Q63" s="107">
        <f>'Non-Dairy Alternatives'!Q185</f>
        <v>-0.4100040788647758</v>
      </c>
    </row>
    <row r="64" spans="2:20" ht="15.5" customHeight="1">
      <c r="B64" s="322"/>
      <c r="C64" s="255" t="s">
        <v>261</v>
      </c>
      <c r="D64" s="105">
        <f>'Non-Dairy Alternatives'!D186</f>
        <v>1045958.7612751544</v>
      </c>
      <c r="E64" s="106">
        <f>'Non-Dairy Alternatives'!E186</f>
        <v>79679.784579927917</v>
      </c>
      <c r="F64" s="107">
        <f>'Non-Dairy Alternatives'!F186</f>
        <v>8.2460434824361981E-2</v>
      </c>
      <c r="G64" s="108">
        <f>'Non-Dairy Alternatives'!G186</f>
        <v>8.8934865115319752</v>
      </c>
      <c r="H64" s="109">
        <f>'Non-Dairy Alternatives'!H186</f>
        <v>1.2266835440448673</v>
      </c>
      <c r="I64" s="155">
        <f>'Non-Dairy Alternatives'!I186</f>
        <v>13.530941203741031</v>
      </c>
      <c r="J64" s="156">
        <f>'Non-Dairy Alternatives'!J186</f>
        <v>-0.84578854379782342</v>
      </c>
      <c r="K64" s="244">
        <f>'Non-Dairy Alternatives'!K186</f>
        <v>-5.8830384840656377E-2</v>
      </c>
      <c r="L64" s="247">
        <f>'Non-Dairy Alternatives'!L186</f>
        <v>14152806.500351917</v>
      </c>
      <c r="M64" s="111">
        <f>'Non-Dairy Alternatives'!M186</f>
        <v>260874.79167624936</v>
      </c>
      <c r="N64" s="107">
        <f>'Non-Dairy Alternatives'!N186</f>
        <v>1.8778870868860528E-2</v>
      </c>
      <c r="O64" s="105">
        <f>'Non-Dairy Alternatives'!O186</f>
        <v>4128224.4090693593</v>
      </c>
      <c r="P64" s="106">
        <f>'Non-Dairy Alternatives'!P186</f>
        <v>-181931.79321321845</v>
      </c>
      <c r="Q64" s="107">
        <f>'Non-Dairy Alternatives'!Q186</f>
        <v>-4.2210023181264475E-2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Alternatives'!D188</f>
        <v>53704.091482639313</v>
      </c>
      <c r="E66" s="106">
        <f>'Non-Dairy Alternatives'!E188</f>
        <v>1977.1412045359612</v>
      </c>
      <c r="F66" s="107">
        <f>'Non-Dairy Alternatives'!F188</f>
        <v>3.822265171068686E-2</v>
      </c>
      <c r="G66" s="108">
        <f>'Non-Dairy Alternatives'!G188</f>
        <v>0.45663044366362754</v>
      </c>
      <c r="H66" s="109">
        <f>'Non-Dairy Alternatives'!H188</f>
        <v>4.6210321260088949E-2</v>
      </c>
      <c r="I66" s="155">
        <f>'Non-Dairy Alternatives'!I188</f>
        <v>21.970645481838972</v>
      </c>
      <c r="J66" s="156">
        <f>'Non-Dairy Alternatives'!J188</f>
        <v>1.8621094881246201</v>
      </c>
      <c r="K66" s="244">
        <f>'Non-Dairy Alternatives'!K188</f>
        <v>9.2602936817811579E-2</v>
      </c>
      <c r="L66" s="247">
        <f>'Non-Dairy Alternatives'!L188</f>
        <v>1179913.5548893162</v>
      </c>
      <c r="M66" s="111">
        <f>'Non-Dairy Alternatives'!M188</f>
        <v>139760.31337700237</v>
      </c>
      <c r="N66" s="107">
        <f>'Non-Dairy Alternatives'!N188</f>
        <v>0.13436511832987239</v>
      </c>
      <c r="O66" s="105">
        <f>'Non-Dairy Alternatives'!O188</f>
        <v>214718.36593055725</v>
      </c>
      <c r="P66" s="106">
        <f>'Non-Dairy Alternatives'!P188</f>
        <v>7824.5648181438446</v>
      </c>
      <c r="Q66" s="107">
        <f>'Non-Dairy Alternatives'!Q188</f>
        <v>3.781923274681611E-2</v>
      </c>
    </row>
    <row r="67" spans="2:17">
      <c r="B67" s="322"/>
      <c r="C67" s="255" t="s">
        <v>264</v>
      </c>
      <c r="D67" s="105">
        <f>'Non-Dairy Alternatives'!D189</f>
        <v>35349.71535018189</v>
      </c>
      <c r="E67" s="106">
        <f>'Non-Dairy Alternatives'!E189</f>
        <v>2608.6982077501998</v>
      </c>
      <c r="F67" s="107">
        <f>'Non-Dairy Alternatives'!F189</f>
        <v>7.9676761305297994E-2</v>
      </c>
      <c r="G67" s="108">
        <f>'Non-Dairy Alternatives'!G189</f>
        <v>0.30056846244116381</v>
      </c>
      <c r="H67" s="109">
        <f>'Non-Dairy Alternatives'!H189</f>
        <v>4.0789523397439464E-2</v>
      </c>
      <c r="I67" s="155">
        <f>'Non-Dairy Alternatives'!I189</f>
        <v>8.266508392402562</v>
      </c>
      <c r="J67" s="156">
        <f>'Non-Dairy Alternatives'!J189</f>
        <v>0.90214380423082741</v>
      </c>
      <c r="K67" s="244">
        <f>'Non-Dairy Alternatives'!K189</f>
        <v>0.12250124140782011</v>
      </c>
      <c r="L67" s="247">
        <f>'Non-Dairy Alternatives'!L189</f>
        <v>292218.71861132025</v>
      </c>
      <c r="M67" s="111">
        <f>'Non-Dairy Alternatives'!M189</f>
        <v>51101.931386872602</v>
      </c>
      <c r="N67" s="107">
        <f>'Non-Dairy Alternatives'!N189</f>
        <v>0.21193850488437166</v>
      </c>
      <c r="O67" s="105">
        <f>'Non-Dairy Alternatives'!O189</f>
        <v>76816.180046796799</v>
      </c>
      <c r="P67" s="106">
        <f>'Non-Dairy Alternatives'!P189</f>
        <v>5742.1441745758057</v>
      </c>
      <c r="Q67" s="107">
        <f>'Non-Dairy Alternatives'!Q189</f>
        <v>8.0791024515607962E-2</v>
      </c>
    </row>
    <row r="68" spans="2:17">
      <c r="B68" s="322"/>
      <c r="C68" s="255" t="s">
        <v>229</v>
      </c>
      <c r="D68" s="105">
        <f>'Non-Dairy Alternatives'!D190</f>
        <v>1497929.1944216855</v>
      </c>
      <c r="E68" s="106">
        <f>'Non-Dairy Alternatives'!E190</f>
        <v>-3857.9898618108127</v>
      </c>
      <c r="F68" s="107">
        <f>'Non-Dairy Alternatives'!F190</f>
        <v>-2.5689324707158573E-3</v>
      </c>
      <c r="G68" s="108">
        <f>'Non-Dairy Alternatives'!G190</f>
        <v>12.736461110166777</v>
      </c>
      <c r="H68" s="109">
        <f>'Non-Dairy Alternatives'!H190</f>
        <v>0.82074451207047616</v>
      </c>
      <c r="I68" s="155">
        <f>'Non-Dairy Alternatives'!I190</f>
        <v>10.438334362958534</v>
      </c>
      <c r="J68" s="156">
        <f>'Non-Dairy Alternatives'!J190</f>
        <v>0.30758576189854736</v>
      </c>
      <c r="K68" s="244">
        <f>'Non-Dairy Alternatives'!K190</f>
        <v>3.0361602484772397E-2</v>
      </c>
      <c r="L68" s="247">
        <f>'Non-Dairy Alternatives'!L190</f>
        <v>15635885.783410674</v>
      </c>
      <c r="M68" s="111">
        <f>'Non-Dairy Alternatives'!M190</f>
        <v>421657.3671408277</v>
      </c>
      <c r="N68" s="107">
        <f>'Non-Dairy Alternatives'!N190</f>
        <v>2.7714673107570427E-2</v>
      </c>
      <c r="O68" s="105">
        <f>'Non-Dairy Alternatives'!O190</f>
        <v>3337823.8839785457</v>
      </c>
      <c r="P68" s="106">
        <f>'Non-Dairy Alternatives'!P190</f>
        <v>122469.86777643813</v>
      </c>
      <c r="Q68" s="107">
        <f>'Non-Dairy Alternatives'!Q190</f>
        <v>3.8089077333106965E-2</v>
      </c>
    </row>
    <row r="69" spans="2:17">
      <c r="B69" s="322"/>
      <c r="C69" s="255" t="s">
        <v>230</v>
      </c>
      <c r="D69" s="105">
        <f>'Non-Dairy Alternatives'!D191</f>
        <v>121376.5326439589</v>
      </c>
      <c r="E69" s="106">
        <f>'Non-Dairy Alternatives'!E191</f>
        <v>-4560.576766596263</v>
      </c>
      <c r="F69" s="107">
        <f>'Non-Dairy Alternatives'!F191</f>
        <v>-3.6213128822329695E-2</v>
      </c>
      <c r="G69" s="108">
        <f>'Non-Dairy Alternatives'!G191</f>
        <v>1.0320297471093141</v>
      </c>
      <c r="H69" s="109">
        <f>'Non-Dairy Alternatives'!H191</f>
        <v>3.2799682674069963E-2</v>
      </c>
      <c r="I69" s="155">
        <f>'Non-Dairy Alternatives'!I191</f>
        <v>12.931129570016395</v>
      </c>
      <c r="J69" s="156">
        <f>'Non-Dairy Alternatives'!J191</f>
        <v>-0.79927740508774114</v>
      </c>
      <c r="K69" s="244">
        <f>'Non-Dairy Alternatives'!K191</f>
        <v>-5.8212215161355704E-2</v>
      </c>
      <c r="L69" s="247">
        <f>'Non-Dairy Alternatives'!L191</f>
        <v>1569535.6703783572</v>
      </c>
      <c r="M69" s="111">
        <f>'Non-Dairy Alternatives'!M191</f>
        <v>-159632.09509678208</v>
      </c>
      <c r="N69" s="107">
        <f>'Non-Dairy Alternatives'!N191</f>
        <v>-9.2317297537014009E-2</v>
      </c>
      <c r="O69" s="105">
        <f>'Non-Dairy Alternatives'!O191</f>
        <v>324967.42446130514</v>
      </c>
      <c r="P69" s="106">
        <f>'Non-Dairy Alternatives'!P191</f>
        <v>-14052.777472212678</v>
      </c>
      <c r="Q69" s="107">
        <f>'Non-Dairy Alternatives'!Q191</f>
        <v>-4.1451150674992637E-2</v>
      </c>
    </row>
    <row r="70" spans="2:17">
      <c r="B70" s="322"/>
      <c r="C70" s="83" t="s">
        <v>230</v>
      </c>
      <c r="D70" s="105">
        <f>'Non-Dairy Alternatives'!D192</f>
        <v>50704.530955761693</v>
      </c>
      <c r="E70" s="106">
        <f>'Non-Dairy Alternatives'!E192</f>
        <v>-7754.0257887010011</v>
      </c>
      <c r="F70" s="107">
        <f>'Non-Dairy Alternatives'!F192</f>
        <v>-0.13264141676633981</v>
      </c>
      <c r="G70" s="108">
        <f>'Non-Dairy Alternatives'!G192</f>
        <v>0.43112604322838682</v>
      </c>
      <c r="H70" s="109">
        <f>'Non-Dairy Alternatives'!H192</f>
        <v>-3.27050522760573E-2</v>
      </c>
      <c r="I70" s="155">
        <f>'Non-Dairy Alternatives'!I192</f>
        <v>8.6519706064665201</v>
      </c>
      <c r="J70" s="156">
        <f>'Non-Dairy Alternatives'!J192</f>
        <v>0.22868807947566694</v>
      </c>
      <c r="K70" s="244">
        <f>'Non-Dairy Alternatives'!K192</f>
        <v>2.7149520242598799E-2</v>
      </c>
      <c r="L70" s="247">
        <f>'Non-Dairy Alternatives'!L192</f>
        <v>438694.11144392192</v>
      </c>
      <c r="M70" s="111">
        <f>'Non-Dairy Alternatives'!M192</f>
        <v>-53718.828134813928</v>
      </c>
      <c r="N70" s="107">
        <f>'Non-Dairy Alternatives'!N192</f>
        <v>-0.10909304735324567</v>
      </c>
      <c r="O70" s="105">
        <f>'Non-Dairy Alternatives'!O192</f>
        <v>107271.12036025524</v>
      </c>
      <c r="P70" s="106">
        <f>'Non-Dairy Alternatives'!P192</f>
        <v>-9906.509607920394</v>
      </c>
      <c r="Q70" s="107">
        <f>'Non-Dairy Alternatives'!Q192</f>
        <v>-8.4542669198983719E-2</v>
      </c>
    </row>
    <row r="71" spans="2:17" ht="15" thickBot="1">
      <c r="B71" s="336"/>
      <c r="C71" s="256" t="s">
        <v>86</v>
      </c>
      <c r="D71" s="128">
        <f>'Non-Dairy Alternatives'!D193</f>
        <v>948897.06407650618</v>
      </c>
      <c r="E71" s="129">
        <f>'Non-Dairy Alternatives'!E193</f>
        <v>-3131.9566780084278</v>
      </c>
      <c r="F71" s="130">
        <f>'Non-Dairy Alternatives'!F193</f>
        <v>-3.2897701747854791E-3</v>
      </c>
      <c r="G71" s="131">
        <f>'Non-Dairy Alternatives'!G193</f>
        <v>8.0681988168524938</v>
      </c>
      <c r="H71" s="132">
        <f>'Non-Dairy Alternatives'!H193</f>
        <v>0.51446009595228936</v>
      </c>
      <c r="I71" s="205">
        <f>'Non-Dairy Alternatives'!I193</f>
        <v>6.5845211047716958</v>
      </c>
      <c r="J71" s="157">
        <f>'Non-Dairy Alternatives'!J193</f>
        <v>0.1712809165807494</v>
      </c>
      <c r="K71" s="246">
        <f>'Non-Dairy Alternatives'!K193</f>
        <v>2.6707391514220597E-2</v>
      </c>
      <c r="L71" s="248">
        <f>'Non-Dairy Alternatives'!L193</f>
        <v>6248032.7446676549</v>
      </c>
      <c r="M71" s="134">
        <f>'Non-Dairy Alternatives'!M193</f>
        <v>142441.96844072919</v>
      </c>
      <c r="N71" s="130">
        <f>'Non-Dairy Alternatives'!N193</f>
        <v>2.3329760159385284E-2</v>
      </c>
      <c r="O71" s="128">
        <f>'Non-Dairy Alternatives'!O193</f>
        <v>1274374.1794691682</v>
      </c>
      <c r="P71" s="129">
        <f>'Non-Dairy Alternatives'!P193</f>
        <v>-108.5098430486396</v>
      </c>
      <c r="Q71" s="130">
        <f>'Non-Dairy Alternatives'!Q193</f>
        <v>-8.5140303558926844E-5</v>
      </c>
    </row>
    <row r="72" spans="2:17">
      <c r="B72" s="226"/>
      <c r="C72" s="82" t="s">
        <v>207</v>
      </c>
      <c r="D72" s="121">
        <f>'Trad vs Value Add'!D69</f>
        <v>4427909.6336473823</v>
      </c>
      <c r="E72" s="122">
        <f>'Trad vs Value Add'!E69</f>
        <v>9343.4753616601229</v>
      </c>
      <c r="F72" s="123">
        <f>'Trad vs Value Add'!F69</f>
        <v>2.1145944242883363E-3</v>
      </c>
      <c r="G72" s="124">
        <f>'Trad vs Value Add'!G69</f>
        <v>3.7982850860971071</v>
      </c>
      <c r="H72" s="125">
        <f>'Trad vs Value Add'!H69</f>
        <v>-9.1967777319301725E-3</v>
      </c>
      <c r="I72" s="204">
        <f>'Trad vs Value Add'!I69</f>
        <v>6.0466648556997677</v>
      </c>
      <c r="J72" s="152">
        <f>'Trad vs Value Add'!J69</f>
        <v>0.35103718112777926</v>
      </c>
      <c r="K72" s="123">
        <f>'Trad vs Value Add'!K69</f>
        <v>6.1632747290518562E-2</v>
      </c>
      <c r="L72" s="233">
        <f>'Trad vs Value Add'!L69</f>
        <v>26774085.565990061</v>
      </c>
      <c r="M72" s="234">
        <f>'Trad vs Value Add'!M69</f>
        <v>1607577.8729306683</v>
      </c>
      <c r="N72" s="232">
        <f>'Trad vs Value Add'!N69</f>
        <v>6.387766997858102E-2</v>
      </c>
      <c r="O72" s="251">
        <f>'Trad vs Value Add'!O69</f>
        <v>9871188.3880063891</v>
      </c>
      <c r="P72" s="231">
        <f>'Trad vs Value Add'!P69</f>
        <v>-35272.143550828099</v>
      </c>
      <c r="Q72" s="232">
        <f>'Trad vs Value Add'!Q69</f>
        <v>-3.5605192630070062E-3</v>
      </c>
    </row>
    <row r="73" spans="2:17">
      <c r="B73" s="226" t="s">
        <v>220</v>
      </c>
      <c r="C73" s="83" t="s">
        <v>208</v>
      </c>
      <c r="D73" s="105">
        <f>'Trad vs Value Add'!D70</f>
        <v>92353347.762063578</v>
      </c>
      <c r="E73" s="106">
        <f>'Trad vs Value Add'!E70</f>
        <v>-34826.735915720463</v>
      </c>
      <c r="F73" s="107">
        <f>'Trad vs Value Add'!F70</f>
        <v>-3.7696097043764178E-4</v>
      </c>
      <c r="G73" s="108">
        <f>'Trad vs Value Add'!G70</f>
        <v>79.221206501189528</v>
      </c>
      <c r="H73" s="109">
        <f>'Trad vs Value Add'!H70</f>
        <v>-0.38975466405052828</v>
      </c>
      <c r="I73" s="206">
        <f>'Trad vs Value Add'!I70</f>
        <v>3.6363691474499511</v>
      </c>
      <c r="J73" s="156">
        <f>'Trad vs Value Add'!J70</f>
        <v>0.22766416723576866</v>
      </c>
      <c r="K73" s="107">
        <f>'Trad vs Value Add'!K70</f>
        <v>6.678904996391434E-2</v>
      </c>
      <c r="L73" s="110">
        <f>'Trad vs Value Add'!L70</f>
        <v>335830864.465684</v>
      </c>
      <c r="M73" s="111">
        <f>'Trad vs Value Add'!M70</f>
        <v>20906833.941525042</v>
      </c>
      <c r="N73" s="107">
        <f>'Trad vs Value Add'!N70</f>
        <v>6.6386912128387751E-2</v>
      </c>
      <c r="O73" s="105">
        <f>'Trad vs Value Add'!O70</f>
        <v>103543445.35704786</v>
      </c>
      <c r="P73" s="106">
        <f>'Trad vs Value Add'!P70</f>
        <v>429563.55178111792</v>
      </c>
      <c r="Q73" s="107">
        <f>'Trad vs Value Add'!Q70</f>
        <v>4.1659138833737234E-3</v>
      </c>
    </row>
    <row r="74" spans="2:17">
      <c r="B74" s="226" t="s">
        <v>218</v>
      </c>
      <c r="C74" s="83" t="s">
        <v>209</v>
      </c>
      <c r="D74" s="105">
        <f>'Trad vs Value Add'!D71</f>
        <v>1154029.3710471615</v>
      </c>
      <c r="E74" s="106">
        <f>'Trad vs Value Add'!E71</f>
        <v>20367.003584468272</v>
      </c>
      <c r="F74" s="107">
        <f>'Trad vs Value Add'!F71</f>
        <v>1.7965669646468629E-2</v>
      </c>
      <c r="G74" s="108">
        <f>'Trad vs Value Add'!G71</f>
        <v>0.98993270225250629</v>
      </c>
      <c r="H74" s="109">
        <f>'Trad vs Value Add'!H71</f>
        <v>1.3054966536009904E-2</v>
      </c>
      <c r="I74" s="206">
        <f>'Trad vs Value Add'!I71</f>
        <v>12.856785405265462</v>
      </c>
      <c r="J74" s="156">
        <f>'Trad vs Value Add'!J71</f>
        <v>0.10824663555985303</v>
      </c>
      <c r="K74" s="107">
        <f>'Trad vs Value Add'!K71</f>
        <v>8.4909053119938595E-3</v>
      </c>
      <c r="L74" s="110">
        <f>'Trad vs Value Add'!L71</f>
        <v>14837107.974926827</v>
      </c>
      <c r="M74" s="111">
        <f>'Trad vs Value Add'!M71</f>
        <v>384569.3315724358</v>
      </c>
      <c r="N74" s="107">
        <f>'Trad vs Value Add'!N71</f>
        <v>2.6609119758297245E-2</v>
      </c>
      <c r="O74" s="105">
        <f>'Trad vs Value Add'!O71</f>
        <v>2639318.279017508</v>
      </c>
      <c r="P74" s="106">
        <f>'Trad vs Value Add'!P71</f>
        <v>274263.92451491905</v>
      </c>
      <c r="Q74" s="107">
        <f>'Trad vs Value Add'!Q71</f>
        <v>0.11596516756275625</v>
      </c>
    </row>
    <row r="75" spans="2:17" ht="15" thickBot="1">
      <c r="B75" s="226"/>
      <c r="C75" s="84" t="s">
        <v>210</v>
      </c>
      <c r="D75" s="128">
        <f>'Trad vs Value Add'!D72</f>
        <v>17272756.25682582</v>
      </c>
      <c r="E75" s="129">
        <f>'Trad vs Value Add'!E72</f>
        <v>659969.7230461929</v>
      </c>
      <c r="F75" s="130">
        <f>'Trad vs Value Add'!F72</f>
        <v>3.9726611890440099E-2</v>
      </c>
      <c r="G75" s="131">
        <f>'Trad vs Value Add'!G72</f>
        <v>14.816664727651627</v>
      </c>
      <c r="H75" s="132">
        <f>'Trad vs Value Add'!H72</f>
        <v>0.50141376860080733</v>
      </c>
      <c r="I75" s="205">
        <f>'Trad vs Value Add'!I72</f>
        <v>8.992537223566341</v>
      </c>
      <c r="J75" s="157">
        <f>'Trad vs Value Add'!J72</f>
        <v>0.43868923176228769</v>
      </c>
      <c r="K75" s="130">
        <f>'Trad vs Value Add'!K72</f>
        <v>5.1285600607191256E-2</v>
      </c>
      <c r="L75" s="133">
        <f>'Trad vs Value Add'!L72</f>
        <v>155325903.59309459</v>
      </c>
      <c r="M75" s="134">
        <f>'Trad vs Value Add'!M72</f>
        <v>13222652.862854302</v>
      </c>
      <c r="N75" s="130">
        <f>'Trad vs Value Add'!N72</f>
        <v>9.3049615648521225E-2</v>
      </c>
      <c r="O75" s="128">
        <f>'Trad vs Value Add'!O72</f>
        <v>24756725.026006997</v>
      </c>
      <c r="P75" s="129">
        <f>'Trad vs Value Add'!P72</f>
        <v>2106187.8368256316</v>
      </c>
      <c r="Q75" s="130">
        <f>'Trad vs Value Add'!Q72</f>
        <v>9.2986220116298854E-2</v>
      </c>
    </row>
    <row r="76" spans="2:17">
      <c r="B76" s="324" t="s">
        <v>219</v>
      </c>
      <c r="C76" s="82" t="s">
        <v>216</v>
      </c>
      <c r="D76" s="121">
        <f>Filtration!D39</f>
        <v>113823103.32582822</v>
      </c>
      <c r="E76" s="122">
        <f>Filtration!E39</f>
        <v>90160.222301453352</v>
      </c>
      <c r="F76" s="123">
        <f>Filtration!F39</f>
        <v>7.9273621029382786E-4</v>
      </c>
      <c r="G76" s="124">
        <f>Filtration!G39</f>
        <v>97.6380801745631</v>
      </c>
      <c r="H76" s="125">
        <f>Filtration!H39</f>
        <v>-0.36568454774291581</v>
      </c>
      <c r="I76" s="204">
        <f>Filtration!I39</f>
        <v>4.5436605178726701</v>
      </c>
      <c r="J76" s="152">
        <f>Filtration!J39</f>
        <v>0.25456807430702888</v>
      </c>
      <c r="K76" s="123">
        <f>Filtration!K39</f>
        <v>5.935243356410369E-2</v>
      </c>
      <c r="L76" s="126">
        <f>Filtration!L39</f>
        <v>517173540.60330707</v>
      </c>
      <c r="M76" s="127">
        <f>Filtration!M39</f>
        <v>29362433.753489435</v>
      </c>
      <c r="N76" s="123">
        <f>Filtration!N39</f>
        <v>6.0192220597652862E-2</v>
      </c>
      <c r="O76" s="121">
        <f>Filtration!O39</f>
        <v>138092559.74024504</v>
      </c>
      <c r="P76" s="122">
        <f>Filtration!P39</f>
        <v>1352931.1363084614</v>
      </c>
      <c r="Q76" s="123">
        <f>Filtration!Q39</f>
        <v>9.8942139167804647E-3</v>
      </c>
    </row>
    <row r="77" spans="2:17" ht="15" thickBot="1">
      <c r="B77" s="323"/>
      <c r="C77" s="84" t="s">
        <v>217</v>
      </c>
      <c r="D77" s="128">
        <f>Filtration!D40</f>
        <v>2753444.5972045343</v>
      </c>
      <c r="E77" s="129">
        <f>Filtration!E40</f>
        <v>436822.2317005191</v>
      </c>
      <c r="F77" s="130">
        <f>Filtration!F40</f>
        <v>0.18855996480267168</v>
      </c>
      <c r="G77" s="131">
        <f>Filtration!G40</f>
        <v>2.361919825437317</v>
      </c>
      <c r="H77" s="132">
        <f>Filtration!H40</f>
        <v>0.36568454774276415</v>
      </c>
      <c r="I77" s="205">
        <f>Filtration!I40</f>
        <v>11.06384940156361</v>
      </c>
      <c r="J77" s="157">
        <f>Filtration!J40</f>
        <v>0.64787366890756282</v>
      </c>
      <c r="K77" s="130">
        <f>Filtration!K40</f>
        <v>6.2199997920152288E-2</v>
      </c>
      <c r="L77" s="133">
        <f>Filtration!L40</f>
        <v>30463696.359019943</v>
      </c>
      <c r="M77" s="134">
        <f>Filtration!M40</f>
        <v>6333814.0182018727</v>
      </c>
      <c r="N77" s="130">
        <f>Filtration!N40</f>
        <v>0.26248839214137415</v>
      </c>
      <c r="O77" s="128">
        <f>Filtration!O40</f>
        <v>6745764.6454120278</v>
      </c>
      <c r="P77" s="129">
        <f>Filtration!P40</f>
        <v>1059445.5135171637</v>
      </c>
      <c r="Q77" s="130">
        <f>Filtration!Q40</f>
        <v>0.18631481788890072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17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11-03-2024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1533678405.7824566</v>
      </c>
      <c r="E84" s="292">
        <f>'Segment Data'!F147</f>
        <v>52010951.540407658</v>
      </c>
      <c r="F84" s="293">
        <f>'Segment Data'!G147</f>
        <v>3.5102985755338739E-2</v>
      </c>
      <c r="G84" s="294">
        <f>'Segment Data'!H147</f>
        <v>100.00000000000003</v>
      </c>
      <c r="H84" s="295">
        <f>'Segment Data'!I147</f>
        <v>-1.4210854715202004E-14</v>
      </c>
      <c r="I84" s="296">
        <f>'Segment Data'!J147</f>
        <v>4.4346533864406492</v>
      </c>
      <c r="J84" s="297">
        <f>'Segment Data'!K147</f>
        <v>5.8254667694853879E-2</v>
      </c>
      <c r="K84" s="293">
        <f>'Segment Data'!L147</f>
        <v>1.3311096963200994E-2</v>
      </c>
      <c r="L84" s="298">
        <f>'Segment Data'!M147</f>
        <v>6801332135.9140673</v>
      </c>
      <c r="M84" s="299">
        <f>'Segment Data'!N147</f>
        <v>316964587.56182003</v>
      </c>
      <c r="N84" s="293">
        <f>'Segment Data'!O147</f>
        <v>4.888134196562692E-2</v>
      </c>
      <c r="O84" s="291">
        <f>'Segment Data'!P147</f>
        <v>1872761761.0371144</v>
      </c>
      <c r="P84" s="292">
        <f>'Segment Data'!Q147</f>
        <v>73196924.158311129</v>
      </c>
      <c r="Q84" s="293">
        <f>'Segment Data'!R147</f>
        <v>4.0674791293024572E-2</v>
      </c>
    </row>
    <row r="85" spans="2:17" ht="15" thickBot="1">
      <c r="B85" s="324" t="s">
        <v>111</v>
      </c>
      <c r="C85" s="82" t="s">
        <v>111</v>
      </c>
      <c r="D85" s="128">
        <f>'Segment Data'!E150</f>
        <v>1447421955.3985434</v>
      </c>
      <c r="E85" s="129">
        <f>'Segment Data'!F150</f>
        <v>47355278.513661623</v>
      </c>
      <c r="F85" s="130">
        <f>'Segment Data'!G150</f>
        <v>3.3823588044410928E-2</v>
      </c>
      <c r="G85" s="131">
        <f>'Segment Data'!H150</f>
        <v>94.375845023396138</v>
      </c>
      <c r="H85" s="132">
        <f>'Segment Data'!I150</f>
        <v>-0.11679385292244149</v>
      </c>
      <c r="I85" s="205">
        <f>'Segment Data'!J150</f>
        <v>4.2494380433634777</v>
      </c>
      <c r="J85" s="157">
        <f>'Segment Data'!K150</f>
        <v>6.301563132179222E-2</v>
      </c>
      <c r="K85" s="130">
        <f>'Segment Data'!L150</f>
        <v>1.5052382468748534E-2</v>
      </c>
      <c r="L85" s="133">
        <f>'Segment Data'!M150</f>
        <v>6150729922.0701256</v>
      </c>
      <c r="M85" s="134">
        <f>'Segment Data'!N150</f>
        <v>289459407.6065321</v>
      </c>
      <c r="N85" s="130">
        <f>'Segment Data'!O150</f>
        <v>4.9385096096869467E-2</v>
      </c>
      <c r="O85" s="128">
        <f>'Segment Data'!P150</f>
        <v>1672217891.1583772</v>
      </c>
      <c r="P85" s="129">
        <f>'Segment Data'!Q150</f>
        <v>62787034.276866198</v>
      </c>
      <c r="Q85" s="130">
        <f>'Segment Data'!R150</f>
        <v>3.9011948856581845E-2</v>
      </c>
    </row>
    <row r="86" spans="2:17">
      <c r="B86" s="321"/>
      <c r="C86" s="102" t="s">
        <v>110</v>
      </c>
      <c r="D86" s="143">
        <f>'Segment Data'!E151</f>
        <v>1435149190.2531776</v>
      </c>
      <c r="E86" s="144">
        <f>'Segment Data'!F151</f>
        <v>48753530.161966324</v>
      </c>
      <c r="F86" s="145">
        <f>'Segment Data'!G151</f>
        <v>3.5165668477899606E-2</v>
      </c>
      <c r="G86" s="146">
        <f>'Segment Data'!H151</f>
        <v>93.575627383303299</v>
      </c>
      <c r="H86" s="147">
        <f>'Segment Data'!I151</f>
        <v>5.6663153235518848E-3</v>
      </c>
      <c r="I86" s="207">
        <f>'Segment Data'!J151</f>
        <v>4.2062935328484405</v>
      </c>
      <c r="J86" s="161">
        <f>'Segment Data'!K151</f>
        <v>7.2847414927634802E-2</v>
      </c>
      <c r="K86" s="145">
        <f>'Segment Data'!L151</f>
        <v>1.7623893683239373E-2</v>
      </c>
      <c r="L86" s="148">
        <f>'Segment Data'!M151</f>
        <v>6036658757.6346178</v>
      </c>
      <c r="M86" s="149">
        <f>'Segment Data'!N151</f>
        <v>306066998.52834797</v>
      </c>
      <c r="N86" s="145">
        <f>'Segment Data'!O151</f>
        <v>5.3409318163693709E-2</v>
      </c>
      <c r="O86" s="143">
        <f>'Segment Data'!P151</f>
        <v>1657816070.4090176</v>
      </c>
      <c r="P86" s="144">
        <f>'Segment Data'!Q151</f>
        <v>63371997.258249044</v>
      </c>
      <c r="Q86" s="145">
        <f>'Segment Data'!R151</f>
        <v>3.974551276233862E-2</v>
      </c>
    </row>
    <row r="87" spans="2:17" ht="15" thickBot="1">
      <c r="B87" s="323"/>
      <c r="C87" s="98" t="s">
        <v>109</v>
      </c>
      <c r="D87" s="135">
        <f>'Segment Data'!E152</f>
        <v>12272765.145353811</v>
      </c>
      <c r="E87" s="136">
        <f>'Segment Data'!F152</f>
        <v>-1398251.6482897196</v>
      </c>
      <c r="F87" s="137">
        <f>'Segment Data'!G152</f>
        <v>-0.10227854075490932</v>
      </c>
      <c r="G87" s="138">
        <f>'Segment Data'!H152</f>
        <v>0.80021764009205432</v>
      </c>
      <c r="H87" s="139">
        <f>'Segment Data'!I152</f>
        <v>-0.12246016824497108</v>
      </c>
      <c r="I87" s="208">
        <f>'Segment Data'!J152</f>
        <v>9.2946587899715674</v>
      </c>
      <c r="J87" s="154">
        <f>'Segment Data'!K152</f>
        <v>-0.26415876762975188</v>
      </c>
      <c r="K87" s="137">
        <f>'Segment Data'!L152</f>
        <v>-2.7635088339947315E-2</v>
      </c>
      <c r="L87" s="140">
        <f>'Segment Data'!M152</f>
        <v>114071164.43551949</v>
      </c>
      <c r="M87" s="141">
        <f>'Segment Data'!N152</f>
        <v>-16607590.921822786</v>
      </c>
      <c r="N87" s="137">
        <f>'Segment Data'!O152</f>
        <v>-0.12708715258581377</v>
      </c>
      <c r="O87" s="135">
        <f>'Segment Data'!P152</f>
        <v>14401820.749359909</v>
      </c>
      <c r="P87" s="136">
        <f>'Segment Data'!Q152</f>
        <v>-584962.98138432205</v>
      </c>
      <c r="Q87" s="137">
        <f>'Segment Data'!R152</f>
        <v>-3.903192251879338E-2</v>
      </c>
    </row>
    <row r="88" spans="2:17">
      <c r="B88" s="324" t="s">
        <v>108</v>
      </c>
      <c r="C88" s="82" t="s">
        <v>185</v>
      </c>
      <c r="D88" s="121">
        <f>Fat!E131</f>
        <v>53490071.751806468</v>
      </c>
      <c r="E88" s="122">
        <f>Fat!F131</f>
        <v>-3270023.9856142998</v>
      </c>
      <c r="F88" s="123">
        <f>Fat!G131</f>
        <v>-5.7611319063692837E-2</v>
      </c>
      <c r="G88" s="124">
        <f>Fat!H131</f>
        <v>3.4876980434836828</v>
      </c>
      <c r="H88" s="125">
        <f>Fat!I131</f>
        <v>-0.34312752907750799</v>
      </c>
      <c r="I88" s="204">
        <f>Fat!J131</f>
        <v>4.6957462044529592</v>
      </c>
      <c r="J88" s="152">
        <f>Fat!K131</f>
        <v>0.24589904150032815</v>
      </c>
      <c r="K88" s="123">
        <f>Fat!L131</f>
        <v>5.5260109503888093E-2</v>
      </c>
      <c r="L88" s="126">
        <f>Fat!M131</f>
        <v>251175801.40446168</v>
      </c>
      <c r="M88" s="127">
        <f>Fat!N131</f>
        <v>-1397949.5816198289</v>
      </c>
      <c r="N88" s="123">
        <f>Fat!O131</f>
        <v>-5.5348173599277352E-3</v>
      </c>
      <c r="O88" s="121">
        <f>Fat!P131</f>
        <v>74644298.014085576</v>
      </c>
      <c r="P88" s="122">
        <f>Fat!Q131</f>
        <v>-1039338.090170458</v>
      </c>
      <c r="Q88" s="123">
        <f>Fat!R131</f>
        <v>-1.3732665919205371E-2</v>
      </c>
    </row>
    <row r="89" spans="2:17">
      <c r="B89" s="321"/>
      <c r="C89" s="83" t="s">
        <v>186</v>
      </c>
      <c r="D89" s="105">
        <f>Fat!E132</f>
        <v>166065632.64259005</v>
      </c>
      <c r="E89" s="106">
        <f>Fat!F132</f>
        <v>1855842.434848398</v>
      </c>
      <c r="F89" s="107">
        <f>Fat!G132</f>
        <v>1.1301655233226798E-2</v>
      </c>
      <c r="G89" s="108">
        <f>Fat!H132</f>
        <v>10.827930550268537</v>
      </c>
      <c r="H89" s="109">
        <f>Fat!I132</f>
        <v>-0.25483905080525382</v>
      </c>
      <c r="I89" s="206">
        <f>Fat!J132</f>
        <v>4.3608883917899295</v>
      </c>
      <c r="J89" s="156">
        <f>Fat!K132</f>
        <v>-0.12136422395007873</v>
      </c>
      <c r="K89" s="107">
        <f>Fat!L132</f>
        <v>-2.7076614005175123E-2</v>
      </c>
      <c r="L89" s="110">
        <f>Fat!M132</f>
        <v>724193689.66632175</v>
      </c>
      <c r="M89" s="111">
        <f>Fat!N132</f>
        <v>-11836072.022446275</v>
      </c>
      <c r="N89" s="107">
        <f>Fat!O132</f>
        <v>-1.6080969328317984E-2</v>
      </c>
      <c r="O89" s="105">
        <f>Fat!P132</f>
        <v>221719107.12879813</v>
      </c>
      <c r="P89" s="106">
        <f>Fat!Q132</f>
        <v>-1350123.9633427262</v>
      </c>
      <c r="Q89" s="107">
        <f>Fat!R132</f>
        <v>-6.0524885334142962E-3</v>
      </c>
    </row>
    <row r="90" spans="2:17">
      <c r="B90" s="321"/>
      <c r="C90" s="83" t="s">
        <v>187</v>
      </c>
      <c r="D90" s="105">
        <f>Fat!E133</f>
        <v>563535883.46473479</v>
      </c>
      <c r="E90" s="106">
        <f>Fat!F133</f>
        <v>1547175.7463983297</v>
      </c>
      <c r="F90" s="107">
        <f>Fat!G133</f>
        <v>2.7530370720077885E-3</v>
      </c>
      <c r="G90" s="108">
        <f>Fat!H133</f>
        <v>36.744071073833013</v>
      </c>
      <c r="H90" s="109">
        <f>Fat!I133</f>
        <v>-1.185405348784613</v>
      </c>
      <c r="I90" s="206">
        <f>Fat!J133</f>
        <v>4.3958881520579398</v>
      </c>
      <c r="J90" s="156">
        <f>Fat!K133</f>
        <v>9.3844102220152159E-2</v>
      </c>
      <c r="K90" s="107">
        <f>Fat!L133</f>
        <v>2.1813840382152904E-2</v>
      </c>
      <c r="L90" s="110">
        <f>Fat!M133</f>
        <v>2477240713.3821316</v>
      </c>
      <c r="M90" s="111">
        <f>Fat!N133</f>
        <v>59540537.266434669</v>
      </c>
      <c r="N90" s="107">
        <f>Fat!O133</f>
        <v>2.4626931765415652E-2</v>
      </c>
      <c r="O90" s="105">
        <f>Fat!P133</f>
        <v>672887991.14010906</v>
      </c>
      <c r="P90" s="106">
        <f>Fat!Q133</f>
        <v>9431038.864358902</v>
      </c>
      <c r="Q90" s="107">
        <f>Fat!R133</f>
        <v>1.4214997419213287E-2</v>
      </c>
    </row>
    <row r="91" spans="2:17" ht="15" thickBot="1">
      <c r="B91" s="323"/>
      <c r="C91" s="84" t="s">
        <v>188</v>
      </c>
      <c r="D91" s="128">
        <f>Fat!E134</f>
        <v>750586817.92303395</v>
      </c>
      <c r="E91" s="129">
        <f>Fat!F134</f>
        <v>51877957.344816089</v>
      </c>
      <c r="F91" s="130">
        <f>Fat!G134</f>
        <v>7.4248317535123842E-2</v>
      </c>
      <c r="G91" s="131">
        <f>Fat!H134</f>
        <v>48.940300332395786</v>
      </c>
      <c r="H91" s="132">
        <f>Fat!I134</f>
        <v>1.7833719286707606</v>
      </c>
      <c r="I91" s="205">
        <f>Fat!J134</f>
        <v>4.461471813117762</v>
      </c>
      <c r="J91" s="157">
        <f>Fat!K134</f>
        <v>5.6112108627027091E-2</v>
      </c>
      <c r="K91" s="130">
        <f>Fat!L134</f>
        <v>1.2737236546161608E-2</v>
      </c>
      <c r="L91" s="133">
        <f>Fat!M134</f>
        <v>3348721931.4613695</v>
      </c>
      <c r="M91" s="134">
        <f>Fat!N134</f>
        <v>270658071.89945364</v>
      </c>
      <c r="N91" s="130">
        <f>Fat!O134</f>
        <v>8.7931272464884774E-2</v>
      </c>
      <c r="O91" s="128">
        <f>Fat!P134</f>
        <v>903510364.75412369</v>
      </c>
      <c r="P91" s="129">
        <f>Fat!Q134</f>
        <v>66155347.347456932</v>
      </c>
      <c r="Q91" s="130">
        <f>Fat!R134</f>
        <v>7.9005136378526256E-2</v>
      </c>
    </row>
    <row r="92" spans="2:17" ht="15" customHeight="1">
      <c r="B92" s="330" t="s">
        <v>107</v>
      </c>
      <c r="C92" s="82" t="s">
        <v>201</v>
      </c>
      <c r="D92" s="121">
        <f>Fat!E135</f>
        <v>53271464.954563156</v>
      </c>
      <c r="E92" s="122">
        <f>Fat!F135</f>
        <v>-3255777.5552656204</v>
      </c>
      <c r="F92" s="123">
        <f>Fat!G135</f>
        <v>-5.7596610248580871E-2</v>
      </c>
      <c r="G92" s="124">
        <f>Fat!H135</f>
        <v>3.4734442862149431</v>
      </c>
      <c r="H92" s="125">
        <f>Fat!I135</f>
        <v>-0.34166566629092943</v>
      </c>
      <c r="I92" s="204">
        <f>Fat!J135</f>
        <v>4.6843260716280479</v>
      </c>
      <c r="J92" s="152">
        <f>Fat!K135</f>
        <v>0.24755534409044433</v>
      </c>
      <c r="K92" s="123">
        <f>Fat!L135</f>
        <v>5.5796289529668107E-2</v>
      </c>
      <c r="L92" s="126">
        <f>Fat!M135</f>
        <v>249540912.16048005</v>
      </c>
      <c r="M92" s="127">
        <f>Fat!N135</f>
        <v>-1257502.715547502</v>
      </c>
      <c r="N92" s="123">
        <f>Fat!O135</f>
        <v>-5.013997860269969E-3</v>
      </c>
      <c r="O92" s="121">
        <f>Fat!P135</f>
        <v>74109749.990248457</v>
      </c>
      <c r="P92" s="122">
        <f>Fat!Q135</f>
        <v>-996438.45445290208</v>
      </c>
      <c r="Q92" s="123">
        <f>Fat!R135</f>
        <v>-1.3267061943724552E-2</v>
      </c>
    </row>
    <row r="93" spans="2:17">
      <c r="B93" s="331"/>
      <c r="C93" s="83" t="s">
        <v>202</v>
      </c>
      <c r="D93" s="105">
        <f>Fat!E136</f>
        <v>119695994.65253514</v>
      </c>
      <c r="E93" s="106">
        <f>Fat!F136</f>
        <v>1832885.4549816847</v>
      </c>
      <c r="F93" s="107">
        <f>Fat!G136</f>
        <v>1.5550968131254176E-2</v>
      </c>
      <c r="G93" s="108">
        <f>Fat!H136</f>
        <v>7.8045041386279603</v>
      </c>
      <c r="H93" s="109">
        <f>Fat!I136</f>
        <v>-0.15025715818723562</v>
      </c>
      <c r="I93" s="206">
        <f>Fat!J136</f>
        <v>3.8483922283081582</v>
      </c>
      <c r="J93" s="156">
        <f>Fat!K136</f>
        <v>-1.8876141135352853E-2</v>
      </c>
      <c r="K93" s="107">
        <f>Fat!L136</f>
        <v>-4.881001092269445E-3</v>
      </c>
      <c r="L93" s="110">
        <f>Fat!M136</f>
        <v>460637135.5804311</v>
      </c>
      <c r="M93" s="111">
        <f>Fat!N136</f>
        <v>4828861.4564660788</v>
      </c>
      <c r="N93" s="107">
        <f>Fat!O136</f>
        <v>1.0594062746550286E-2</v>
      </c>
      <c r="O93" s="105">
        <f>Fat!P136</f>
        <v>133941088.01650438</v>
      </c>
      <c r="P93" s="106">
        <f>Fat!Q136</f>
        <v>2136757.3621484637</v>
      </c>
      <c r="Q93" s="107">
        <f>Fat!R136</f>
        <v>1.6211586914787367E-2</v>
      </c>
    </row>
    <row r="94" spans="2:17">
      <c r="B94" s="331"/>
      <c r="C94" s="83" t="s">
        <v>203</v>
      </c>
      <c r="D94" s="105">
        <f>Fat!E137</f>
        <v>549607016.59544969</v>
      </c>
      <c r="E94" s="106">
        <f>Fat!F137</f>
        <v>-17253.325723648071</v>
      </c>
      <c r="F94" s="107">
        <f>Fat!G137</f>
        <v>-3.1391127844704764E-5</v>
      </c>
      <c r="G94" s="108">
        <f>Fat!H137</f>
        <v>35.835871100698562</v>
      </c>
      <c r="H94" s="109">
        <f>Fat!I137</f>
        <v>-1.2591105260886337</v>
      </c>
      <c r="I94" s="206">
        <f>Fat!J137</f>
        <v>4.238218327513942</v>
      </c>
      <c r="J94" s="156">
        <f>Fat!K137</f>
        <v>7.190679891531282E-2</v>
      </c>
      <c r="K94" s="107">
        <f>Fat!L137</f>
        <v>1.7259102787135848E-2</v>
      </c>
      <c r="L94" s="110">
        <f>Fat!M137</f>
        <v>2329354530.6650939</v>
      </c>
      <c r="M94" s="111">
        <f>Fat!N137</f>
        <v>39448598.494904518</v>
      </c>
      <c r="N94" s="107">
        <f>Fat!O137</f>
        <v>1.7227169876588903E-2</v>
      </c>
      <c r="O94" s="105">
        <f>Fat!P137</f>
        <v>640279122.19464529</v>
      </c>
      <c r="P94" s="106">
        <f>Fat!Q137</f>
        <v>4507657.8887802362</v>
      </c>
      <c r="Q94" s="107">
        <f>Fat!R137</f>
        <v>7.0900600952603227E-3</v>
      </c>
    </row>
    <row r="95" spans="2:17" ht="15" thickBot="1">
      <c r="B95" s="332"/>
      <c r="C95" s="84" t="s">
        <v>204</v>
      </c>
      <c r="D95" s="128">
        <f>Fat!E138</f>
        <v>724847479.19596434</v>
      </c>
      <c r="E95" s="129">
        <f>Fat!F138</f>
        <v>48795423.939703703</v>
      </c>
      <c r="F95" s="130">
        <f>Fat!G138</f>
        <v>7.2177021814108053E-2</v>
      </c>
      <c r="G95" s="131">
        <f>Fat!H138</f>
        <v>47.262025497852633</v>
      </c>
      <c r="H95" s="132">
        <f>Fat!I138</f>
        <v>1.6342394976467247</v>
      </c>
      <c r="I95" s="205">
        <f>Fat!J138</f>
        <v>4.2922096481802008</v>
      </c>
      <c r="J95" s="157">
        <f>Fat!K138</f>
        <v>5.4728420188643767E-2</v>
      </c>
      <c r="K95" s="130">
        <f>Fat!L138</f>
        <v>1.2915318615956075E-2</v>
      </c>
      <c r="L95" s="133">
        <f>Fat!M138</f>
        <v>3111197343.6640158</v>
      </c>
      <c r="M95" s="134">
        <f>Fat!N138</f>
        <v>246439450.37050056</v>
      </c>
      <c r="N95" s="130">
        <f>Fat!O138</f>
        <v>8.6024529663544264E-2</v>
      </c>
      <c r="O95" s="128">
        <f>Fat!P138</f>
        <v>823887930.9569813</v>
      </c>
      <c r="P95" s="129">
        <f>Fat!Q138</f>
        <v>57139057.480384707</v>
      </c>
      <c r="Q95" s="130">
        <f>Fat!R138</f>
        <v>7.4521214777016245E-2</v>
      </c>
    </row>
    <row r="96" spans="2:17" ht="15" thickBot="1">
      <c r="B96" s="324" t="s">
        <v>106</v>
      </c>
      <c r="C96" s="142" t="s">
        <v>106</v>
      </c>
      <c r="D96" s="128">
        <f>'Segment Data'!E153</f>
        <v>74037885.983271033</v>
      </c>
      <c r="E96" s="129">
        <f>'Segment Data'!F153</f>
        <v>3757853.2289395481</v>
      </c>
      <c r="F96" s="130">
        <f>'Segment Data'!G153</f>
        <v>5.3469713682054949E-2</v>
      </c>
      <c r="G96" s="131">
        <f>'Segment Data'!H153</f>
        <v>4.8274713723636333</v>
      </c>
      <c r="H96" s="132">
        <f>'Segment Data'!I153</f>
        <v>8.4164596398613511E-2</v>
      </c>
      <c r="I96" s="205">
        <f>'Segment Data'!J153</f>
        <v>7.1643662528801153</v>
      </c>
      <c r="J96" s="157">
        <f>'Segment Data'!K153</f>
        <v>-6.044158674404887E-2</v>
      </c>
      <c r="K96" s="130">
        <f>'Segment Data'!L153</f>
        <v>-8.3658400452617503E-3</v>
      </c>
      <c r="L96" s="133">
        <f>'Segment Data'!M153</f>
        <v>530434531.77313268</v>
      </c>
      <c r="M96" s="134">
        <f>'Segment Data'!N153</f>
        <v>22674800.160595536</v>
      </c>
      <c r="N96" s="130">
        <f>'Segment Data'!O153</f>
        <v>4.4656554564863157E-2</v>
      </c>
      <c r="O96" s="128">
        <f>'Segment Data'!P153</f>
        <v>163529497.93963456</v>
      </c>
      <c r="P96" s="129">
        <f>'Segment Data'!Q153</f>
        <v>8157881.5900214911</v>
      </c>
      <c r="Q96" s="130">
        <f>'Segment Data'!R153</f>
        <v>5.2505610623660139E-2</v>
      </c>
    </row>
    <row r="97" spans="2:17">
      <c r="B97" s="321"/>
      <c r="C97" s="99" t="s">
        <v>120</v>
      </c>
      <c r="D97" s="143">
        <f>'Segment Data'!E154</f>
        <v>63343880.24504745</v>
      </c>
      <c r="E97" s="144">
        <f>'Segment Data'!F154</f>
        <v>4953078.1984798163</v>
      </c>
      <c r="F97" s="145">
        <f>'Segment Data'!G154</f>
        <v>8.4826342932053822E-2</v>
      </c>
      <c r="G97" s="146">
        <f>'Segment Data'!H154</f>
        <v>4.1301931360721289</v>
      </c>
      <c r="H97" s="147">
        <f>'Segment Data'!I154</f>
        <v>0.18930870350978779</v>
      </c>
      <c r="I97" s="207">
        <f>'Segment Data'!J154</f>
        <v>5.8593836828306811</v>
      </c>
      <c r="J97" s="161">
        <f>'Segment Data'!K154</f>
        <v>0.21519257254017354</v>
      </c>
      <c r="K97" s="145">
        <f>'Segment Data'!L154</f>
        <v>3.8126379552923667E-2</v>
      </c>
      <c r="L97" s="148">
        <f>'Segment Data'!M154</f>
        <v>371156098.31501174</v>
      </c>
      <c r="M97" s="149">
        <f>'Segment Data'!N154</f>
        <v>41587252.481041908</v>
      </c>
      <c r="N97" s="145">
        <f>'Segment Data'!O154</f>
        <v>0.12618684383169135</v>
      </c>
      <c r="O97" s="143">
        <f>'Segment Data'!P154</f>
        <v>128003394.14880967</v>
      </c>
      <c r="P97" s="144">
        <f>'Segment Data'!Q154</f>
        <v>11258518.161035776</v>
      </c>
      <c r="Q97" s="145">
        <f>'Segment Data'!R154</f>
        <v>9.6436936231915002E-2</v>
      </c>
    </row>
    <row r="98" spans="2:17" ht="15" thickBot="1">
      <c r="B98" s="321"/>
      <c r="C98" s="98" t="s">
        <v>121</v>
      </c>
      <c r="D98" s="135">
        <f>'Segment Data'!E155</f>
        <v>10694005.738227565</v>
      </c>
      <c r="E98" s="136">
        <f>'Segment Data'!F155</f>
        <v>-1195224.9695410412</v>
      </c>
      <c r="F98" s="137">
        <f>'Segment Data'!G155</f>
        <v>-0.10053005101163213</v>
      </c>
      <c r="G98" s="138">
        <f>'Segment Data'!H155</f>
        <v>0.69727823629176477</v>
      </c>
      <c r="H98" s="139">
        <f>'Segment Data'!I155</f>
        <v>-0.10514410711123456</v>
      </c>
      <c r="I98" s="208">
        <f>'Segment Data'!J155</f>
        <v>14.894178791091335</v>
      </c>
      <c r="J98" s="154">
        <f>'Segment Data'!K155</f>
        <v>-9.3408728943158437E-2</v>
      </c>
      <c r="K98" s="137">
        <f>'Segment Data'!L155</f>
        <v>-6.2324059037717275E-3</v>
      </c>
      <c r="L98" s="140">
        <f>'Segment Data'!M155</f>
        <v>159278433.45811802</v>
      </c>
      <c r="M98" s="141">
        <f>'Segment Data'!N155</f>
        <v>-18912452.320445597</v>
      </c>
      <c r="N98" s="137">
        <f>'Segment Data'!O155</f>
        <v>-0.1061359128319725</v>
      </c>
      <c r="O98" s="135">
        <f>'Segment Data'!P155</f>
        <v>35526103.790824831</v>
      </c>
      <c r="P98" s="136">
        <f>'Segment Data'!Q155</f>
        <v>-3100636.5710148662</v>
      </c>
      <c r="Q98" s="137">
        <f>'Segment Data'!R155</f>
        <v>-8.0271763601312343E-2</v>
      </c>
    </row>
    <row r="99" spans="2:17">
      <c r="B99" s="321"/>
      <c r="C99" s="82" t="s">
        <v>105</v>
      </c>
      <c r="D99" s="121">
        <f>Flavor!D153</f>
        <v>43220.535830731889</v>
      </c>
      <c r="E99" s="122">
        <f>Flavor!E153</f>
        <v>38774.535830731882</v>
      </c>
      <c r="F99" s="123">
        <f>Flavor!F153</f>
        <v>8.7212181355672111</v>
      </c>
      <c r="G99" s="124">
        <f>Flavor!G153</f>
        <v>2.8180963928146011E-3</v>
      </c>
      <c r="H99" s="125">
        <f>Flavor!H153</f>
        <v>2.5180290607509179E-3</v>
      </c>
      <c r="I99" s="204">
        <f>Flavor!I153</f>
        <v>5.6535994751667529</v>
      </c>
      <c r="J99" s="152">
        <f>Flavor!J153</f>
        <v>-0.52106764134248618</v>
      </c>
      <c r="K99" s="123">
        <f>Flavor!K153</f>
        <v>-8.4387972907771003E-2</v>
      </c>
      <c r="L99" s="126">
        <f>Flavor!L153</f>
        <v>244351.59868905164</v>
      </c>
      <c r="M99" s="127">
        <f>Flavor!M153</f>
        <v>216899.02868905151</v>
      </c>
      <c r="N99" s="123">
        <f>Flavor!N153</f>
        <v>7.9008642429124318</v>
      </c>
      <c r="O99" s="121">
        <f>Flavor!O153</f>
        <v>87144.22550427918</v>
      </c>
      <c r="P99" s="122">
        <f>Flavor!P153</f>
        <v>78252.22550427918</v>
      </c>
      <c r="Q99" s="123">
        <f>Flavor!Q153</f>
        <v>8.8002952658883462</v>
      </c>
    </row>
    <row r="100" spans="2:17">
      <c r="B100" s="321"/>
      <c r="C100" s="83" t="s">
        <v>104</v>
      </c>
      <c r="D100" s="105">
        <f>Flavor!D154</f>
        <v>70182070.385441557</v>
      </c>
      <c r="E100" s="106">
        <f>Flavor!E154</f>
        <v>3193383.2804840133</v>
      </c>
      <c r="F100" s="107">
        <f>Flavor!F154</f>
        <v>4.7670486144632693E-2</v>
      </c>
      <c r="G100" s="108">
        <f>Flavor!G154</f>
        <v>4.57606171677405</v>
      </c>
      <c r="H100" s="109">
        <f>Flavor!H154</f>
        <v>5.4892886807016872E-2</v>
      </c>
      <c r="I100" s="206">
        <f>Flavor!I154</f>
        <v>6.8535079218277843</v>
      </c>
      <c r="J100" s="156">
        <f>Flavor!J154</f>
        <v>-3.8271754684533477E-3</v>
      </c>
      <c r="K100" s="107">
        <f>Flavor!K154</f>
        <v>-5.5811410907458136E-4</v>
      </c>
      <c r="L100" s="110">
        <f>Flavor!L154</f>
        <v>480993375.35689884</v>
      </c>
      <c r="M100" s="111">
        <f>Flavor!M154</f>
        <v>21629500.150277615</v>
      </c>
      <c r="N100" s="107">
        <f>Flavor!N154</f>
        <v>4.7085766464654399E-2</v>
      </c>
      <c r="O100" s="105">
        <f>Flavor!O154</f>
        <v>141585231.57555217</v>
      </c>
      <c r="P100" s="106">
        <f>Flavor!P154</f>
        <v>7344959.2351134121</v>
      </c>
      <c r="Q100" s="107">
        <f>Flavor!Q154</f>
        <v>5.4715020366513399E-2</v>
      </c>
    </row>
    <row r="101" spans="2:17">
      <c r="B101" s="321"/>
      <c r="C101" s="83" t="s">
        <v>103</v>
      </c>
      <c r="D101" s="105">
        <f>Flavor!D155</f>
        <v>18704.164558958262</v>
      </c>
      <c r="E101" s="106">
        <f>Flavor!E155</f>
        <v>-737.88258200071868</v>
      </c>
      <c r="F101" s="107">
        <f>Flavor!F155</f>
        <v>-3.7952926286564007E-2</v>
      </c>
      <c r="G101" s="108">
        <f>Flavor!G155</f>
        <v>1.2195623599078921E-3</v>
      </c>
      <c r="H101" s="109">
        <f>Flavor!H155</f>
        <v>-9.2611102855020546E-5</v>
      </c>
      <c r="I101" s="206">
        <f>Flavor!I155</f>
        <v>9.4097598370678419</v>
      </c>
      <c r="J101" s="156">
        <f>Flavor!J155</f>
        <v>-0.10003969146623781</v>
      </c>
      <c r="K101" s="107">
        <f>Flavor!K155</f>
        <v>-1.0519642518863778E-2</v>
      </c>
      <c r="L101" s="110">
        <f>Flavor!L155</f>
        <v>176001.6964527932</v>
      </c>
      <c r="M101" s="111">
        <f>Flavor!M155</f>
        <v>-8888.2742820358835</v>
      </c>
      <c r="N101" s="107">
        <f>Flavor!N155</f>
        <v>-4.8073317588348423E-2</v>
      </c>
      <c r="O101" s="105">
        <f>Flavor!O155</f>
        <v>138966.44814878702</v>
      </c>
      <c r="P101" s="106">
        <f>Flavor!P155</f>
        <v>6437.8061515090521</v>
      </c>
      <c r="Q101" s="107">
        <f>Flavor!Q155</f>
        <v>4.8576715602664057E-2</v>
      </c>
    </row>
    <row r="102" spans="2:17">
      <c r="B102" s="321"/>
      <c r="C102" s="83" t="s">
        <v>102</v>
      </c>
      <c r="D102" s="105">
        <f>Flavor!D156</f>
        <v>47266.988029766362</v>
      </c>
      <c r="E102" s="106">
        <f>Flavor!E156</f>
        <v>7338.7554070421611</v>
      </c>
      <c r="F102" s="107">
        <f>Flavor!F156</f>
        <v>0.18379865385941183</v>
      </c>
      <c r="G102" s="108">
        <f>Flavor!G156</f>
        <v>3.0819360728790829E-3</v>
      </c>
      <c r="H102" s="109">
        <f>Flavor!H156</f>
        <v>3.8711865562335865E-4</v>
      </c>
      <c r="I102" s="206">
        <f>Flavor!I156</f>
        <v>13.999488963713318</v>
      </c>
      <c r="J102" s="156">
        <f>Flavor!J156</f>
        <v>-0.77175541074820231</v>
      </c>
      <c r="K102" s="107">
        <f>Flavor!K156</f>
        <v>-5.2247149338515791E-2</v>
      </c>
      <c r="L102" s="110">
        <f>Flavor!L156</f>
        <v>661713.67727068369</v>
      </c>
      <c r="M102" s="111">
        <f>Flavor!M156</f>
        <v>71923.995760077843</v>
      </c>
      <c r="N102" s="107">
        <f>Flavor!N156</f>
        <v>0.12194854880448511</v>
      </c>
      <c r="O102" s="105">
        <f>Flavor!O156</f>
        <v>179162.02386458043</v>
      </c>
      <c r="P102" s="106">
        <f>Flavor!P156</f>
        <v>15490.10300586361</v>
      </c>
      <c r="Q102" s="107">
        <f>Flavor!Q156</f>
        <v>9.4641175618845552E-2</v>
      </c>
    </row>
    <row r="103" spans="2:17">
      <c r="B103" s="321"/>
      <c r="C103" s="83" t="s">
        <v>63</v>
      </c>
      <c r="D103" s="105">
        <f>Flavor!D157</f>
        <v>2650460.5179362912</v>
      </c>
      <c r="E103" s="106">
        <f>Flavor!E157</f>
        <v>388389.68125767633</v>
      </c>
      <c r="F103" s="107">
        <f>Flavor!F157</f>
        <v>0.17169651584737575</v>
      </c>
      <c r="G103" s="108">
        <f>Flavor!G157</f>
        <v>0.17281722869300437</v>
      </c>
      <c r="H103" s="109">
        <f>Flavor!H157</f>
        <v>2.0146612206001585E-2</v>
      </c>
      <c r="I103" s="206">
        <f>Flavor!I157</f>
        <v>13.13268098379057</v>
      </c>
      <c r="J103" s="156">
        <f>Flavor!J157</f>
        <v>-0.74454428731877265</v>
      </c>
      <c r="K103" s="107">
        <f>Flavor!K157</f>
        <v>-5.3652244794845358E-2</v>
      </c>
      <c r="L103" s="110">
        <f>Flavor!L157</f>
        <v>34807652.442189634</v>
      </c>
      <c r="M103" s="111">
        <f>Flavor!M157</f>
        <v>3416385.862393707</v>
      </c>
      <c r="N103" s="107">
        <f>Flavor!N157</f>
        <v>0.10883236755386494</v>
      </c>
      <c r="O103" s="105">
        <f>Flavor!O157</f>
        <v>16755039.364061639</v>
      </c>
      <c r="P103" s="106">
        <f>Flavor!P157</f>
        <v>1616480.9534713402</v>
      </c>
      <c r="Q103" s="107">
        <f>Flavor!Q157</f>
        <v>0.10677905449309613</v>
      </c>
    </row>
    <row r="104" spans="2:17">
      <c r="B104" s="321"/>
      <c r="C104" s="83" t="s">
        <v>64</v>
      </c>
      <c r="D104" s="105">
        <f>Flavor!D158</f>
        <v>1091587.18136549</v>
      </c>
      <c r="E104" s="106">
        <f>Flavor!E158</f>
        <v>181141.41074386355</v>
      </c>
      <c r="F104" s="107">
        <f>Flavor!F158</f>
        <v>0.1989590336832312</v>
      </c>
      <c r="G104" s="108">
        <f>Flavor!G158</f>
        <v>7.1174450735555672E-2</v>
      </c>
      <c r="H104" s="109">
        <f>Flavor!H158</f>
        <v>9.7270748068343516E-3</v>
      </c>
      <c r="I104" s="206">
        <f>Flavor!I158</f>
        <v>12.974952333393755</v>
      </c>
      <c r="J104" s="156">
        <f>Flavor!J158</f>
        <v>-3.2243299682128139</v>
      </c>
      <c r="K104" s="107">
        <f>Flavor!K158</f>
        <v>-0.19904153209880415</v>
      </c>
      <c r="L104" s="110">
        <f>Flavor!L158</f>
        <v>14163291.645960877</v>
      </c>
      <c r="M104" s="111">
        <f>Flavor!M158</f>
        <v>-585276.41264258884</v>
      </c>
      <c r="N104" s="107">
        <f>Flavor!N158</f>
        <v>-3.9683609304780765E-2</v>
      </c>
      <c r="O104" s="105">
        <f>Flavor!O158</f>
        <v>3192494.6374531668</v>
      </c>
      <c r="P104" s="106">
        <f>Flavor!P158</f>
        <v>-371357.82623292506</v>
      </c>
      <c r="Q104" s="107">
        <f>Flavor!Q158</f>
        <v>-0.10420123448343586</v>
      </c>
    </row>
    <row r="105" spans="2:17">
      <c r="B105" s="321"/>
      <c r="C105" s="83" t="s">
        <v>196</v>
      </c>
      <c r="D105" s="105">
        <f>Flavor!D159</f>
        <v>754913.02391880832</v>
      </c>
      <c r="E105" s="106">
        <f>Flavor!E159</f>
        <v>-69089.740063196397</v>
      </c>
      <c r="F105" s="107">
        <f>Flavor!F159</f>
        <v>-8.3846490671122598E-2</v>
      </c>
      <c r="G105" s="108">
        <f>Flavor!G159</f>
        <v>4.9222380720270006E-2</v>
      </c>
      <c r="H105" s="109">
        <f>Flavor!H159</f>
        <v>-6.3908246331219193E-3</v>
      </c>
      <c r="I105" s="206">
        <f>Flavor!I159</f>
        <v>14.321662513446284</v>
      </c>
      <c r="J105" s="156">
        <f>Flavor!J159</f>
        <v>-0.604272642142206</v>
      </c>
      <c r="K105" s="107">
        <f>Flavor!K159</f>
        <v>-4.048474255336406E-2</v>
      </c>
      <c r="L105" s="110">
        <f>Flavor!L159</f>
        <v>10811609.555570375</v>
      </c>
      <c r="M105" s="111">
        <f>Flavor!M159</f>
        <v>-1487402.2676507141</v>
      </c>
      <c r="N105" s="107">
        <f>Flavor!N159</f>
        <v>-0.12093672963566321</v>
      </c>
      <c r="O105" s="105">
        <f>Flavor!O159</f>
        <v>4247865.7456616163</v>
      </c>
      <c r="P105" s="106">
        <f>Flavor!P159</f>
        <v>-670984.51637776382</v>
      </c>
      <c r="Q105" s="107">
        <f>Flavor!Q159</f>
        <v>-0.13641084412672694</v>
      </c>
    </row>
    <row r="106" spans="2:17" ht="15" thickBot="1">
      <c r="B106" s="321"/>
      <c r="C106" s="83" t="s">
        <v>197</v>
      </c>
      <c r="D106" s="105">
        <f>Flavor!D160</f>
        <v>194172.32408256512</v>
      </c>
      <c r="E106" s="106">
        <f>Flavor!E160</f>
        <v>109457.02273467476</v>
      </c>
      <c r="F106" s="107">
        <f>Flavor!F160</f>
        <v>1.2920572906325445</v>
      </c>
      <c r="G106" s="108">
        <f>Flavor!G160</f>
        <v>1.2660563215239491E-2</v>
      </c>
      <c r="H106" s="109">
        <f>Flavor!H160</f>
        <v>6.9429981094292431E-3</v>
      </c>
      <c r="I106" s="206">
        <f>Flavor!I160</f>
        <v>4.5293078760697334</v>
      </c>
      <c r="J106" s="156">
        <f>Flavor!J160</f>
        <v>-0.66708138035832043</v>
      </c>
      <c r="K106" s="107">
        <f>Flavor!K160</f>
        <v>-0.12837402038985538</v>
      </c>
      <c r="L106" s="110">
        <f>Flavor!L160</f>
        <v>879466.23678192694</v>
      </c>
      <c r="M106" s="111">
        <f>Flavor!M160</f>
        <v>439252.55500268447</v>
      </c>
      <c r="N106" s="107">
        <f>Flavor!N160</f>
        <v>0.99781668127016554</v>
      </c>
      <c r="O106" s="105">
        <f>Flavor!O160</f>
        <v>445669.55839811079</v>
      </c>
      <c r="P106" s="106">
        <f>Flavor!P160</f>
        <v>230711.80530185078</v>
      </c>
      <c r="Q106" s="107">
        <f>Flavor!Q160</f>
        <v>1.0732890625188847</v>
      </c>
    </row>
    <row r="107" spans="2:17">
      <c r="B107" s="324" t="s">
        <v>101</v>
      </c>
      <c r="C107" s="101" t="s">
        <v>13</v>
      </c>
      <c r="D107" s="143">
        <f>'Branded vs. Private Label'!D35</f>
        <v>275907174.63107884</v>
      </c>
      <c r="E107" s="144">
        <f>'Branded vs. Private Label'!E35</f>
        <v>9742781.6545687318</v>
      </c>
      <c r="F107" s="145">
        <f>'Branded vs. Private Label'!F35</f>
        <v>3.6604376511882128E-2</v>
      </c>
      <c r="G107" s="146">
        <f>'Branded vs. Private Label'!G35</f>
        <v>17.989897594620938</v>
      </c>
      <c r="H107" s="147">
        <f>'Branded vs. Private Label'!H35</f>
        <v>2.6056098712036402E-2</v>
      </c>
      <c r="I107" s="207">
        <f>'Branded vs. Private Label'!I35</f>
        <v>7.8895674912402267</v>
      </c>
      <c r="J107" s="161">
        <f>'Branded vs. Private Label'!J35</f>
        <v>7.8516337090674959E-2</v>
      </c>
      <c r="K107" s="145">
        <f>'Branded vs. Private Label'!K35</f>
        <v>1.0051955305524257E-2</v>
      </c>
      <c r="L107" s="148">
        <f>'Branded vs. Private Label'!L35</f>
        <v>2176788275.5692997</v>
      </c>
      <c r="M107" s="149">
        <f>'Branded vs. Private Label'!M35</f>
        <v>97764586.616615534</v>
      </c>
      <c r="N107" s="145">
        <f>'Branded vs. Private Label'!N35</f>
        <v>4.7024277374090338E-2</v>
      </c>
      <c r="O107" s="143">
        <f>'Branded vs. Private Label'!O35</f>
        <v>508844123.19329864</v>
      </c>
      <c r="P107" s="144">
        <f>'Branded vs. Private Label'!P35</f>
        <v>26106845.428524554</v>
      </c>
      <c r="Q107" s="145">
        <f>'Branded vs. Private Label'!Q35</f>
        <v>5.4080856463804672E-2</v>
      </c>
    </row>
    <row r="108" spans="2:17" ht="15" thickBot="1">
      <c r="B108" s="323"/>
      <c r="C108" s="100" t="s">
        <v>12</v>
      </c>
      <c r="D108" s="135">
        <f>'Branded vs. Private Label'!D36</f>
        <v>1257771231.1510413</v>
      </c>
      <c r="E108" s="136">
        <f>'Branded vs. Private Label'!E36</f>
        <v>42268169.885868311</v>
      </c>
      <c r="F108" s="137">
        <f>'Branded vs. Private Label'!F36</f>
        <v>3.4774219196019883E-2</v>
      </c>
      <c r="G108" s="138">
        <f>'Branded vs. Private Label'!G36</f>
        <v>82.010102405357145</v>
      </c>
      <c r="H108" s="139">
        <f>'Branded vs. Private Label'!H36</f>
        <v>-2.6056098709304365E-2</v>
      </c>
      <c r="I108" s="208">
        <f>'Branded vs. Private Label'!I36</f>
        <v>3.6680031729050011</v>
      </c>
      <c r="J108" s="154">
        <f>'Branded vs. Private Label'!J36</f>
        <v>4.3706369559747493E-2</v>
      </c>
      <c r="K108" s="137">
        <f>'Branded vs. Private Label'!K36</f>
        <v>1.2059268854417823E-2</v>
      </c>
      <c r="L108" s="140">
        <f>'Branded vs. Private Label'!L36</f>
        <v>4613508866.6506491</v>
      </c>
      <c r="M108" s="141">
        <f>'Branded vs. Private Label'!M36</f>
        <v>208165007.25091267</v>
      </c>
      <c r="N108" s="137">
        <f>'Branded vs. Private Label'!N36</f>
        <v>4.7252839708924972E-2</v>
      </c>
      <c r="O108" s="135">
        <f>'Branded vs. Private Label'!O36</f>
        <v>1363106841.0207102</v>
      </c>
      <c r="P108" s="136">
        <f>'Branded vs. Private Label'!P36</f>
        <v>46279281.906668901</v>
      </c>
      <c r="Q108" s="137">
        <f>'Branded vs. Private Label'!Q36</f>
        <v>3.5144527152671003E-2</v>
      </c>
    </row>
    <row r="109" spans="2:17" ht="15" thickBot="1">
      <c r="B109" s="324" t="s">
        <v>100</v>
      </c>
      <c r="C109" s="142" t="s">
        <v>99</v>
      </c>
      <c r="D109" s="114">
        <f>'Single Serve'!E51</f>
        <v>20024314.771706887</v>
      </c>
      <c r="E109" s="115">
        <f>'Single Serve'!F51</f>
        <v>-1166874.1677916199</v>
      </c>
      <c r="F109" s="116">
        <f>'Single Serve'!G51</f>
        <v>-5.5064119862414579E-2</v>
      </c>
      <c r="G109" s="117">
        <f>'Single Serve'!H51</f>
        <v>1.3056397414352865</v>
      </c>
      <c r="H109" s="118">
        <f>'Single Serve'!I51</f>
        <v>-0.12458597343937328</v>
      </c>
      <c r="I109" s="158">
        <f>'Single Serve'!J51</f>
        <v>14.375858509551492</v>
      </c>
      <c r="J109" s="159">
        <f>'Single Serve'!K51</f>
        <v>-0.25426437580926375</v>
      </c>
      <c r="K109" s="116">
        <f>'Single Serve'!L51</f>
        <v>-1.737951060299614E-2</v>
      </c>
      <c r="L109" s="119">
        <f>'Single Serve'!M51</f>
        <v>287866715.9087801</v>
      </c>
      <c r="M109" s="120">
        <f>'Single Serve'!N51</f>
        <v>-22162982.362980723</v>
      </c>
      <c r="N109" s="116">
        <f>'Single Serve'!O51</f>
        <v>-7.1486643010417197E-2</v>
      </c>
      <c r="O109" s="114">
        <f>'Single Serve'!P51</f>
        <v>93411135.638209641</v>
      </c>
      <c r="P109" s="115">
        <f>'Single Serve'!Q51</f>
        <v>2022867.3460122347</v>
      </c>
      <c r="Q109" s="116">
        <f>'Single Serve'!R51</f>
        <v>2.2134868991548054E-2</v>
      </c>
    </row>
    <row r="110" spans="2:17">
      <c r="B110" s="321"/>
      <c r="C110" s="99" t="s">
        <v>98</v>
      </c>
      <c r="D110" s="143">
        <f>'Single Serve'!E52</f>
        <v>8094834.6362244599</v>
      </c>
      <c r="E110" s="144">
        <f>'Single Serve'!F52</f>
        <v>347271.11920115724</v>
      </c>
      <c r="F110" s="145">
        <f>'Single Serve'!G52</f>
        <v>4.4823268429889887E-2</v>
      </c>
      <c r="G110" s="146">
        <f>'Single Serve'!H52</f>
        <v>0.52780521690234095</v>
      </c>
      <c r="H110" s="147">
        <f>'Single Serve'!I52</f>
        <v>4.9103193433881476E-3</v>
      </c>
      <c r="I110" s="160">
        <f>'Single Serve'!J52</f>
        <v>12.962619359081899</v>
      </c>
      <c r="J110" s="161">
        <f>'Single Serve'!K52</f>
        <v>-0.5150110082282211</v>
      </c>
      <c r="K110" s="145">
        <f>'Single Serve'!L52</f>
        <v>-3.8212281698819697E-2</v>
      </c>
      <c r="L110" s="148">
        <f>'Single Serve'!M52</f>
        <v>104930260.16408986</v>
      </c>
      <c r="M110" s="149">
        <f>'Single Serve'!N52</f>
        <v>511462.83439260721</v>
      </c>
      <c r="N110" s="145">
        <f>'Single Serve'!O52</f>
        <v>4.8981873711654456E-3</v>
      </c>
      <c r="O110" s="143">
        <f>'Single Serve'!P52</f>
        <v>55134359.760385811</v>
      </c>
      <c r="P110" s="144">
        <f>'Single Serve'!Q52</f>
        <v>5387458.9751226008</v>
      </c>
      <c r="Q110" s="145">
        <f>'Single Serve'!R52</f>
        <v>0.10829737913479338</v>
      </c>
    </row>
    <row r="111" spans="2:17" ht="15" thickBot="1">
      <c r="B111" s="321"/>
      <c r="C111" s="98" t="s">
        <v>97</v>
      </c>
      <c r="D111" s="135">
        <f>'Single Serve'!E53</f>
        <v>11929480.135483282</v>
      </c>
      <c r="E111" s="136">
        <f>'Single Serve'!F53</f>
        <v>-1514145.2869941499</v>
      </c>
      <c r="F111" s="137">
        <f>'Single Serve'!G53</f>
        <v>-0.11262923797791434</v>
      </c>
      <c r="G111" s="138">
        <f>'Single Serve'!H53</f>
        <v>0.77783452453300117</v>
      </c>
      <c r="H111" s="139">
        <f>'Single Serve'!I53</f>
        <v>-0.12949629278285602</v>
      </c>
      <c r="I111" s="153">
        <f>'Single Serve'!J53</f>
        <v>15.33482211019072</v>
      </c>
      <c r="J111" s="154">
        <f>'Single Serve'!K53</f>
        <v>4.0517599274634719E-2</v>
      </c>
      <c r="K111" s="137">
        <f>'Single Serve'!L53</f>
        <v>2.6491952769552795E-3</v>
      </c>
      <c r="L111" s="140">
        <f>'Single Serve'!M53</f>
        <v>182936455.74469</v>
      </c>
      <c r="M111" s="141">
        <f>'Single Serve'!N53</f>
        <v>-22674445.197372735</v>
      </c>
      <c r="N111" s="137">
        <f>'Single Serve'!O53</f>
        <v>-0.11027841954625725</v>
      </c>
      <c r="O111" s="135">
        <f>'Single Serve'!P53</f>
        <v>38276775.877823487</v>
      </c>
      <c r="P111" s="136">
        <f>'Single Serve'!Q53</f>
        <v>-3364591.6291110069</v>
      </c>
      <c r="Q111" s="137">
        <f>'Single Serve'!R53</f>
        <v>-8.0799258779162456E-2</v>
      </c>
    </row>
    <row r="112" spans="2:17">
      <c r="B112" s="321"/>
      <c r="C112" s="82" t="s">
        <v>96</v>
      </c>
      <c r="D112" s="121">
        <f>Size!D114</f>
        <v>20061040.525258426</v>
      </c>
      <c r="E112" s="122">
        <f>Size!E114</f>
        <v>-1181176.8779209442</v>
      </c>
      <c r="F112" s="123">
        <f>Size!F114</f>
        <v>-5.5605159080245305E-2</v>
      </c>
      <c r="G112" s="124">
        <f>Size!G114</f>
        <v>1.308034360373199</v>
      </c>
      <c r="H112" s="125">
        <f>Size!H114</f>
        <v>-0.12563534347042715</v>
      </c>
      <c r="I112" s="151">
        <f>Size!I114</f>
        <v>14.373255161654759</v>
      </c>
      <c r="J112" s="152">
        <f>Size!J114</f>
        <v>-0.2506245182393716</v>
      </c>
      <c r="K112" s="123">
        <f>Size!K114</f>
        <v>-1.7138032021963817E-2</v>
      </c>
      <c r="L112" s="126">
        <f>Size!L114</f>
        <v>288342454.27783597</v>
      </c>
      <c r="M112" s="127">
        <f>Size!M114</f>
        <v>-22301177.160412312</v>
      </c>
      <c r="N112" s="123">
        <f>Size!N114</f>
        <v>-7.1790228105305554E-2</v>
      </c>
      <c r="O112" s="121">
        <f>Size!O114</f>
        <v>93592770.645611227</v>
      </c>
      <c r="P112" s="122">
        <f>Size!P114</f>
        <v>1943805.528311789</v>
      </c>
      <c r="Q112" s="123">
        <f>Size!Q114</f>
        <v>2.1209246889192436E-2</v>
      </c>
    </row>
    <row r="113" spans="2:17">
      <c r="B113" s="321"/>
      <c r="C113" s="83" t="s">
        <v>95</v>
      </c>
      <c r="D113" s="105">
        <f>Size!D115</f>
        <v>12320962.450371042</v>
      </c>
      <c r="E113" s="106">
        <f>Size!E115</f>
        <v>578229.92370899394</v>
      </c>
      <c r="F113" s="107">
        <f>Size!F115</f>
        <v>4.924151362522431E-2</v>
      </c>
      <c r="G113" s="108">
        <f>Size!G115</f>
        <v>0.80336023536075674</v>
      </c>
      <c r="H113" s="109">
        <f>Size!H115</f>
        <v>1.0825278002927763E-2</v>
      </c>
      <c r="I113" s="155">
        <f>Size!I115</f>
        <v>10.123207327512926</v>
      </c>
      <c r="J113" s="156">
        <f>Size!J115</f>
        <v>-0.21143933647641511</v>
      </c>
      <c r="K113" s="107">
        <f>Size!K115</f>
        <v>-2.0459270969869433E-2</v>
      </c>
      <c r="L113" s="110">
        <f>Size!L115</f>
        <v>124727657.35960776</v>
      </c>
      <c r="M113" s="111">
        <f>Size!M115</f>
        <v>3370665.8268207014</v>
      </c>
      <c r="N113" s="107">
        <f>Size!N115</f>
        <v>2.7774797185130019E-2</v>
      </c>
      <c r="O113" s="105">
        <f>Size!O115</f>
        <v>49280874.693282425</v>
      </c>
      <c r="P113" s="106">
        <f>Size!P115</f>
        <v>2309944.5866342336</v>
      </c>
      <c r="Q113" s="107">
        <f>Size!Q115</f>
        <v>4.9178174274800826E-2</v>
      </c>
    </row>
    <row r="114" spans="2:17">
      <c r="B114" s="321"/>
      <c r="C114" s="83" t="s">
        <v>231</v>
      </c>
      <c r="D114" s="105">
        <f>Size!D116</f>
        <v>37545374.214159369</v>
      </c>
      <c r="E114" s="106">
        <f>Size!E116</f>
        <v>6415184.6488607675</v>
      </c>
      <c r="F114" s="107">
        <f>Size!F116</f>
        <v>0.20607599049161887</v>
      </c>
      <c r="G114" s="108">
        <f>Size!G116</f>
        <v>2.448060432526229</v>
      </c>
      <c r="H114" s="109">
        <f>Size!H116</f>
        <v>0.34703638180741558</v>
      </c>
      <c r="I114" s="155">
        <f>Size!I116</f>
        <v>10.855744059757939</v>
      </c>
      <c r="J114" s="156">
        <f>Size!J116</f>
        <v>0.56684954721020553</v>
      </c>
      <c r="K114" s="107">
        <f>Size!K116</f>
        <v>5.5093338406658657E-2</v>
      </c>
      <c r="L114" s="110">
        <f>Size!L116</f>
        <v>407582973.09674948</v>
      </c>
      <c r="M114" s="111">
        <f>Size!M116</f>
        <v>87287736.503777981</v>
      </c>
      <c r="N114" s="107">
        <f>Size!N116</f>
        <v>0.27252274317991965</v>
      </c>
      <c r="O114" s="105">
        <f>Size!O116</f>
        <v>90783471.679873064</v>
      </c>
      <c r="P114" s="106">
        <f>Size!P116</f>
        <v>15367179.743283257</v>
      </c>
      <c r="Q114" s="107">
        <f>Size!Q116</f>
        <v>0.20376472176865998</v>
      </c>
    </row>
    <row r="115" spans="2:17">
      <c r="B115" s="321"/>
      <c r="C115" s="83" t="s">
        <v>117</v>
      </c>
      <c r="D115" s="105">
        <f>Size!D117</f>
        <v>236039517.34395826</v>
      </c>
      <c r="E115" s="106">
        <f>Size!E117</f>
        <v>11277361.434150428</v>
      </c>
      <c r="F115" s="107">
        <f>Size!F117</f>
        <v>5.0174645231093919E-2</v>
      </c>
      <c r="G115" s="108">
        <f>Size!G117</f>
        <v>15.390417994673072</v>
      </c>
      <c r="H115" s="109">
        <f>Size!H117</f>
        <v>0.22087672775055545</v>
      </c>
      <c r="I115" s="155">
        <f>Size!I117</f>
        <v>5.5665257467033777</v>
      </c>
      <c r="J115" s="156">
        <f>Size!J117</f>
        <v>2.0607949056792307E-2</v>
      </c>
      <c r="K115" s="107">
        <f>Size!K117</f>
        <v>3.7158771205619578E-3</v>
      </c>
      <c r="L115" s="110">
        <f>Size!L117</f>
        <v>1313920050.5345821</v>
      </c>
      <c r="M115" s="111">
        <f>Size!M117</f>
        <v>67407609.836962223</v>
      </c>
      <c r="N115" s="107">
        <f>Size!N117</f>
        <v>5.4076965167902419E-2</v>
      </c>
      <c r="O115" s="105">
        <f>Size!O117</f>
        <v>469867665.1194663</v>
      </c>
      <c r="P115" s="106">
        <f>Size!P117</f>
        <v>22384967.997358203</v>
      </c>
      <c r="Q115" s="107">
        <f>Size!Q117</f>
        <v>5.0024209072937274E-2</v>
      </c>
    </row>
    <row r="116" spans="2:17">
      <c r="B116" s="321"/>
      <c r="C116" s="83" t="s">
        <v>94</v>
      </c>
      <c r="D116" s="105">
        <f>Size!D118</f>
        <v>38878980.772889249</v>
      </c>
      <c r="E116" s="106">
        <f>Size!E118</f>
        <v>3118614.1060241386</v>
      </c>
      <c r="F116" s="107">
        <f>Size!F118</f>
        <v>8.7208672524988068E-2</v>
      </c>
      <c r="G116" s="108">
        <f>Size!G118</f>
        <v>2.5350152043807297</v>
      </c>
      <c r="H116" s="109">
        <f>Size!H118</f>
        <v>0.12149342764990179</v>
      </c>
      <c r="I116" s="155">
        <f>Size!I118</f>
        <v>8.1765402233613091</v>
      </c>
      <c r="J116" s="156">
        <f>Size!J118</f>
        <v>3.1563319508260079E-2</v>
      </c>
      <c r="K116" s="107">
        <f>Size!K118</f>
        <v>3.8751883376524723E-3</v>
      </c>
      <c r="L116" s="110">
        <f>Size!L118</f>
        <v>317895550.13281989</v>
      </c>
      <c r="M116" s="111">
        <f>Size!M118</f>
        <v>26628189.557887137</v>
      </c>
      <c r="N116" s="107">
        <f>Size!N118</f>
        <v>9.1421810893351538E-2</v>
      </c>
      <c r="O116" s="105">
        <f>Size!O118</f>
        <v>51838641.030518971</v>
      </c>
      <c r="P116" s="106">
        <f>Size!P118</f>
        <v>4158152.1413655058</v>
      </c>
      <c r="Q116" s="107">
        <f>Size!Q118</f>
        <v>8.7208672524987832E-2</v>
      </c>
    </row>
    <row r="117" spans="2:17">
      <c r="B117" s="321"/>
      <c r="C117" s="83" t="s">
        <v>118</v>
      </c>
      <c r="D117" s="105">
        <f>Size!D119</f>
        <v>1018208489.3690538</v>
      </c>
      <c r="E117" s="106">
        <f>Size!E119</f>
        <v>18692185.036863327</v>
      </c>
      <c r="F117" s="107">
        <f>Size!F119</f>
        <v>1.8701230741155529E-2</v>
      </c>
      <c r="G117" s="108">
        <f>Size!G119</f>
        <v>66.389960602567228</v>
      </c>
      <c r="H117" s="109">
        <f>Size!H119</f>
        <v>-1.0689217175210075</v>
      </c>
      <c r="I117" s="155">
        <f>Size!I119</f>
        <v>3.3505844885574545</v>
      </c>
      <c r="J117" s="156">
        <f>Size!J119</f>
        <v>-4.0164494842911402E-3</v>
      </c>
      <c r="K117" s="107">
        <f>Size!K119</f>
        <v>-1.1972957613956162E-3</v>
      </c>
      <c r="L117" s="110">
        <f>Size!L119</f>
        <v>3411593570.5974698</v>
      </c>
      <c r="M117" s="111">
        <f>Size!M119</f>
        <v>58615238.496684551</v>
      </c>
      <c r="N117" s="107">
        <f>Size!N119</f>
        <v>1.7481544075460691E-2</v>
      </c>
      <c r="O117" s="105">
        <f>Size!O119</f>
        <v>1018218814.7486372</v>
      </c>
      <c r="P117" s="106">
        <f>Size!P119</f>
        <v>18702510.416446686</v>
      </c>
      <c r="Q117" s="107">
        <f>Size!Q119</f>
        <v>1.8711561117497173E-2</v>
      </c>
    </row>
    <row r="118" spans="2:17" ht="15" thickBot="1">
      <c r="B118" s="321"/>
      <c r="C118" s="84" t="s">
        <v>93</v>
      </c>
      <c r="D118" s="105">
        <f>Size!D120</f>
        <v>2355.1446181535721</v>
      </c>
      <c r="E118" s="106">
        <f>Size!E120</f>
        <v>-904.05992239713669</v>
      </c>
      <c r="F118" s="107">
        <f>Size!F120</f>
        <v>-0.27738667860482835</v>
      </c>
      <c r="G118" s="108">
        <f>Size!G120</f>
        <v>1.5356182947311032E-4</v>
      </c>
      <c r="H118" s="109">
        <f>Size!H120</f>
        <v>-6.6406863989078551E-5</v>
      </c>
      <c r="I118" s="155">
        <f>Size!I120</f>
        <v>2.1967236513693726</v>
      </c>
      <c r="J118" s="156">
        <f>Size!J120</f>
        <v>-4.2762271516355366E-2</v>
      </c>
      <c r="K118" s="107">
        <f>Size!K120</f>
        <v>-1.9094681989004561E-2</v>
      </c>
      <c r="L118" s="110">
        <f>Size!L120</f>
        <v>5173.6018850932414</v>
      </c>
      <c r="M118" s="111">
        <f>Size!M120</f>
        <v>-2125.3408032753177</v>
      </c>
      <c r="N118" s="107">
        <f>Size!N120</f>
        <v>-0.29118475017788753</v>
      </c>
      <c r="O118" s="105">
        <f>Size!O120</f>
        <v>1884.1156945228577</v>
      </c>
      <c r="P118" s="106">
        <f>Size!P120</f>
        <v>-723.24793791770935</v>
      </c>
      <c r="Q118" s="107">
        <f>Size!Q120</f>
        <v>-0.27738667860482835</v>
      </c>
    </row>
    <row r="119" spans="2:17">
      <c r="B119" s="321"/>
      <c r="C119" s="101" t="s">
        <v>119</v>
      </c>
      <c r="D119" s="143">
        <f>'White Milk Size'!D35</f>
        <v>210344092.05591348</v>
      </c>
      <c r="E119" s="144">
        <f>'White Milk Size'!E35</f>
        <v>9306641.4749378264</v>
      </c>
      <c r="F119" s="145">
        <f>'White Milk Size'!F35</f>
        <v>4.629307349472786E-2</v>
      </c>
      <c r="G119" s="146">
        <f>'White Milk Size'!G35</f>
        <v>13.715006435694027</v>
      </c>
      <c r="H119" s="147">
        <f>'White Milk Size'!H35</f>
        <v>0.14668177516370662</v>
      </c>
      <c r="I119" s="160">
        <f>'White Milk Size'!I35</f>
        <v>5.5057684178885529</v>
      </c>
      <c r="J119" s="161">
        <f>'White Milk Size'!J35</f>
        <v>2.9125151607357402E-2</v>
      </c>
      <c r="K119" s="145">
        <f>'White Milk Size'!K35</f>
        <v>5.3180662298521865E-3</v>
      </c>
      <c r="L119" s="148">
        <f>'White Milk Size'!L35</f>
        <v>1158105858.9308908</v>
      </c>
      <c r="M119" s="149">
        <f>'White Milk Size'!M35</f>
        <v>57095458.936251879</v>
      </c>
      <c r="N119" s="145">
        <f>'White Milk Size'!N35</f>
        <v>5.1857329355408349E-2</v>
      </c>
      <c r="O119" s="143">
        <f>'White Milk Size'!O35</f>
        <v>418476914.21464431</v>
      </c>
      <c r="P119" s="144">
        <f>'White Milk Size'!P35</f>
        <v>18443628.750246525</v>
      </c>
      <c r="Q119" s="145">
        <f>'White Milk Size'!Q35</f>
        <v>4.6105235290196805E-2</v>
      </c>
    </row>
    <row r="120" spans="2:17" ht="15" thickBot="1">
      <c r="B120" s="323"/>
      <c r="C120" s="100" t="s">
        <v>116</v>
      </c>
      <c r="D120" s="135">
        <f>'White Milk Size'!D36</f>
        <v>989929314.61100352</v>
      </c>
      <c r="E120" s="136">
        <f>'White Milk Size'!E36</f>
        <v>17718101.614674926</v>
      </c>
      <c r="F120" s="137">
        <f>'White Milk Size'!F36</f>
        <v>1.8224539459967982E-2</v>
      </c>
      <c r="G120" s="138">
        <f>'White Milk Size'!G36</f>
        <v>64.54608155651502</v>
      </c>
      <c r="H120" s="139">
        <f>'White Milk Size'!H36</f>
        <v>-1.0699384358837705</v>
      </c>
      <c r="I120" s="153">
        <f>'White Milk Size'!I36</f>
        <v>3.3487758572848545</v>
      </c>
      <c r="J120" s="154">
        <f>'White Milk Size'!J36</f>
        <v>-4.2631391250917972E-3</v>
      </c>
      <c r="K120" s="137">
        <f>'White Milk Size'!K36</f>
        <v>-1.2714254530461122E-3</v>
      </c>
      <c r="L120" s="140">
        <f>'White Milk Size'!L36</f>
        <v>3315051389.1878719</v>
      </c>
      <c r="M120" s="141">
        <f>'White Milk Size'!M36</f>
        <v>55189279.264165878</v>
      </c>
      <c r="N120" s="137">
        <f>'White Milk Size'!N36</f>
        <v>1.6929942863582511E-2</v>
      </c>
      <c r="O120" s="135">
        <f>'White Milk Size'!O36</f>
        <v>989939639.99058545</v>
      </c>
      <c r="P120" s="136">
        <f>'White Milk Size'!P36</f>
        <v>17728426.994257331</v>
      </c>
      <c r="Q120" s="137">
        <f>'White Milk Size'!Q36</f>
        <v>1.8235159970659883E-2</v>
      </c>
    </row>
    <row r="121" spans="2:17">
      <c r="B121" s="324" t="s">
        <v>65</v>
      </c>
      <c r="C121" s="82" t="s">
        <v>90</v>
      </c>
      <c r="D121" s="121">
        <f>Organic!D35</f>
        <v>130411730.30634984</v>
      </c>
      <c r="E121" s="122">
        <f>Organic!E35</f>
        <v>6746782.1219690591</v>
      </c>
      <c r="F121" s="123">
        <f>Organic!F35</f>
        <v>5.4556947793402269E-2</v>
      </c>
      <c r="G121" s="124">
        <f>Organic!G35</f>
        <v>8.5031992244694905</v>
      </c>
      <c r="H121" s="125">
        <f>Organic!H35</f>
        <v>0.15686295108202053</v>
      </c>
      <c r="I121" s="204">
        <f>Organic!I35</f>
        <v>8.8294310256377404</v>
      </c>
      <c r="J121" s="152">
        <f>Organic!J35</f>
        <v>6.2787198062164151E-2</v>
      </c>
      <c r="K121" s="123">
        <f>Organic!K35</f>
        <v>7.1620564604970398E-3</v>
      </c>
      <c r="L121" s="126">
        <f>Organic!L35</f>
        <v>1151461377.6739869</v>
      </c>
      <c r="M121" s="127">
        <f>Organic!M35</f>
        <v>67334822.985931635</v>
      </c>
      <c r="N121" s="123">
        <f>Organic!N35</f>
        <v>6.2109744194308057E-2</v>
      </c>
      <c r="O121" s="121">
        <f>Organic!O35</f>
        <v>134928439.26411623</v>
      </c>
      <c r="P121" s="122">
        <f>Organic!P35</f>
        <v>6921255.4929910302</v>
      </c>
      <c r="Q121" s="123">
        <f>Organic!Q35</f>
        <v>5.4069273997669733E-2</v>
      </c>
    </row>
    <row r="122" spans="2:17" ht="15" thickBot="1">
      <c r="B122" s="323"/>
      <c r="C122" s="84" t="s">
        <v>92</v>
      </c>
      <c r="D122" s="128">
        <f>Organic!D36</f>
        <v>1403266675.4761014</v>
      </c>
      <c r="E122" s="129">
        <f>Organic!E36</f>
        <v>45264169.418446541</v>
      </c>
      <c r="F122" s="130">
        <f>Organic!F36</f>
        <v>3.3331432907182587E-2</v>
      </c>
      <c r="G122" s="131">
        <f>Organic!G36</f>
        <v>91.49680077553019</v>
      </c>
      <c r="H122" s="132">
        <f>Organic!H36</f>
        <v>-0.15686295108149295</v>
      </c>
      <c r="I122" s="205">
        <f>Organic!I36</f>
        <v>4.0262274142035173</v>
      </c>
      <c r="J122" s="157">
        <f>Organic!J36</f>
        <v>4.9621355249069854E-2</v>
      </c>
      <c r="K122" s="130">
        <f>Organic!K36</f>
        <v>1.2478318071596106E-2</v>
      </c>
      <c r="L122" s="133">
        <f>Organic!L36</f>
        <v>5649870758.2401094</v>
      </c>
      <c r="M122" s="134">
        <f>Organic!M36</f>
        <v>249629764.57591534</v>
      </c>
      <c r="N122" s="130">
        <f>Organic!N36</f>
        <v>4.6225671200376468E-2</v>
      </c>
      <c r="O122" s="128">
        <f>Organic!O36</f>
        <v>1737833321.7730012</v>
      </c>
      <c r="P122" s="129">
        <f>Organic!P36</f>
        <v>66275668.665319443</v>
      </c>
      <c r="Q122" s="130">
        <f>Organic!Q36</f>
        <v>3.9649047427172388E-2</v>
      </c>
    </row>
    <row r="123" spans="2:17">
      <c r="B123" s="324" t="s">
        <v>126</v>
      </c>
      <c r="C123" s="82" t="s">
        <v>89</v>
      </c>
      <c r="D123" s="121">
        <f>'Form Data'!D35</f>
        <v>134447056.01407847</v>
      </c>
      <c r="E123" s="122">
        <f>'Form Data'!E35</f>
        <v>16335776.116429597</v>
      </c>
      <c r="F123" s="123">
        <f>'Form Data'!F35</f>
        <v>0.13830834896197564</v>
      </c>
      <c r="G123" s="124">
        <f>'Form Data'!G35</f>
        <v>8.7663134270633414</v>
      </c>
      <c r="H123" s="125">
        <f>'Form Data'!H35</f>
        <v>0.79480271057338037</v>
      </c>
      <c r="I123" s="204">
        <f>'Form Data'!I35</f>
        <v>8.8151080378687379</v>
      </c>
      <c r="J123" s="152">
        <f>'Form Data'!J35</f>
        <v>0.24134961098726215</v>
      </c>
      <c r="K123" s="123">
        <f>'Form Data'!K35</f>
        <v>2.8149803035102307E-2</v>
      </c>
      <c r="L123" s="126">
        <f>'Form Data'!L35</f>
        <v>1185165324.1374915</v>
      </c>
      <c r="M123" s="127">
        <f>'Form Data'!M35</f>
        <v>172507742.80526781</v>
      </c>
      <c r="N123" s="123">
        <f>'Form Data'!N35</f>
        <v>0.17035150477846767</v>
      </c>
      <c r="O123" s="121">
        <f>'Form Data'!O35</f>
        <v>220352652.26477602</v>
      </c>
      <c r="P123" s="122">
        <f>'Form Data'!P35</f>
        <v>22786608.69978261</v>
      </c>
      <c r="Q123" s="123">
        <f>'Form Data'!Q35</f>
        <v>0.11533666559601112</v>
      </c>
    </row>
    <row r="124" spans="2:17" ht="15" thickBot="1">
      <c r="B124" s="323"/>
      <c r="C124" s="84" t="s">
        <v>91</v>
      </c>
      <c r="D124" s="128">
        <f>'Form Data'!D36</f>
        <v>1399231349.7682312</v>
      </c>
      <c r="E124" s="129">
        <f>'Form Data'!E36</f>
        <v>35675175.424017906</v>
      </c>
      <c r="F124" s="130">
        <f>'Form Data'!F36</f>
        <v>2.6163333858376221E-2</v>
      </c>
      <c r="G124" s="131">
        <f>'Form Data'!G36</f>
        <v>91.233686572927112</v>
      </c>
      <c r="H124" s="132">
        <f>'Form Data'!H36</f>
        <v>-0.79480271057036589</v>
      </c>
      <c r="I124" s="205">
        <f>'Form Data'!I36</f>
        <v>4.0137514162378674</v>
      </c>
      <c r="J124" s="157">
        <f>'Form Data'!J36</f>
        <v>9.2813108670153355E-4</v>
      </c>
      <c r="K124" s="130">
        <f>'Form Data'!K36</f>
        <v>2.3129129312420501E-4</v>
      </c>
      <c r="L124" s="133">
        <f>'Form Data'!L36</f>
        <v>5616166811.7766609</v>
      </c>
      <c r="M124" s="134">
        <f>'Form Data'!M36</f>
        <v>144456844.75655937</v>
      </c>
      <c r="N124" s="130">
        <f>'Form Data'!N36</f>
        <v>2.6400676502821057E-2</v>
      </c>
      <c r="O124" s="128">
        <f>'Form Data'!O36</f>
        <v>1652409108.7723391</v>
      </c>
      <c r="P124" s="129">
        <f>'Form Data'!P36</f>
        <v>50410315.458527327</v>
      </c>
      <c r="Q124" s="130">
        <f>'Form Data'!Q36</f>
        <v>3.1467136972214038E-2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187371.13401138669</v>
      </c>
      <c r="E125" s="253">
        <f>'Glass Bottle'!E19</f>
        <v>-16866.289308058738</v>
      </c>
      <c r="F125" s="254">
        <f>'Glass Bottle'!F19</f>
        <v>-8.2581776806292584E-2</v>
      </c>
      <c r="G125" s="117">
        <f>'Glass Bottle'!G19</f>
        <v>1.2217107139602267E-2</v>
      </c>
      <c r="H125" s="118">
        <f>'Glass Bottle'!H19</f>
        <v>-1.5671885695805847E-3</v>
      </c>
      <c r="I125" s="158">
        <f>'Glass Bottle'!I19</f>
        <v>9.1190817780021245</v>
      </c>
      <c r="J125" s="159">
        <f>'Glass Bottle'!J19</f>
        <v>-1.5776194848884888</v>
      </c>
      <c r="K125" s="116">
        <f>'Glass Bottle'!K19</f>
        <v>-0.147486542450393</v>
      </c>
      <c r="L125" s="119">
        <f>'Glass Bottle'!L19</f>
        <v>1708652.6938868305</v>
      </c>
      <c r="M125" s="120">
        <f>'Glass Bottle'!M19</f>
        <v>-476014.01006380608</v>
      </c>
      <c r="N125" s="116">
        <f>'Glass Bottle'!N19</f>
        <v>-0.21788861852611538</v>
      </c>
      <c r="O125" s="114">
        <f>'Glass Bottle'!O19</f>
        <v>340903.04765760805</v>
      </c>
      <c r="P125" s="115">
        <f>'Glass Bottle'!P19</f>
        <v>-34987.657738329959</v>
      </c>
      <c r="Q125" s="116">
        <f>'Glass Bottle'!Q19</f>
        <v>-9.3079337254365763E-2</v>
      </c>
    </row>
    <row r="126" spans="2:17">
      <c r="B126" s="321" t="s">
        <v>222</v>
      </c>
      <c r="C126" s="236" t="s">
        <v>223</v>
      </c>
      <c r="D126" s="241">
        <f>Enhanced!D105</f>
        <v>8416975.1909880936</v>
      </c>
      <c r="E126" s="122">
        <f>Enhanced!E105</f>
        <v>1738112.9550007237</v>
      </c>
      <c r="F126" s="123">
        <f>Enhanced!F105</f>
        <v>0.26024087540469676</v>
      </c>
      <c r="G126" s="124">
        <f>Enhanced!G105</f>
        <v>0.54880965652599767</v>
      </c>
      <c r="H126" s="125">
        <f>Enhanced!H105</f>
        <v>9.8043041057348956E-2</v>
      </c>
      <c r="I126" s="204">
        <f>Enhanced!I105</f>
        <v>9.9594421888535383</v>
      </c>
      <c r="J126" s="152">
        <f>Enhanced!J105</f>
        <v>0.91664685543467783</v>
      </c>
      <c r="K126" s="123">
        <f>Enhanced!K105</f>
        <v>0.10136764370272616</v>
      </c>
      <c r="L126" s="126">
        <f>Enhanced!L105</f>
        <v>83828377.81966038</v>
      </c>
      <c r="M126" s="127">
        <f>Enhanced!M105</f>
        <v>23432793.559526339</v>
      </c>
      <c r="N126" s="123">
        <f>Enhanced!N105</f>
        <v>0.38798852344233176</v>
      </c>
      <c r="O126" s="121">
        <f>Enhanced!O105</f>
        <v>8874468.6484088618</v>
      </c>
      <c r="P126" s="122">
        <f>Enhanced!P105</f>
        <v>1730184.2163935956</v>
      </c>
      <c r="Q126" s="123">
        <f>Enhanced!Q105</f>
        <v>0.24217739829061419</v>
      </c>
    </row>
    <row r="127" spans="2:17">
      <c r="B127" s="321"/>
      <c r="C127" s="236" t="s">
        <v>224</v>
      </c>
      <c r="D127" s="242">
        <f>Enhanced!D106</f>
        <v>1473401916.2503953</v>
      </c>
      <c r="E127" s="106">
        <f>Enhanced!E106</f>
        <v>44060470.661101818</v>
      </c>
      <c r="F127" s="107">
        <f>Enhanced!F106</f>
        <v>3.0825714035694549E-2</v>
      </c>
      <c r="G127" s="108">
        <f>Enhanced!G106</f>
        <v>96.069809074392694</v>
      </c>
      <c r="H127" s="109">
        <f>Enhanced!H106</f>
        <v>-0.39862866425478671</v>
      </c>
      <c r="I127" s="155">
        <f>Enhanced!I106</f>
        <v>4.1808910113954347</v>
      </c>
      <c r="J127" s="156">
        <f>Enhanced!J106</f>
        <v>1.4969328545065608E-2</v>
      </c>
      <c r="K127" s="107">
        <f>Enhanced!K106</f>
        <v>3.5932813155583449E-3</v>
      </c>
      <c r="L127" s="110">
        <f>Enhanced!L106</f>
        <v>6160132827.8240871</v>
      </c>
      <c r="M127" s="111">
        <f>Enhanced!M106</f>
        <v>205608307.44695854</v>
      </c>
      <c r="N127" s="107">
        <f>Enhanced!N106</f>
        <v>3.4529760813536189E-2</v>
      </c>
      <c r="O127" s="105">
        <f>Enhanced!O106</f>
        <v>1755910338.0716438</v>
      </c>
      <c r="P127" s="106">
        <f>Enhanced!P106</f>
        <v>57247263.261734724</v>
      </c>
      <c r="Q127" s="107">
        <f>Enhanced!Q106</f>
        <v>3.3701364391017355E-2</v>
      </c>
    </row>
    <row r="128" spans="2:17">
      <c r="B128" s="321"/>
      <c r="C128" s="237" t="s">
        <v>128</v>
      </c>
      <c r="D128" s="242">
        <f>'Enhanced - Aggs'!D98</f>
        <v>0.5</v>
      </c>
      <c r="E128" s="106">
        <f>'Enhanced - Aggs'!E98</f>
        <v>0</v>
      </c>
      <c r="F128" s="107">
        <f>'Enhanced - Aggs'!F98</f>
        <v>0</v>
      </c>
      <c r="G128" s="108">
        <f>'Enhanced - Aggs'!G98</f>
        <v>3.2601358806046998E-8</v>
      </c>
      <c r="H128" s="109">
        <f>'Enhanced - Aggs'!H98</f>
        <v>-1.1444050337733611E-9</v>
      </c>
      <c r="I128" s="155">
        <f>'Enhanced - Aggs'!I98</f>
        <v>7.9799999999995634</v>
      </c>
      <c r="J128" s="156">
        <f>'Enhanced - Aggs'!J98</f>
        <v>0.3999999999996362</v>
      </c>
      <c r="K128" s="107">
        <f>'Enhanced - Aggs'!K98</f>
        <v>5.2770448548765177E-2</v>
      </c>
      <c r="L128" s="110">
        <f>'Enhanced - Aggs'!L98</f>
        <v>3.9899999999997817</v>
      </c>
      <c r="M128" s="111">
        <f>'Enhanced - Aggs'!M98</f>
        <v>0.1999999999998181</v>
      </c>
      <c r="N128" s="107">
        <f>'Enhanced - Aggs'!N98</f>
        <v>5.2770448548765177E-2</v>
      </c>
      <c r="O128" s="105">
        <f>'Enhanced - Aggs'!O98</f>
        <v>1</v>
      </c>
      <c r="P128" s="106">
        <f>'Enhanced - Aggs'!P98</f>
        <v>0</v>
      </c>
      <c r="Q128" s="107">
        <f>'Enhanced - Aggs'!Q98</f>
        <v>0</v>
      </c>
    </row>
    <row r="129" spans="2:17" ht="15" customHeight="1">
      <c r="B129" s="321"/>
      <c r="C129" s="237" t="s">
        <v>129</v>
      </c>
      <c r="D129" s="242">
        <f>'Enhanced - Aggs'!D99</f>
        <v>1801995.6449804138</v>
      </c>
      <c r="E129" s="106">
        <f>'Enhanced - Aggs'!E99</f>
        <v>372765.56958215684</v>
      </c>
      <c r="F129" s="107">
        <f>'Enhanced - Aggs'!F99</f>
        <v>0.26081564892782233</v>
      </c>
      <c r="G129" s="108">
        <f>'Enhanced - Aggs'!G99</f>
        <v>0.11749501317788112</v>
      </c>
      <c r="H129" s="109">
        <f>'Enhanced - Aggs'!H99</f>
        <v>2.1034091983564665E-2</v>
      </c>
      <c r="I129" s="155">
        <f>'Enhanced - Aggs'!I99</f>
        <v>11.088329085731408</v>
      </c>
      <c r="J129" s="156">
        <f>'Enhanced - Aggs'!J99</f>
        <v>0.17370546008630328</v>
      </c>
      <c r="K129" s="107">
        <f>'Enhanced - Aggs'!K99</f>
        <v>1.5914929002055853E-2</v>
      </c>
      <c r="L129" s="110">
        <f>'Enhanced - Aggs'!L99</f>
        <v>19981120.722597651</v>
      </c>
      <c r="M129" s="111">
        <f>'Enhanced - Aggs'!M99</f>
        <v>4381612.3751733024</v>
      </c>
      <c r="N129" s="107">
        <f>'Enhanced - Aggs'!N99</f>
        <v>0.2808814404651897</v>
      </c>
      <c r="O129" s="105">
        <f>'Enhanced - Aggs'!O99</f>
        <v>3604011.9588669799</v>
      </c>
      <c r="P129" s="106">
        <f>'Enhanced - Aggs'!P99</f>
        <v>745551.80807046592</v>
      </c>
      <c r="Q129" s="107">
        <f>'Enhanced - Aggs'!Q99</f>
        <v>0.26082287971120283</v>
      </c>
    </row>
    <row r="130" spans="2:17">
      <c r="B130" s="321"/>
      <c r="C130" s="237" t="s">
        <v>130</v>
      </c>
      <c r="D130" s="242">
        <f>'Enhanced - Aggs'!D100</f>
        <v>36760.090151260723</v>
      </c>
      <c r="E130" s="106">
        <f>'Enhanced - Aggs'!E100</f>
        <v>12704.832160023623</v>
      </c>
      <c r="F130" s="107">
        <f>'Enhanced - Aggs'!F100</f>
        <v>0.52815198093704774</v>
      </c>
      <c r="G130" s="108">
        <f>'Enhanced - Aggs'!G100</f>
        <v>2.3968577775277705E-3</v>
      </c>
      <c r="H130" s="109">
        <f>'Enhanced - Aggs'!H100</f>
        <v>7.7333166697129323E-4</v>
      </c>
      <c r="I130" s="155">
        <f>'Enhanced - Aggs'!I100</f>
        <v>12.668652162426412</v>
      </c>
      <c r="J130" s="156">
        <f>'Enhanced - Aggs'!J100</f>
        <v>-0.37903555749193885</v>
      </c>
      <c r="K130" s="107">
        <f>'Enhanced - Aggs'!K100</f>
        <v>-2.9050017568500695E-2</v>
      </c>
      <c r="L130" s="110">
        <f>'Enhanced - Aggs'!L100</f>
        <v>465700.79558575898</v>
      </c>
      <c r="M130" s="111">
        <f>'Enhanced - Aggs'!M100</f>
        <v>151835.3012940269</v>
      </c>
      <c r="N130" s="107">
        <f>'Enhanced - Aggs'!N100</f>
        <v>0.48375913904348733</v>
      </c>
      <c r="O130" s="105">
        <f>'Enhanced - Aggs'!O100</f>
        <v>335971.3286608858</v>
      </c>
      <c r="P130" s="106">
        <f>'Enhanced - Aggs'!P100</f>
        <v>116087.80040460499</v>
      </c>
      <c r="Q130" s="107">
        <f>'Enhanced - Aggs'!Q100</f>
        <v>0.52795132643724541</v>
      </c>
    </row>
    <row r="131" spans="2:17">
      <c r="B131" s="321"/>
      <c r="C131" s="238" t="s">
        <v>225</v>
      </c>
      <c r="D131" s="242">
        <f>Enhanced!D107</f>
        <v>16761038.456696365</v>
      </c>
      <c r="E131" s="106">
        <f>Enhanced!E107</f>
        <v>452236.31191526726</v>
      </c>
      <c r="F131" s="107">
        <f>Enhanced!F107</f>
        <v>2.7729584791117552E-2</v>
      </c>
      <c r="G131" s="108">
        <f>Enhanced!G107</f>
        <v>1.0928652573774209</v>
      </c>
      <c r="H131" s="109">
        <f>Enhanced!H107</f>
        <v>-7.8407139988565522E-3</v>
      </c>
      <c r="I131" s="155">
        <f>Enhanced!I107</f>
        <v>10.483613293144977</v>
      </c>
      <c r="J131" s="156">
        <f>Enhanced!J107</f>
        <v>7.2694448668986666E-2</v>
      </c>
      <c r="K131" s="107">
        <f>Enhanced!K107</f>
        <v>6.9825199634092026E-3</v>
      </c>
      <c r="L131" s="110">
        <f>Enhanced!L107</f>
        <v>175716245.57153618</v>
      </c>
      <c r="M131" s="111">
        <f>Enhanced!M107</f>
        <v>5926629.9916042089</v>
      </c>
      <c r="N131" s="107">
        <f>Enhanced!N107</f>
        <v>3.490572713390782E-2</v>
      </c>
      <c r="O131" s="105">
        <f>Enhanced!O107</f>
        <v>22688533.442066733</v>
      </c>
      <c r="P131" s="106">
        <f>Enhanced!P107</f>
        <v>1118286.4321177416</v>
      </c>
      <c r="Q131" s="107">
        <f>Enhanced!Q107</f>
        <v>5.1843932598544036E-2</v>
      </c>
    </row>
    <row r="132" spans="2:17">
      <c r="B132" s="321"/>
      <c r="C132" s="238" t="s">
        <v>226</v>
      </c>
      <c r="D132" s="242">
        <f>Enhanced!D108</f>
        <v>27827.151074329042</v>
      </c>
      <c r="E132" s="106">
        <f>Enhanced!E108</f>
        <v>13410.728773412266</v>
      </c>
      <c r="F132" s="107">
        <f>Enhanced!F108</f>
        <v>0.93023972893465001</v>
      </c>
      <c r="G132" s="108">
        <f>Enhanced!G108</f>
        <v>1.8144058734485546E-3</v>
      </c>
      <c r="H132" s="109">
        <f>Enhanced!H108</f>
        <v>8.4141950868484039E-4</v>
      </c>
      <c r="I132" s="155">
        <f>Enhanced!I108</f>
        <v>8.3482664171559566</v>
      </c>
      <c r="J132" s="156">
        <f>Enhanced!J108</f>
        <v>-6.5291152217863413E-2</v>
      </c>
      <c r="K132" s="107">
        <f>Enhanced!K108</f>
        <v>-7.7602312314982731E-3</v>
      </c>
      <c r="L132" s="110">
        <f>Enhanced!L108</f>
        <v>232308.47079894645</v>
      </c>
      <c r="M132" s="111">
        <f>Enhanced!M108</f>
        <v>111015.07182577858</v>
      </c>
      <c r="N132" s="107">
        <f>Enhanced!N108</f>
        <v>0.91526062230589289</v>
      </c>
      <c r="O132" s="105">
        <f>Enhanced!O108</f>
        <v>59663.812012872018</v>
      </c>
      <c r="P132" s="106">
        <f>Enhanced!P108</f>
        <v>28980.920277318277</v>
      </c>
      <c r="Q132" s="107">
        <f>Enhanced!Q108</f>
        <v>0.94453027853749172</v>
      </c>
    </row>
    <row r="133" spans="2:17">
      <c r="B133" s="321"/>
      <c r="C133" s="238" t="s">
        <v>227</v>
      </c>
      <c r="D133" s="242">
        <f>Enhanced!D109</f>
        <v>34965977.393367954</v>
      </c>
      <c r="E133" s="106">
        <f>Enhanced!E109</f>
        <v>5746254.5052394643</v>
      </c>
      <c r="F133" s="107">
        <f>Enhanced!F109</f>
        <v>0.1966567077737098</v>
      </c>
      <c r="G133" s="108">
        <f>Enhanced!G109</f>
        <v>2.2798767500106334</v>
      </c>
      <c r="H133" s="109">
        <f>Enhanced!H109</f>
        <v>0.30779301391507796</v>
      </c>
      <c r="I133" s="155">
        <f>Enhanced!I109</f>
        <v>10.884700767665089</v>
      </c>
      <c r="J133" s="156">
        <f>Enhanced!J109</f>
        <v>0.65902999026986109</v>
      </c>
      <c r="K133" s="107">
        <f>Enhanced!K109</f>
        <v>6.4448582847660862E-2</v>
      </c>
      <c r="L133" s="110">
        <f>Enhanced!L109</f>
        <v>380594200.97575235</v>
      </c>
      <c r="M133" s="111">
        <f>Enhanced!M109</f>
        <v>81802934.515030384</v>
      </c>
      <c r="N133" s="107">
        <f>Enhanced!N109</f>
        <v>0.27377953674487304</v>
      </c>
      <c r="O133" s="105">
        <f>Enhanced!O109</f>
        <v>84994171.444969058</v>
      </c>
      <c r="P133" s="106">
        <f>Enhanced!P109</f>
        <v>13045050.541529745</v>
      </c>
      <c r="Q133" s="107">
        <f>Enhanced!Q109</f>
        <v>0.18130938054180123</v>
      </c>
    </row>
    <row r="134" spans="2:17">
      <c r="B134" s="321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22"/>
      <c r="C135" s="239" t="s">
        <v>179</v>
      </c>
      <c r="D135" s="242">
        <f>'Enhanced - Aggs'!D103</f>
        <v>14999076.489846189</v>
      </c>
      <c r="E135" s="106">
        <f>'Enhanced - Aggs'!E103</f>
        <v>4862960.3679096568</v>
      </c>
      <c r="F135" s="107">
        <f>'Enhanced - Aggs'!F103</f>
        <v>0.47976565278146949</v>
      </c>
      <c r="G135" s="108">
        <f>'Enhanced - Aggs'!G103</f>
        <v>6.5320707310855646</v>
      </c>
      <c r="H135" s="109">
        <f>'Enhanced - Aggs'!H103</f>
        <v>1.6093027427400548</v>
      </c>
      <c r="I135" s="155">
        <f>'Enhanced - Aggs'!I103</f>
        <v>28.451180645603124</v>
      </c>
      <c r="J135" s="156">
        <f>'Enhanced - Aggs'!J103</f>
        <v>1.0555931916039825</v>
      </c>
      <c r="K135" s="107">
        <f>'Enhanced - Aggs'!K103</f>
        <v>3.8531504147391059E-2</v>
      </c>
      <c r="L135" s="110">
        <f>'Enhanced - Aggs'!L103</f>
        <v>426741434.72983271</v>
      </c>
      <c r="M135" s="111">
        <f>'Enhanced - Aggs'!M103</f>
        <v>149056579.06742984</v>
      </c>
      <c r="N135" s="107">
        <f>'Enhanced - Aggs'!N103</f>
        <v>0.5367832491687855</v>
      </c>
      <c r="O135" s="105">
        <f>'Enhanced - Aggs'!O103</f>
        <v>67584188.819748551</v>
      </c>
      <c r="P135" s="106">
        <f>'Enhanced - Aggs'!P103</f>
        <v>23124383.355940595</v>
      </c>
      <c r="Q135" s="107">
        <f>'Enhanced - Aggs'!Q103</f>
        <v>0.52011886050119494</v>
      </c>
    </row>
    <row r="136" spans="2:17" ht="15" thickBot="1">
      <c r="B136" s="323"/>
      <c r="C136" s="240" t="s">
        <v>228</v>
      </c>
      <c r="D136" s="243">
        <f>Enhanced!D110</f>
        <v>104671.33983727294</v>
      </c>
      <c r="E136" s="129">
        <f>Enhanced!E110</f>
        <v>466.37842119857669</v>
      </c>
      <c r="F136" s="130">
        <f>Enhanced!F110</f>
        <v>4.4755874850948745E-3</v>
      </c>
      <c r="G136" s="131">
        <f>Enhanced!G110</f>
        <v>6.8248558134892329E-3</v>
      </c>
      <c r="H136" s="132">
        <f>Enhanced!H110</f>
        <v>-2.0809622427964396E-4</v>
      </c>
      <c r="I136" s="205">
        <f>Enhanced!I110</f>
        <v>7.9121491491387568</v>
      </c>
      <c r="J136" s="157">
        <f>Enhanced!J110</f>
        <v>0.76020297209488241</v>
      </c>
      <c r="K136" s="130">
        <f>Enhanced!K110</f>
        <v>0.1062931617879007</v>
      </c>
      <c r="L136" s="133">
        <f>Enhanced!L110</f>
        <v>828175.2524326928</v>
      </c>
      <c r="M136" s="134">
        <f>Enhanced!M110</f>
        <v>82906.977003995329</v>
      </c>
      <c r="N136" s="130">
        <f>Enhanced!N110</f>
        <v>0.11124447361764474</v>
      </c>
      <c r="O136" s="128">
        <f>Enhanced!O110</f>
        <v>234585.61801529117</v>
      </c>
      <c r="P136" s="129">
        <f>Enhanced!P110</f>
        <v>27158.786260587163</v>
      </c>
      <c r="Q136" s="130">
        <f>Enhanced!Q110</f>
        <v>0.13093188586471893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161947496.51348057</v>
      </c>
      <c r="E137" s="292">
        <f>'Non-Dairy Alternatives'!E194</f>
        <v>-6255428.2225239575</v>
      </c>
      <c r="F137" s="293">
        <f>'Non-Dairy Alternatives'!F194</f>
        <v>-3.7189770822010901E-2</v>
      </c>
      <c r="G137" s="294">
        <f>'Non-Dairy Alternatives'!G194</f>
        <v>99.999999999999943</v>
      </c>
      <c r="H137" s="295">
        <f>'Non-Dairy Alternatives'!H194</f>
        <v>1.4210854715202004E-14</v>
      </c>
      <c r="I137" s="296">
        <f>'Non-Dairy Alternatives'!I194</f>
        <v>7.6044338911182159</v>
      </c>
      <c r="J137" s="297">
        <f>'Non-Dairy Alternatives'!J194</f>
        <v>0.23276415494974412</v>
      </c>
      <c r="K137" s="293">
        <f>'Non-Dairy Alternatives'!K194</f>
        <v>3.157549961953756E-2</v>
      </c>
      <c r="L137" s="298">
        <f>'Non-Dairy Alternatives'!L194</f>
        <v>1231519031.0688608</v>
      </c>
      <c r="M137" s="299">
        <f>'Non-Dairy Alternatives'!M194</f>
        <v>-8417378.7425670624</v>
      </c>
      <c r="N137" s="293">
        <f>'Non-Dairy Alternatives'!N194</f>
        <v>-6.7885567969144444E-3</v>
      </c>
      <c r="O137" s="291">
        <f>'Non-Dairy Alternatives'!O194</f>
        <v>294986824.01829153</v>
      </c>
      <c r="P137" s="292">
        <f>'Non-Dairy Alternatives'!P194</f>
        <v>-1570309.6035366654</v>
      </c>
      <c r="Q137" s="293">
        <f>'Non-Dairy Alternatives'!Q194</f>
        <v>-5.2951334684099545E-3</v>
      </c>
    </row>
    <row r="138" spans="2:17" ht="15.5" customHeight="1">
      <c r="B138" s="322"/>
      <c r="C138" s="82" t="s">
        <v>265</v>
      </c>
      <c r="D138" s="121">
        <f>'Non-Dairy Alternatives'!D195</f>
        <v>997977.05050958844</v>
      </c>
      <c r="E138" s="122">
        <f>'Non-Dairy Alternatives'!E195</f>
        <v>168385.07097489398</v>
      </c>
      <c r="F138" s="123">
        <f>'Non-Dairy Alternatives'!F195</f>
        <v>0.20297335934869887</v>
      </c>
      <c r="G138" s="124">
        <f>'Non-Dairy Alternatives'!G195</f>
        <v>0.61623493539248131</v>
      </c>
      <c r="H138" s="125">
        <f>'Non-Dairy Alternatives'!H195</f>
        <v>0.12302592559866038</v>
      </c>
      <c r="I138" s="204">
        <f>'Non-Dairy Alternatives'!I195</f>
        <v>18.500156328952535</v>
      </c>
      <c r="J138" s="152">
        <f>'Non-Dairy Alternatives'!J195</f>
        <v>-1.9742512442317732</v>
      </c>
      <c r="K138" s="245">
        <f>'Non-Dairy Alternatives'!K195</f>
        <v>-9.6425317175842726E-2</v>
      </c>
      <c r="L138" s="257">
        <f>'Non-Dairy Alternatives'!L195</f>
        <v>18462731.447134346</v>
      </c>
      <c r="M138" s="127">
        <f>'Non-Dairy Alternatives'!M195</f>
        <v>1477327.1386962347</v>
      </c>
      <c r="N138" s="123">
        <f>'Non-Dairy Alternatives'!N195</f>
        <v>8.6976271619411447E-2</v>
      </c>
      <c r="O138" s="121">
        <f>'Non-Dairy Alternatives'!O195</f>
        <v>2459186.8088594982</v>
      </c>
      <c r="P138" s="122">
        <f>'Non-Dairy Alternatives'!P195</f>
        <v>399052.27109911572</v>
      </c>
      <c r="Q138" s="123">
        <f>'Non-Dairy Alternatives'!Q195</f>
        <v>0.19370204410675732</v>
      </c>
    </row>
    <row r="139" spans="2:17">
      <c r="B139" s="321"/>
      <c r="C139" s="255" t="s">
        <v>85</v>
      </c>
      <c r="D139" s="105">
        <f>'Non-Dairy Alternatives'!D196</f>
        <v>111689404.48527695</v>
      </c>
      <c r="E139" s="106">
        <f>'Non-Dairy Alternatives'!E196</f>
        <v>-8861979.2586963028</v>
      </c>
      <c r="F139" s="107">
        <f>'Non-Dairy Alternatives'!F196</f>
        <v>-7.3512049247956818E-2</v>
      </c>
      <c r="G139" s="108">
        <f>'Non-Dairy Alternatives'!G196</f>
        <v>68.966428558517308</v>
      </c>
      <c r="H139" s="109">
        <f>'Non-Dairy Alternatives'!H196</f>
        <v>-2.7037780881145892</v>
      </c>
      <c r="I139" s="155">
        <f>'Non-Dairy Alternatives'!I196</f>
        <v>6.1749574833453407</v>
      </c>
      <c r="J139" s="156">
        <f>'Non-Dairy Alternatives'!J196</f>
        <v>-2.2346920771391332E-2</v>
      </c>
      <c r="K139" s="244">
        <f>'Non-Dairy Alternatives'!K196</f>
        <v>-3.60590981403895E-3</v>
      </c>
      <c r="L139" s="247">
        <f>'Non-Dairy Alternatives'!L196</f>
        <v>689677324.03674555</v>
      </c>
      <c r="M139" s="111">
        <f>'Non-Dairy Alternatives'!M196</f>
        <v>-57416297.362146139</v>
      </c>
      <c r="N139" s="107">
        <f>'Non-Dairy Alternatives'!N196</f>
        <v>-7.685288124216251E-2</v>
      </c>
      <c r="O139" s="105">
        <f>'Non-Dairy Alternatives'!O196</f>
        <v>164037490.23247364</v>
      </c>
      <c r="P139" s="106">
        <f>'Non-Dairy Alternatives'!P196</f>
        <v>-13894307.259562373</v>
      </c>
      <c r="Q139" s="107">
        <f>'Non-Dairy Alternatives'!Q196</f>
        <v>-7.8087826096312346E-2</v>
      </c>
    </row>
    <row r="140" spans="2:17">
      <c r="B140" s="321"/>
      <c r="C140" s="255" t="s">
        <v>87</v>
      </c>
      <c r="D140" s="105">
        <f>'Non-Dairy Alternatives'!D197</f>
        <v>406663.84119295148</v>
      </c>
      <c r="E140" s="106">
        <f>'Non-Dairy Alternatives'!E197</f>
        <v>-231464.98049931618</v>
      </c>
      <c r="F140" s="107">
        <f>'Non-Dairy Alternatives'!F197</f>
        <v>-0.3627245355968865</v>
      </c>
      <c r="G140" s="108">
        <f>'Non-Dairy Alternatives'!G197</f>
        <v>0.25110844560607359</v>
      </c>
      <c r="H140" s="109">
        <f>'Non-Dairy Alternatives'!H197</f>
        <v>-0.12827189079046297</v>
      </c>
      <c r="I140" s="155">
        <f>'Non-Dairy Alternatives'!I197</f>
        <v>8.1415816546354804</v>
      </c>
      <c r="J140" s="156">
        <f>'Non-Dairy Alternatives'!J197</f>
        <v>9.0350433627053306E-2</v>
      </c>
      <c r="K140" s="244">
        <f>'Non-Dairy Alternatives'!K197</f>
        <v>1.1221939992394951E-2</v>
      </c>
      <c r="L140" s="247">
        <f>'Non-Dairy Alternatives'!L197</f>
        <v>3310886.8690601299</v>
      </c>
      <c r="M140" s="111">
        <f>'Non-Dairy Alternatives'!M197</f>
        <v>-1826835.8231739756</v>
      </c>
      <c r="N140" s="107">
        <f>'Non-Dairy Alternatives'!N197</f>
        <v>-0.35557306857672927</v>
      </c>
      <c r="O140" s="105">
        <f>'Non-Dairy Alternatives'!O197</f>
        <v>821659.52446405473</v>
      </c>
      <c r="P140" s="106">
        <f>'Non-Dairy Alternatives'!P197</f>
        <v>-468329.66451601102</v>
      </c>
      <c r="Q140" s="107">
        <f>'Non-Dairy Alternatives'!Q197</f>
        <v>-0.36304929414664122</v>
      </c>
    </row>
    <row r="141" spans="2:17">
      <c r="B141" s="321"/>
      <c r="C141" s="255" t="s">
        <v>261</v>
      </c>
      <c r="D141" s="105">
        <f>'Non-Dairy Alternatives'!D198</f>
        <v>13018710.482403895</v>
      </c>
      <c r="E141" s="106">
        <f>'Non-Dairy Alternatives'!E198</f>
        <v>2353057.8656670023</v>
      </c>
      <c r="F141" s="107">
        <f>'Non-Dairy Alternatives'!F198</f>
        <v>0.22062014864186619</v>
      </c>
      <c r="G141" s="108">
        <f>'Non-Dairy Alternatives'!G198</f>
        <v>8.0388463932322693</v>
      </c>
      <c r="H141" s="109">
        <f>'Non-Dairy Alternatives'!H198</f>
        <v>1.6979027779671432</v>
      </c>
      <c r="I141" s="155">
        <f>'Non-Dairy Alternatives'!I198</f>
        <v>14.077491485313118</v>
      </c>
      <c r="J141" s="156">
        <f>'Non-Dairy Alternatives'!J198</f>
        <v>-4.7392971134829764E-2</v>
      </c>
      <c r="K141" s="244">
        <f>'Non-Dairy Alternatives'!K198</f>
        <v>-3.3552820400732609E-3</v>
      </c>
      <c r="L141" s="247">
        <f>'Non-Dairy Alternatives'!L198</f>
        <v>183270785.96579745</v>
      </c>
      <c r="M141" s="111">
        <f>'Non-Dairy Alternatives'!M198</f>
        <v>32619675.101777136</v>
      </c>
      <c r="N141" s="107">
        <f>'Non-Dairy Alternatives'!N198</f>
        <v>0.21652462377937648</v>
      </c>
      <c r="O141" s="105">
        <f>'Non-Dairy Alternatives'!O198</f>
        <v>57285999.214405932</v>
      </c>
      <c r="P141" s="106">
        <f>'Non-Dairy Alternatives'!P198</f>
        <v>10123186.325671561</v>
      </c>
      <c r="Q141" s="107">
        <f>'Non-Dairy Alternatives'!Q198</f>
        <v>0.21464339604921348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Alternatives'!D200</f>
        <v>701476.67258298886</v>
      </c>
      <c r="E143" s="106">
        <f>'Non-Dairy Alternatives'!E200</f>
        <v>42546.069611269631</v>
      </c>
      <c r="F143" s="107">
        <f>'Non-Dairy Alternatives'!F200</f>
        <v>6.4568361856909645E-2</v>
      </c>
      <c r="G143" s="108">
        <f>'Non-Dairy Alternatives'!G200</f>
        <v>0.4331506739436366</v>
      </c>
      <c r="H143" s="109">
        <f>'Non-Dairy Alternatives'!H200</f>
        <v>4.1403262888856096E-2</v>
      </c>
      <c r="I143" s="155">
        <f>'Non-Dairy Alternatives'!I200</f>
        <v>21.415841444164379</v>
      </c>
      <c r="J143" s="156">
        <f>'Non-Dairy Alternatives'!J200</f>
        <v>1.6709173853867654</v>
      </c>
      <c r="K143" s="244">
        <f>'Non-Dairy Alternatives'!K200</f>
        <v>8.4625161404151286E-2</v>
      </c>
      <c r="L143" s="247">
        <f>'Non-Dairy Alternatives'!L200</f>
        <v>15022713.196817299</v>
      </c>
      <c r="M143" s="111">
        <f>'Non-Dairy Alternatives'!M200</f>
        <v>2012178.48113616</v>
      </c>
      <c r="N143" s="107">
        <f>'Non-Dairy Alternatives'!N200</f>
        <v>0.15465763130480348</v>
      </c>
      <c r="O143" s="105">
        <f>'Non-Dairy Alternatives'!O200</f>
        <v>2805309.2658254099</v>
      </c>
      <c r="P143" s="106">
        <f>'Non-Dairy Alternatives'!P200</f>
        <v>169828.85393853439</v>
      </c>
      <c r="Q143" s="107">
        <f>'Non-Dairy Alternatives'!Q200</f>
        <v>6.4439429400632575E-2</v>
      </c>
    </row>
    <row r="144" spans="2:17">
      <c r="B144" s="321"/>
      <c r="C144" s="255" t="s">
        <v>264</v>
      </c>
      <c r="D144" s="105">
        <f>'Non-Dairy Alternatives'!D201</f>
        <v>419757.02926928742</v>
      </c>
      <c r="E144" s="106">
        <f>'Non-Dairy Alternatives'!E201</f>
        <v>18714.925132498436</v>
      </c>
      <c r="F144" s="107">
        <f>'Non-Dairy Alternatives'!F201</f>
        <v>4.6665736438773218E-2</v>
      </c>
      <c r="G144" s="108">
        <f>'Non-Dairy Alternatives'!G201</f>
        <v>0.25919328072746495</v>
      </c>
      <c r="H144" s="109">
        <f>'Non-Dairy Alternatives'!H201</f>
        <v>2.0765735685530251E-2</v>
      </c>
      <c r="I144" s="155">
        <f>'Non-Dairy Alternatives'!I201</f>
        <v>7.587608404200501</v>
      </c>
      <c r="J144" s="156">
        <f>'Non-Dairy Alternatives'!J201</f>
        <v>1.6389534779011505E-2</v>
      </c>
      <c r="K144" s="244">
        <f>'Non-Dairy Alternatives'!K201</f>
        <v>2.1647154918747998E-3</v>
      </c>
      <c r="L144" s="247">
        <f>'Non-Dairy Alternatives'!L201</f>
        <v>3184951.9630058808</v>
      </c>
      <c r="M144" s="111">
        <f>'Non-Dairy Alternatives'!M201</f>
        <v>148574.41673292592</v>
      </c>
      <c r="N144" s="107">
        <f>'Non-Dairy Alternatives'!N201</f>
        <v>4.8931469973256689E-2</v>
      </c>
      <c r="O144" s="105">
        <f>'Non-Dairy Alternatives'!O201</f>
        <v>911183.69693865324</v>
      </c>
      <c r="P144" s="106">
        <f>'Non-Dairy Alternatives'!P201</f>
        <v>31258.771395128919</v>
      </c>
      <c r="Q144" s="107">
        <f>'Non-Dairy Alternatives'!Q201</f>
        <v>3.5524361781001448E-2</v>
      </c>
    </row>
    <row r="145" spans="2:17">
      <c r="B145" s="321"/>
      <c r="C145" s="255" t="s">
        <v>229</v>
      </c>
      <c r="D145" s="105">
        <f>'Non-Dairy Alternatives'!D202</f>
        <v>20065408.455625169</v>
      </c>
      <c r="E145" s="106">
        <f>'Non-Dairy Alternatives'!E202</f>
        <v>779829.37313950434</v>
      </c>
      <c r="F145" s="107">
        <f>'Non-Dairy Alternatives'!F202</f>
        <v>4.0435880603020724E-2</v>
      </c>
      <c r="G145" s="108">
        <f>'Non-Dairy Alternatives'!G202</f>
        <v>12.390070169411297</v>
      </c>
      <c r="H145" s="109">
        <f>'Non-Dairy Alternatives'!H202</f>
        <v>0.92440801594132616</v>
      </c>
      <c r="I145" s="155">
        <f>'Non-Dairy Alternatives'!I202</f>
        <v>10.354467937743484</v>
      </c>
      <c r="J145" s="156">
        <f>'Non-Dairy Alternatives'!J202</f>
        <v>0.35665145057049408</v>
      </c>
      <c r="K145" s="244">
        <f>'Non-Dairy Alternatives'!K202</f>
        <v>3.5672934288008905E-2</v>
      </c>
      <c r="L145" s="247">
        <f>'Non-Dairy Alternatives'!L202</f>
        <v>207766628.51149783</v>
      </c>
      <c r="M145" s="111">
        <f>'Non-Dairy Alternatives'!M202</f>
        <v>14952947.995944113</v>
      </c>
      <c r="N145" s="107">
        <f>'Non-Dairy Alternatives'!N202</f>
        <v>7.7551281402659086E-2</v>
      </c>
      <c r="O145" s="105">
        <f>'Non-Dairy Alternatives'!O202</f>
        <v>43713918.485801905</v>
      </c>
      <c r="P145" s="106">
        <f>'Non-Dairy Alternatives'!P202</f>
        <v>2724998.6174484938</v>
      </c>
      <c r="Q145" s="107">
        <f>'Non-Dairy Alternatives'!Q202</f>
        <v>6.6481347305577615E-2</v>
      </c>
    </row>
    <row r="146" spans="2:17">
      <c r="B146" s="321"/>
      <c r="C146" s="255" t="s">
        <v>230</v>
      </c>
      <c r="D146" s="105">
        <f>'Non-Dairy Alternatives'!D203</f>
        <v>1633676.3245161651</v>
      </c>
      <c r="E146" s="106">
        <f>'Non-Dairy Alternatives'!E203</f>
        <v>-171199.54763245489</v>
      </c>
      <c r="F146" s="107">
        <f>'Non-Dairy Alternatives'!F203</f>
        <v>-9.4853917809123278E-2</v>
      </c>
      <c r="G146" s="108">
        <f>'Non-Dairy Alternatives'!G203</f>
        <v>1.0087691132540453</v>
      </c>
      <c r="H146" s="109">
        <f>'Non-Dairy Alternatives'!H203</f>
        <v>-6.4265660060022656E-2</v>
      </c>
      <c r="I146" s="155">
        <f>'Non-Dairy Alternatives'!I203</f>
        <v>13.191243001754987</v>
      </c>
      <c r="J146" s="156">
        <f>'Non-Dairy Alternatives'!J203</f>
        <v>0.16559093388457313</v>
      </c>
      <c r="K146" s="244">
        <f>'Non-Dairy Alternatives'!K203</f>
        <v>1.2712679029177068E-2</v>
      </c>
      <c r="L146" s="247">
        <f>'Non-Dairy Alternatives'!L203</f>
        <v>21550221.382906672</v>
      </c>
      <c r="M146" s="111">
        <f>'Non-Dairy Alternatives'!M203</f>
        <v>-1959463.7533954158</v>
      </c>
      <c r="N146" s="107">
        <f>'Non-Dairy Alternatives'!N203</f>
        <v>-8.3347086191713507E-2</v>
      </c>
      <c r="O146" s="105">
        <f>'Non-Dairy Alternatives'!O203</f>
        <v>4390973.4144514278</v>
      </c>
      <c r="P146" s="106">
        <f>'Non-Dairy Alternatives'!P203</f>
        <v>-459941.4585022144</v>
      </c>
      <c r="Q146" s="107">
        <f>'Non-Dairy Alternatives'!Q203</f>
        <v>-9.4815405041763515E-2</v>
      </c>
    </row>
    <row r="147" spans="2:17">
      <c r="B147" s="321"/>
      <c r="C147" s="83" t="s">
        <v>230</v>
      </c>
      <c r="D147" s="105">
        <f>'Non-Dairy Alternatives'!D204</f>
        <v>753026.09835933161</v>
      </c>
      <c r="E147" s="106">
        <f>'Non-Dairy Alternatives'!E204</f>
        <v>-87226.064968887251</v>
      </c>
      <c r="F147" s="107">
        <f>'Non-Dairy Alternatives'!F204</f>
        <v>-0.10380939053270256</v>
      </c>
      <c r="G147" s="108">
        <f>'Non-Dairy Alternatives'!G204</f>
        <v>0.46498162340944188</v>
      </c>
      <c r="H147" s="109">
        <f>'Non-Dairy Alternatives'!H204</f>
        <v>-3.4565078674959449E-2</v>
      </c>
      <c r="I147" s="155">
        <f>'Non-Dairy Alternatives'!I204</f>
        <v>8.5202952935627145</v>
      </c>
      <c r="J147" s="156">
        <f>'Non-Dairy Alternatives'!J204</f>
        <v>-0.11361150236524686</v>
      </c>
      <c r="K147" s="244">
        <f>'Non-Dairy Alternatives'!K204</f>
        <v>-1.3158759418022654E-2</v>
      </c>
      <c r="L147" s="247">
        <f>'Non-Dairy Alternatives'!L204</f>
        <v>6416004.7217809064</v>
      </c>
      <c r="M147" s="111">
        <f>'Non-Dairy Alternatives'!M204</f>
        <v>-838654.14147177339</v>
      </c>
      <c r="N147" s="107">
        <f>'Non-Dairy Alternatives'!N204</f>
        <v>-0.11560214715537384</v>
      </c>
      <c r="O147" s="105">
        <f>'Non-Dairy Alternatives'!O204</f>
        <v>1528855.6884704684</v>
      </c>
      <c r="P147" s="106">
        <f>'Non-Dairy Alternatives'!P204</f>
        <v>-164618.94044591347</v>
      </c>
      <c r="Q147" s="107">
        <f>'Non-Dairy Alternatives'!Q204</f>
        <v>-9.7207798472451631E-2</v>
      </c>
    </row>
    <row r="148" spans="2:17" ht="15" thickBot="1">
      <c r="B148" s="323"/>
      <c r="C148" s="256" t="s">
        <v>86</v>
      </c>
      <c r="D148" s="128">
        <f>'Non-Dairy Alternatives'!D205</f>
        <v>12261396.0737834</v>
      </c>
      <c r="E148" s="129">
        <f>'Non-Dairy Alternatives'!E205</f>
        <v>-266091.67524101026</v>
      </c>
      <c r="F148" s="130">
        <f>'Non-Dairy Alternatives'!F205</f>
        <v>-2.1240625460737923E-2</v>
      </c>
      <c r="G148" s="131">
        <f>'Non-Dairy Alternatives'!G205</f>
        <v>7.5712168065301029</v>
      </c>
      <c r="H148" s="132">
        <f>'Non-Dairy Alternatives'!H205</f>
        <v>0.12337499956606468</v>
      </c>
      <c r="I148" s="205">
        <f>'Non-Dairy Alternatives'!I205</f>
        <v>6.7575325416062721</v>
      </c>
      <c r="J148" s="157">
        <f>'Non-Dairy Alternatives'!J205</f>
        <v>0.3361641569478282</v>
      </c>
      <c r="K148" s="246">
        <f>'Non-Dairy Alternatives'!K205</f>
        <v>5.2350859943025831E-2</v>
      </c>
      <c r="L148" s="248">
        <f>'Non-Dairy Alternatives'!L205</f>
        <v>82856782.974114701</v>
      </c>
      <c r="M148" s="134">
        <f>'Non-Dairy Alternatives'!M205</f>
        <v>2413169.2033333778</v>
      </c>
      <c r="N148" s="130">
        <f>'Non-Dairy Alternatives'!N205</f>
        <v>2.9998269473690498E-2</v>
      </c>
      <c r="O148" s="128">
        <f>'Non-Dairy Alternatives'!O205</f>
        <v>17032247.686600551</v>
      </c>
      <c r="P148" s="129">
        <f>'Non-Dairy Alternatives'!P205</f>
        <v>-31437.120062995702</v>
      </c>
      <c r="Q148" s="130">
        <f>'Non-Dairy Alternatives'!Q205</f>
        <v>-1.8423406444262953E-3</v>
      </c>
    </row>
    <row r="149" spans="2:17">
      <c r="B149" s="226"/>
      <c r="C149" s="82" t="s">
        <v>207</v>
      </c>
      <c r="D149" s="121">
        <f>'Trad vs Value Add'!D73</f>
        <v>59046432.176809117</v>
      </c>
      <c r="E149" s="122">
        <f>'Trad vs Value Add'!E73</f>
        <v>2892535.3578805104</v>
      </c>
      <c r="F149" s="123">
        <f>'Trad vs Value Add'!F73</f>
        <v>5.1510857157565627E-2</v>
      </c>
      <c r="G149" s="124">
        <f>'Trad vs Value Add'!G73</f>
        <v>3.8499878432261458</v>
      </c>
      <c r="H149" s="125">
        <f>'Trad vs Value Add'!H73</f>
        <v>6.0075561751737006E-2</v>
      </c>
      <c r="I149" s="204">
        <f>'Trad vs Value Add'!I73</f>
        <v>5.7461906235457523</v>
      </c>
      <c r="J149" s="152">
        <f>'Trad vs Value Add'!J73</f>
        <v>-7.5370377343491057E-2</v>
      </c>
      <c r="K149" s="123">
        <f>'Trad vs Value Add'!K73</f>
        <v>-1.2946764163766082E-2</v>
      </c>
      <c r="L149" s="233">
        <f>'Trad vs Value Add'!L73</f>
        <v>339292054.92821074</v>
      </c>
      <c r="M149" s="234">
        <f>'Trad vs Value Add'!M73</f>
        <v>12388719.159177423</v>
      </c>
      <c r="N149" s="232">
        <f>'Trad vs Value Add'!N73</f>
        <v>3.789719407430707E-2</v>
      </c>
      <c r="O149" s="251">
        <f>'Trad vs Value Add'!O73</f>
        <v>130480508.14686647</v>
      </c>
      <c r="P149" s="231">
        <f>'Trad vs Value Add'!P73</f>
        <v>5117184.1231656969</v>
      </c>
      <c r="Q149" s="232">
        <f>'Trad vs Value Add'!Q73</f>
        <v>4.0818829294908127E-2</v>
      </c>
    </row>
    <row r="150" spans="2:17">
      <c r="B150" s="226" t="s">
        <v>220</v>
      </c>
      <c r="C150" s="83" t="s">
        <v>208</v>
      </c>
      <c r="D150" s="105">
        <f>'Trad vs Value Add'!D74</f>
        <v>1221232507.3641648</v>
      </c>
      <c r="E150" s="106">
        <f>'Trad vs Value Add'!E74</f>
        <v>30948977.040024996</v>
      </c>
      <c r="F150" s="107">
        <f>'Trad vs Value Add'!F74</f>
        <v>2.6001348629596615E-2</v>
      </c>
      <c r="G150" s="108">
        <f>'Trad vs Value Add'!G74</f>
        <v>79.627678316375153</v>
      </c>
      <c r="H150" s="109">
        <f>'Trad vs Value Add'!H74</f>
        <v>-0.70637551711701008</v>
      </c>
      <c r="I150" s="206">
        <f>'Trad vs Value Add'!I74</f>
        <v>3.4442229122297428</v>
      </c>
      <c r="J150" s="156">
        <f>'Trad vs Value Add'!J74</f>
        <v>5.1157318305974364E-3</v>
      </c>
      <c r="K150" s="107">
        <f>'Trad vs Value Add'!K74</f>
        <v>1.4875174172395817E-3</v>
      </c>
      <c r="L150" s="110">
        <f>'Trad vs Value Add'!L74</f>
        <v>4206196983.0234346</v>
      </c>
      <c r="M150" s="111">
        <f>'Trad vs Value Add'!M74</f>
        <v>112684347.1748414</v>
      </c>
      <c r="N150" s="107">
        <f>'Trad vs Value Add'!N74</f>
        <v>2.7527543505794436E-2</v>
      </c>
      <c r="O150" s="105">
        <f>'Trad vs Value Add'!O74</f>
        <v>1362345971.8938723</v>
      </c>
      <c r="P150" s="106">
        <f>'Trad vs Value Add'!P74</f>
        <v>39473785.490321636</v>
      </c>
      <c r="Q150" s="107">
        <f>'Trad vs Value Add'!Q74</f>
        <v>2.9839455312487693E-2</v>
      </c>
    </row>
    <row r="151" spans="2:17">
      <c r="B151" s="226" t="s">
        <v>218</v>
      </c>
      <c r="C151" s="83" t="s">
        <v>209</v>
      </c>
      <c r="D151" s="105">
        <f>'Trad vs Value Add'!D75</f>
        <v>14991453.806465805</v>
      </c>
      <c r="E151" s="106">
        <f>'Trad vs Value Add'!E75</f>
        <v>865317.87105932459</v>
      </c>
      <c r="F151" s="107">
        <f>'Trad vs Value Add'!F75</f>
        <v>6.1256515937273902E-2</v>
      </c>
      <c r="G151" s="108">
        <f>'Trad vs Value Add'!G75</f>
        <v>0.9774835291377415</v>
      </c>
      <c r="H151" s="109">
        <f>'Trad vs Value Add'!H75</f>
        <v>2.4089034646887608E-2</v>
      </c>
      <c r="I151" s="206">
        <f>'Trad vs Value Add'!I75</f>
        <v>12.750096108923211</v>
      </c>
      <c r="J151" s="156">
        <f>'Trad vs Value Add'!J75</f>
        <v>-5.2866900245648552E-2</v>
      </c>
      <c r="K151" s="107">
        <f>'Trad vs Value Add'!K75</f>
        <v>-4.1292707170822764E-3</v>
      </c>
      <c r="L151" s="110">
        <f>'Trad vs Value Add'!L75</f>
        <v>191142476.84492171</v>
      </c>
      <c r="M151" s="111">
        <f>'Trad vs Value Add'!M75</f>
        <v>10286081.001421601</v>
      </c>
      <c r="N151" s="107">
        <f>'Trad vs Value Add'!N75</f>
        <v>5.6874300482701326E-2</v>
      </c>
      <c r="O151" s="105">
        <f>'Trad vs Value Add'!O75</f>
        <v>33048989.792768195</v>
      </c>
      <c r="P151" s="106">
        <f>'Trad vs Value Add'!P75</f>
        <v>3040697.4668553993</v>
      </c>
      <c r="Q151" s="107">
        <f>'Trad vs Value Add'!Q75</f>
        <v>0.10132857390987533</v>
      </c>
    </row>
    <row r="152" spans="2:17" ht="15" thickBot="1">
      <c r="B152" s="226"/>
      <c r="C152" s="84" t="s">
        <v>210</v>
      </c>
      <c r="D152" s="128">
        <f>'Trad vs Value Add'!D76</f>
        <v>226189448.03436688</v>
      </c>
      <c r="E152" s="129">
        <f>'Trad vs Value Add'!E76</f>
        <v>16406301.473668188</v>
      </c>
      <c r="F152" s="130">
        <f>'Trad vs Value Add'!F76</f>
        <v>7.8206003402285632E-2</v>
      </c>
      <c r="G152" s="131">
        <f>'Trad vs Value Add'!G76</f>
        <v>14.748166707020234</v>
      </c>
      <c r="H152" s="132">
        <f>'Trad vs Value Add'!H76</f>
        <v>0.58958166419671088</v>
      </c>
      <c r="I152" s="205">
        <f>'Trad vs Value Add'!I76</f>
        <v>8.5969215449483762</v>
      </c>
      <c r="J152" s="157">
        <f>'Trad vs Value Add'!J76</f>
        <v>0.1703252830620805</v>
      </c>
      <c r="K152" s="130">
        <f>'Trad vs Value Add'!K76</f>
        <v>2.0212821140187527E-2</v>
      </c>
      <c r="L152" s="133">
        <f>'Trad vs Value Add'!L76</f>
        <v>1944532939.0466299</v>
      </c>
      <c r="M152" s="134">
        <f>'Trad vs Value Add'!M76</f>
        <v>176775060.43150139</v>
      </c>
      <c r="N152" s="130">
        <f>'Trad vs Value Add'!N76</f>
        <v>9.9999588501332531E-2</v>
      </c>
      <c r="O152" s="128">
        <f>'Trad vs Value Add'!O76</f>
        <v>309871919.26450628</v>
      </c>
      <c r="P152" s="129">
        <f>'Trad vs Value Add'!P76</f>
        <v>23313248.786542594</v>
      </c>
      <c r="Q152" s="130">
        <f>'Trad vs Value Add'!Q76</f>
        <v>8.1355935758835748E-2</v>
      </c>
    </row>
    <row r="153" spans="2:17">
      <c r="B153" s="324" t="s">
        <v>219</v>
      </c>
      <c r="C153" s="82" t="s">
        <v>216</v>
      </c>
      <c r="D153" s="121">
        <f>Filtration!D41</f>
        <v>1500578226.5381422</v>
      </c>
      <c r="E153" s="122">
        <f>Filtration!E41</f>
        <v>46858473.023152828</v>
      </c>
      <c r="F153" s="123">
        <f>Filtration!F41</f>
        <v>3.2233498175870845E-2</v>
      </c>
      <c r="G153" s="124">
        <f>Filtration!G41</f>
        <v>97.84177835982328</v>
      </c>
      <c r="H153" s="125">
        <f>Filtration!H41</f>
        <v>-0.27198862297410642</v>
      </c>
      <c r="I153" s="204">
        <f>Filtration!I41</f>
        <v>4.2900358108143122</v>
      </c>
      <c r="J153" s="152">
        <f>Filtration!J41</f>
        <v>2.9086019607353464E-2</v>
      </c>
      <c r="K153" s="123">
        <f>Filtration!K41</f>
        <v>6.826182197071734E-3</v>
      </c>
      <c r="L153" s="126">
        <f>Filtration!L41</f>
        <v>6437534328.7768621</v>
      </c>
      <c r="M153" s="127">
        <f>Filtration!M41</f>
        <v>243307448.56373692</v>
      </c>
      <c r="N153" s="123">
        <f>Filtration!N41</f>
        <v>3.9279712104340198E-2</v>
      </c>
      <c r="O153" s="121">
        <f>Filtration!O41</f>
        <v>1791487246.5920544</v>
      </c>
      <c r="P153" s="122">
        <f>Filtration!P41</f>
        <v>61614362.838977814</v>
      </c>
      <c r="Q153" s="123">
        <f>Filtration!Q41</f>
        <v>3.5617855749782767E-2</v>
      </c>
    </row>
    <row r="154" spans="2:17" ht="15" thickBot="1">
      <c r="B154" s="323"/>
      <c r="C154" s="84" t="s">
        <v>217</v>
      </c>
      <c r="D154" s="128">
        <f>Filtration!D42</f>
        <v>33100179.244183332</v>
      </c>
      <c r="E154" s="129">
        <f>Filtration!E42</f>
        <v>5152478.5172869042</v>
      </c>
      <c r="F154" s="130">
        <f>Filtration!F42</f>
        <v>0.18436144596067755</v>
      </c>
      <c r="G154" s="131">
        <f>Filtration!G42</f>
        <v>2.1582216401681804</v>
      </c>
      <c r="H154" s="132">
        <f>Filtration!H42</f>
        <v>0.27198862297653492</v>
      </c>
      <c r="I154" s="205">
        <f>Filtration!I42</f>
        <v>10.990810788471608</v>
      </c>
      <c r="J154" s="157">
        <f>Filtration!J42</f>
        <v>0.60925307199218537</v>
      </c>
      <c r="K154" s="130">
        <f>Filtration!K42</f>
        <v>5.868609399773142E-2</v>
      </c>
      <c r="L154" s="133">
        <f>Filtration!L42</f>
        <v>363797807.13731414</v>
      </c>
      <c r="M154" s="134">
        <f>Filtration!M42</f>
        <v>73657138.998144984</v>
      </c>
      <c r="N154" s="130">
        <f>Filtration!N42</f>
        <v>0.253866993105615</v>
      </c>
      <c r="O154" s="128">
        <f>Filtration!O42</f>
        <v>81274514.445063919</v>
      </c>
      <c r="P154" s="129">
        <f>Filtration!P42</f>
        <v>11582561.319332734</v>
      </c>
      <c r="Q154" s="130">
        <f>Filtration!Q42</f>
        <v>0.16619653776149229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17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11-03-2024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1290188741.431416</v>
      </c>
      <c r="E161" s="292">
        <f>'Segment Data'!F156</f>
        <v>43849363.746962309</v>
      </c>
      <c r="F161" s="293">
        <f>'Segment Data'!G156</f>
        <v>3.5182522940444251E-2</v>
      </c>
      <c r="G161" s="294">
        <f>'Segment Data'!H156</f>
        <v>100.00000000000003</v>
      </c>
      <c r="H161" s="295">
        <f>'Segment Data'!I156</f>
        <v>-1.4210854715202004E-14</v>
      </c>
      <c r="I161" s="296">
        <f>'Segment Data'!J156</f>
        <v>4.4323602164550184</v>
      </c>
      <c r="J161" s="297">
        <f>'Segment Data'!K156</f>
        <v>9.749466974961063E-2</v>
      </c>
      <c r="K161" s="293">
        <f>'Segment Data'!L156</f>
        <v>2.2490817465770929E-2</v>
      </c>
      <c r="L161" s="298">
        <f>'Segment Data'!M156</f>
        <v>5718581249.2387791</v>
      </c>
      <c r="M161" s="299">
        <f>'Segment Data'!N156</f>
        <v>315867621.41218185</v>
      </c>
      <c r="N161" s="293">
        <f>'Segment Data'!O156</f>
        <v>5.8464624107654031E-2</v>
      </c>
      <c r="O161" s="291">
        <f>'Segment Data'!P156</f>
        <v>1570470848.9529152</v>
      </c>
      <c r="P161" s="292">
        <f>'Segment Data'!Q156</f>
        <v>62617610.774478436</v>
      </c>
      <c r="Q161" s="293">
        <f>'Segment Data'!R156</f>
        <v>4.1527656133247881E-2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1221004462.5635252</v>
      </c>
      <c r="E162" s="129">
        <f>'Segment Data'!F159</f>
        <v>40271635.114499569</v>
      </c>
      <c r="F162" s="130">
        <f>'Segment Data'!G159</f>
        <v>3.4107322315672782E-2</v>
      </c>
      <c r="G162" s="131">
        <f>'Segment Data'!H159</f>
        <v>94.637662177153018</v>
      </c>
      <c r="H162" s="132">
        <f>'Segment Data'!I159</f>
        <v>-9.8398368625723265E-2</v>
      </c>
      <c r="I162" s="205">
        <f>'Segment Data'!J159</f>
        <v>4.2671878641337182</v>
      </c>
      <c r="J162" s="157">
        <f>'Segment Data'!K159</f>
        <v>0.10039719461740404</v>
      </c>
      <c r="K162" s="130">
        <f>'Segment Data'!L159</f>
        <v>2.4094609636115524E-2</v>
      </c>
      <c r="L162" s="133">
        <f>'Segment Data'!M159</f>
        <v>5210255424.7041874</v>
      </c>
      <c r="M162" s="134">
        <f>'Segment Data'!N159</f>
        <v>290388896.09797096</v>
      </c>
      <c r="N162" s="130">
        <f>'Segment Data'!O159</f>
        <v>5.9023734568717512E-2</v>
      </c>
      <c r="O162" s="128">
        <f>'Segment Data'!P159</f>
        <v>1411636395.626997</v>
      </c>
      <c r="P162" s="129">
        <f>'Segment Data'!Q159</f>
        <v>53558151.614853382</v>
      </c>
      <c r="Q162" s="130">
        <f>'Segment Data'!R159</f>
        <v>3.9436720123450029E-2</v>
      </c>
    </row>
    <row r="163" spans="2:17">
      <c r="B163" s="321"/>
      <c r="C163" s="102" t="s">
        <v>110</v>
      </c>
      <c r="D163" s="143">
        <f>'Segment Data'!E160</f>
        <v>1210618438.1173596</v>
      </c>
      <c r="E163" s="144">
        <f>'Segment Data'!F160</f>
        <v>41342300.845145226</v>
      </c>
      <c r="F163" s="145">
        <f>'Segment Data'!G160</f>
        <v>3.5357174859988176E-2</v>
      </c>
      <c r="G163" s="146">
        <f>'Segment Data'!H160</f>
        <v>93.832661783594872</v>
      </c>
      <c r="H163" s="147">
        <f>'Segment Data'!I160</f>
        <v>1.5828406751154489E-2</v>
      </c>
      <c r="I163" s="207">
        <f>'Segment Data'!J160</f>
        <v>4.2247720006540783</v>
      </c>
      <c r="J163" s="161">
        <f>'Segment Data'!K160</f>
        <v>0.11149077194703594</v>
      </c>
      <c r="K163" s="145">
        <f>'Segment Data'!L160</f>
        <v>2.710506910369502E-2</v>
      </c>
      <c r="L163" s="148">
        <f>'Segment Data'!M160</f>
        <v>5114586880.8337927</v>
      </c>
      <c r="M163" s="149">
        <f>'Segment Data'!N160</f>
        <v>305025294.21691418</v>
      </c>
      <c r="N163" s="145">
        <f>'Segment Data'!O160</f>
        <v>6.3420602631574535E-2</v>
      </c>
      <c r="O163" s="143">
        <f>'Segment Data'!P160</f>
        <v>1399404595.8154118</v>
      </c>
      <c r="P163" s="144">
        <f>'Segment Data'!Q160</f>
        <v>53962575.67671299</v>
      </c>
      <c r="Q163" s="145">
        <f>'Segment Data'!R160</f>
        <v>4.0107693136527803E-2</v>
      </c>
    </row>
    <row r="164" spans="2:17" ht="15" thickBot="1">
      <c r="B164" s="323"/>
      <c r="C164" s="98" t="s">
        <v>109</v>
      </c>
      <c r="D164" s="135">
        <f>'Segment Data'!E161</f>
        <v>10386024.446157753</v>
      </c>
      <c r="E164" s="136">
        <f>'Segment Data'!F161</f>
        <v>-1070665.730633134</v>
      </c>
      <c r="F164" s="137">
        <f>'Segment Data'!G161</f>
        <v>-9.3453319773114107E-2</v>
      </c>
      <c r="G164" s="138">
        <f>'Segment Data'!H161</f>
        <v>0.8050003935575234</v>
      </c>
      <c r="H164" s="139">
        <f>'Segment Data'!I161</f>
        <v>-0.11422677537587123</v>
      </c>
      <c r="I164" s="208">
        <f>'Segment Data'!J161</f>
        <v>9.2112765925346238</v>
      </c>
      <c r="J164" s="154">
        <f>'Segment Data'!K161</f>
        <v>-0.41671720735098816</v>
      </c>
      <c r="K164" s="137">
        <f>'Segment Data'!L161</f>
        <v>-4.3281831709939309E-2</v>
      </c>
      <c r="L164" s="140">
        <f>'Segment Data'!M161</f>
        <v>95668543.870385289</v>
      </c>
      <c r="M164" s="141">
        <f>'Segment Data'!N161</f>
        <v>-14636398.118967772</v>
      </c>
      <c r="N164" s="137">
        <f>'Segment Data'!O161</f>
        <v>-0.13269032062389841</v>
      </c>
      <c r="O164" s="135">
        <f>'Segment Data'!P161</f>
        <v>12231799.811584923</v>
      </c>
      <c r="P164" s="136">
        <f>'Segment Data'!Q161</f>
        <v>-404424.06185813621</v>
      </c>
      <c r="Q164" s="137">
        <f>'Segment Data'!R161</f>
        <v>-3.2005135862470328E-2</v>
      </c>
    </row>
    <row r="165" spans="2:17">
      <c r="B165" s="324" t="s">
        <v>108</v>
      </c>
      <c r="C165" s="82" t="s">
        <v>185</v>
      </c>
      <c r="D165" s="121">
        <f>Fat!E139</f>
        <v>44973350.030915961</v>
      </c>
      <c r="E165" s="122">
        <f>Fat!F139</f>
        <v>-2783919.4029846564</v>
      </c>
      <c r="F165" s="123">
        <f>Fat!G139</f>
        <v>-5.8293102515791749E-2</v>
      </c>
      <c r="G165" s="124">
        <f>Fat!H139</f>
        <v>3.4857961929678383</v>
      </c>
      <c r="H165" s="125">
        <f>Fat!I139</f>
        <v>-0.34600678854653655</v>
      </c>
      <c r="I165" s="204">
        <f>Fat!J139</f>
        <v>4.7326528428543542</v>
      </c>
      <c r="J165" s="152">
        <f>Fat!K139</f>
        <v>0.28560331594273158</v>
      </c>
      <c r="K165" s="123">
        <f>Fat!L139</f>
        <v>6.4223102129711773E-2</v>
      </c>
      <c r="L165" s="126">
        <f>Fat!M139</f>
        <v>212843252.87649837</v>
      </c>
      <c r="M165" s="127">
        <f>Fat!N139</f>
        <v>464310.43387973309</v>
      </c>
      <c r="N165" s="123">
        <f>Fat!O139</f>
        <v>2.1862357375905207E-3</v>
      </c>
      <c r="O165" s="121">
        <f>Fat!P139</f>
        <v>63068822.698146105</v>
      </c>
      <c r="P165" s="122">
        <f>Fat!Q139</f>
        <v>-872606.61705245078</v>
      </c>
      <c r="Q165" s="123">
        <f>Fat!R139</f>
        <v>-1.3646967645201459E-2</v>
      </c>
    </row>
    <row r="166" spans="2:17">
      <c r="B166" s="321"/>
      <c r="C166" s="83" t="s">
        <v>186</v>
      </c>
      <c r="D166" s="105">
        <f>Fat!E140</f>
        <v>140282795.49674454</v>
      </c>
      <c r="E166" s="106">
        <f>Fat!F140</f>
        <v>1554484.6239996552</v>
      </c>
      <c r="F166" s="107">
        <f>Fat!G140</f>
        <v>1.1205244367356133E-2</v>
      </c>
      <c r="G166" s="108">
        <f>Fat!H140</f>
        <v>10.873044461782085</v>
      </c>
      <c r="H166" s="109">
        <f>Fat!I140</f>
        <v>-0.25781711225283921</v>
      </c>
      <c r="I166" s="206">
        <f>Fat!J140</f>
        <v>4.3709339919284096</v>
      </c>
      <c r="J166" s="156">
        <f>Fat!K140</f>
        <v>-6.5722155828972895E-2</v>
      </c>
      <c r="K166" s="107">
        <f>Fat!L140</f>
        <v>-1.4813443647688086E-2</v>
      </c>
      <c r="L166" s="110">
        <f>Fat!M140</f>
        <v>613166839.3194623</v>
      </c>
      <c r="M166" s="111">
        <f>Fat!N140</f>
        <v>-2322973.9820985794</v>
      </c>
      <c r="N166" s="107">
        <f>Fat!O140</f>
        <v>-3.774187536326344E-3</v>
      </c>
      <c r="O166" s="105">
        <f>Fat!P140</f>
        <v>187237677.02102572</v>
      </c>
      <c r="P166" s="106">
        <f>Fat!Q140</f>
        <v>909420.76364135742</v>
      </c>
      <c r="Q166" s="107">
        <f>Fat!R140</f>
        <v>4.8807453142540548E-3</v>
      </c>
    </row>
    <row r="167" spans="2:17">
      <c r="B167" s="321"/>
      <c r="C167" s="83" t="s">
        <v>187</v>
      </c>
      <c r="D167" s="105">
        <f>Fat!E141</f>
        <v>474614125.74998772</v>
      </c>
      <c r="E167" s="106">
        <f>Fat!F141</f>
        <v>2001635.5003211498</v>
      </c>
      <c r="F167" s="107">
        <f>Fat!G141</f>
        <v>4.2352573019467758E-3</v>
      </c>
      <c r="G167" s="108">
        <f>Fat!H141</f>
        <v>36.786410430416659</v>
      </c>
      <c r="H167" s="109">
        <f>Fat!I141</f>
        <v>-1.1336375686863462</v>
      </c>
      <c r="I167" s="206">
        <f>Fat!J141</f>
        <v>4.4193288592870132</v>
      </c>
      <c r="J167" s="156">
        <f>Fat!K141</f>
        <v>0.12881843269323845</v>
      </c>
      <c r="K167" s="107">
        <f>Fat!L141</f>
        <v>3.0024034412033131E-2</v>
      </c>
      <c r="L167" s="110">
        <f>Fat!M141</f>
        <v>2097475902.9521961</v>
      </c>
      <c r="M167" s="111">
        <f>Fat!N141</f>
        <v>69727085.797553062</v>
      </c>
      <c r="N167" s="107">
        <f>Fat!O141</f>
        <v>3.4386451224957336E-2</v>
      </c>
      <c r="O167" s="105">
        <f>Fat!P141</f>
        <v>567603630.71441674</v>
      </c>
      <c r="P167" s="106">
        <f>Fat!Q141</f>
        <v>8595703.7949780226</v>
      </c>
      <c r="Q167" s="107">
        <f>Fat!R141</f>
        <v>1.5376711815782158E-2</v>
      </c>
    </row>
    <row r="168" spans="2:17" ht="15" thickBot="1">
      <c r="B168" s="323"/>
      <c r="C168" s="84" t="s">
        <v>188</v>
      </c>
      <c r="D168" s="128">
        <f>Fat!E142</f>
        <v>630318470.1535815</v>
      </c>
      <c r="E168" s="129">
        <f>Fat!F142</f>
        <v>43077163.025690436</v>
      </c>
      <c r="F168" s="130">
        <f>Fat!G142</f>
        <v>7.3355131021648257E-2</v>
      </c>
      <c r="G168" s="131">
        <f>Fat!H142</f>
        <v>48.854748914818998</v>
      </c>
      <c r="H168" s="132">
        <f>Fat!I142</f>
        <v>1.7374614694914214</v>
      </c>
      <c r="I168" s="205">
        <f>Fat!J142</f>
        <v>4.4344174991568197</v>
      </c>
      <c r="J168" s="157">
        <f>Fat!K142</f>
        <v>9.702497582529368E-2</v>
      </c>
      <c r="K168" s="130">
        <f>Fat!L142</f>
        <v>2.2369424787676204E-2</v>
      </c>
      <c r="L168" s="133">
        <f>Fat!M142</f>
        <v>2795095254.0907974</v>
      </c>
      <c r="M168" s="134">
        <f>Fat!N142</f>
        <v>247999199.16285038</v>
      </c>
      <c r="N168" s="130">
        <f>Fat!O142</f>
        <v>9.7365467895503391E-2</v>
      </c>
      <c r="O168" s="128">
        <f>Fat!P142</f>
        <v>752560718.51932657</v>
      </c>
      <c r="P168" s="129">
        <f>Fat!Q142</f>
        <v>53985092.832902312</v>
      </c>
      <c r="Q168" s="130">
        <f>Fat!R142</f>
        <v>7.7278809692016184E-2</v>
      </c>
    </row>
    <row r="169" spans="2:17" ht="15" customHeight="1">
      <c r="B169" s="330" t="s">
        <v>107</v>
      </c>
      <c r="C169" s="82" t="s">
        <v>201</v>
      </c>
      <c r="D169" s="121">
        <f>Fat!E143</f>
        <v>44796375.537313446</v>
      </c>
      <c r="E169" s="122">
        <f>Fat!F143</f>
        <v>-2774704.9574122205</v>
      </c>
      <c r="F169" s="123">
        <f>Fat!G143</f>
        <v>-5.832755801541778E-2</v>
      </c>
      <c r="G169" s="124">
        <f>Fat!H143</f>
        <v>3.4720792469180557</v>
      </c>
      <c r="H169" s="125">
        <f>Fat!I143</f>
        <v>-0.34478487103245881</v>
      </c>
      <c r="I169" s="204">
        <f>Fat!J143</f>
        <v>4.7216070867163324</v>
      </c>
      <c r="J169" s="152">
        <f>Fat!K143</f>
        <v>0.28673629560790737</v>
      </c>
      <c r="K169" s="123">
        <f>Fat!L143</f>
        <v>6.4654937903217288E-2</v>
      </c>
      <c r="L169" s="126">
        <f>Fat!M143</f>
        <v>211510884.19618532</v>
      </c>
      <c r="M169" s="127">
        <f>Fat!N143</f>
        <v>539288.80865874887</v>
      </c>
      <c r="N169" s="123">
        <f>Fat!O143</f>
        <v>2.5562152462664349E-3</v>
      </c>
      <c r="O169" s="121">
        <f>Fat!P143</f>
        <v>62632381.734814912</v>
      </c>
      <c r="P169" s="122">
        <f>Fat!Q143</f>
        <v>-847414.76909254491</v>
      </c>
      <c r="Q169" s="123">
        <f>Fat!R143</f>
        <v>-1.3349361777496922E-2</v>
      </c>
    </row>
    <row r="170" spans="2:17">
      <c r="B170" s="331"/>
      <c r="C170" s="83" t="s">
        <v>202</v>
      </c>
      <c r="D170" s="105">
        <f>Fat!E144</f>
        <v>101130899.56403229</v>
      </c>
      <c r="E170" s="106">
        <f>Fat!F144</f>
        <v>1335944.8316274285</v>
      </c>
      <c r="F170" s="107">
        <f>Fat!G144</f>
        <v>1.3386897516108878E-2</v>
      </c>
      <c r="G170" s="108">
        <f>Fat!H144</f>
        <v>7.8384577633061161</v>
      </c>
      <c r="H170" s="109">
        <f>Fat!I144</f>
        <v>-0.16858722935163595</v>
      </c>
      <c r="I170" s="206">
        <f>Fat!J144</f>
        <v>3.8627943635093369</v>
      </c>
      <c r="J170" s="156">
        <f>Fat!K144</f>
        <v>2.0712670540917077E-2</v>
      </c>
      <c r="K170" s="107">
        <f>Fat!L144</f>
        <v>5.3910021171138401E-3</v>
      </c>
      <c r="L170" s="110">
        <f>Fat!M144</f>
        <v>390647868.81257278</v>
      </c>
      <c r="M170" s="111">
        <f>Fat!N144</f>
        <v>7227500.1845878959</v>
      </c>
      <c r="N170" s="107">
        <f>Fat!O144</f>
        <v>1.8850068426073646E-2</v>
      </c>
      <c r="O170" s="105">
        <f>Fat!P144</f>
        <v>113221884.20258394</v>
      </c>
      <c r="P170" s="106">
        <f>Fat!Q144</f>
        <v>1630666.2166851163</v>
      </c>
      <c r="Q170" s="107">
        <f>Fat!R144</f>
        <v>1.4612854363603905E-2</v>
      </c>
    </row>
    <row r="171" spans="2:17">
      <c r="B171" s="331"/>
      <c r="C171" s="83" t="s">
        <v>203</v>
      </c>
      <c r="D171" s="105">
        <f>Fat!E145</f>
        <v>462671339.49840432</v>
      </c>
      <c r="E171" s="106">
        <f>Fat!F145</f>
        <v>680547.74801701307</v>
      </c>
      <c r="F171" s="107">
        <f>Fat!G145</f>
        <v>1.4730764339231932E-3</v>
      </c>
      <c r="G171" s="108">
        <f>Fat!H145</f>
        <v>35.860748481271656</v>
      </c>
      <c r="H171" s="109">
        <f>Fat!I145</f>
        <v>-1.2070678793659795</v>
      </c>
      <c r="I171" s="206">
        <f>Fat!J145</f>
        <v>4.2574702783634484</v>
      </c>
      <c r="J171" s="156">
        <f>Fat!K145</f>
        <v>0.10777634581157081</v>
      </c>
      <c r="K171" s="107">
        <f>Fat!L145</f>
        <v>2.5972119284781357E-2</v>
      </c>
      <c r="L171" s="110">
        <f>Fat!M145</f>
        <v>1969809476.5650611</v>
      </c>
      <c r="M171" s="111">
        <f>Fat!N145</f>
        <v>52689091.143640757</v>
      </c>
      <c r="N171" s="107">
        <f>Fat!O145</f>
        <v>2.7483454635562007E-2</v>
      </c>
      <c r="O171" s="105">
        <f>Fat!P145</f>
        <v>539538215.73421597</v>
      </c>
      <c r="P171" s="106">
        <f>Fat!Q145</f>
        <v>4611425.6568163633</v>
      </c>
      <c r="Q171" s="107">
        <f>Fat!R145</f>
        <v>8.6206668694778343E-3</v>
      </c>
    </row>
    <row r="172" spans="2:17" ht="15" thickBot="1">
      <c r="B172" s="332"/>
      <c r="C172" s="84" t="s">
        <v>204</v>
      </c>
      <c r="D172" s="128">
        <f>Fat!E146</f>
        <v>612405847.96376598</v>
      </c>
      <c r="E172" s="129">
        <f>Fat!F146</f>
        <v>41029847.492299557</v>
      </c>
      <c r="F172" s="130">
        <f>Fat!G146</f>
        <v>7.1808839465508006E-2</v>
      </c>
      <c r="G172" s="131">
        <f>Fat!H146</f>
        <v>47.466376685656449</v>
      </c>
      <c r="H172" s="132">
        <f>Fat!I146</f>
        <v>1.6220416111269813</v>
      </c>
      <c r="I172" s="205">
        <f>Fat!J146</f>
        <v>4.3080698917270652</v>
      </c>
      <c r="J172" s="157">
        <f>Fat!K146</f>
        <v>9.3062300960026434E-2</v>
      </c>
      <c r="K172" s="130">
        <f>Fat!L146</f>
        <v>2.2078797951367659E-2</v>
      </c>
      <c r="L172" s="133">
        <f>Fat!M146</f>
        <v>2638287195.1302829</v>
      </c>
      <c r="M172" s="134">
        <f>Fat!N146</f>
        <v>229933015.96094084</v>
      </c>
      <c r="N172" s="130">
        <f>Fat!O146</f>
        <v>9.5473090274556846E-2</v>
      </c>
      <c r="O172" s="128">
        <f>Fat!P146</f>
        <v>696243913.95538664</v>
      </c>
      <c r="P172" s="129">
        <f>Fat!Q146</f>
        <v>48163474.510445833</v>
      </c>
      <c r="Q172" s="130">
        <f>Fat!R146</f>
        <v>7.4317124200965298E-2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63045393.892479278</v>
      </c>
      <c r="E173" s="129">
        <f>'Segment Data'!F162</f>
        <v>3429583.1821197197</v>
      </c>
      <c r="F173" s="130">
        <f>'Segment Data'!G162</f>
        <v>5.7528080910988169E-2</v>
      </c>
      <c r="G173" s="131">
        <f>'Segment Data'!H162</f>
        <v>4.8865248833696064</v>
      </c>
      <c r="H173" s="132">
        <f>'Segment Data'!I162</f>
        <v>0.10325222282682045</v>
      </c>
      <c r="I173" s="205">
        <f>'Segment Data'!J162</f>
        <v>7.2037554266609067</v>
      </c>
      <c r="J173" s="157">
        <f>'Segment Data'!K162</f>
        <v>-3.1875974734916213E-3</v>
      </c>
      <c r="K173" s="130">
        <f>'Segment Data'!L162</f>
        <v>-4.4229536196097133E-4</v>
      </c>
      <c r="L173" s="133">
        <f>'Segment Data'!M162</f>
        <v>454163598.37892199</v>
      </c>
      <c r="M173" s="134">
        <f>'Segment Data'!N162</f>
        <v>24515847.251779437</v>
      </c>
      <c r="N173" s="130">
        <f>'Segment Data'!O162</f>
        <v>5.7060341145657806E-2</v>
      </c>
      <c r="O173" s="128">
        <f>'Segment Data'!P162</f>
        <v>139535596.58158666</v>
      </c>
      <c r="P173" s="129">
        <f>'Segment Data'!Q162</f>
        <v>8688259.8743024766</v>
      </c>
      <c r="Q173" s="130">
        <f>'Segment Data'!R162</f>
        <v>6.6399974909224169E-2</v>
      </c>
    </row>
    <row r="174" spans="2:17" ht="15" customHeight="1">
      <c r="B174" s="321"/>
      <c r="C174" s="99" t="s">
        <v>120</v>
      </c>
      <c r="D174" s="143">
        <f>'Segment Data'!E163</f>
        <v>53897759.615739211</v>
      </c>
      <c r="E174" s="144">
        <f>'Segment Data'!F163</f>
        <v>4224627.9438452125</v>
      </c>
      <c r="F174" s="145">
        <f>'Segment Data'!G163</f>
        <v>8.5048552439780781E-2</v>
      </c>
      <c r="G174" s="146">
        <f>'Segment Data'!H163</f>
        <v>4.1775096840437227</v>
      </c>
      <c r="H174" s="147">
        <f>'Segment Data'!I163</f>
        <v>0.19198755730320149</v>
      </c>
      <c r="I174" s="207">
        <f>'Segment Data'!J163</f>
        <v>5.9120104495656687</v>
      </c>
      <c r="J174" s="161">
        <f>'Segment Data'!K163</f>
        <v>0.26260216341981035</v>
      </c>
      <c r="K174" s="145">
        <f>'Segment Data'!L163</f>
        <v>4.6483127102672717E-2</v>
      </c>
      <c r="L174" s="148">
        <f>'Segment Data'!M163</f>
        <v>318644118.05642873</v>
      </c>
      <c r="M174" s="149">
        <f>'Segment Data'!N163</f>
        <v>38020316.390416503</v>
      </c>
      <c r="N174" s="145">
        <f>'Segment Data'!O163</f>
        <v>0.13548500221541021</v>
      </c>
      <c r="O174" s="143">
        <f>'Segment Data'!P163</f>
        <v>109260576.63838081</v>
      </c>
      <c r="P174" s="144">
        <f>'Segment Data'!Q163</f>
        <v>10140745.572293326</v>
      </c>
      <c r="Q174" s="145">
        <f>'Segment Data'!R163</f>
        <v>0.10230793841377768</v>
      </c>
    </row>
    <row r="175" spans="2:17" ht="15" thickBot="1">
      <c r="B175" s="321"/>
      <c r="C175" s="98" t="s">
        <v>121</v>
      </c>
      <c r="D175" s="135">
        <f>'Segment Data'!E164</f>
        <v>9147634.2767426986</v>
      </c>
      <c r="E175" s="136">
        <f>'Segment Data'!F164</f>
        <v>-795044.76172621921</v>
      </c>
      <c r="F175" s="137">
        <f>'Segment Data'!G164</f>
        <v>-7.9962830807485147E-2</v>
      </c>
      <c r="G175" s="138">
        <f>'Segment Data'!H164</f>
        <v>0.70901519932608814</v>
      </c>
      <c r="H175" s="139">
        <f>'Segment Data'!I164</f>
        <v>-8.873533447644677E-2</v>
      </c>
      <c r="I175" s="208">
        <f>'Segment Data'!J164</f>
        <v>14.814702492757183</v>
      </c>
      <c r="J175" s="154">
        <f>'Segment Data'!K164</f>
        <v>-0.17360688387475776</v>
      </c>
      <c r="K175" s="137">
        <f>'Segment Data'!L164</f>
        <v>-1.1582819617096092E-2</v>
      </c>
      <c r="L175" s="140">
        <f>'Segment Data'!M164</f>
        <v>135519480.32249111</v>
      </c>
      <c r="M175" s="141">
        <f>'Segment Data'!N164</f>
        <v>-13504469.138634413</v>
      </c>
      <c r="N175" s="137">
        <f>'Segment Data'!O164</f>
        <v>-9.0619455379265718E-2</v>
      </c>
      <c r="O175" s="135">
        <f>'Segment Data'!P164</f>
        <v>30275019.943205848</v>
      </c>
      <c r="P175" s="136">
        <f>'Segment Data'!Q164</f>
        <v>-1452485.6979911327</v>
      </c>
      <c r="Q175" s="137">
        <f>'Segment Data'!R164</f>
        <v>-4.5780015435727614E-2</v>
      </c>
    </row>
    <row r="176" spans="2:17">
      <c r="B176" s="321"/>
      <c r="C176" s="82" t="s">
        <v>105</v>
      </c>
      <c r="D176" s="121">
        <f>Flavor!D162</f>
        <v>43181.035830731838</v>
      </c>
      <c r="E176" s="122">
        <f>Flavor!E162</f>
        <v>38735.035830731802</v>
      </c>
      <c r="F176" s="123">
        <f>Flavor!F162</f>
        <v>8.7123337451037983</v>
      </c>
      <c r="G176" s="124">
        <f>Flavor!G162</f>
        <v>3.3468774330509274E-3</v>
      </c>
      <c r="H176" s="125">
        <f>Flavor!H162</f>
        <v>2.9901527656284667E-3</v>
      </c>
      <c r="I176" s="204">
        <f>Flavor!I162</f>
        <v>5.6549666767202513</v>
      </c>
      <c r="J176" s="152">
        <f>Flavor!J162</f>
        <v>-0.51970043978892111</v>
      </c>
      <c r="K176" s="123">
        <f>Flavor!K162</f>
        <v>-8.4166551812874413E-2</v>
      </c>
      <c r="L176" s="126">
        <f>Flavor!L162</f>
        <v>244187.31868905172</v>
      </c>
      <c r="M176" s="127">
        <f>Flavor!M162</f>
        <v>216734.74868905172</v>
      </c>
      <c r="N176" s="123">
        <f>Flavor!N162</f>
        <v>7.8948801037225902</v>
      </c>
      <c r="O176" s="121">
        <f>Flavor!O162</f>
        <v>87065.22550427918</v>
      </c>
      <c r="P176" s="122">
        <f>Flavor!P162</f>
        <v>78173.22550427918</v>
      </c>
      <c r="Q176" s="123">
        <f>Flavor!Q162</f>
        <v>8.7914108754250098</v>
      </c>
    </row>
    <row r="177" spans="2:17">
      <c r="B177" s="321"/>
      <c r="C177" s="83" t="s">
        <v>104</v>
      </c>
      <c r="D177" s="105">
        <f>Flavor!D163</f>
        <v>59682067.385303125</v>
      </c>
      <c r="E177" s="106">
        <f>Flavor!E163</f>
        <v>2903444.7447505966</v>
      </c>
      <c r="F177" s="107">
        <f>Flavor!F163</f>
        <v>5.1136230674903568E-2</v>
      </c>
      <c r="G177" s="108">
        <f>Flavor!G163</f>
        <v>4.6258400394261789</v>
      </c>
      <c r="H177" s="109">
        <f>Flavor!H163</f>
        <v>7.0209072679364048E-2</v>
      </c>
      <c r="I177" s="206">
        <f>Flavor!I163</f>
        <v>6.8967287392135059</v>
      </c>
      <c r="J177" s="156">
        <f>Flavor!J163</f>
        <v>5.5210491493340008E-2</v>
      </c>
      <c r="K177" s="107">
        <f>Flavor!K163</f>
        <v>8.0699180348949712E-3</v>
      </c>
      <c r="L177" s="110">
        <f>Flavor!L163</f>
        <v>411611029.35189712</v>
      </c>
      <c r="M177" s="111">
        <f>Flavor!M163</f>
        <v>23159046.476139665</v>
      </c>
      <c r="N177" s="107">
        <f>Flavor!N163</f>
        <v>5.9618813899958538E-2</v>
      </c>
      <c r="O177" s="105">
        <f>Flavor!O163</f>
        <v>120681923.32284477</v>
      </c>
      <c r="P177" s="106">
        <f>Flavor!P163</f>
        <v>8032388.853341043</v>
      </c>
      <c r="Q177" s="107">
        <f>Flavor!Q163</f>
        <v>7.1304234777069195E-2</v>
      </c>
    </row>
    <row r="178" spans="2:17">
      <c r="B178" s="321"/>
      <c r="C178" s="83" t="s">
        <v>103</v>
      </c>
      <c r="D178" s="105">
        <f>Flavor!D164</f>
        <v>16066.383973987104</v>
      </c>
      <c r="E178" s="106">
        <f>Flavor!E164</f>
        <v>-367.71724598223227</v>
      </c>
      <c r="F178" s="107">
        <f>Flavor!F164</f>
        <v>-2.2375257463755502E-2</v>
      </c>
      <c r="G178" s="108">
        <f>Flavor!G164</f>
        <v>1.2452739245082897E-3</v>
      </c>
      <c r="H178" s="109">
        <f>Flavor!H164</f>
        <v>-7.3315659855311679E-5</v>
      </c>
      <c r="I178" s="206">
        <f>Flavor!I164</f>
        <v>9.4029252596876223</v>
      </c>
      <c r="J178" s="156">
        <f>Flavor!J164</f>
        <v>-9.0625423010916251E-2</v>
      </c>
      <c r="K178" s="107">
        <f>Flavor!K164</f>
        <v>-9.5459987564058598E-3</v>
      </c>
      <c r="L178" s="110">
        <f>Flavor!L164</f>
        <v>151071.00770084374</v>
      </c>
      <c r="M178" s="111">
        <f>Flavor!M164</f>
        <v>-4946.9651555330493</v>
      </c>
      <c r="N178" s="107">
        <f>Flavor!N164</f>
        <v>-3.1707662040238185E-2</v>
      </c>
      <c r="O178" s="105">
        <f>Flavor!O164</f>
        <v>120788.28740864992</v>
      </c>
      <c r="P178" s="106">
        <f>Flavor!P164</f>
        <v>6298.7543835043907</v>
      </c>
      <c r="Q178" s="107">
        <f>Flavor!Q164</f>
        <v>5.5015984580188519E-2</v>
      </c>
    </row>
    <row r="179" spans="2:17">
      <c r="B179" s="321"/>
      <c r="C179" s="83" t="s">
        <v>102</v>
      </c>
      <c r="D179" s="105">
        <f>Flavor!D165</f>
        <v>29743.981035099103</v>
      </c>
      <c r="E179" s="106">
        <f>Flavor!E165</f>
        <v>6765.9547319652629</v>
      </c>
      <c r="F179" s="107">
        <f>Flavor!F165</f>
        <v>0.29445325907049263</v>
      </c>
      <c r="G179" s="108">
        <f>Flavor!G165</f>
        <v>2.3053976584929176E-3</v>
      </c>
      <c r="H179" s="109">
        <f>Flavor!H165</f>
        <v>4.6175645493693276E-4</v>
      </c>
      <c r="I179" s="206">
        <f>Flavor!I165</f>
        <v>14.486957611949144</v>
      </c>
      <c r="J179" s="156">
        <f>Flavor!J165</f>
        <v>-0.53352143749483538</v>
      </c>
      <c r="K179" s="107">
        <f>Flavor!K165</f>
        <v>-3.5519601987300468E-2</v>
      </c>
      <c r="L179" s="110">
        <f>Flavor!L165</f>
        <v>430899.79246609996</v>
      </c>
      <c r="M179" s="111">
        <f>Flavor!M165</f>
        <v>85758.829782305402</v>
      </c>
      <c r="N179" s="107">
        <f>Flavor!N165</f>
        <v>0.24847479451714483</v>
      </c>
      <c r="O179" s="105">
        <f>Flavor!O165</f>
        <v>118020.99541026622</v>
      </c>
      <c r="P179" s="106">
        <f>Flavor!P165</f>
        <v>18827.890057540732</v>
      </c>
      <c r="Q179" s="107">
        <f>Flavor!Q165</f>
        <v>0.1898104711067341</v>
      </c>
    </row>
    <row r="180" spans="2:17">
      <c r="B180" s="321"/>
      <c r="C180" s="83" t="s">
        <v>63</v>
      </c>
      <c r="D180" s="105">
        <f>Flavor!D166</f>
        <v>2301549.6060231747</v>
      </c>
      <c r="E180" s="106">
        <f>Flavor!E166</f>
        <v>369005.84302251041</v>
      </c>
      <c r="F180" s="107">
        <f>Flavor!F166</f>
        <v>0.19094307207281783</v>
      </c>
      <c r="G180" s="108">
        <f>Flavor!G166</f>
        <v>0.17838859789380057</v>
      </c>
      <c r="H180" s="109">
        <f>Flavor!H166</f>
        <v>2.3331011043652733E-2</v>
      </c>
      <c r="I180" s="206">
        <f>Flavor!I166</f>
        <v>13.09007505106271</v>
      </c>
      <c r="J180" s="156">
        <f>Flavor!J166</f>
        <v>-0.60234631356667556</v>
      </c>
      <c r="K180" s="107">
        <f>Flavor!K166</f>
        <v>-4.399121948749489E-2</v>
      </c>
      <c r="L180" s="110">
        <f>Flavor!L166</f>
        <v>30127457.07658717</v>
      </c>
      <c r="M180" s="111">
        <f>Flavor!M166</f>
        <v>3666253.5679956079</v>
      </c>
      <c r="N180" s="107">
        <f>Flavor!N166</f>
        <v>0.13855203399215116</v>
      </c>
      <c r="O180" s="105">
        <f>Flavor!O166</f>
        <v>14432399.883109234</v>
      </c>
      <c r="P180" s="106">
        <f>Flavor!P166</f>
        <v>1585091.3616575077</v>
      </c>
      <c r="Q180" s="107">
        <f>Flavor!Q166</f>
        <v>0.12337925558577578</v>
      </c>
    </row>
    <row r="181" spans="2:17">
      <c r="B181" s="321"/>
      <c r="C181" s="83" t="s">
        <v>64</v>
      </c>
      <c r="D181" s="105">
        <f>Flavor!D167</f>
        <v>688643.1238169414</v>
      </c>
      <c r="E181" s="106">
        <f>Flavor!E167</f>
        <v>100501.99048523814</v>
      </c>
      <c r="F181" s="107">
        <f>Flavor!F167</f>
        <v>0.17088073727459638</v>
      </c>
      <c r="G181" s="108">
        <f>Flavor!G167</f>
        <v>5.3375378477796803E-2</v>
      </c>
      <c r="H181" s="109">
        <f>Flavor!H167</f>
        <v>6.1858935058626344E-3</v>
      </c>
      <c r="I181" s="206">
        <f>Flavor!I167</f>
        <v>12.216748340560121</v>
      </c>
      <c r="J181" s="156">
        <f>Flavor!J167</f>
        <v>-4.7538167194497536</v>
      </c>
      <c r="K181" s="107">
        <f>Flavor!K167</f>
        <v>-0.2801212984152095</v>
      </c>
      <c r="L181" s="110">
        <f>Flavor!L167</f>
        <v>8412979.7401287574</v>
      </c>
      <c r="M181" s="111">
        <f>Flavor!M167</f>
        <v>-1568107.6275448557</v>
      </c>
      <c r="N181" s="107">
        <f>Flavor!N167</f>
        <v>-0.15710789514012133</v>
      </c>
      <c r="O181" s="105">
        <f>Flavor!O167</f>
        <v>1639666.9904410425</v>
      </c>
      <c r="P181" s="106">
        <f>Flavor!P167</f>
        <v>-653058.67845254717</v>
      </c>
      <c r="Q181" s="107">
        <f>Flavor!Q167</f>
        <v>-0.28483943252037497</v>
      </c>
    </row>
    <row r="182" spans="2:17">
      <c r="B182" s="321"/>
      <c r="C182" s="83" t="s">
        <v>196</v>
      </c>
      <c r="D182" s="105">
        <f>Flavor!D168</f>
        <v>367479.73071426211</v>
      </c>
      <c r="E182" s="106">
        <f>Flavor!E168</f>
        <v>-72403.886273353943</v>
      </c>
      <c r="F182" s="107">
        <f>Flavor!F168</f>
        <v>-0.16459782423629638</v>
      </c>
      <c r="G182" s="108">
        <f>Flavor!G168</f>
        <v>2.8482633502642195E-2</v>
      </c>
      <c r="H182" s="109">
        <f>Flavor!H168</f>
        <v>-6.8114143998533501E-3</v>
      </c>
      <c r="I182" s="206">
        <f>Flavor!I168</f>
        <v>15.757224635687749</v>
      </c>
      <c r="J182" s="156">
        <f>Flavor!J168</f>
        <v>-0.41462199569912883</v>
      </c>
      <c r="K182" s="107">
        <f>Flavor!K168</f>
        <v>-2.5638506544726696E-2</v>
      </c>
      <c r="L182" s="110">
        <f>Flavor!L168</f>
        <v>5790460.6659266707</v>
      </c>
      <c r="M182" s="111">
        <f>Flavor!M168</f>
        <v>-1323269.7236567829</v>
      </c>
      <c r="N182" s="107">
        <f>Flavor!N168</f>
        <v>-0.18601628838709297</v>
      </c>
      <c r="O182" s="105">
        <f>Flavor!O168</f>
        <v>2933429.8505541901</v>
      </c>
      <c r="P182" s="106">
        <f>Flavor!P168</f>
        <v>-601936.18268885324</v>
      </c>
      <c r="Q182" s="107">
        <f>Flavor!Q168</f>
        <v>-0.1702613469238681</v>
      </c>
    </row>
    <row r="183" spans="2:17" ht="15" thickBot="1">
      <c r="B183" s="321"/>
      <c r="C183" s="83" t="s">
        <v>197</v>
      </c>
      <c r="D183" s="105">
        <f>Flavor!D169</f>
        <v>170927.63646490534</v>
      </c>
      <c r="E183" s="106">
        <f>Flavor!E169</f>
        <v>88590.460117014838</v>
      </c>
      <c r="F183" s="107">
        <f>Flavor!F169</f>
        <v>1.0759472700727919</v>
      </c>
      <c r="G183" s="108">
        <f>Flavor!G169</f>
        <v>1.3248266007597273E-2</v>
      </c>
      <c r="H183" s="109">
        <f>Flavor!H169</f>
        <v>6.6419453037723725E-3</v>
      </c>
      <c r="I183" s="206">
        <f>Flavor!I169</f>
        <v>4.4947350949697027</v>
      </c>
      <c r="J183" s="156">
        <f>Flavor!J169</f>
        <v>-0.58094189950801134</v>
      </c>
      <c r="K183" s="107">
        <f>Flavor!K169</f>
        <v>-0.11445604204918286</v>
      </c>
      <c r="L183" s="110">
        <f>Flavor!L169</f>
        <v>768274.44631903316</v>
      </c>
      <c r="M183" s="111">
        <f>Flavor!M169</f>
        <v>350357.53453979077</v>
      </c>
      <c r="N183" s="107">
        <f>Flavor!N169</f>
        <v>0.83834256203745416</v>
      </c>
      <c r="O183" s="105">
        <f>Flavor!O169</f>
        <v>390054.55812917498</v>
      </c>
      <c r="P183" s="106">
        <f>Flavor!P169</f>
        <v>183135.80503291497</v>
      </c>
      <c r="Q183" s="107">
        <f>Flavor!Q169</f>
        <v>0.88506141803260796</v>
      </c>
    </row>
    <row r="184" spans="2:17">
      <c r="B184" s="324" t="s">
        <v>101</v>
      </c>
      <c r="C184" s="101" t="s">
        <v>13</v>
      </c>
      <c r="D184" s="143">
        <f>'Branded vs. Private Label'!D37</f>
        <v>229484078.79471594</v>
      </c>
      <c r="E184" s="144">
        <f>'Branded vs. Private Label'!E37</f>
        <v>8230052.8735773265</v>
      </c>
      <c r="F184" s="145">
        <f>'Branded vs. Private Label'!F37</f>
        <v>3.7197302238065298E-2</v>
      </c>
      <c r="G184" s="146">
        <f>'Branded vs. Private Label'!G37</f>
        <v>17.78686105570198</v>
      </c>
      <c r="H184" s="147">
        <f>'Branded vs. Private Label'!H37</f>
        <v>3.4551381253464797E-2</v>
      </c>
      <c r="I184" s="207">
        <f>'Branded vs. Private Label'!I37</f>
        <v>7.8686781335094924</v>
      </c>
      <c r="J184" s="161">
        <f>'Branded vs. Private Label'!J37</f>
        <v>0.12603735548778694</v>
      </c>
      <c r="K184" s="145">
        <f>'Branded vs. Private Label'!K37</f>
        <v>1.6278342118822967E-2</v>
      </c>
      <c r="L184" s="148">
        <f>'Branded vs. Private Label'!L37</f>
        <v>1805736352.8005507</v>
      </c>
      <c r="M184" s="149">
        <f>'Branded vs. Private Label'!M37</f>
        <v>92645909.402071476</v>
      </c>
      <c r="N184" s="145">
        <f>'Branded vs. Private Label'!N37</f>
        <v>5.4081154768616767E-2</v>
      </c>
      <c r="O184" s="143">
        <f>'Branded vs. Private Label'!O37</f>
        <v>420927049.11020881</v>
      </c>
      <c r="P184" s="144">
        <f>'Branded vs. Private Label'!P37</f>
        <v>23526717.923933327</v>
      </c>
      <c r="Q184" s="145">
        <f>'Branded vs. Private Label'!Q37</f>
        <v>5.9201555906367699E-2</v>
      </c>
    </row>
    <row r="185" spans="2:17" ht="15" thickBot="1">
      <c r="B185" s="323"/>
      <c r="C185" s="100" t="s">
        <v>12</v>
      </c>
      <c r="D185" s="135">
        <f>'Branded vs. Private Label'!D38</f>
        <v>1060704662.6364944</v>
      </c>
      <c r="E185" s="136">
        <f>'Branded vs. Private Label'!E38</f>
        <v>35619310.873442531</v>
      </c>
      <c r="F185" s="137">
        <f>'Branded vs. Private Label'!F38</f>
        <v>3.4747653756031741E-2</v>
      </c>
      <c r="G185" s="138">
        <f>'Branded vs. Private Label'!G38</f>
        <v>82.213138944282122</v>
      </c>
      <c r="H185" s="139">
        <f>'Branded vs. Private Label'!H38</f>
        <v>-3.4551381248277835E-2</v>
      </c>
      <c r="I185" s="208">
        <f>'Branded vs. Private Label'!I38</f>
        <v>3.6785073547670737</v>
      </c>
      <c r="J185" s="154">
        <f>'Branded vs. Private Label'!J38</f>
        <v>7.9174696191419258E-2</v>
      </c>
      <c r="K185" s="137">
        <f>'Branded vs. Private Label'!K38</f>
        <v>2.1997048814807425E-2</v>
      </c>
      <c r="L185" s="140">
        <f>'Branded vs. Private Label'!L38</f>
        <v>3901809902.7440724</v>
      </c>
      <c r="M185" s="141">
        <f>'Branded vs. Private Label'!M38</f>
        <v>212186718.31580687</v>
      </c>
      <c r="N185" s="137">
        <f>'Branded vs. Private Label'!N38</f>
        <v>5.750904840671061E-2</v>
      </c>
      <c r="O185" s="135">
        <f>'Branded vs. Private Label'!O38</f>
        <v>1148733003.0195971</v>
      </c>
      <c r="P185" s="136">
        <f>'Branded vs. Private Label'!P38</f>
        <v>38280096.027427912</v>
      </c>
      <c r="Q185" s="137">
        <f>'Branded vs. Private Label'!Q38</f>
        <v>3.4472507376395983E-2</v>
      </c>
    </row>
    <row r="186" spans="2:17" ht="15" thickBot="1">
      <c r="B186" s="324" t="s">
        <v>100</v>
      </c>
      <c r="C186" s="142" t="s">
        <v>99</v>
      </c>
      <c r="D186" s="114">
        <f>'Single Serve'!E54</f>
        <v>16928069.388617665</v>
      </c>
      <c r="E186" s="115">
        <f>'Single Serve'!F54</f>
        <v>-972417.90599445999</v>
      </c>
      <c r="F186" s="116">
        <f>'Single Serve'!G54</f>
        <v>-5.4323543822583448E-2</v>
      </c>
      <c r="G186" s="117">
        <f>'Single Serve'!H54</f>
        <v>1.3120614717065817</v>
      </c>
      <c r="H186" s="118">
        <f>'Single Serve'!I54</f>
        <v>-0.12418355233085454</v>
      </c>
      <c r="I186" s="158">
        <f>'Single Serve'!J54</f>
        <v>14.299940824880554</v>
      </c>
      <c r="J186" s="159">
        <f>'Single Serve'!K54</f>
        <v>-0.3007168277029173</v>
      </c>
      <c r="K186" s="116">
        <f>'Single Serve'!L54</f>
        <v>-2.0596115247569539E-2</v>
      </c>
      <c r="L186" s="119">
        <f>'Single Serve'!M54</f>
        <v>242070390.53670454</v>
      </c>
      <c r="M186" s="120">
        <f>'Single Serve'!N54</f>
        <v>-19288496.26634717</v>
      </c>
      <c r="N186" s="116">
        <f>'Single Serve'!O54</f>
        <v>-7.3800805100926653E-2</v>
      </c>
      <c r="O186" s="114">
        <f>'Single Serve'!P54</f>
        <v>79157279.768409908</v>
      </c>
      <c r="P186" s="115">
        <f>'Single Serve'!Q54</f>
        <v>3301938.6569128036</v>
      </c>
      <c r="Q186" s="116">
        <f>'Single Serve'!R54</f>
        <v>4.352941544431789E-2</v>
      </c>
    </row>
    <row r="187" spans="2:17">
      <c r="B187" s="321"/>
      <c r="C187" s="99" t="s">
        <v>98</v>
      </c>
      <c r="D187" s="143">
        <f>'Single Serve'!E55</f>
        <v>6741010.0978088677</v>
      </c>
      <c r="E187" s="144">
        <f>'Single Serve'!F55</f>
        <v>112351.4210033305</v>
      </c>
      <c r="F187" s="145">
        <f>'Single Serve'!G55</f>
        <v>1.6949344728890845E-2</v>
      </c>
      <c r="G187" s="146">
        <f>'Single Serve'!H55</f>
        <v>0.52248247727925201</v>
      </c>
      <c r="H187" s="147">
        <f>'Single Serve'!I55</f>
        <v>-9.3677390816216954E-3</v>
      </c>
      <c r="I187" s="160">
        <f>'Single Serve'!J55</f>
        <v>12.848889531025719</v>
      </c>
      <c r="J187" s="161">
        <f>'Single Serve'!K55</f>
        <v>-0.55455175295275261</v>
      </c>
      <c r="K187" s="145">
        <f>'Single Serve'!L55</f>
        <v>-4.1373833868741203E-2</v>
      </c>
      <c r="L187" s="148">
        <f>'Single Serve'!M55</f>
        <v>86614494.074275017</v>
      </c>
      <c r="M187" s="149">
        <f>'Single Serve'!N55</f>
        <v>-2232343.2918224335</v>
      </c>
      <c r="N187" s="145">
        <f>'Single Serve'!O55</f>
        <v>-2.5125748512847577E-2</v>
      </c>
      <c r="O187" s="143">
        <f>'Single Serve'!P55</f>
        <v>46547742.11860764</v>
      </c>
      <c r="P187" s="144">
        <f>'Single Serve'!Q55</f>
        <v>5003045.1654730141</v>
      </c>
      <c r="Q187" s="145">
        <f>'Single Serve'!R55</f>
        <v>0.12042560260138147</v>
      </c>
    </row>
    <row r="188" spans="2:17" ht="15" thickBot="1">
      <c r="B188" s="321"/>
      <c r="C188" s="98" t="s">
        <v>97</v>
      </c>
      <c r="D188" s="135">
        <f>'Single Serve'!E56</f>
        <v>10187059.290808972</v>
      </c>
      <c r="E188" s="136">
        <f>'Single Serve'!F56</f>
        <v>-1084769.3269989025</v>
      </c>
      <c r="F188" s="137">
        <f>'Single Serve'!G56</f>
        <v>-9.6237209043892158E-2</v>
      </c>
      <c r="G188" s="138">
        <f>'Single Serve'!H56</f>
        <v>0.78957899442734325</v>
      </c>
      <c r="H188" s="139">
        <f>'Single Serve'!I56</f>
        <v>-0.11481581324932266</v>
      </c>
      <c r="I188" s="153">
        <f>'Single Serve'!J56</f>
        <v>15.260134649720344</v>
      </c>
      <c r="J188" s="154">
        <f>'Single Serve'!K56</f>
        <v>-4.4573688766011088E-2</v>
      </c>
      <c r="K188" s="137">
        <f>'Single Serve'!L56</f>
        <v>-2.9124167400121428E-3</v>
      </c>
      <c r="L188" s="140">
        <f>'Single Serve'!M56</f>
        <v>155455896.46242955</v>
      </c>
      <c r="M188" s="141">
        <f>'Single Serve'!N56</f>
        <v>-17056152.974523753</v>
      </c>
      <c r="N188" s="137">
        <f>'Single Serve'!O56</f>
        <v>-9.8869342925272816E-2</v>
      </c>
      <c r="O188" s="135">
        <f>'Single Serve'!P56</f>
        <v>32609537.649802312</v>
      </c>
      <c r="P188" s="136">
        <f>'Single Serve'!Q56</f>
        <v>-1701106.5085602701</v>
      </c>
      <c r="Q188" s="137">
        <f>'Single Serve'!R56</f>
        <v>-4.9579556149069177E-2</v>
      </c>
    </row>
    <row r="189" spans="2:17">
      <c r="B189" s="321"/>
      <c r="C189" s="82" t="s">
        <v>96</v>
      </c>
      <c r="D189" s="121">
        <f>Size!D121</f>
        <v>16956764.659505598</v>
      </c>
      <c r="E189" s="122">
        <f>Size!E121</f>
        <v>-986620.72355396673</v>
      </c>
      <c r="F189" s="123">
        <f>Size!F121</f>
        <v>-5.4985204992890585E-2</v>
      </c>
      <c r="G189" s="124">
        <f>Size!G121</f>
        <v>1.3142855858975107</v>
      </c>
      <c r="H189" s="125">
        <f>Size!H121</f>
        <v>-0.12540136489082032</v>
      </c>
      <c r="I189" s="151">
        <f>Size!I121</f>
        <v>14.298211707284478</v>
      </c>
      <c r="J189" s="152">
        <f>Size!J121</f>
        <v>-0.29564915851977069</v>
      </c>
      <c r="K189" s="123">
        <f>Size!K121</f>
        <v>-2.0258460817077131E-2</v>
      </c>
      <c r="L189" s="126">
        <f>Size!L121</f>
        <v>242451410.97221065</v>
      </c>
      <c r="M189" s="127">
        <f>Size!M121</f>
        <v>-19411858.769666314</v>
      </c>
      <c r="N189" s="123">
        <f>Size!N121</f>
        <v>-7.4129750189100257E-2</v>
      </c>
      <c r="O189" s="121">
        <f>Size!O121</f>
        <v>79298104.754497647</v>
      </c>
      <c r="P189" s="122">
        <f>Size!P121</f>
        <v>3222526.9994957149</v>
      </c>
      <c r="Q189" s="123">
        <f>Size!Q121</f>
        <v>4.2359546842663777E-2</v>
      </c>
    </row>
    <row r="190" spans="2:17">
      <c r="B190" s="321"/>
      <c r="C190" s="83" t="s">
        <v>95</v>
      </c>
      <c r="D190" s="105">
        <f>Size!D122</f>
        <v>8835631.4787742235</v>
      </c>
      <c r="E190" s="106">
        <f>Size!E122</f>
        <v>387424.87871279195</v>
      </c>
      <c r="F190" s="107">
        <f>Size!F122</f>
        <v>4.5858830998519236E-2</v>
      </c>
      <c r="G190" s="108">
        <f>Size!G122</f>
        <v>0.6848324741209123</v>
      </c>
      <c r="H190" s="109">
        <f>Size!H122</f>
        <v>6.9908884881796363E-3</v>
      </c>
      <c r="I190" s="155">
        <f>Size!I122</f>
        <v>9.5339048809907592</v>
      </c>
      <c r="J190" s="156">
        <f>Size!J122</f>
        <v>-0.18743354471665263</v>
      </c>
      <c r="K190" s="107">
        <f>Size!K122</f>
        <v>-1.9280631586798533E-2</v>
      </c>
      <c r="L190" s="110">
        <f>Size!L122</f>
        <v>84238070.082121164</v>
      </c>
      <c r="M190" s="111">
        <f>Size!M122</f>
        <v>2110194.6326290071</v>
      </c>
      <c r="N190" s="107">
        <f>Size!N122</f>
        <v>2.5694012186237014E-2</v>
      </c>
      <c r="O190" s="105">
        <f>Size!O122</f>
        <v>35339550.806895152</v>
      </c>
      <c r="P190" s="106">
        <f>Size!P122</f>
        <v>1546724.4066494256</v>
      </c>
      <c r="Q190" s="107">
        <f>Size!Q122</f>
        <v>4.5770791360564576E-2</v>
      </c>
    </row>
    <row r="191" spans="2:17">
      <c r="B191" s="321"/>
      <c r="C191" s="83" t="s">
        <v>231</v>
      </c>
      <c r="D191" s="105">
        <f>Size!D123</f>
        <v>32367965.457249656</v>
      </c>
      <c r="E191" s="106">
        <f>Size!E123</f>
        <v>5786637.5237535834</v>
      </c>
      <c r="F191" s="107">
        <f>Size!F123</f>
        <v>0.21769557706940729</v>
      </c>
      <c r="G191" s="108">
        <f>Size!G123</f>
        <v>2.5087775468679587</v>
      </c>
      <c r="H191" s="109">
        <f>Size!H123</f>
        <v>0.37602555255314041</v>
      </c>
      <c r="I191" s="155">
        <f>Size!I123</f>
        <v>10.916957919126315</v>
      </c>
      <c r="J191" s="156">
        <f>Size!J123</f>
        <v>0.58301194290235792</v>
      </c>
      <c r="K191" s="107">
        <f>Size!K123</f>
        <v>5.6417165741308777E-2</v>
      </c>
      <c r="L191" s="110">
        <f>Size!L123</f>
        <v>353359716.82452863</v>
      </c>
      <c r="M191" s="111">
        <f>Size!M123</f>
        <v>78669709.983487427</v>
      </c>
      <c r="N191" s="107">
        <f>Size!N123</f>
        <v>0.28639451026339069</v>
      </c>
      <c r="O191" s="105">
        <f>Size!O123</f>
        <v>78321427.975387424</v>
      </c>
      <c r="P191" s="106">
        <f>Size!P123</f>
        <v>13934639.633031607</v>
      </c>
      <c r="Q191" s="107">
        <f>Size!Q123</f>
        <v>0.21642079053452223</v>
      </c>
    </row>
    <row r="192" spans="2:17">
      <c r="B192" s="321"/>
      <c r="C192" s="83" t="s">
        <v>117</v>
      </c>
      <c r="D192" s="105">
        <f>Size!D124</f>
        <v>197015499.59906122</v>
      </c>
      <c r="E192" s="106">
        <f>Size!E124</f>
        <v>8619388.2633204162</v>
      </c>
      <c r="F192" s="107">
        <f>Size!F124</f>
        <v>4.5751412819555498E-2</v>
      </c>
      <c r="G192" s="108">
        <f>Size!G124</f>
        <v>15.270285135218275</v>
      </c>
      <c r="H192" s="109">
        <f>Size!H124</f>
        <v>0.15432918381779537</v>
      </c>
      <c r="I192" s="155">
        <f>Size!I124</f>
        <v>5.5300029356749523</v>
      </c>
      <c r="J192" s="156">
        <f>Size!J124</f>
        <v>5.8145751196486906E-2</v>
      </c>
      <c r="K192" s="107">
        <f>Size!K124</f>
        <v>1.0626328362776688E-2</v>
      </c>
      <c r="L192" s="110">
        <f>Size!L124</f>
        <v>1089496291.156276</v>
      </c>
      <c r="M192" s="111">
        <f>Size!M124</f>
        <v>58619675.815997839</v>
      </c>
      <c r="N192" s="107">
        <f>Size!N124</f>
        <v>5.6863910718013805E-2</v>
      </c>
      <c r="O192" s="105">
        <f>Size!O124</f>
        <v>392125033.29087138</v>
      </c>
      <c r="P192" s="106">
        <f>Size!P124</f>
        <v>17128081.965110302</v>
      </c>
      <c r="Q192" s="107">
        <f>Size!Q124</f>
        <v>4.5675256570902309E-2</v>
      </c>
    </row>
    <row r="193" spans="2:17">
      <c r="B193" s="321"/>
      <c r="C193" s="83" t="s">
        <v>94</v>
      </c>
      <c r="D193" s="105">
        <f>Size!D125</f>
        <v>33051521.242563792</v>
      </c>
      <c r="E193" s="106">
        <f>Size!E125</f>
        <v>2699631.9052649736</v>
      </c>
      <c r="F193" s="107">
        <f>Size!F125</f>
        <v>8.8944443466570336E-2</v>
      </c>
      <c r="G193" s="108">
        <f>Size!G125</f>
        <v>2.561758615711867</v>
      </c>
      <c r="H193" s="109">
        <f>Size!H125</f>
        <v>0.12647574808002426</v>
      </c>
      <c r="I193" s="155">
        <f>Size!I125</f>
        <v>8.1778159290735513</v>
      </c>
      <c r="J193" s="156">
        <f>Size!J125</f>
        <v>2.103365627209719E-2</v>
      </c>
      <c r="K193" s="107">
        <f>Size!K125</f>
        <v>2.5786708004004576E-3</v>
      </c>
      <c r="L193" s="110">
        <f>Size!L125</f>
        <v>270289256.897551</v>
      </c>
      <c r="M193" s="111">
        <f>Size!M125</f>
        <v>22715504.005040526</v>
      </c>
      <c r="N193" s="107">
        <f>Size!N125</f>
        <v>9.1752472706195784E-2</v>
      </c>
      <c r="O193" s="105">
        <f>Size!O125</f>
        <v>44068694.990084991</v>
      </c>
      <c r="P193" s="106">
        <f>Size!P125</f>
        <v>3599509.2070198804</v>
      </c>
      <c r="Q193" s="107">
        <f>Size!Q125</f>
        <v>8.8944443466568199E-2</v>
      </c>
    </row>
    <row r="194" spans="2:17">
      <c r="B194" s="321"/>
      <c r="C194" s="83" t="s">
        <v>118</v>
      </c>
      <c r="D194" s="105">
        <f>Size!D126</f>
        <v>856710120.0737642</v>
      </c>
      <c r="E194" s="106">
        <f>Size!E126</f>
        <v>15286699.101699471</v>
      </c>
      <c r="F194" s="107">
        <f>Size!F126</f>
        <v>1.8167665316517246E-2</v>
      </c>
      <c r="G194" s="108">
        <f>Size!G126</f>
        <v>66.401921871002898</v>
      </c>
      <c r="H194" s="109">
        <f>Size!H126</f>
        <v>-1.1096593273162085</v>
      </c>
      <c r="I194" s="155">
        <f>Size!I126</f>
        <v>3.3606152010470915</v>
      </c>
      <c r="J194" s="156">
        <f>Size!J126</f>
        <v>3.930520281774541E-2</v>
      </c>
      <c r="K194" s="107">
        <f>Size!K126</f>
        <v>1.1834246980468479E-2</v>
      </c>
      <c r="L194" s="110">
        <f>Size!L126</f>
        <v>2879073052.4107709</v>
      </c>
      <c r="M194" s="111">
        <f>Size!M126</f>
        <v>84445031.59191227</v>
      </c>
      <c r="N194" s="107">
        <f>Size!N126</f>
        <v>3.0216912935399857E-2</v>
      </c>
      <c r="O194" s="105">
        <f>Size!O126</f>
        <v>856720445.45334458</v>
      </c>
      <c r="P194" s="106">
        <f>Size!P126</f>
        <v>15297024.481280446</v>
      </c>
      <c r="Q194" s="107">
        <f>Size!Q126</f>
        <v>1.8179936640708647E-2</v>
      </c>
    </row>
    <row r="195" spans="2:17" ht="15" thickBot="1">
      <c r="B195" s="321"/>
      <c r="C195" s="84" t="s">
        <v>93</v>
      </c>
      <c r="D195" s="105">
        <f>Size!D127</f>
        <v>2220.719211101532</v>
      </c>
      <c r="E195" s="106">
        <f>Size!E127</f>
        <v>-918.43326777219772</v>
      </c>
      <c r="F195" s="107">
        <f>Size!F127</f>
        <v>-0.29257364016344778</v>
      </c>
      <c r="G195" s="108">
        <f>Size!G127</f>
        <v>1.721235924472359E-4</v>
      </c>
      <c r="H195" s="109">
        <f>Size!H127</f>
        <v>-7.9746206026586909E-5</v>
      </c>
      <c r="I195" s="155">
        <f>Size!I127</f>
        <v>2.2012584254398564</v>
      </c>
      <c r="J195" s="156">
        <f>Size!J127</f>
        <v>-4.1222194665488043E-2</v>
      </c>
      <c r="K195" s="107">
        <f>Size!K127</f>
        <v>-1.8382408434616287E-2</v>
      </c>
      <c r="L195" s="110">
        <f>Size!L127</f>
        <v>4888.3768739733987</v>
      </c>
      <c r="M195" s="111">
        <f>Size!M127</f>
        <v>-2151.1117234565918</v>
      </c>
      <c r="N195" s="107">
        <f>Size!N127</f>
        <v>-0.30557784044737707</v>
      </c>
      <c r="O195" s="105">
        <f>Size!O127</f>
        <v>1776.5753688812256</v>
      </c>
      <c r="P195" s="106">
        <f>Size!P127</f>
        <v>-734.74661421775818</v>
      </c>
      <c r="Q195" s="107">
        <f>Size!Q127</f>
        <v>-0.29257364016344778</v>
      </c>
    </row>
    <row r="196" spans="2:17">
      <c r="B196" s="321"/>
      <c r="C196" s="101" t="s">
        <v>119</v>
      </c>
      <c r="D196" s="143">
        <f>'White Milk Size'!D37</f>
        <v>177554235.805978</v>
      </c>
      <c r="E196" s="144">
        <f>'White Milk Size'!E37</f>
        <v>7606932.4433116019</v>
      </c>
      <c r="F196" s="145">
        <f>'White Milk Size'!F37</f>
        <v>4.4760536312120583E-2</v>
      </c>
      <c r="G196" s="146">
        <f>'White Milk Size'!G37</f>
        <v>13.761880731418279</v>
      </c>
      <c r="H196" s="147">
        <f>'White Milk Size'!H37</f>
        <v>0.12616429610772251</v>
      </c>
      <c r="I196" s="160">
        <f>'White Milk Size'!I37</f>
        <v>5.5170220754884847</v>
      </c>
      <c r="J196" s="161">
        <f>'White Milk Size'!J37</f>
        <v>6.0451101152286135E-2</v>
      </c>
      <c r="K196" s="145">
        <f>'White Milk Size'!K37</f>
        <v>1.1078587896428878E-2</v>
      </c>
      <c r="L196" s="148">
        <f>'White Milk Size'!L37</f>
        <v>979570638.53806853</v>
      </c>
      <c r="M196" s="149">
        <f>'White Milk Size'!M37</f>
        <v>52241115.842634439</v>
      </c>
      <c r="N196" s="145">
        <f>'White Milk Size'!N37</f>
        <v>5.6335007744374554E-2</v>
      </c>
      <c r="O196" s="143">
        <f>'White Milk Size'!O37</f>
        <v>353202605.37597501</v>
      </c>
      <c r="P196" s="144">
        <f>'White Milk Size'!P37</f>
        <v>15103270.871364713</v>
      </c>
      <c r="Q196" s="145">
        <f>'White Milk Size'!Q37</f>
        <v>4.4671104997867916E-2</v>
      </c>
    </row>
    <row r="197" spans="2:17" ht="15" thickBot="1">
      <c r="B197" s="323"/>
      <c r="C197" s="100" t="s">
        <v>116</v>
      </c>
      <c r="D197" s="135">
        <f>'White Milk Size'!D38</f>
        <v>832826369.54732966</v>
      </c>
      <c r="E197" s="136">
        <f>'White Milk Size'!E38</f>
        <v>14459941.837934852</v>
      </c>
      <c r="F197" s="137">
        <f>'White Milk Size'!F38</f>
        <v>1.766927545941515E-2</v>
      </c>
      <c r="G197" s="138">
        <f>'White Milk Size'!G38</f>
        <v>64.550739190557522</v>
      </c>
      <c r="H197" s="139">
        <f>'White Milk Size'!H38</f>
        <v>-1.1108648927395564</v>
      </c>
      <c r="I197" s="153">
        <f>'White Milk Size'!I38</f>
        <v>3.3587008244243908</v>
      </c>
      <c r="J197" s="154">
        <f>'White Milk Size'!J38</f>
        <v>3.9001946237630314E-2</v>
      </c>
      <c r="K197" s="137">
        <f>'White Milk Size'!K38</f>
        <v>1.1748639761848945E-2</v>
      </c>
      <c r="L197" s="140">
        <f>'White Milk Size'!L38</f>
        <v>2797214614.0009885</v>
      </c>
      <c r="M197" s="141">
        <f>'White Milk Size'!M38</f>
        <v>80484501.988403797</v>
      </c>
      <c r="N197" s="137">
        <f>'White Milk Size'!N38</f>
        <v>2.9625505173489598E-2</v>
      </c>
      <c r="O197" s="135">
        <f>'White Milk Size'!O38</f>
        <v>832836694.92691231</v>
      </c>
      <c r="P197" s="136">
        <f>'White Milk Size'!P38</f>
        <v>14470267.217517257</v>
      </c>
      <c r="Q197" s="137">
        <f>'White Milk Size'!Q38</f>
        <v>1.7681892520957254E-2</v>
      </c>
    </row>
    <row r="198" spans="2:17">
      <c r="B198" s="324" t="s">
        <v>65</v>
      </c>
      <c r="C198" s="82" t="s">
        <v>90</v>
      </c>
      <c r="D198" s="121">
        <f>Organic!D37</f>
        <v>110626483.57348467</v>
      </c>
      <c r="E198" s="122">
        <f>Organic!E37</f>
        <v>5824736.9069952965</v>
      </c>
      <c r="F198" s="123">
        <f>Organic!F37</f>
        <v>5.5578624328956633E-2</v>
      </c>
      <c r="G198" s="124">
        <f>Organic!G37</f>
        <v>8.5744418642770643</v>
      </c>
      <c r="H198" s="125">
        <f>Organic!H37</f>
        <v>0.16567708134945924</v>
      </c>
      <c r="I198" s="204">
        <f>Organic!I37</f>
        <v>8.8209294352825065</v>
      </c>
      <c r="J198" s="152">
        <f>Organic!J37</f>
        <v>2.3684685939537431E-2</v>
      </c>
      <c r="K198" s="123">
        <f>Organic!K37</f>
        <v>2.6922845293472532E-3</v>
      </c>
      <c r="L198" s="126">
        <f>Organic!L37</f>
        <v>975828405.27514768</v>
      </c>
      <c r="M198" s="127">
        <f>Organic!M37</f>
        <v>53861789.691402078</v>
      </c>
      <c r="N198" s="123">
        <f>Organic!N37</f>
        <v>5.8420542328747278E-2</v>
      </c>
      <c r="O198" s="121">
        <f>Organic!O37</f>
        <v>114211353.71005762</v>
      </c>
      <c r="P198" s="122">
        <f>Organic!P37</f>
        <v>5638044.8067188859</v>
      </c>
      <c r="Q198" s="123">
        <f>Organic!Q37</f>
        <v>5.1928460720842146E-2</v>
      </c>
    </row>
    <row r="199" spans="2:17" ht="15" thickBot="1">
      <c r="B199" s="323"/>
      <c r="C199" s="84" t="s">
        <v>92</v>
      </c>
      <c r="D199" s="128">
        <f>Organic!D38</f>
        <v>1179562257.857919</v>
      </c>
      <c r="E199" s="129">
        <f>Organic!E38</f>
        <v>38024626.839971781</v>
      </c>
      <c r="F199" s="130">
        <f>Organic!F38</f>
        <v>3.3310007315364584E-2</v>
      </c>
      <c r="G199" s="131">
        <f>Organic!G38</f>
        <v>91.425558135722014</v>
      </c>
      <c r="H199" s="132">
        <f>Organic!H38</f>
        <v>-0.16567708134904535</v>
      </c>
      <c r="I199" s="205">
        <f>Organic!I38</f>
        <v>4.0207736491810895</v>
      </c>
      <c r="J199" s="157">
        <f>Organic!J38</f>
        <v>9.5588100766672124E-2</v>
      </c>
      <c r="K199" s="130">
        <f>Organic!K38</f>
        <v>2.4352505018593332E-2</v>
      </c>
      <c r="L199" s="133">
        <f>Organic!L38</f>
        <v>4742752843.9636698</v>
      </c>
      <c r="M199" s="134">
        <f>Organic!M38</f>
        <v>262005831.72079372</v>
      </c>
      <c r="N199" s="130">
        <f>Organic!N38</f>
        <v>5.8473694454274597E-2</v>
      </c>
      <c r="O199" s="128">
        <f>Organic!O38</f>
        <v>1456259495.2428555</v>
      </c>
      <c r="P199" s="129">
        <f>Organic!P38</f>
        <v>56979565.96775651</v>
      </c>
      <c r="Q199" s="130">
        <f>Organic!Q38</f>
        <v>4.0720634074466383E-2</v>
      </c>
    </row>
    <row r="200" spans="2:17">
      <c r="B200" s="324" t="s">
        <v>126</v>
      </c>
      <c r="C200" s="82" t="s">
        <v>89</v>
      </c>
      <c r="D200" s="121">
        <f>'Form Data'!D37</f>
        <v>115079073.99277326</v>
      </c>
      <c r="E200" s="122">
        <f>'Form Data'!E37</f>
        <v>14415902.258924589</v>
      </c>
      <c r="F200" s="123">
        <f>'Form Data'!F37</f>
        <v>0.14320929899804799</v>
      </c>
      <c r="G200" s="124">
        <f>'Form Data'!G37</f>
        <v>8.9195534186027228</v>
      </c>
      <c r="H200" s="125">
        <f>'Form Data'!H37</f>
        <v>0.84284706267673215</v>
      </c>
      <c r="I200" s="204">
        <f>'Form Data'!I37</f>
        <v>8.8433821426095882</v>
      </c>
      <c r="J200" s="152">
        <f>'Form Data'!J37</f>
        <v>0.23742020631913796</v>
      </c>
      <c r="K200" s="123">
        <f>'Form Data'!K37</f>
        <v>2.7587875484082904E-2</v>
      </c>
      <c r="L200" s="126">
        <f>'Form Data'!L37</f>
        <v>1017688227.9357386</v>
      </c>
      <c r="M200" s="127">
        <f>'Form Data'!M37</f>
        <v>151384803.60796809</v>
      </c>
      <c r="N200" s="123">
        <f>'Form Data'!N37</f>
        <v>0.17474801479105184</v>
      </c>
      <c r="O200" s="121">
        <f>'Form Data'!O37</f>
        <v>188623836.74235535</v>
      </c>
      <c r="P200" s="122">
        <f>'Form Data'!P37</f>
        <v>20360257.874573469</v>
      </c>
      <c r="Q200" s="123">
        <f>'Form Data'!Q37</f>
        <v>0.12100216821473973</v>
      </c>
    </row>
    <row r="201" spans="2:17" ht="15" thickBot="1">
      <c r="B201" s="323"/>
      <c r="C201" s="84" t="s">
        <v>91</v>
      </c>
      <c r="D201" s="128">
        <f>'Form Data'!D38</f>
        <v>1175109667.4385386</v>
      </c>
      <c r="E201" s="129">
        <f>'Form Data'!E38</f>
        <v>29433461.488070965</v>
      </c>
      <c r="F201" s="130">
        <f>'Form Data'!F38</f>
        <v>2.5690907548920065E-2</v>
      </c>
      <c r="G201" s="131">
        <f>'Form Data'!G38</f>
        <v>91.080446581389239</v>
      </c>
      <c r="H201" s="132">
        <f>'Form Data'!H38</f>
        <v>-0.84284706267376919</v>
      </c>
      <c r="I201" s="205">
        <f>'Form Data'!I38</f>
        <v>4.0003866460821609</v>
      </c>
      <c r="J201" s="157">
        <f>'Form Data'!J38</f>
        <v>4.079476494026224E-2</v>
      </c>
      <c r="K201" s="130">
        <f>'Form Data'!K38</f>
        <v>1.0302770125010338E-2</v>
      </c>
      <c r="L201" s="133">
        <f>'Form Data'!L38</f>
        <v>4700893021.3031788</v>
      </c>
      <c r="M201" s="134">
        <f>'Form Data'!M38</f>
        <v>164482817.80425358</v>
      </c>
      <c r="N201" s="130">
        <f>'Form Data'!N38</f>
        <v>3.6258365188709847E-2</v>
      </c>
      <c r="O201" s="128">
        <f>'Form Data'!O38</f>
        <v>1381847012.2105572</v>
      </c>
      <c r="P201" s="129">
        <f>'Form Data'!P38</f>
        <v>42257352.899900913</v>
      </c>
      <c r="Q201" s="130">
        <f>'Form Data'!Q38</f>
        <v>3.1544997832878362E-2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158815.70624013609</v>
      </c>
      <c r="E202" s="253">
        <f>'Glass Bottle'!E20</f>
        <v>-11879.532059863326</v>
      </c>
      <c r="F202" s="254">
        <f>'Glass Bottle'!F20</f>
        <v>-6.9594982134093694E-2</v>
      </c>
      <c r="G202" s="117">
        <f>'Glass Bottle'!G20</f>
        <v>1.2309494040688649E-2</v>
      </c>
      <c r="H202" s="118">
        <f>'Glass Bottle'!H20</f>
        <v>-1.3862329303335006E-3</v>
      </c>
      <c r="I202" s="158">
        <f>'Glass Bottle'!I20</f>
        <v>9.056172118003083</v>
      </c>
      <c r="J202" s="159">
        <f>'Glass Bottle'!J20</f>
        <v>-1.5418020728211808</v>
      </c>
      <c r="K202" s="116">
        <f>'Glass Bottle'!K20</f>
        <v>-0.14548082917168023</v>
      </c>
      <c r="L202" s="119">
        <f>'Glass Bottle'!L20</f>
        <v>1438262.3707528887</v>
      </c>
      <c r="M202" s="120">
        <f>'Glass Bottle'!M20</f>
        <v>-370761.3592471024</v>
      </c>
      <c r="N202" s="116">
        <f>'Glass Bottle'!N20</f>
        <v>-0.20495107559871767</v>
      </c>
      <c r="O202" s="114">
        <f>'Glass Bottle'!O20</f>
        <v>288489.3569954643</v>
      </c>
      <c r="P202" s="115">
        <f>'Glass Bottle'!P20</f>
        <v>-25081.643004534882</v>
      </c>
      <c r="Q202" s="116">
        <f>'Glass Bottle'!Q20</f>
        <v>-7.9987125737185347E-2</v>
      </c>
    </row>
    <row r="203" spans="2:17">
      <c r="B203" s="321" t="s">
        <v>222</v>
      </c>
      <c r="C203" s="236" t="s">
        <v>223</v>
      </c>
      <c r="D203" s="241">
        <f>Enhanced!D111</f>
        <v>7184039.350479356</v>
      </c>
      <c r="E203" s="122">
        <f>Enhanced!E111</f>
        <v>1477698.7690356802</v>
      </c>
      <c r="F203" s="123">
        <f>Enhanced!F111</f>
        <v>0.25895733841071045</v>
      </c>
      <c r="G203" s="124">
        <f>Enhanced!G111</f>
        <v>0.55682080611778839</v>
      </c>
      <c r="H203" s="125">
        <f>Enhanced!H111</f>
        <v>9.8972752560709809E-2</v>
      </c>
      <c r="I203" s="204">
        <f>Enhanced!I111</f>
        <v>10.097546251435364</v>
      </c>
      <c r="J203" s="152">
        <f>Enhanced!J111</f>
        <v>1.1170595296410681</v>
      </c>
      <c r="K203" s="123">
        <f>Enhanced!K111</f>
        <v>0.12438741509746147</v>
      </c>
      <c r="L203" s="126">
        <f>Enhanced!L111</f>
        <v>72541169.613596976</v>
      </c>
      <c r="M203" s="127">
        <f>Enhanced!M111</f>
        <v>21295453.791906103</v>
      </c>
      <c r="N203" s="123">
        <f>Enhanced!N111</f>
        <v>0.41555578745359895</v>
      </c>
      <c r="O203" s="121">
        <f>Enhanced!O111</f>
        <v>7559295.2646675967</v>
      </c>
      <c r="P203" s="122">
        <f>Enhanced!P111</f>
        <v>1645168.1312457081</v>
      </c>
      <c r="Q203" s="123">
        <f>Enhanced!Q111</f>
        <v>0.27817598339212923</v>
      </c>
    </row>
    <row r="204" spans="2:17">
      <c r="B204" s="321"/>
      <c r="C204" s="236" t="s">
        <v>224</v>
      </c>
      <c r="D204" s="242">
        <f>Enhanced!D112</f>
        <v>1238322935.1610079</v>
      </c>
      <c r="E204" s="106">
        <f>Enhanced!E112</f>
        <v>36660577.817193747</v>
      </c>
      <c r="F204" s="107">
        <f>Enhanced!F112</f>
        <v>3.0508218546704956E-2</v>
      </c>
      <c r="G204" s="108">
        <f>Enhanced!G112</f>
        <v>95.979983036213397</v>
      </c>
      <c r="H204" s="109">
        <f>Enhanced!H112</f>
        <v>-0.43535766949040067</v>
      </c>
      <c r="I204" s="155">
        <f>Enhanced!I112</f>
        <v>4.1696037827752477</v>
      </c>
      <c r="J204" s="156">
        <f>Enhanced!J112</f>
        <v>5.1058007466300737E-2</v>
      </c>
      <c r="K204" s="107">
        <f>Enhanced!K112</f>
        <v>1.2397096026563087E-2</v>
      </c>
      <c r="L204" s="110">
        <f>Enhanced!L112</f>
        <v>5163315994.7446861</v>
      </c>
      <c r="M204" s="111">
        <f>Enhanced!M112</f>
        <v>214214569.55853081</v>
      </c>
      <c r="N204" s="107">
        <f>Enhanced!N112</f>
        <v>4.3283527888191009E-2</v>
      </c>
      <c r="O204" s="105">
        <f>Enhanced!O112</f>
        <v>1469541206.7126713</v>
      </c>
      <c r="P204" s="106">
        <f>Enhanced!P112</f>
        <v>47533709.684126854</v>
      </c>
      <c r="Q204" s="107">
        <f>Enhanced!Q112</f>
        <v>3.342718641318998E-2</v>
      </c>
    </row>
    <row r="205" spans="2:17">
      <c r="B205" s="321"/>
      <c r="C205" s="237" t="s">
        <v>128</v>
      </c>
      <c r="D205" s="242">
        <f>'Enhanced - Aggs'!D104</f>
        <v>0.5</v>
      </c>
      <c r="E205" s="106">
        <f>'Enhanced - Aggs'!E104</f>
        <v>0</v>
      </c>
      <c r="F205" s="107">
        <f>'Enhanced - Aggs'!F104</f>
        <v>0</v>
      </c>
      <c r="G205" s="108">
        <f>'Enhanced - Aggs'!G104</f>
        <v>3.8754019775840622E-8</v>
      </c>
      <c r="H205" s="109">
        <f>'Enhanced - Aggs'!H104</f>
        <v>-1.3634641897979409E-9</v>
      </c>
      <c r="I205" s="155">
        <f>'Enhanced - Aggs'!I104</f>
        <v>7.9799999999995634</v>
      </c>
      <c r="J205" s="156">
        <f>'Enhanced - Aggs'!J104</f>
        <v>0.3999999999996362</v>
      </c>
      <c r="K205" s="107">
        <f>'Enhanced - Aggs'!K104</f>
        <v>5.2770448548765177E-2</v>
      </c>
      <c r="L205" s="110">
        <f>'Enhanced - Aggs'!L104</f>
        <v>3.9899999999997817</v>
      </c>
      <c r="M205" s="111">
        <f>'Enhanced - Aggs'!M104</f>
        <v>0.1999999999998181</v>
      </c>
      <c r="N205" s="107">
        <f>'Enhanced - Aggs'!N104</f>
        <v>5.2770448548765177E-2</v>
      </c>
      <c r="O205" s="105">
        <f>'Enhanced - Aggs'!O104</f>
        <v>1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1"/>
      <c r="C206" s="237" t="s">
        <v>129</v>
      </c>
      <c r="D206" s="242">
        <f>'Enhanced - Aggs'!D105</f>
        <v>1532730.6359547228</v>
      </c>
      <c r="E206" s="106">
        <f>'Enhanced - Aggs'!E105</f>
        <v>303179.6739558056</v>
      </c>
      <c r="F206" s="107">
        <f>'Enhanced - Aggs'!F105</f>
        <v>0.24657755825176819</v>
      </c>
      <c r="G206" s="108">
        <f>'Enhanced - Aggs'!G105</f>
        <v>0.1187989467536522</v>
      </c>
      <c r="H206" s="109">
        <f>'Enhanced - Aggs'!H105</f>
        <v>2.0145964747798131E-2</v>
      </c>
      <c r="I206" s="155">
        <f>'Enhanced - Aggs'!I105</f>
        <v>11.142208943907402</v>
      </c>
      <c r="J206" s="156">
        <f>'Enhanced - Aggs'!J105</f>
        <v>0.25992418718290899</v>
      </c>
      <c r="K206" s="107">
        <f>'Enhanced - Aggs'!K105</f>
        <v>2.3885074962984587E-2</v>
      </c>
      <c r="L206" s="110">
        <f>'Enhanced - Aggs'!L105</f>
        <v>17078005.000535592</v>
      </c>
      <c r="M206" s="111">
        <f>'Enhanced - Aggs'!M105</f>
        <v>3697681.3091588393</v>
      </c>
      <c r="N206" s="107">
        <f>'Enhanced - Aggs'!N105</f>
        <v>0.2763521566777859</v>
      </c>
      <c r="O206" s="105">
        <f>'Enhanced - Aggs'!O105</f>
        <v>3065481.9408155978</v>
      </c>
      <c r="P206" s="106">
        <f>'Enhanced - Aggs'!P105</f>
        <v>606380.01681776345</v>
      </c>
      <c r="Q206" s="107">
        <f>'Enhanced - Aggs'!Q105</f>
        <v>0.24658596331458829</v>
      </c>
    </row>
    <row r="207" spans="2:17">
      <c r="B207" s="321"/>
      <c r="C207" s="237" t="s">
        <v>130</v>
      </c>
      <c r="D207" s="242">
        <f>'Enhanced - Aggs'!D106</f>
        <v>31600.217895360547</v>
      </c>
      <c r="E207" s="106">
        <f>'Enhanced - Aggs'!E106</f>
        <v>9638.4478774025338</v>
      </c>
      <c r="F207" s="107">
        <f>'Enhanced - Aggs'!F106</f>
        <v>0.43887390995904385</v>
      </c>
      <c r="G207" s="108">
        <f>'Enhanced - Aggs'!G106</f>
        <v>2.4492709384753507E-3</v>
      </c>
      <c r="H207" s="109">
        <f>'Enhanced - Aggs'!H106</f>
        <v>6.8716902537040592E-4</v>
      </c>
      <c r="I207" s="155">
        <f>'Enhanced - Aggs'!I106</f>
        <v>12.71943537170525</v>
      </c>
      <c r="J207" s="156">
        <f>'Enhanced - Aggs'!J106</f>
        <v>-0.2727374562337328</v>
      </c>
      <c r="K207" s="107">
        <f>'Enhanced - Aggs'!K106</f>
        <v>-2.0992443669408806E-2</v>
      </c>
      <c r="L207" s="110">
        <f>'Enhanced - Aggs'!L106</f>
        <v>401936.9292518422</v>
      </c>
      <c r="M207" s="111">
        <f>'Enhanced - Aggs'!M106</f>
        <v>116605.81757108308</v>
      </c>
      <c r="N207" s="107">
        <f>'Enhanced - Aggs'!N106</f>
        <v>0.40866843045684675</v>
      </c>
      <c r="O207" s="105">
        <f>'Enhanced - Aggs'!O106</f>
        <v>288806.13436564058</v>
      </c>
      <c r="P207" s="106">
        <f>'Enhanced - Aggs'!P106</f>
        <v>88058.693616481032</v>
      </c>
      <c r="Q207" s="107">
        <f>'Enhanced - Aggs'!Q106</f>
        <v>0.43865412823126959</v>
      </c>
    </row>
    <row r="208" spans="2:17">
      <c r="B208" s="321"/>
      <c r="C208" s="238" t="s">
        <v>225</v>
      </c>
      <c r="D208" s="242">
        <f>Enhanced!D113</f>
        <v>14146164.22222854</v>
      </c>
      <c r="E208" s="106">
        <f>Enhanced!E113</f>
        <v>365703.01175282709</v>
      </c>
      <c r="F208" s="107">
        <f>Enhanced!F113</f>
        <v>2.6537791890072941E-2</v>
      </c>
      <c r="G208" s="108">
        <f>Enhanced!G113</f>
        <v>1.0964414560410678</v>
      </c>
      <c r="H208" s="109">
        <f>Enhanced!H113</f>
        <v>-9.2334072596593764E-3</v>
      </c>
      <c r="I208" s="155">
        <f>Enhanced!I113</f>
        <v>10.484693779539823</v>
      </c>
      <c r="J208" s="156">
        <f>Enhanced!J113</f>
        <v>4.3487497493293503E-2</v>
      </c>
      <c r="K208" s="107">
        <f>Enhanced!K113</f>
        <v>4.1649878681230051E-3</v>
      </c>
      <c r="L208" s="110">
        <f>Enhanced!L113</f>
        <v>148318200.02514836</v>
      </c>
      <c r="M208" s="111">
        <f>Enhanced!M113</f>
        <v>4433561.8648308218</v>
      </c>
      <c r="N208" s="107">
        <f>Enhanced!N113</f>
        <v>3.0813309339464773E-2</v>
      </c>
      <c r="O208" s="105">
        <f>Enhanced!O113</f>
        <v>19156585.688656438</v>
      </c>
      <c r="P208" s="106">
        <f>Enhanced!P113</f>
        <v>930314.69105902314</v>
      </c>
      <c r="Q208" s="107">
        <f>Enhanced!Q113</f>
        <v>5.104251391750167E-2</v>
      </c>
    </row>
    <row r="209" spans="2:17">
      <c r="B209" s="321"/>
      <c r="C209" s="238" t="s">
        <v>226</v>
      </c>
      <c r="D209" s="242">
        <f>Enhanced!D114</f>
        <v>21865.986379516107</v>
      </c>
      <c r="E209" s="106">
        <f>Enhanced!E114</f>
        <v>7865.5640785993892</v>
      </c>
      <c r="F209" s="107">
        <f>Enhanced!F114</f>
        <v>0.5618090590084821</v>
      </c>
      <c r="G209" s="108">
        <f>Enhanced!G114</f>
        <v>1.6947897371400577E-3</v>
      </c>
      <c r="H209" s="109">
        <f>Enhanced!H114</f>
        <v>5.714663028016675E-4</v>
      </c>
      <c r="I209" s="155">
        <f>Enhanced!I114</f>
        <v>8.2327845059443607</v>
      </c>
      <c r="J209" s="156">
        <f>Enhanced!J114</f>
        <v>-0.26887397369836918</v>
      </c>
      <c r="K209" s="107">
        <f>Enhanced!K114</f>
        <v>-3.162606147285138E-2</v>
      </c>
      <c r="L209" s="110">
        <f>Enhanced!L114</f>
        <v>180017.95387247065</v>
      </c>
      <c r="M209" s="111">
        <f>Enhanced!M114</f>
        <v>60991.144899302861</v>
      </c>
      <c r="N209" s="107">
        <f>Enhanced!N114</f>
        <v>0.5124151896994239</v>
      </c>
      <c r="O209" s="105">
        <f>Enhanced!O114</f>
        <v>46828.640620350838</v>
      </c>
      <c r="P209" s="106">
        <f>Enhanced!P114</f>
        <v>16977.748884797096</v>
      </c>
      <c r="Q209" s="107">
        <f>Enhanced!Q114</f>
        <v>0.56875181603288061</v>
      </c>
    </row>
    <row r="210" spans="2:17">
      <c r="B210" s="321"/>
      <c r="C210" s="238" t="s">
        <v>227</v>
      </c>
      <c r="D210" s="242">
        <f>Enhanced!D115</f>
        <v>30423913.54189213</v>
      </c>
      <c r="E210" s="106">
        <f>Enhanced!E115</f>
        <v>5334375.7052205205</v>
      </c>
      <c r="F210" s="107">
        <f>Enhanced!F115</f>
        <v>0.21261354991655684</v>
      </c>
      <c r="G210" s="108">
        <f>Enhanced!G115</f>
        <v>2.3580978941219057</v>
      </c>
      <c r="H210" s="109">
        <f>Enhanced!H115</f>
        <v>0.34503963038599483</v>
      </c>
      <c r="I210" s="155">
        <f>Enhanced!I115</f>
        <v>10.962101176033183</v>
      </c>
      <c r="J210" s="156">
        <f>Enhanced!J115</f>
        <v>0.68987899592833202</v>
      </c>
      <c r="K210" s="107">
        <f>Enhanced!K115</f>
        <v>6.7159664562599072E-2</v>
      </c>
      <c r="L210" s="110">
        <f>Enhanced!L115</f>
        <v>333510018.41710758</v>
      </c>
      <c r="M210" s="111">
        <f>Enhanced!M115</f>
        <v>75784711.362669587</v>
      </c>
      <c r="N210" s="107">
        <f>Enhanced!N115</f>
        <v>0.29405226917301519</v>
      </c>
      <c r="O210" s="105">
        <f>Enhanced!O115</f>
        <v>73960451.541398019</v>
      </c>
      <c r="P210" s="106">
        <f>Enhanced!P115</f>
        <v>12457969.771670043</v>
      </c>
      <c r="Q210" s="107">
        <f>Enhanced!Q115</f>
        <v>0.20256044005368834</v>
      </c>
    </row>
    <row r="211" spans="2:17">
      <c r="B211" s="321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22"/>
      <c r="C212" s="239" t="s">
        <v>179</v>
      </c>
      <c r="D212" s="242">
        <f>'Enhanced - Aggs'!D109</f>
        <v>13504336.257831056</v>
      </c>
      <c r="E212" s="106">
        <f>'Enhanced - Aggs'!E109</f>
        <v>4398040.8382177502</v>
      </c>
      <c r="F212" s="107">
        <f>'Enhanced - Aggs'!F109</f>
        <v>0.48296707228992036</v>
      </c>
      <c r="G212" s="108">
        <f>'Enhanced - Aggs'!G109</f>
        <v>6.7165050661644097</v>
      </c>
      <c r="H212" s="109">
        <f>'Enhanced - Aggs'!H109</f>
        <v>1.6360551207039293</v>
      </c>
      <c r="I212" s="155">
        <f>'Enhanced - Aggs'!I109</f>
        <v>28.640573642188464</v>
      </c>
      <c r="J212" s="156">
        <f>'Enhanced - Aggs'!J109</f>
        <v>1.1542310212163187</v>
      </c>
      <c r="K212" s="107">
        <f>'Enhanced - Aggs'!K109</f>
        <v>4.1992892147667465E-2</v>
      </c>
      <c r="L212" s="110">
        <f>'Enhanced - Aggs'!L109</f>
        <v>386771937.08128613</v>
      </c>
      <c r="M212" s="111">
        <f>'Enhanced - Aggs'!M109</f>
        <v>136473181.1700055</v>
      </c>
      <c r="N212" s="107">
        <f>'Enhanced - Aggs'!N109</f>
        <v>0.54524114861513318</v>
      </c>
      <c r="O212" s="105">
        <f>'Enhanced - Aggs'!O109</f>
        <v>61390298.271070749</v>
      </c>
      <c r="P212" s="106">
        <f>'Enhanced - Aggs'!P109</f>
        <v>21164312.511444062</v>
      </c>
      <c r="Q212" s="107">
        <f>'Enhanced - Aggs'!Q109</f>
        <v>0.52613533544989932</v>
      </c>
    </row>
    <row r="213" spans="2:17" ht="15" thickBot="1">
      <c r="B213" s="323"/>
      <c r="C213" s="240" t="s">
        <v>228</v>
      </c>
      <c r="D213" s="243">
        <f>Enhanced!D116</f>
        <v>89823.169379034603</v>
      </c>
      <c r="E213" s="129">
        <f>Enhanced!E116</f>
        <v>3142.879732663685</v>
      </c>
      <c r="F213" s="130">
        <f>Enhanced!F116</f>
        <v>3.6258297537833266E-2</v>
      </c>
      <c r="G213" s="131">
        <f>Enhanced!G116</f>
        <v>6.9620177648875769E-3</v>
      </c>
      <c r="H213" s="132">
        <f>Enhanced!H116</f>
        <v>7.2275048371940251E-6</v>
      </c>
      <c r="I213" s="205">
        <f>Enhanced!I116</f>
        <v>7.9695304618110585</v>
      </c>
      <c r="J213" s="157">
        <f>Enhanced!J116</f>
        <v>0.61474660392174929</v>
      </c>
      <c r="K213" s="130">
        <f>Enhanced!K116</f>
        <v>8.3584591444155712E-2</v>
      </c>
      <c r="L213" s="133">
        <f>Enhanced!L116</f>
        <v>715848.48454263061</v>
      </c>
      <c r="M213" s="134">
        <f>Enhanced!M116</f>
        <v>78333.689454331994</v>
      </c>
      <c r="N213" s="130">
        <f>Enhanced!N116</f>
        <v>0.12287352396814953</v>
      </c>
      <c r="O213" s="128">
        <f>Enhanced!O116</f>
        <v>206481.1048994041</v>
      </c>
      <c r="P213" s="129">
        <f>Enhanced!P116</f>
        <v>33470.747486636974</v>
      </c>
      <c r="Q213" s="130">
        <f>Enhanced!Q116</f>
        <v>0.19346094642636136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138240079.22849321</v>
      </c>
      <c r="E214" s="292">
        <f>'Non-Dairy Alternatives'!E206</f>
        <v>-5660670.4526925683</v>
      </c>
      <c r="F214" s="293">
        <f>'Non-Dairy Alternatives'!F206</f>
        <v>-3.9337324268524425E-2</v>
      </c>
      <c r="G214" s="294">
        <f>'Non-Dairy Alternatives'!G206</f>
        <v>100.00000000000009</v>
      </c>
      <c r="H214" s="295">
        <f>'Non-Dairy Alternatives'!H206</f>
        <v>-1.4210854715202004E-14</v>
      </c>
      <c r="I214" s="296">
        <f>'Non-Dairy Alternatives'!I206</f>
        <v>7.6126927426723752</v>
      </c>
      <c r="J214" s="297">
        <f>'Non-Dairy Alternatives'!J206</f>
        <v>0.23527728277007576</v>
      </c>
      <c r="K214" s="293">
        <f>'Non-Dairy Alternatives'!K206</f>
        <v>3.1891559320313997E-2</v>
      </c>
      <c r="L214" s="298">
        <f>'Non-Dairy Alternatives'!L206</f>
        <v>1052379247.8892045</v>
      </c>
      <c r="M214" s="299">
        <f>'Non-Dairy Alternatives'!M206</f>
        <v>-9236367.5003063679</v>
      </c>
      <c r="N214" s="293">
        <f>'Non-Dairy Alternatives'!N206</f>
        <v>-8.7002935586224482E-3</v>
      </c>
      <c r="O214" s="291">
        <f>'Non-Dairy Alternatives'!O206</f>
        <v>251045166.78058183</v>
      </c>
      <c r="P214" s="292">
        <f>'Non-Dairy Alternatives'!P206</f>
        <v>-1957216.2811243832</v>
      </c>
      <c r="Q214" s="293">
        <f>'Non-Dairy Alternatives'!Q206</f>
        <v>-7.7359598650382135E-3</v>
      </c>
    </row>
    <row r="215" spans="2:17" ht="15.5" customHeight="1">
      <c r="B215" s="322"/>
      <c r="C215" s="82" t="s">
        <v>265</v>
      </c>
      <c r="D215" s="121">
        <f>'Non-Dairy Alternatives'!D207</f>
        <v>887738.31973988004</v>
      </c>
      <c r="E215" s="122">
        <f>'Non-Dairy Alternatives'!E207</f>
        <v>174787.45549401001</v>
      </c>
      <c r="F215" s="123">
        <f>'Non-Dairy Alternatives'!F207</f>
        <v>0.24516059136682997</v>
      </c>
      <c r="G215" s="124">
        <f>'Non-Dairy Alternatives'!G207</f>
        <v>0.64217144889837807</v>
      </c>
      <c r="H215" s="125">
        <f>'Non-Dairy Alternatives'!H207</f>
        <v>0.14672520151924784</v>
      </c>
      <c r="I215" s="204">
        <f>'Non-Dairy Alternatives'!I207</f>
        <v>18.383702699787232</v>
      </c>
      <c r="J215" s="152">
        <f>'Non-Dairy Alternatives'!J207</f>
        <v>-1.8148513893050939</v>
      </c>
      <c r="K215" s="245">
        <f>'Non-Dairy Alternatives'!K207</f>
        <v>-8.9850559663830321E-2</v>
      </c>
      <c r="L215" s="257">
        <f>'Non-Dairy Alternatives'!L207</f>
        <v>16319917.345306613</v>
      </c>
      <c r="M215" s="127">
        <f>'Non-Dairy Alternatives'!M207</f>
        <v>1919340.7509712856</v>
      </c>
      <c r="N215" s="123">
        <f>'Non-Dairy Alternatives'!N207</f>
        <v>0.13328221536117421</v>
      </c>
      <c r="O215" s="121">
        <f>'Non-Dairy Alternatives'!O207</f>
        <v>2183056.2015659697</v>
      </c>
      <c r="P215" s="122">
        <f>'Non-Dairy Alternatives'!P207</f>
        <v>403175.54330946133</v>
      </c>
      <c r="Q215" s="123">
        <f>'Non-Dairy Alternatives'!Q207</f>
        <v>0.22651830134745893</v>
      </c>
    </row>
    <row r="216" spans="2:17" ht="15.5" customHeight="1">
      <c r="B216" s="322"/>
      <c r="C216" s="255" t="s">
        <v>85</v>
      </c>
      <c r="D216" s="105">
        <f>'Non-Dairy Alternatives'!D208</f>
        <v>95145735.778891921</v>
      </c>
      <c r="E216" s="106">
        <f>'Non-Dairy Alternatives'!E208</f>
        <v>-7952339.3363722265</v>
      </c>
      <c r="F216" s="107">
        <f>'Non-Dairy Alternatives'!F208</f>
        <v>-7.7133732394920787E-2</v>
      </c>
      <c r="G216" s="108">
        <f>'Non-Dairy Alternatives'!G208</f>
        <v>68.826447662568427</v>
      </c>
      <c r="H216" s="109">
        <f>'Non-Dairy Alternatives'!H208</f>
        <v>-2.8188184973922006</v>
      </c>
      <c r="I216" s="155">
        <f>'Non-Dairy Alternatives'!I208</f>
        <v>6.1777785160911591</v>
      </c>
      <c r="J216" s="156">
        <f>'Non-Dairy Alternatives'!J208</f>
        <v>-2.3315002512933169E-2</v>
      </c>
      <c r="K216" s="244">
        <f>'Non-Dairy Alternatives'!K208</f>
        <v>-3.7598211417042993E-3</v>
      </c>
      <c r="L216" s="247">
        <f>'Non-Dairy Alternatives'!L208</f>
        <v>587789282.39252448</v>
      </c>
      <c r="M216" s="111">
        <f>'Non-Dairy Alternatives'!M208</f>
        <v>-51531522.985297918</v>
      </c>
      <c r="N216" s="107">
        <f>'Non-Dairy Alternatives'!N208</f>
        <v>-8.0603544498828089E-2</v>
      </c>
      <c r="O216" s="105">
        <f>'Non-Dairy Alternatives'!O208</f>
        <v>139468302.42718557</v>
      </c>
      <c r="P216" s="106">
        <f>'Non-Dairy Alternatives'!P208</f>
        <v>-12243234.449428141</v>
      </c>
      <c r="Q216" s="107">
        <f>'Non-Dairy Alternatives'!Q208</f>
        <v>-8.0700747625973276E-2</v>
      </c>
    </row>
    <row r="217" spans="2:17" ht="15.5" customHeight="1">
      <c r="B217" s="322"/>
      <c r="C217" s="255" t="s">
        <v>87</v>
      </c>
      <c r="D217" s="105">
        <f>'Non-Dairy Alternatives'!D209</f>
        <v>325915.14154818421</v>
      </c>
      <c r="E217" s="106">
        <f>'Non-Dairy Alternatives'!E209</f>
        <v>-214487.43511950877</v>
      </c>
      <c r="F217" s="107">
        <f>'Non-Dairy Alternatives'!F209</f>
        <v>-0.39690305779463825</v>
      </c>
      <c r="G217" s="108">
        <f>'Non-Dairy Alternatives'!G209</f>
        <v>0.2357602392642501</v>
      </c>
      <c r="H217" s="109">
        <f>'Non-Dairy Alternatives'!H209</f>
        <v>-0.13977816332570397</v>
      </c>
      <c r="I217" s="155">
        <f>'Non-Dairy Alternatives'!I209</f>
        <v>8.1536824815937248</v>
      </c>
      <c r="J217" s="156">
        <f>'Non-Dairy Alternatives'!J209</f>
        <v>9.0454757529155216E-2</v>
      </c>
      <c r="K217" s="244">
        <f>'Non-Dairy Alternatives'!K209</f>
        <v>1.1218182175258983E-2</v>
      </c>
      <c r="L217" s="247">
        <f>'Non-Dairy Alternatives'!L209</f>
        <v>2657408.5801275689</v>
      </c>
      <c r="M217" s="111">
        <f>'Non-Dairy Alternatives'!M209</f>
        <v>-1699980.4582153019</v>
      </c>
      <c r="N217" s="107">
        <f>'Non-Dairy Alternatives'!N209</f>
        <v>-0.39013740642763678</v>
      </c>
      <c r="O217" s="105">
        <f>'Non-Dairy Alternatives'!O209</f>
        <v>659307.8361152655</v>
      </c>
      <c r="P217" s="106">
        <f>'Non-Dairy Alternatives'!P209</f>
        <v>-432084.08520334959</v>
      </c>
      <c r="Q217" s="107">
        <f>'Non-Dairy Alternatives'!Q209</f>
        <v>-0.3959018541032514</v>
      </c>
    </row>
    <row r="218" spans="2:17" ht="15.5" customHeight="1">
      <c r="B218" s="322"/>
      <c r="C218" s="255" t="s">
        <v>261</v>
      </c>
      <c r="D218" s="105">
        <f>'Non-Dairy Alternatives'!D210</f>
        <v>11336742.545299575</v>
      </c>
      <c r="E218" s="106">
        <f>'Non-Dairy Alternatives'!E210</f>
        <v>2045032.5902801305</v>
      </c>
      <c r="F218" s="107">
        <f>'Non-Dairy Alternatives'!F210</f>
        <v>0.22009216819939478</v>
      </c>
      <c r="G218" s="108">
        <f>'Non-Dairy Alternatives'!G210</f>
        <v>8.200763923580654</v>
      </c>
      <c r="H218" s="109">
        <f>'Non-Dairy Alternatives'!H210</f>
        <v>1.7437371355997895</v>
      </c>
      <c r="I218" s="155">
        <f>'Non-Dairy Alternatives'!I210</f>
        <v>13.883788259508224</v>
      </c>
      <c r="J218" s="156">
        <f>'Non-Dairy Alternatives'!J210</f>
        <v>-0.1382914900943284</v>
      </c>
      <c r="K218" s="244">
        <f>'Non-Dairy Alternatives'!K210</f>
        <v>-9.8624093261378137E-3</v>
      </c>
      <c r="L218" s="247">
        <f>'Non-Dairy Alternatives'!L210</f>
        <v>157396933.05149761</v>
      </c>
      <c r="M218" s="111">
        <f>'Non-Dairy Alternatives'!M210</f>
        <v>27107835.052039012</v>
      </c>
      <c r="N218" s="107">
        <f>'Non-Dairy Alternatives'!N210</f>
        <v>0.20805911982099728</v>
      </c>
      <c r="O218" s="105">
        <f>'Non-Dairy Alternatives'!O210</f>
        <v>48593184.818349227</v>
      </c>
      <c r="P218" s="106">
        <f>'Non-Dairy Alternatives'!P210</f>
        <v>8089133.3341434449</v>
      </c>
      <c r="Q218" s="107">
        <f>'Non-Dairy Alternatives'!Q210</f>
        <v>0.19971170877307756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Alternatives'!D212</f>
        <v>606643.92258298886</v>
      </c>
      <c r="E220" s="106">
        <f>'Non-Dairy Alternatives'!E212</f>
        <v>48966.027429727139</v>
      </c>
      <c r="F220" s="107">
        <f>'Non-Dairy Alternatives'!F212</f>
        <v>8.780342175167305E-2</v>
      </c>
      <c r="G220" s="108">
        <f>'Non-Dairy Alternatives'!G212</f>
        <v>0.43883360452961284</v>
      </c>
      <c r="H220" s="109">
        <f>'Non-Dairy Alternatives'!H212</f>
        <v>5.1290178669215425E-2</v>
      </c>
      <c r="I220" s="155">
        <f>'Non-Dairy Alternatives'!I212</f>
        <v>21.625553967406006</v>
      </c>
      <c r="J220" s="156">
        <f>'Non-Dairy Alternatives'!J212</f>
        <v>1.5963850202719705</v>
      </c>
      <c r="K220" s="244">
        <f>'Non-Dairy Alternatives'!K212</f>
        <v>7.9703008371717607E-2</v>
      </c>
      <c r="L220" s="247">
        <f>'Non-Dairy Alternatives'!L212</f>
        <v>13119010.886817297</v>
      </c>
      <c r="M220" s="111">
        <f>'Non-Dairy Alternatives'!M212</f>
        <v>1949186.1067105159</v>
      </c>
      <c r="N220" s="107">
        <f>'Non-Dairy Alternatives'!N212</f>
        <v>0.17450462698232963</v>
      </c>
      <c r="O220" s="105">
        <f>'Non-Dairy Alternatives'!O212</f>
        <v>2426010.2658254099</v>
      </c>
      <c r="P220" s="106">
        <f>'Non-Dairy Alternatives'!P212</f>
        <v>195475.68521236302</v>
      </c>
      <c r="Q220" s="107">
        <f>'Non-Dairy Alternatives'!Q212</f>
        <v>8.7636249584006856E-2</v>
      </c>
    </row>
    <row r="221" spans="2:17">
      <c r="B221" s="321"/>
      <c r="C221" s="255" t="s">
        <v>264</v>
      </c>
      <c r="D221" s="105">
        <f>'Non-Dairy Alternatives'!D213</f>
        <v>360719.47506084386</v>
      </c>
      <c r="E221" s="106">
        <f>'Non-Dairy Alternatives'!E213</f>
        <v>10483.749197470956</v>
      </c>
      <c r="F221" s="107">
        <f>'Non-Dairy Alternatives'!F213</f>
        <v>2.9933408910890691E-2</v>
      </c>
      <c r="G221" s="108">
        <f>'Non-Dairy Alternatives'!G213</f>
        <v>0.26093697072078559</v>
      </c>
      <c r="H221" s="109">
        <f>'Non-Dairy Alternatives'!H213</f>
        <v>1.7549964996822626E-2</v>
      </c>
      <c r="I221" s="155">
        <f>'Non-Dairy Alternatives'!I213</f>
        <v>7.6238301202783978</v>
      </c>
      <c r="J221" s="156">
        <f>'Non-Dairy Alternatives'!J213</f>
        <v>1.8206285197769567E-2</v>
      </c>
      <c r="K221" s="244">
        <f>'Non-Dairy Alternatives'!K213</f>
        <v>2.3937924873162703E-3</v>
      </c>
      <c r="L221" s="247">
        <f>'Non-Dairy Alternatives'!L213</f>
        <v>2750063.9989398737</v>
      </c>
      <c r="M221" s="111">
        <f>'Non-Dairy Alternatives'!M213</f>
        <v>86302.814416639972</v>
      </c>
      <c r="N221" s="107">
        <f>'Non-Dairy Alternatives'!N213</f>
        <v>3.2398855767577624E-2</v>
      </c>
      <c r="O221" s="105">
        <f>'Non-Dairy Alternatives'!O213</f>
        <v>783053.92176975682</v>
      </c>
      <c r="P221" s="106">
        <f>'Non-Dairy Alternatives'!P213</f>
        <v>14047.266078096582</v>
      </c>
      <c r="Q221" s="107">
        <f>'Non-Dairy Alternatives'!Q213</f>
        <v>1.8266767880522679E-2</v>
      </c>
    </row>
    <row r="222" spans="2:17">
      <c r="B222" s="321"/>
      <c r="C222" s="255" t="s">
        <v>229</v>
      </c>
      <c r="D222" s="105">
        <f>'Non-Dairy Alternatives'!D214</f>
        <v>17113475.815778051</v>
      </c>
      <c r="E222" s="106">
        <f>'Non-Dairy Alternatives'!E214</f>
        <v>629889.00483924523</v>
      </c>
      <c r="F222" s="107">
        <f>'Non-Dairy Alternatives'!F214</f>
        <v>3.8213103256218454E-2</v>
      </c>
      <c r="G222" s="108">
        <f>'Non-Dairy Alternatives'!G214</f>
        <v>12.379532702300954</v>
      </c>
      <c r="H222" s="109">
        <f>'Non-Dairy Alternatives'!H214</f>
        <v>0.92470230881207272</v>
      </c>
      <c r="I222" s="155">
        <f>'Non-Dairy Alternatives'!I214</f>
        <v>10.385895643858365</v>
      </c>
      <c r="J222" s="156">
        <f>'Non-Dairy Alternatives'!J214</f>
        <v>0.37236013806232293</v>
      </c>
      <c r="K222" s="244">
        <f>'Non-Dairy Alternatives'!K214</f>
        <v>3.7185681106018262E-2</v>
      </c>
      <c r="L222" s="247">
        <f>'Non-Dairy Alternatives'!L214</f>
        <v>177738773.92636475</v>
      </c>
      <c r="M222" s="111">
        <f>'Non-Dairy Alternatives'!M214</f>
        <v>12679792.132157654</v>
      </c>
      <c r="N222" s="107">
        <f>'Non-Dairy Alternatives'!N214</f>
        <v>7.6819764633993787E-2</v>
      </c>
      <c r="O222" s="105">
        <f>'Non-Dairy Alternatives'!O214</f>
        <v>37363889.886910483</v>
      </c>
      <c r="P222" s="106">
        <f>'Non-Dairy Alternatives'!P214</f>
        <v>2342576.7081874236</v>
      </c>
      <c r="Q222" s="107">
        <f>'Non-Dairy Alternatives'!Q214</f>
        <v>6.6890030543190454E-2</v>
      </c>
    </row>
    <row r="223" spans="2:17">
      <c r="B223" s="321"/>
      <c r="C223" s="255" t="s">
        <v>230</v>
      </c>
      <c r="D223" s="105">
        <f>'Non-Dairy Alternatives'!D215</f>
        <v>1382044.7719411347</v>
      </c>
      <c r="E223" s="106">
        <f>'Non-Dairy Alternatives'!E215</f>
        <v>-143308.43493730016</v>
      </c>
      <c r="F223" s="107">
        <f>'Non-Dairy Alternatives'!F215</f>
        <v>-9.3950984133421969E-2</v>
      </c>
      <c r="G223" s="108">
        <f>'Non-Dairy Alternatives'!G215</f>
        <v>0.99974246228316477</v>
      </c>
      <c r="H223" s="109">
        <f>'Non-Dairy Alternatives'!H215</f>
        <v>-6.0261193193182017E-2</v>
      </c>
      <c r="I223" s="155">
        <f>'Non-Dairy Alternatives'!I215</f>
        <v>13.103514634508848</v>
      </c>
      <c r="J223" s="156">
        <f>'Non-Dairy Alternatives'!J215</f>
        <v>-1.983449411834215E-2</v>
      </c>
      <c r="K223" s="244">
        <f>'Non-Dairy Alternatives'!K215</f>
        <v>-1.5113896554862897E-3</v>
      </c>
      <c r="L223" s="247">
        <f>'Non-Dairy Alternatives'!L215</f>
        <v>18109643.894677103</v>
      </c>
      <c r="M223" s="111">
        <f>'Non-Dairy Alternatives'!M215</f>
        <v>-1908098.7836596966</v>
      </c>
      <c r="N223" s="107">
        <f>'Non-Dairy Alternatives'!N215</f>
        <v>-9.5320377243366256E-2</v>
      </c>
      <c r="O223" s="105">
        <f>'Non-Dairy Alternatives'!O215</f>
        <v>3713726.9733964689</v>
      </c>
      <c r="P223" s="106">
        <f>'Non-Dairy Alternatives'!P215</f>
        <v>-388200.32065719739</v>
      </c>
      <c r="Q223" s="107">
        <f>'Non-Dairy Alternatives'!Q215</f>
        <v>-9.4638518147298609E-2</v>
      </c>
    </row>
    <row r="224" spans="2:17">
      <c r="B224" s="321"/>
      <c r="C224" s="83" t="s">
        <v>230</v>
      </c>
      <c r="D224" s="105">
        <f>'Non-Dairy Alternatives'!D216</f>
        <v>633098.54849116586</v>
      </c>
      <c r="E224" s="106">
        <f>'Non-Dairy Alternatives'!E216</f>
        <v>-72628.63270680327</v>
      </c>
      <c r="F224" s="107">
        <f>'Non-Dairy Alternatives'!F216</f>
        <v>-0.10291318606081808</v>
      </c>
      <c r="G224" s="108">
        <f>'Non-Dairy Alternatives'!G216</f>
        <v>0.45797033105336643</v>
      </c>
      <c r="H224" s="109">
        <f>'Non-Dairy Alternatives'!H216</f>
        <v>-3.2456009852792012E-2</v>
      </c>
      <c r="I224" s="155">
        <f>'Non-Dairy Alternatives'!I216</f>
        <v>8.5298492160824697</v>
      </c>
      <c r="J224" s="156">
        <f>'Non-Dairy Alternatives'!J216</f>
        <v>-8.1226528588008051E-2</v>
      </c>
      <c r="K224" s="244">
        <f>'Non-Dairy Alternatives'!K216</f>
        <v>-9.4327968997695039E-3</v>
      </c>
      <c r="L224" s="247">
        <f>'Non-Dairy Alternatives'!L216</f>
        <v>5400235.157550321</v>
      </c>
      <c r="M224" s="111">
        <f>'Non-Dairy Alternatives'!M216</f>
        <v>-676835.05481817853</v>
      </c>
      <c r="N224" s="107">
        <f>'Non-Dairy Alternatives'!N216</f>
        <v>-0.11137522377816766</v>
      </c>
      <c r="O224" s="105">
        <f>'Non-Dairy Alternatives'!O216</f>
        <v>1288445.5832797959</v>
      </c>
      <c r="P224" s="106">
        <f>'Non-Dairy Alternatives'!P216</f>
        <v>-132644.79139409075</v>
      </c>
      <c r="Q224" s="107">
        <f>'Non-Dairy Alternatives'!Q216</f>
        <v>-9.3340151870728291E-2</v>
      </c>
    </row>
    <row r="225" spans="1:17" ht="15" thickBot="1">
      <c r="B225" s="323"/>
      <c r="C225" s="256" t="s">
        <v>86</v>
      </c>
      <c r="D225" s="128">
        <f>'Non-Dairy Alternatives'!D217</f>
        <v>10447964.909190835</v>
      </c>
      <c r="E225" s="129">
        <f>'Non-Dairy Alternatives'!E217</f>
        <v>-187065.44078524224</v>
      </c>
      <c r="F225" s="130">
        <f>'Non-Dairy Alternatives'!F217</f>
        <v>-1.758955401435813E-2</v>
      </c>
      <c r="G225" s="131">
        <f>'Non-Dairy Alternatives'!G217</f>
        <v>7.5578406548231873</v>
      </c>
      <c r="H225" s="132">
        <f>'Non-Dairy Alternatives'!H217</f>
        <v>0.1673090741760026</v>
      </c>
      <c r="I225" s="205">
        <f>'Non-Dairy Alternatives'!I217</f>
        <v>6.8049595565597345</v>
      </c>
      <c r="J225" s="157">
        <f>'Non-Dairy Alternatives'!J217</f>
        <v>0.3865137709148998</v>
      </c>
      <c r="K225" s="246">
        <f>'Non-Dairy Alternatives'!K217</f>
        <v>6.0219215651763643E-2</v>
      </c>
      <c r="L225" s="248">
        <f>'Non-Dairy Alternatives'!L217</f>
        <v>71097978.655398935</v>
      </c>
      <c r="M225" s="134">
        <f>'Non-Dairy Alternatives'!M217</f>
        <v>2837612.9253900647</v>
      </c>
      <c r="N225" s="130">
        <f>'Non-Dairy Alternatives'!N217</f>
        <v>4.1570432490996498E-2</v>
      </c>
      <c r="O225" s="128">
        <f>'Non-Dairy Alternatives'!O217</f>
        <v>14566188.866183925</v>
      </c>
      <c r="P225" s="129">
        <f>'Non-Dairy Alternatives'!P217</f>
        <v>194538.82862761617</v>
      </c>
      <c r="Q225" s="130">
        <f>'Non-Dairy Alternatives'!Q217</f>
        <v>1.3536290413365414E-2</v>
      </c>
    </row>
    <row r="226" spans="1:17">
      <c r="B226" s="226"/>
      <c r="C226" s="82" t="s">
        <v>207</v>
      </c>
      <c r="D226" s="121">
        <f>'Trad vs Value Add'!D77</f>
        <v>50163670.011080116</v>
      </c>
      <c r="E226" s="122">
        <f>'Trad vs Value Add'!E77</f>
        <v>2661962.657903105</v>
      </c>
      <c r="F226" s="123">
        <f>'Trad vs Value Add'!F77</f>
        <v>5.6039304821431171E-2</v>
      </c>
      <c r="G226" s="124">
        <f>'Trad vs Value Add'!G77</f>
        <v>3.8880877192762835</v>
      </c>
      <c r="H226" s="125">
        <f>'Trad vs Value Add'!H77</f>
        <v>7.6789753113214676E-2</v>
      </c>
      <c r="I226" s="204">
        <f>'Trad vs Value Add'!I77</f>
        <v>5.7807931805817905</v>
      </c>
      <c r="J226" s="152">
        <f>'Trad vs Value Add'!J77</f>
        <v>3.964893583714435E-3</v>
      </c>
      <c r="K226" s="123">
        <f>'Trad vs Value Add'!K77</f>
        <v>6.863443721597598E-4</v>
      </c>
      <c r="L226" s="233">
        <f>'Trad vs Value Add'!L77</f>
        <v>289985801.51300722</v>
      </c>
      <c r="M226" s="234">
        <f>'Trad vs Value Add'!M77</f>
        <v>15576594.794469774</v>
      </c>
      <c r="N226" s="232">
        <f>'Trad vs Value Add'!N77</f>
        <v>5.6764111455074998E-2</v>
      </c>
      <c r="O226" s="251">
        <f>'Trad vs Value Add'!O77</f>
        <v>111024872.30319777</v>
      </c>
      <c r="P226" s="231">
        <f>'Trad vs Value Add'!P77</f>
        <v>5792110.1927089095</v>
      </c>
      <c r="Q226" s="232">
        <f>'Trad vs Value Add'!Q77</f>
        <v>5.5040940449966512E-2</v>
      </c>
    </row>
    <row r="227" spans="1:17">
      <c r="B227" s="226" t="s">
        <v>220</v>
      </c>
      <c r="C227" s="83" t="s">
        <v>208</v>
      </c>
      <c r="D227" s="105">
        <f>'Trad vs Value Add'!D78</f>
        <v>1028409639.2331773</v>
      </c>
      <c r="E227" s="106">
        <f>'Trad vs Value Add'!E78</f>
        <v>25706590.779261351</v>
      </c>
      <c r="F227" s="107">
        <f>'Trad vs Value Add'!F78</f>
        <v>2.5637291936928645E-2</v>
      </c>
      <c r="G227" s="108">
        <f>'Trad vs Value Add'!G78</f>
        <v>79.710014993015349</v>
      </c>
      <c r="H227" s="109">
        <f>'Trad vs Value Add'!H78</f>
        <v>-0.7418319442784167</v>
      </c>
      <c r="I227" s="206">
        <f>'Trad vs Value Add'!I78</f>
        <v>3.45418783919706</v>
      </c>
      <c r="J227" s="156">
        <f>'Trad vs Value Add'!J78</f>
        <v>4.9102134619618543E-2</v>
      </c>
      <c r="K227" s="107">
        <f>'Trad vs Value Add'!K78</f>
        <v>1.4420234578416269E-2</v>
      </c>
      <c r="L227" s="110">
        <f>'Trad vs Value Add'!L78</f>
        <v>3552320069.5522766</v>
      </c>
      <c r="M227" s="111">
        <f>'Trad vs Value Add'!M78</f>
        <v>138030253.3256259</v>
      </c>
      <c r="N227" s="107">
        <f>'Trad vs Value Add'!N78</f>
        <v>4.0427222279030763E-2</v>
      </c>
      <c r="O227" s="105">
        <f>'Trad vs Value Add'!O78</f>
        <v>1147556614.1194096</v>
      </c>
      <c r="P227" s="106">
        <f>'Trad vs Value Add'!P78</f>
        <v>32823908.915752888</v>
      </c>
      <c r="Q227" s="107">
        <f>'Trad vs Value Add'!Q78</f>
        <v>2.9445542202653961E-2</v>
      </c>
    </row>
    <row r="228" spans="1:17">
      <c r="B228" s="226" t="s">
        <v>218</v>
      </c>
      <c r="C228" s="83" t="s">
        <v>209</v>
      </c>
      <c r="D228" s="105">
        <f>'Trad vs Value Add'!D79</f>
        <v>12881723.88140142</v>
      </c>
      <c r="E228" s="106">
        <f>'Trad vs Value Add'!E79</f>
        <v>767620.52421642095</v>
      </c>
      <c r="F228" s="107">
        <f>'Trad vs Value Add'!F79</f>
        <v>6.3365855613336616E-2</v>
      </c>
      <c r="G228" s="108">
        <f>'Trad vs Value Add'!G79</f>
        <v>0.99843716409349803</v>
      </c>
      <c r="H228" s="109">
        <f>'Trad vs Value Add'!H79</f>
        <v>2.6462469713583014E-2</v>
      </c>
      <c r="I228" s="206">
        <f>'Trad vs Value Add'!I79</f>
        <v>12.745017544037905</v>
      </c>
      <c r="J228" s="156">
        <f>'Trad vs Value Add'!J79</f>
        <v>-6.9677842932463818E-2</v>
      </c>
      <c r="K228" s="107">
        <f>'Trad vs Value Add'!K79</f>
        <v>-5.4373389946756239E-3</v>
      </c>
      <c r="L228" s="110">
        <f>'Trad vs Value Add'!L79</f>
        <v>164177796.86591315</v>
      </c>
      <c r="M228" s="111">
        <f>'Trad vs Value Add'!M79</f>
        <v>8939252.4573122859</v>
      </c>
      <c r="N228" s="107">
        <f>'Trad vs Value Add'!N79</f>
        <v>5.758397498100358E-2</v>
      </c>
      <c r="O228" s="105">
        <f>'Trad vs Value Add'!O79</f>
        <v>28510724.278389081</v>
      </c>
      <c r="P228" s="106">
        <f>'Trad vs Value Add'!P79</f>
        <v>2896149.6815935299</v>
      </c>
      <c r="Q228" s="107">
        <f>'Trad vs Value Add'!Q79</f>
        <v>0.11306647591000187</v>
      </c>
    </row>
    <row r="229" spans="1:17" ht="15" thickBot="1">
      <c r="B229" s="226"/>
      <c r="C229" s="84" t="s">
        <v>210</v>
      </c>
      <c r="D229" s="128">
        <f>'Trad vs Value Add'!D80</f>
        <v>192594823.33035603</v>
      </c>
      <c r="E229" s="129">
        <f>'Trad vs Value Add'!E80</f>
        <v>14565044.335267246</v>
      </c>
      <c r="F229" s="130">
        <f>'Trad vs Value Add'!F80</f>
        <v>8.1812404741956363E-2</v>
      </c>
      <c r="G229" s="131">
        <f>'Trad vs Value Add'!G80</f>
        <v>14.927647184138296</v>
      </c>
      <c r="H229" s="132">
        <f>'Trad vs Value Add'!H80</f>
        <v>0.64343357565499382</v>
      </c>
      <c r="I229" s="205">
        <f>'Trad vs Value Add'!I80</f>
        <v>8.6084107894635107</v>
      </c>
      <c r="J229" s="157">
        <f>'Trad vs Value Add'!J80</f>
        <v>0.15152946950662383</v>
      </c>
      <c r="K229" s="130">
        <f>'Trad vs Value Add'!K80</f>
        <v>1.7917890032231921E-2</v>
      </c>
      <c r="L229" s="133">
        <f>'Trad vs Value Add'!L80</f>
        <v>1657935355.1518555</v>
      </c>
      <c r="M229" s="134">
        <f>'Trad vs Value Add'!M80</f>
        <v>152358642.77223611</v>
      </c>
      <c r="N229" s="130">
        <f>'Trad vs Value Add'!N80</f>
        <v>0.10119620044562702</v>
      </c>
      <c r="O229" s="128">
        <f>'Trad vs Value Add'!O80</f>
        <v>264079781.50759095</v>
      </c>
      <c r="P229" s="129">
        <f>'Trad vs Value Add'!P80</f>
        <v>20734242.69910422</v>
      </c>
      <c r="Q229" s="130">
        <f>'Trad vs Value Add'!Q80</f>
        <v>8.5204942735449513E-2</v>
      </c>
    </row>
    <row r="230" spans="1:17">
      <c r="B230" s="324" t="s">
        <v>219</v>
      </c>
      <c r="C230" s="82" t="s">
        <v>216</v>
      </c>
      <c r="D230" s="121">
        <f>Filtration!D43</f>
        <v>1261409163.0844681</v>
      </c>
      <c r="E230" s="122">
        <f>Filtration!E43</f>
        <v>39028496.307241678</v>
      </c>
      <c r="F230" s="123">
        <f>Filtration!F43</f>
        <v>3.1928267002241821E-2</v>
      </c>
      <c r="G230" s="124">
        <f>Filtration!G43</f>
        <v>97.769351303204033</v>
      </c>
      <c r="H230" s="125">
        <f>Filtration!H43</f>
        <v>-0.30832229547981171</v>
      </c>
      <c r="I230" s="204">
        <f>Filtration!I43</f>
        <v>4.2809544201581406</v>
      </c>
      <c r="J230" s="152">
        <f>Filtration!J43</f>
        <v>6.5981580098929626E-2</v>
      </c>
      <c r="K230" s="123">
        <f>Filtration!K43</f>
        <v>1.5654093775371216E-2</v>
      </c>
      <c r="L230" s="126">
        <f>Filtration!L43</f>
        <v>5400035132.3344345</v>
      </c>
      <c r="M230" s="127">
        <f>Filtration!M43</f>
        <v>247733821.65495682</v>
      </c>
      <c r="N230" s="123">
        <f>Filtration!N43</f>
        <v>4.8082168863351288E-2</v>
      </c>
      <c r="O230" s="121">
        <f>Filtration!O43</f>
        <v>1499863642.6984777</v>
      </c>
      <c r="P230" s="122">
        <f>Filtration!P43</f>
        <v>51740114.601495266</v>
      </c>
      <c r="Q230" s="123">
        <f>Filtration!Q43</f>
        <v>3.5729075315479697E-2</v>
      </c>
    </row>
    <row r="231" spans="1:17" ht="15" thickBot="1">
      <c r="B231" s="323"/>
      <c r="C231" s="84" t="s">
        <v>217</v>
      </c>
      <c r="D231" s="128">
        <f>Filtration!D44</f>
        <v>28779578.346859962</v>
      </c>
      <c r="E231" s="129">
        <f>Filtration!E44</f>
        <v>4820867.4397484362</v>
      </c>
      <c r="F231" s="130">
        <f>Filtration!F44</f>
        <v>0.2012156437981597</v>
      </c>
      <c r="G231" s="131">
        <f>Filtration!G44</f>
        <v>2.2306486967891295</v>
      </c>
      <c r="H231" s="132">
        <f>Filtration!H44</f>
        <v>0.30832229548229817</v>
      </c>
      <c r="I231" s="205">
        <f>Filtration!I44</f>
        <v>11.068477552562092</v>
      </c>
      <c r="J231" s="157">
        <f>Filtration!J44</f>
        <v>0.61664990131481012</v>
      </c>
      <c r="K231" s="130">
        <f>Filtration!K44</f>
        <v>5.8999241270613706E-2</v>
      </c>
      <c r="L231" s="133">
        <f>Filtration!L44</f>
        <v>318546116.90442151</v>
      </c>
      <c r="M231" s="134">
        <f>Filtration!M44</f>
        <v>68133799.757233441</v>
      </c>
      <c r="N231" s="130">
        <f>Filtration!N44</f>
        <v>0.27208645538464293</v>
      </c>
      <c r="O231" s="128">
        <f>Filtration!O44</f>
        <v>70607206.254435033</v>
      </c>
      <c r="P231" s="129">
        <f>Filtration!P44</f>
        <v>10877496.172978491</v>
      </c>
      <c r="Q231" s="130">
        <f>Filtration!Q44</f>
        <v>0.18211198678420301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:Q2"/>
    <mergeCell ref="B4:Q4"/>
    <mergeCell ref="B3:Q3"/>
    <mergeCell ref="G5:H5"/>
    <mergeCell ref="I5:K5"/>
    <mergeCell ref="L5:N5"/>
    <mergeCell ref="O5:Q5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84:B288"/>
    <mergeCell ref="B289:B360"/>
    <mergeCell ref="B253:B259"/>
    <mergeCell ref="B260:B261"/>
    <mergeCell ref="B262:B265"/>
    <mergeCell ref="B266:B278"/>
    <mergeCell ref="B279:B283"/>
    <mergeCell ref="B49:B59"/>
    <mergeCell ref="B60:B71"/>
    <mergeCell ref="B123:B124"/>
    <mergeCell ref="B200:B201"/>
    <mergeCell ref="B76:B77"/>
  </mergeCells>
  <conditionalFormatting sqref="D78 D155">
    <cfRule type="dataBar" priority="14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41" operator="lessThan">
      <formula>0</formula>
    </cfRule>
  </conditionalFormatting>
  <conditionalFormatting sqref="D289:D360">
    <cfRule type="dataBar" priority="13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47" operator="lessThan">
      <formula>0</formula>
    </cfRule>
  </conditionalFormatting>
  <conditionalFormatting sqref="D84:Q155">
    <cfRule type="cellIs" dxfId="83" priority="24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M2" s="333" t="s">
        <v>139</v>
      </c>
      <c r="N2" s="333"/>
      <c r="O2" s="333"/>
      <c r="P2" s="333"/>
      <c r="Q2" s="333"/>
      <c r="R2" s="333"/>
      <c r="S2" s="333"/>
      <c r="T2" s="333"/>
      <c r="U2" s="333"/>
      <c r="V2" s="333"/>
    </row>
    <row r="3" spans="2:22" ht="15" thickBot="1">
      <c r="B3" s="349" t="s">
        <v>400</v>
      </c>
      <c r="C3" s="349"/>
      <c r="D3" s="349"/>
      <c r="E3" s="349"/>
      <c r="F3" s="349"/>
      <c r="G3" s="349"/>
      <c r="H3" s="349"/>
      <c r="I3" s="349"/>
      <c r="J3" s="349"/>
      <c r="K3" s="349"/>
      <c r="M3" s="349" t="s">
        <v>391</v>
      </c>
      <c r="N3" s="349"/>
      <c r="O3" s="349"/>
      <c r="P3" s="349"/>
      <c r="Q3" s="349"/>
      <c r="R3" s="349"/>
      <c r="S3" s="349"/>
      <c r="T3" s="349"/>
      <c r="U3" s="349"/>
      <c r="V3" s="349"/>
    </row>
    <row r="4" spans="2:22">
      <c r="C4" s="342"/>
      <c r="D4" s="338" t="s">
        <v>76</v>
      </c>
      <c r="E4" s="343"/>
      <c r="F4" s="339"/>
      <c r="G4" s="344" t="s">
        <v>21</v>
      </c>
      <c r="H4" s="343"/>
      <c r="I4" s="345"/>
      <c r="J4" s="338" t="s">
        <v>26</v>
      </c>
      <c r="K4" s="339"/>
      <c r="N4" s="342"/>
      <c r="O4" s="338" t="s">
        <v>76</v>
      </c>
      <c r="P4" s="343"/>
      <c r="Q4" s="339"/>
      <c r="R4" s="344" t="s">
        <v>21</v>
      </c>
      <c r="S4" s="343"/>
      <c r="T4" s="345"/>
      <c r="U4" s="338" t="s">
        <v>26</v>
      </c>
      <c r="V4" s="339"/>
    </row>
    <row r="5" spans="2:22" ht="29.5" thickBot="1">
      <c r="C5" s="342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2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6" t="str">
        <f>'HOME PAGE'!H5</f>
        <v>4 WEEKS ENDING 11-03-2024</v>
      </c>
      <c r="C6" s="30" t="s">
        <v>401</v>
      </c>
      <c r="D6" s="8">
        <f>'Regions By Outlet Data'!C4</f>
        <v>26608583.279193629</v>
      </c>
      <c r="E6" s="5">
        <f>'Regions By Outlet Data'!D4</f>
        <v>99522.38601835072</v>
      </c>
      <c r="F6" s="7">
        <f>'Regions By Outlet Data'!E4</f>
        <v>3.7542780719166339E-3</v>
      </c>
      <c r="G6" s="10">
        <f>'Regions By Outlet Data'!F4</f>
        <v>164484955.05206859</v>
      </c>
      <c r="H6" s="6">
        <f>'Regions By Outlet Data'!G4</f>
        <v>8074480.0535609126</v>
      </c>
      <c r="I6" s="12">
        <f>'Regions By Outlet Data'!H4</f>
        <v>5.1623652786924608E-2</v>
      </c>
      <c r="J6" s="32">
        <f>'Regions By Outlet Data'!I4</f>
        <v>85.708495344053631</v>
      </c>
      <c r="K6" s="22">
        <f>'Regions By Outlet Data'!J4</f>
        <v>1.7724602250477375</v>
      </c>
      <c r="M6" s="346" t="str">
        <f>'HOME PAGE'!H5</f>
        <v>4 WEEKS ENDING 11-03-2024</v>
      </c>
      <c r="N6" s="30" t="s">
        <v>392</v>
      </c>
      <c r="O6" s="8">
        <f>'Regions By Outlet Data'!C12</f>
        <v>25885460.853629634</v>
      </c>
      <c r="P6" s="5">
        <f>'Regions By Outlet Data'!D12</f>
        <v>166770.42764317617</v>
      </c>
      <c r="Q6" s="7">
        <f>'Regions By Outlet Data'!E12</f>
        <v>6.4844058885155922E-3</v>
      </c>
      <c r="R6" s="10">
        <f>'Regions By Outlet Data'!F12</f>
        <v>156821997.98832777</v>
      </c>
      <c r="S6" s="6">
        <f>'Regions By Outlet Data'!G12</f>
        <v>8442102.1554712653</v>
      </c>
      <c r="T6" s="12">
        <f>'Regions By Outlet Data'!H12</f>
        <v>5.6895188583909816E-2</v>
      </c>
      <c r="U6" s="32">
        <f>'Regions By Outlet Data'!I12</f>
        <v>87.504620907468592</v>
      </c>
      <c r="V6" s="22">
        <f>'Regions By Outlet Data'!J12</f>
        <v>1.6073619841155278</v>
      </c>
    </row>
    <row r="7" spans="2:22">
      <c r="B7" s="347"/>
      <c r="C7" s="28" t="s">
        <v>402</v>
      </c>
      <c r="D7" s="9">
        <f>'Regions By Outlet Data'!C5</f>
        <v>42803477.056841545</v>
      </c>
      <c r="E7" s="2">
        <f>'Regions By Outlet Data'!D5</f>
        <v>-849497.11469150335</v>
      </c>
      <c r="F7" s="4">
        <f>'Regions By Outlet Data'!E5</f>
        <v>-1.9460234515830011E-2</v>
      </c>
      <c r="G7" s="11">
        <f>'Regions By Outlet Data'!F5</f>
        <v>187973322.0935089</v>
      </c>
      <c r="H7" s="3">
        <f>'Regions By Outlet Data'!G5</f>
        <v>2521292.6959399283</v>
      </c>
      <c r="I7" s="13">
        <f>'Regions By Outlet Data'!H5</f>
        <v>1.3595390161704961E-2</v>
      </c>
      <c r="J7" s="33">
        <f>'Regions By Outlet Data'!I5</f>
        <v>113.00681972641075</v>
      </c>
      <c r="K7" s="23">
        <f>'Regions By Outlet Data'!J5</f>
        <v>-0.28314224081900363</v>
      </c>
      <c r="M7" s="347"/>
      <c r="N7" s="28" t="s">
        <v>393</v>
      </c>
      <c r="O7" s="9">
        <f>'Regions By Outlet Data'!C13</f>
        <v>41135277.547645733</v>
      </c>
      <c r="P7" s="2">
        <f>'Regions By Outlet Data'!D13</f>
        <v>-652230.68777558953</v>
      </c>
      <c r="Q7" s="4">
        <f>'Regions By Outlet Data'!E13</f>
        <v>-1.5608269440261193E-2</v>
      </c>
      <c r="R7" s="11">
        <f>'Regions By Outlet Data'!F13</f>
        <v>171405728.56752485</v>
      </c>
      <c r="S7" s="3">
        <f>'Regions By Outlet Data'!G13</f>
        <v>3224877.8529478312</v>
      </c>
      <c r="T7" s="13">
        <f>'Regions By Outlet Data'!H13</f>
        <v>1.9175059700588824E-2</v>
      </c>
      <c r="U7" s="33">
        <f>'Regions By Outlet Data'!I13</f>
        <v>113.97589281069054</v>
      </c>
      <c r="V7" s="23">
        <f>'Regions By Outlet Data'!J13</f>
        <v>-0.41736123477306819</v>
      </c>
    </row>
    <row r="8" spans="2:22">
      <c r="B8" s="347"/>
      <c r="C8" s="28" t="s">
        <v>403</v>
      </c>
      <c r="D8" s="9">
        <f>'Regions By Outlet Data'!C6</f>
        <v>34581681.813822404</v>
      </c>
      <c r="E8" s="2">
        <f>'Regions By Outlet Data'!D6</f>
        <v>-864923.49914763868</v>
      </c>
      <c r="F8" s="4">
        <f>'Regions By Outlet Data'!E6</f>
        <v>-2.4400742793588757E-2</v>
      </c>
      <c r="G8" s="11">
        <f>'Regions By Outlet Data'!F6</f>
        <v>174340448.09700143</v>
      </c>
      <c r="H8" s="3">
        <f>'Regions By Outlet Data'!G6</f>
        <v>3541691.4923314154</v>
      </c>
      <c r="I8" s="13">
        <f>'Regions By Outlet Data'!H6</f>
        <v>2.073604962200631E-2</v>
      </c>
      <c r="J8" s="33">
        <f>'Regions By Outlet Data'!I6</f>
        <v>106.50629033623977</v>
      </c>
      <c r="K8" s="23">
        <f>'Regions By Outlet Data'!J6</f>
        <v>-0.80756222134309041</v>
      </c>
      <c r="M8" s="347"/>
      <c r="N8" s="28" t="s">
        <v>394</v>
      </c>
      <c r="O8" s="9">
        <f>'Regions By Outlet Data'!C14</f>
        <v>33114118.236084595</v>
      </c>
      <c r="P8" s="2">
        <f>'Regions By Outlet Data'!D14</f>
        <v>-681458.74023314565</v>
      </c>
      <c r="Q8" s="4">
        <f>'Regions By Outlet Data'!E14</f>
        <v>-2.0164139843230906E-2</v>
      </c>
      <c r="R8" s="11">
        <f>'Regions By Outlet Data'!F14</f>
        <v>160172605.18756127</v>
      </c>
      <c r="S8" s="3">
        <f>'Regions By Outlet Data'!G14</f>
        <v>4625184.1478932202</v>
      </c>
      <c r="T8" s="13">
        <f>'Regions By Outlet Data'!H14</f>
        <v>2.9734881600600085E-2</v>
      </c>
      <c r="U8" s="33">
        <f>'Regions By Outlet Data'!I14</f>
        <v>107.03241145994984</v>
      </c>
      <c r="V8" s="23">
        <f>'Regions By Outlet Data'!J14</f>
        <v>-0.89141838030649012</v>
      </c>
    </row>
    <row r="9" spans="2:22">
      <c r="B9" s="347"/>
      <c r="C9" s="28" t="s">
        <v>404</v>
      </c>
      <c r="D9" s="9">
        <f>'Regions By Outlet Data'!C7</f>
        <v>41280228.253661767</v>
      </c>
      <c r="E9" s="2">
        <f>'Regions By Outlet Data'!D7</f>
        <v>-1024153.8064829484</v>
      </c>
      <c r="F9" s="4">
        <f>'Regions By Outlet Data'!E7</f>
        <v>-2.4209165968359848E-2</v>
      </c>
      <c r="G9" s="11">
        <f>'Regions By Outlet Data'!F7</f>
        <v>249553407.32061985</v>
      </c>
      <c r="H9" s="3">
        <f>'Regions By Outlet Data'!G7</f>
        <v>3574943.6668606699</v>
      </c>
      <c r="I9" s="13">
        <f>'Regions By Outlet Data'!H7</f>
        <v>1.4533563685854966E-2</v>
      </c>
      <c r="J9" s="33">
        <f>'Regions By Outlet Data'!I7</f>
        <v>90.525232243139669</v>
      </c>
      <c r="K9" s="23">
        <f>'Regions By Outlet Data'!J7</f>
        <v>-0.66848154823216532</v>
      </c>
      <c r="M9" s="347"/>
      <c r="N9" s="28" t="s">
        <v>395</v>
      </c>
      <c r="O9" s="9">
        <f>'Regions By Outlet Data'!C15</f>
        <v>37281370.31076619</v>
      </c>
      <c r="P9" s="2">
        <f>'Regions By Outlet Data'!D15</f>
        <v>-661994.6400200054</v>
      </c>
      <c r="Q9" s="4">
        <f>'Regions By Outlet Data'!E15</f>
        <v>-1.7446914391452482E-2</v>
      </c>
      <c r="R9" s="11">
        <f>'Regions By Outlet Data'!F15</f>
        <v>219028160.81253192</v>
      </c>
      <c r="S9" s="3">
        <f>'Regions By Outlet Data'!G15</f>
        <v>4633525.0621065795</v>
      </c>
      <c r="T9" s="13">
        <f>'Regions By Outlet Data'!H15</f>
        <v>2.1612131506407745E-2</v>
      </c>
      <c r="U9" s="33">
        <f>'Regions By Outlet Data'!I15</f>
        <v>85.801008380627309</v>
      </c>
      <c r="V9" s="23">
        <f>'Regions By Outlet Data'!J15</f>
        <v>-0.475336165204709</v>
      </c>
    </row>
    <row r="10" spans="2:22">
      <c r="B10" s="347"/>
      <c r="C10" s="28" t="s">
        <v>405</v>
      </c>
      <c r="D10" s="9">
        <f>'Regions By Outlet Data'!C8</f>
        <v>21665763.403537557</v>
      </c>
      <c r="E10" s="2">
        <f>'Regions By Outlet Data'!D8</f>
        <v>-422107.36920805275</v>
      </c>
      <c r="F10" s="4">
        <f>'Regions By Outlet Data'!E8</f>
        <v>-1.9110369376521989E-2</v>
      </c>
      <c r="G10" s="11">
        <f>'Regions By Outlet Data'!F8</f>
        <v>111151071.46347271</v>
      </c>
      <c r="H10" s="3">
        <f>'Regions By Outlet Data'!G8</f>
        <v>3190684.494208768</v>
      </c>
      <c r="I10" s="13">
        <f>'Regions By Outlet Data'!H8</f>
        <v>2.9554215057761402E-2</v>
      </c>
      <c r="J10" s="33">
        <f>'Regions By Outlet Data'!I8</f>
        <v>124.12830814443335</v>
      </c>
      <c r="K10" s="23">
        <f>'Regions By Outlet Data'!J8</f>
        <v>-0.26662229366577606</v>
      </c>
      <c r="M10" s="347"/>
      <c r="N10" s="28" t="s">
        <v>396</v>
      </c>
      <c r="O10" s="9">
        <f>'Regions By Outlet Data'!C16</f>
        <v>20540623.899358816</v>
      </c>
      <c r="P10" s="2">
        <f>'Regions By Outlet Data'!D16</f>
        <v>-261588.01766294241</v>
      </c>
      <c r="Q10" s="4">
        <f>'Regions By Outlet Data'!E16</f>
        <v>-1.2575009749270635E-2</v>
      </c>
      <c r="R10" s="11">
        <f>'Regions By Outlet Data'!F16</f>
        <v>99107727.576749995</v>
      </c>
      <c r="S10" s="3">
        <f>'Regions By Outlet Data'!G16</f>
        <v>3880697.1015528142</v>
      </c>
      <c r="T10" s="13">
        <f>'Regions By Outlet Data'!H16</f>
        <v>4.0752054140379607E-2</v>
      </c>
      <c r="U10" s="33">
        <f>'Regions By Outlet Data'!I16</f>
        <v>123.50468658778433</v>
      </c>
      <c r="V10" s="23">
        <f>'Regions By Outlet Data'!J16</f>
        <v>-7.1472204034108699E-2</v>
      </c>
    </row>
    <row r="11" spans="2:22">
      <c r="B11" s="347"/>
      <c r="C11" s="28" t="s">
        <v>406</v>
      </c>
      <c r="D11" s="9">
        <f>'Regions By Outlet Data'!C9</f>
        <v>27818122.966627661</v>
      </c>
      <c r="E11" s="2">
        <f>'Regions By Outlet Data'!D9</f>
        <v>-858061.1592322439</v>
      </c>
      <c r="F11" s="4">
        <f>'Regions By Outlet Data'!E9</f>
        <v>-2.9922431641051316E-2</v>
      </c>
      <c r="G11" s="11">
        <f>'Regions By Outlet Data'!F9</f>
        <v>148265211.81903371</v>
      </c>
      <c r="H11" s="3">
        <f>'Regions By Outlet Data'!G9</f>
        <v>2382150.7674808204</v>
      </c>
      <c r="I11" s="13">
        <f>'Regions By Outlet Data'!H9</f>
        <v>1.6329180031662512E-2</v>
      </c>
      <c r="J11" s="33">
        <f>'Regions By Outlet Data'!I9</f>
        <v>83.740552412328654</v>
      </c>
      <c r="K11" s="23">
        <f>'Regions By Outlet Data'!J9</f>
        <v>-1.1152116297049446</v>
      </c>
      <c r="M11" s="347"/>
      <c r="N11" s="28" t="s">
        <v>397</v>
      </c>
      <c r="O11" s="9">
        <f>'Regions By Outlet Data'!C17</f>
        <v>26619117.048674457</v>
      </c>
      <c r="P11" s="2">
        <f>'Regions By Outlet Data'!D17</f>
        <v>-622657.73753235862</v>
      </c>
      <c r="Q11" s="4">
        <f>'Regions By Outlet Data'!E17</f>
        <v>-2.2856724366124105E-2</v>
      </c>
      <c r="R11" s="11">
        <f>'Regions By Outlet Data'!F17</f>
        <v>135567629.78662249</v>
      </c>
      <c r="S11" s="3">
        <f>'Regions By Outlet Data'!G17</f>
        <v>3422792.9991120398</v>
      </c>
      <c r="T11" s="13">
        <f>'Regions By Outlet Data'!H17</f>
        <v>2.5901829252821338E-2</v>
      </c>
      <c r="U11" s="33">
        <f>'Regions By Outlet Data'!I17</f>
        <v>84.095859234448227</v>
      </c>
      <c r="V11" s="23">
        <f>'Regions By Outlet Data'!J17</f>
        <v>-0.93405334807548002</v>
      </c>
    </row>
    <row r="12" spans="2:22">
      <c r="B12" s="347"/>
      <c r="C12" s="28" t="s">
        <v>407</v>
      </c>
      <c r="D12" s="9">
        <f>'Regions By Outlet Data'!C10</f>
        <v>36896304.181693107</v>
      </c>
      <c r="E12" s="2">
        <f>'Regions By Outlet Data'!D10</f>
        <v>-435682.1791433543</v>
      </c>
      <c r="F12" s="4">
        <f>'Regions By Outlet Data'!E10</f>
        <v>-1.1670479436379833E-2</v>
      </c>
      <c r="G12" s="11">
        <f>'Regions By Outlet Data'!F10</f>
        <v>199632571.97209179</v>
      </c>
      <c r="H12" s="3">
        <f>'Regions By Outlet Data'!G10</f>
        <v>1849324.5044441521</v>
      </c>
      <c r="I12" s="13">
        <f>'Regions By Outlet Data'!H10</f>
        <v>9.3502585690259481E-3</v>
      </c>
      <c r="J12" s="33">
        <f>'Regions By Outlet Data'!I10</f>
        <v>100.53185089680572</v>
      </c>
      <c r="K12" s="23">
        <f>'Regions By Outlet Data'!J10</f>
        <v>0.54246527981420911</v>
      </c>
      <c r="M12" s="347"/>
      <c r="N12" s="28" t="s">
        <v>398</v>
      </c>
      <c r="O12" s="9">
        <f>'Regions By Outlet Data'!C18</f>
        <v>35708181.638619527</v>
      </c>
      <c r="P12" s="2">
        <f>'Regions By Outlet Data'!D18</f>
        <v>-272934.06735672802</v>
      </c>
      <c r="Q12" s="4">
        <f>'Regions By Outlet Data'!E18</f>
        <v>-7.585480939141508E-3</v>
      </c>
      <c r="R12" s="11">
        <f>'Regions By Outlet Data'!F18</f>
        <v>185868117.94949737</v>
      </c>
      <c r="S12" s="3">
        <f>'Regions By Outlet Data'!G18</f>
        <v>3398037.6003221571</v>
      </c>
      <c r="T12" s="13">
        <f>'Regions By Outlet Data'!H18</f>
        <v>1.862243713500681E-2</v>
      </c>
      <c r="U12" s="33">
        <f>'Regions By Outlet Data'!I18</f>
        <v>102.10841035374769</v>
      </c>
      <c r="V12" s="23">
        <f>'Regions By Outlet Data'!J18</f>
        <v>0.45457390467363723</v>
      </c>
    </row>
    <row r="13" spans="2:22" ht="15" thickBot="1">
      <c r="B13" s="348"/>
      <c r="C13" s="29" t="s">
        <v>408</v>
      </c>
      <c r="D13" s="90">
        <f>'Regions By Outlet Data'!C11</f>
        <v>32577317.834871758</v>
      </c>
      <c r="E13" s="91">
        <f>'Regions By Outlet Data'!D11</f>
        <v>-215662.16869662702</v>
      </c>
      <c r="F13" s="92">
        <f>'Regions By Outlet Data'!E11</f>
        <v>-6.5764736438457139E-3</v>
      </c>
      <c r="G13" s="93">
        <f>'Regions By Outlet Data'!F11</f>
        <v>170009705.78077114</v>
      </c>
      <c r="H13" s="94">
        <f>'Regions By Outlet Data'!G11</f>
        <v>10241836.753716439</v>
      </c>
      <c r="I13" s="95">
        <f>'Regions By Outlet Data'!H11</f>
        <v>6.4104483686780053E-2</v>
      </c>
      <c r="J13" s="96">
        <f>'Regions By Outlet Data'!I11</f>
        <v>109.0843408549562</v>
      </c>
      <c r="K13" s="97">
        <f>'Regions By Outlet Data'!J11</f>
        <v>1.1449507187171406</v>
      </c>
      <c r="M13" s="348"/>
      <c r="N13" s="29" t="s">
        <v>399</v>
      </c>
      <c r="O13" s="90">
        <f>'Regions By Outlet Data'!C19</f>
        <v>31490261.043246962</v>
      </c>
      <c r="P13" s="91">
        <f>'Regions By Outlet Data'!D19</f>
        <v>-72820.406038265675</v>
      </c>
      <c r="Q13" s="92">
        <f>'Regions By Outlet Data'!E19</f>
        <v>-2.3071386789427291E-3</v>
      </c>
      <c r="R13" s="93">
        <f>'Regions By Outlet Data'!F19</f>
        <v>158659043.37477672</v>
      </c>
      <c r="S13" s="94">
        <f>'Regions By Outlet Data'!G19</f>
        <v>11277906.109935701</v>
      </c>
      <c r="T13" s="95">
        <f>'Regions By Outlet Data'!H19</f>
        <v>7.6522045624261431E-2</v>
      </c>
      <c r="U13" s="96">
        <f>'Regions By Outlet Data'!I19</f>
        <v>110.66143941851783</v>
      </c>
      <c r="V13" s="97">
        <f>'Regions By Outlet Data'!J19</f>
        <v>1.0755042185156753</v>
      </c>
    </row>
    <row r="14" spans="2:22">
      <c r="B14" s="346" t="str">
        <f>'HOME PAGE'!H6</f>
        <v>LATEST 52 WEEKS ENDING 11-03-2024</v>
      </c>
      <c r="C14" s="30" t="s">
        <v>401</v>
      </c>
      <c r="D14" s="8">
        <f>'Regions By Outlet Data'!C49</f>
        <v>347471042.19114071</v>
      </c>
      <c r="E14" s="5">
        <f>'Regions By Outlet Data'!D49</f>
        <v>453109.14160460234</v>
      </c>
      <c r="F14" s="7">
        <f>'Regions By Outlet Data'!E49</f>
        <v>1.3057225533648737E-3</v>
      </c>
      <c r="G14" s="10">
        <f>'Regions By Outlet Data'!F49</f>
        <v>2071440469.3584313</v>
      </c>
      <c r="H14" s="6">
        <f>'Regions By Outlet Data'!G49</f>
        <v>56316161.640971661</v>
      </c>
      <c r="I14" s="12">
        <f>'Regions By Outlet Data'!H49</f>
        <v>2.7946743248192577E-2</v>
      </c>
      <c r="J14" s="32">
        <f>'Regions By Outlet Data'!I49</f>
        <v>84.08389879484335</v>
      </c>
      <c r="K14" s="22">
        <f>'Regions By Outlet Data'!J49</f>
        <v>0.30556760197504218</v>
      </c>
      <c r="M14" s="346" t="str">
        <f>'HOME PAGE'!H6</f>
        <v>LATEST 52 WEEKS ENDING 11-03-2024</v>
      </c>
      <c r="N14" s="30" t="s">
        <v>392</v>
      </c>
      <c r="O14" s="8">
        <f>'Regions By Outlet Data'!C57</f>
        <v>337659219.55970812</v>
      </c>
      <c r="P14" s="5">
        <f>'Regions By Outlet Data'!D57</f>
        <v>1678403.2006527781</v>
      </c>
      <c r="Q14" s="7">
        <f>'Regions By Outlet Data'!E57</f>
        <v>4.9955328367888288E-3</v>
      </c>
      <c r="R14" s="10">
        <f>'Regions By Outlet Data'!F57</f>
        <v>1971666342.6337621</v>
      </c>
      <c r="S14" s="6">
        <f>'Regions By Outlet Data'!G57</f>
        <v>65329038.775277376</v>
      </c>
      <c r="T14" s="12">
        <f>'Regions By Outlet Data'!H57</f>
        <v>3.4269401665198186E-2</v>
      </c>
      <c r="U14" s="32">
        <f>'Regions By Outlet Data'!I57</f>
        <v>85.859864861547891</v>
      </c>
      <c r="V14" s="22">
        <f>'Regions By Outlet Data'!J57</f>
        <v>0.12048884047850095</v>
      </c>
    </row>
    <row r="15" spans="2:22">
      <c r="B15" s="347"/>
      <c r="C15" s="28" t="s">
        <v>402</v>
      </c>
      <c r="D15" s="9">
        <f>'Regions By Outlet Data'!C50</f>
        <v>568421984.21238995</v>
      </c>
      <c r="E15" s="2">
        <f>'Regions By Outlet Data'!D50</f>
        <v>-3923418.4970650673</v>
      </c>
      <c r="F15" s="4">
        <f>'Regions By Outlet Data'!E50</f>
        <v>-6.8549838585088597E-3</v>
      </c>
      <c r="G15" s="11">
        <f>'Regions By Outlet Data'!F50</f>
        <v>2411396281.3261657</v>
      </c>
      <c r="H15" s="3">
        <f>'Regions By Outlet Data'!G50</f>
        <v>-1416594.3596715927</v>
      </c>
      <c r="I15" s="13">
        <f>'Regions By Outlet Data'!H50</f>
        <v>-5.8711322952010052E-4</v>
      </c>
      <c r="J15" s="33">
        <f>'Regions By Outlet Data'!I50</f>
        <v>112.74273729239053</v>
      </c>
      <c r="K15" s="23">
        <f>'Regions By Outlet Data'!J50</f>
        <v>-0.51332815036867885</v>
      </c>
      <c r="M15" s="347"/>
      <c r="N15" s="28" t="s">
        <v>393</v>
      </c>
      <c r="O15" s="9">
        <f>'Regions By Outlet Data'!C58</f>
        <v>545497722.62366438</v>
      </c>
      <c r="P15" s="2">
        <f>'Regions By Outlet Data'!D58</f>
        <v>-1538372.746335268</v>
      </c>
      <c r="Q15" s="4">
        <f>'Regions By Outlet Data'!E58</f>
        <v>-2.8121960495033813E-3</v>
      </c>
      <c r="R15" s="11">
        <f>'Regions By Outlet Data'!F58</f>
        <v>2196604320.6896563</v>
      </c>
      <c r="S15" s="3">
        <f>'Regions By Outlet Data'!G58</f>
        <v>11473591.557662487</v>
      </c>
      <c r="T15" s="13">
        <f>'Regions By Outlet Data'!H58</f>
        <v>5.2507574968844893E-3</v>
      </c>
      <c r="U15" s="33">
        <f>'Regions By Outlet Data'!I58</f>
        <v>113.69150478536001</v>
      </c>
      <c r="V15" s="23">
        <f>'Regions By Outlet Data'!J58</f>
        <v>-0.72938106436896533</v>
      </c>
    </row>
    <row r="16" spans="2:22">
      <c r="B16" s="347"/>
      <c r="C16" s="28" t="s">
        <v>403</v>
      </c>
      <c r="D16" s="9">
        <f>'Regions By Outlet Data'!C51</f>
        <v>466588415.01328397</v>
      </c>
      <c r="E16" s="2">
        <f>'Regions By Outlet Data'!D51</f>
        <v>-74335.999492287636</v>
      </c>
      <c r="F16" s="4">
        <f>'Regions By Outlet Data'!E51</f>
        <v>-1.5929276405918344E-4</v>
      </c>
      <c r="G16" s="11">
        <f>'Regions By Outlet Data'!F51</f>
        <v>2234537253.0802565</v>
      </c>
      <c r="H16" s="3">
        <f>'Regions By Outlet Data'!G51</f>
        <v>-140562.16250276566</v>
      </c>
      <c r="I16" s="13">
        <f>'Regions By Outlet Data'!H51</f>
        <v>-6.2900415238380123E-5</v>
      </c>
      <c r="J16" s="33">
        <f>'Regions By Outlet Data'!I51</f>
        <v>107.95809294440386</v>
      </c>
      <c r="K16" s="23">
        <f>'Regions By Outlet Data'!J51</f>
        <v>0.23471773075227986</v>
      </c>
      <c r="M16" s="347"/>
      <c r="N16" s="28" t="s">
        <v>394</v>
      </c>
      <c r="O16" s="9">
        <f>'Regions By Outlet Data'!C59</f>
        <v>446650032.60023665</v>
      </c>
      <c r="P16" s="2">
        <f>'Regions By Outlet Data'!D59</f>
        <v>2233863.4310537577</v>
      </c>
      <c r="Q16" s="4">
        <f>'Regions By Outlet Data'!E59</f>
        <v>5.0265125034263947E-3</v>
      </c>
      <c r="R16" s="11">
        <f>'Regions By Outlet Data'!F59</f>
        <v>2050735643.3492231</v>
      </c>
      <c r="S16" s="3">
        <f>'Regions By Outlet Data'!G59</f>
        <v>16011332.710100889</v>
      </c>
      <c r="T16" s="13">
        <f>'Regions By Outlet Data'!H59</f>
        <v>7.869042811540208E-3</v>
      </c>
      <c r="U16" s="33">
        <f>'Regions By Outlet Data'!I59</f>
        <v>108.59403918415667</v>
      </c>
      <c r="V16" s="23">
        <f>'Regions By Outlet Data'!J59</f>
        <v>0.15573483937994581</v>
      </c>
    </row>
    <row r="17" spans="2:22">
      <c r="B17" s="347"/>
      <c r="C17" s="28" t="s">
        <v>404</v>
      </c>
      <c r="D17" s="9">
        <f>'Regions By Outlet Data'!C52</f>
        <v>553225626.77041924</v>
      </c>
      <c r="E17" s="2">
        <f>'Regions By Outlet Data'!D52</f>
        <v>-6143342.9929646254</v>
      </c>
      <c r="F17" s="4">
        <f>'Regions By Outlet Data'!E52</f>
        <v>-1.0982631009301951E-2</v>
      </c>
      <c r="G17" s="11">
        <f>'Regions By Outlet Data'!F52</f>
        <v>3227524354.0159307</v>
      </c>
      <c r="H17" s="3">
        <f>'Regions By Outlet Data'!G52</f>
        <v>10071774.658851624</v>
      </c>
      <c r="I17" s="13">
        <f>'Regions By Outlet Data'!H52</f>
        <v>3.1303568305781201E-3</v>
      </c>
      <c r="J17" s="33">
        <f>'Regions By Outlet Data'!I52</f>
        <v>91.142713076134797</v>
      </c>
      <c r="K17" s="23">
        <f>'Regions By Outlet Data'!J52</f>
        <v>-0.79709571305603788</v>
      </c>
      <c r="M17" s="347"/>
      <c r="N17" s="28" t="s">
        <v>395</v>
      </c>
      <c r="O17" s="9">
        <f>'Regions By Outlet Data'!C60</f>
        <v>498957265.26780188</v>
      </c>
      <c r="P17" s="2">
        <f>'Regions By Outlet Data'!D60</f>
        <v>-1149763.1773634553</v>
      </c>
      <c r="Q17" s="4">
        <f>'Regions By Outlet Data'!E60</f>
        <v>-2.2990342306087428E-3</v>
      </c>
      <c r="R17" s="11">
        <f>'Regions By Outlet Data'!F60</f>
        <v>2831975281.2349825</v>
      </c>
      <c r="S17" s="3">
        <f>'Regions By Outlet Data'!G60</f>
        <v>32911381.24965477</v>
      </c>
      <c r="T17" s="13">
        <f>'Regions By Outlet Data'!H60</f>
        <v>1.1757995681994714E-2</v>
      </c>
      <c r="U17" s="33">
        <f>'Regions By Outlet Data'!I60</f>
        <v>86.377449787825682</v>
      </c>
      <c r="V17" s="23">
        <f>'Regions By Outlet Data'!J60</f>
        <v>-0.50943660076546848</v>
      </c>
    </row>
    <row r="18" spans="2:22">
      <c r="B18" s="347"/>
      <c r="C18" s="28" t="s">
        <v>405</v>
      </c>
      <c r="D18" s="9">
        <f>'Regions By Outlet Data'!C53</f>
        <v>286816150.67696548</v>
      </c>
      <c r="E18" s="2">
        <f>'Regions By Outlet Data'!D53</f>
        <v>-2429676.3919174671</v>
      </c>
      <c r="F18" s="4">
        <f>'Regions By Outlet Data'!E53</f>
        <v>-8.4000395668244084E-3</v>
      </c>
      <c r="G18" s="11">
        <f>'Regions By Outlet Data'!F53</f>
        <v>1397432195.362031</v>
      </c>
      <c r="H18" s="3">
        <f>'Regions By Outlet Data'!G53</f>
        <v>-616939.27814459801</v>
      </c>
      <c r="I18" s="13">
        <f>'Regions By Outlet Data'!H53</f>
        <v>-4.4128583385117108E-4</v>
      </c>
      <c r="J18" s="33">
        <f>'Regions By Outlet Data'!I53</f>
        <v>123.45041317038185</v>
      </c>
      <c r="K18" s="23">
        <f>'Regions By Outlet Data'!J53</f>
        <v>-0.7553105392577919</v>
      </c>
      <c r="M18" s="347"/>
      <c r="N18" s="28" t="s">
        <v>396</v>
      </c>
      <c r="O18" s="9">
        <f>'Regions By Outlet Data'!C61</f>
        <v>271497003.71333158</v>
      </c>
      <c r="P18" s="2">
        <f>'Regions By Outlet Data'!D61</f>
        <v>-570431.5830000639</v>
      </c>
      <c r="Q18" s="4">
        <f>'Regions By Outlet Data'!E61</f>
        <v>-2.0966551266187318E-3</v>
      </c>
      <c r="R18" s="11">
        <f>'Regions By Outlet Data'!F61</f>
        <v>1243213779.8904672</v>
      </c>
      <c r="S18" s="3">
        <f>'Regions By Outlet Data'!G61</f>
        <v>8750593.8641710281</v>
      </c>
      <c r="T18" s="13">
        <f>'Regions By Outlet Data'!H61</f>
        <v>7.0885822786979618E-3</v>
      </c>
      <c r="U18" s="33">
        <f>'Regions By Outlet Data'!I61</f>
        <v>122.79236109107086</v>
      </c>
      <c r="V18" s="23">
        <f>'Regions By Outlet Data'!J61</f>
        <v>-0.6991546362476555</v>
      </c>
    </row>
    <row r="19" spans="2:22">
      <c r="B19" s="347"/>
      <c r="C19" s="28" t="s">
        <v>406</v>
      </c>
      <c r="D19" s="9">
        <f>'Regions By Outlet Data'!C54</f>
        <v>371461976.81166846</v>
      </c>
      <c r="E19" s="2">
        <f>'Regions By Outlet Data'!D54</f>
        <v>-728967.79059207439</v>
      </c>
      <c r="F19" s="4">
        <f>'Regions By Outlet Data'!E54</f>
        <v>-1.9585855087664241E-3</v>
      </c>
      <c r="G19" s="11">
        <f>'Regions By Outlet Data'!F54</f>
        <v>1888019640.5405815</v>
      </c>
      <c r="H19" s="3">
        <f>'Regions By Outlet Data'!G54</f>
        <v>16671839.850346088</v>
      </c>
      <c r="I19" s="13">
        <f>'Regions By Outlet Data'!H54</f>
        <v>8.9090012258527147E-3</v>
      </c>
      <c r="J19" s="33">
        <f>'Regions By Outlet Data'!I54</f>
        <v>84.006805374655741</v>
      </c>
      <c r="K19" s="23">
        <f>'Regions By Outlet Data'!J54</f>
        <v>3.1523708844915177E-2</v>
      </c>
      <c r="M19" s="347"/>
      <c r="N19" s="28" t="s">
        <v>397</v>
      </c>
      <c r="O19" s="9">
        <f>'Regions By Outlet Data'!C62</f>
        <v>354855582.36482251</v>
      </c>
      <c r="P19" s="2">
        <f>'Regions By Outlet Data'!D62</f>
        <v>2002269.1323570609</v>
      </c>
      <c r="Q19" s="4">
        <f>'Regions By Outlet Data'!E62</f>
        <v>5.6745085203094969E-3</v>
      </c>
      <c r="R19" s="11">
        <f>'Regions By Outlet Data'!F62</f>
        <v>1723456395.861949</v>
      </c>
      <c r="S19" s="3">
        <f>'Regions By Outlet Data'!G62</f>
        <v>32487530.680654764</v>
      </c>
      <c r="T19" s="13">
        <f>'Regions By Outlet Data'!H62</f>
        <v>1.9212376614144031E-2</v>
      </c>
      <c r="U19" s="33">
        <f>'Regions By Outlet Data'!I62</f>
        <v>84.327477609993252</v>
      </c>
      <c r="V19" s="23">
        <f>'Regions By Outlet Data'!J62</f>
        <v>0.17519175431478118</v>
      </c>
    </row>
    <row r="20" spans="2:22">
      <c r="B20" s="347"/>
      <c r="C20" s="28" t="s">
        <v>407</v>
      </c>
      <c r="D20" s="9">
        <f>'Regions By Outlet Data'!C55</f>
        <v>496694305.27343881</v>
      </c>
      <c r="E20" s="2">
        <f>'Regions By Outlet Data'!D55</f>
        <v>3847137.3708428741</v>
      </c>
      <c r="F20" s="4">
        <f>'Regions By Outlet Data'!E55</f>
        <v>7.8059439546240925E-3</v>
      </c>
      <c r="G20" s="11">
        <f>'Regions By Outlet Data'!F55</f>
        <v>2615474643.6329198</v>
      </c>
      <c r="H20" s="3">
        <f>'Regions By Outlet Data'!G55</f>
        <v>6894657.8321824074</v>
      </c>
      <c r="I20" s="13">
        <f>'Regions By Outlet Data'!H55</f>
        <v>2.6430693594645528E-3</v>
      </c>
      <c r="J20" s="33">
        <f>'Regions By Outlet Data'!I55</f>
        <v>101.67217124856921</v>
      </c>
      <c r="K20" s="23">
        <f>'Regions By Outlet Data'!J55</f>
        <v>1.0228743566068488</v>
      </c>
      <c r="M20" s="347"/>
      <c r="N20" s="28" t="s">
        <v>398</v>
      </c>
      <c r="O20" s="9">
        <f>'Regions By Outlet Data'!C63</f>
        <v>480458739.06800926</v>
      </c>
      <c r="P20" s="2">
        <f>'Regions By Outlet Data'!D63</f>
        <v>6122996.6051898599</v>
      </c>
      <c r="Q20" s="4">
        <f>'Regions By Outlet Data'!E63</f>
        <v>1.2908570991084039E-2</v>
      </c>
      <c r="R20" s="11">
        <f>'Regions By Outlet Data'!F63</f>
        <v>2432961273.179955</v>
      </c>
      <c r="S20" s="3">
        <f>'Regions By Outlet Data'!G63</f>
        <v>28732631.084845066</v>
      </c>
      <c r="T20" s="13">
        <f>'Regions By Outlet Data'!H63</f>
        <v>1.1950872966810126E-2</v>
      </c>
      <c r="U20" s="33">
        <f>'Regions By Outlet Data'!I63</f>
        <v>103.34426454713966</v>
      </c>
      <c r="V20" s="23">
        <f>'Regions By Outlet Data'!J63</f>
        <v>0.9512375119402634</v>
      </c>
    </row>
    <row r="21" spans="2:22" ht="15" thickBot="1">
      <c r="B21" s="348"/>
      <c r="C21" s="29" t="s">
        <v>408</v>
      </c>
      <c r="D21" s="90">
        <f>'Regions By Outlet Data'!C56</f>
        <v>426483130.28221732</v>
      </c>
      <c r="E21" s="91">
        <f>'Regions By Outlet Data'!D56</f>
        <v>774404.64400732517</v>
      </c>
      <c r="F21" s="92">
        <f>'Regions By Outlet Data'!E56</f>
        <v>1.8190950698658114E-3</v>
      </c>
      <c r="G21" s="93">
        <f>'Regions By Outlet Data'!F56</f>
        <v>2076460391.1035976</v>
      </c>
      <c r="H21" s="94">
        <f>'Regions By Outlet Data'!G56</f>
        <v>51888068.219645023</v>
      </c>
      <c r="I21" s="95">
        <f>'Regions By Outlet Data'!H56</f>
        <v>2.5629150232446014E-2</v>
      </c>
      <c r="J21" s="96">
        <f>'Regions By Outlet Data'!I56</f>
        <v>107.28550479387198</v>
      </c>
      <c r="K21" s="97">
        <f>'Regions By Outlet Data'!J56</f>
        <v>0.44466171881880712</v>
      </c>
      <c r="M21" s="348"/>
      <c r="N21" s="29" t="s">
        <v>399</v>
      </c>
      <c r="O21" s="90">
        <f>'Regions By Outlet Data'!C64</f>
        <v>411573745.71651846</v>
      </c>
      <c r="P21" s="91">
        <f>'Regions By Outlet Data'!D64</f>
        <v>3178374.741566956</v>
      </c>
      <c r="Q21" s="92">
        <f>'Regions By Outlet Data'!E64</f>
        <v>7.7825924764507145E-3</v>
      </c>
      <c r="R21" s="93">
        <f>'Regions By Outlet Data'!F64</f>
        <v>1925455498.8343487</v>
      </c>
      <c r="S21" s="94">
        <f>'Regions By Outlet Data'!G64</f>
        <v>66820378.938107014</v>
      </c>
      <c r="T21" s="95">
        <f>'Regions By Outlet Data'!H64</f>
        <v>3.5951316222754506E-2</v>
      </c>
      <c r="U21" s="96">
        <f>'Regions By Outlet Data'!I64</f>
        <v>108.79381833628497</v>
      </c>
      <c r="V21" s="97">
        <f>'Regions By Outlet Data'!J64</f>
        <v>0.45312357391621561</v>
      </c>
    </row>
    <row r="22" spans="2:22">
      <c r="B22" s="346" t="str">
        <f>'HOME PAGE'!H7</f>
        <v>YTD ENDING 11-03-2024</v>
      </c>
      <c r="C22" s="27" t="s">
        <v>401</v>
      </c>
      <c r="D22" s="8">
        <f>'Regions By Outlet Data'!C94</f>
        <v>291832060.46257401</v>
      </c>
      <c r="E22" s="5">
        <f>'Regions By Outlet Data'!D94</f>
        <v>1067912.8617768288</v>
      </c>
      <c r="F22" s="7">
        <f>'Regions By Outlet Data'!E94</f>
        <v>3.6727803980943796E-3</v>
      </c>
      <c r="G22" s="10">
        <f>'Regions By Outlet Data'!F94</f>
        <v>1735016279.5471952</v>
      </c>
      <c r="H22" s="6">
        <f>'Regions By Outlet Data'!G94</f>
        <v>55893910.750108004</v>
      </c>
      <c r="I22" s="12">
        <f>'Regions By Outlet Data'!H94</f>
        <v>3.3287574383366741E-2</v>
      </c>
      <c r="J22" s="32">
        <f>'Regions By Outlet Data'!I94</f>
        <v>84.307297945978718</v>
      </c>
      <c r="K22" s="22">
        <f>'Regions By Outlet Data'!J94</f>
        <v>0.34699375129063981</v>
      </c>
      <c r="M22" s="346" t="str">
        <f>'HOME PAGE'!H7</f>
        <v>YTD ENDING 11-03-2024</v>
      </c>
      <c r="N22" s="27" t="s">
        <v>392</v>
      </c>
      <c r="O22" s="8">
        <f>'Regions By Outlet Data'!C102</f>
        <v>283624549.5916152</v>
      </c>
      <c r="P22" s="5">
        <f>'Regions By Outlet Data'!D102</f>
        <v>2111836.5262499452</v>
      </c>
      <c r="Q22" s="7">
        <f>'Regions By Outlet Data'!E102</f>
        <v>7.5017447818052597E-3</v>
      </c>
      <c r="R22" s="10">
        <f>'Regions By Outlet Data'!F102</f>
        <v>1650858983.0440726</v>
      </c>
      <c r="S22" s="6">
        <f>'Regions By Outlet Data'!G102</f>
        <v>63853799.121889114</v>
      </c>
      <c r="T22" s="12">
        <f>'Regions By Outlet Data'!H102</f>
        <v>4.0235406770429361E-2</v>
      </c>
      <c r="U22" s="32">
        <f>'Regions By Outlet Data'!I102</f>
        <v>86.072888513911693</v>
      </c>
      <c r="V22" s="22">
        <f>'Regions By Outlet Data'!J102</f>
        <v>0.14877239547513454</v>
      </c>
    </row>
    <row r="23" spans="2:22">
      <c r="B23" s="347"/>
      <c r="C23" s="28" t="s">
        <v>402</v>
      </c>
      <c r="D23" s="9">
        <f>'Regions By Outlet Data'!C95</f>
        <v>476051669.78142488</v>
      </c>
      <c r="E23" s="2">
        <f>'Regions By Outlet Data'!D95</f>
        <v>-2114766.5156630874</v>
      </c>
      <c r="F23" s="4">
        <f>'Regions By Outlet Data'!E95</f>
        <v>-4.4226577926292782E-3</v>
      </c>
      <c r="G23" s="11">
        <f>'Regions By Outlet Data'!F95</f>
        <v>2010620278.5841632</v>
      </c>
      <c r="H23" s="3">
        <f>'Regions By Outlet Data'!G95</f>
        <v>15815122.108036995</v>
      </c>
      <c r="I23" s="13">
        <f>'Regions By Outlet Data'!H95</f>
        <v>7.9281538132650545E-3</v>
      </c>
      <c r="J23" s="33">
        <f>'Regions By Outlet Data'!I95</f>
        <v>112.72227528198778</v>
      </c>
      <c r="K23" s="23">
        <f>'Regions By Outlet Data'!J95</f>
        <v>-0.44887274269213151</v>
      </c>
      <c r="M23" s="347"/>
      <c r="N23" s="28" t="s">
        <v>393</v>
      </c>
      <c r="O23" s="9">
        <f>'Regions By Outlet Data'!C103</f>
        <v>456880142.37551796</v>
      </c>
      <c r="P23" s="2">
        <f>'Regions By Outlet Data'!D103</f>
        <v>-143362.70872676373</v>
      </c>
      <c r="Q23" s="4">
        <f>'Regions By Outlet Data'!E103</f>
        <v>-3.1368782378126742E-4</v>
      </c>
      <c r="R23" s="11">
        <f>'Regions By Outlet Data'!F103</f>
        <v>1830111761.5963199</v>
      </c>
      <c r="S23" s="3">
        <f>'Regions By Outlet Data'!G103</f>
        <v>26908736.78248477</v>
      </c>
      <c r="T23" s="13">
        <f>'Regions By Outlet Data'!H103</f>
        <v>1.4922743813200325E-2</v>
      </c>
      <c r="U23" s="33">
        <f>'Regions By Outlet Data'!I103</f>
        <v>113.6444747151539</v>
      </c>
      <c r="V23" s="23">
        <f>'Regions By Outlet Data'!J103</f>
        <v>-0.69049536614043916</v>
      </c>
    </row>
    <row r="24" spans="2:22">
      <c r="B24" s="347"/>
      <c r="C24" s="28" t="s">
        <v>403</v>
      </c>
      <c r="D24" s="9">
        <f>'Regions By Outlet Data'!C96</f>
        <v>390378369.67298275</v>
      </c>
      <c r="E24" s="2">
        <f>'Regions By Outlet Data'!D96</f>
        <v>715435.80764085054</v>
      </c>
      <c r="F24" s="4">
        <f>'Regions By Outlet Data'!E96</f>
        <v>1.8360376249902379E-3</v>
      </c>
      <c r="G24" s="11">
        <f>'Regions By Outlet Data'!F96</f>
        <v>1860341150.9615104</v>
      </c>
      <c r="H24" s="3">
        <f>'Regions By Outlet Data'!G96</f>
        <v>14837415.800895691</v>
      </c>
      <c r="I24" s="13">
        <f>'Regions By Outlet Data'!H96</f>
        <v>8.039764709337956E-3</v>
      </c>
      <c r="J24" s="33">
        <f>'Regions By Outlet Data'!I96</f>
        <v>107.83132550361452</v>
      </c>
      <c r="K24" s="23">
        <f>'Regions By Outlet Data'!J96</f>
        <v>0.24693268645523858</v>
      </c>
      <c r="M24" s="347"/>
      <c r="N24" s="28" t="s">
        <v>394</v>
      </c>
      <c r="O24" s="9">
        <f>'Regions By Outlet Data'!C104</f>
        <v>373791754.71948504</v>
      </c>
      <c r="P24" s="2">
        <f>'Regions By Outlet Data'!D104</f>
        <v>2709800.1240432262</v>
      </c>
      <c r="Q24" s="4">
        <f>'Regions By Outlet Data'!E104</f>
        <v>7.3024303404822912E-3</v>
      </c>
      <c r="R24" s="11">
        <f>'Regions By Outlet Data'!F104</f>
        <v>1706764247.3947613</v>
      </c>
      <c r="S24" s="3">
        <f>'Regions By Outlet Data'!G104</f>
        <v>28918057.912910223</v>
      </c>
      <c r="T24" s="13">
        <f>'Regions By Outlet Data'!H104</f>
        <v>1.7235225787794434E-2</v>
      </c>
      <c r="U24" s="33">
        <f>'Regions By Outlet Data'!I104</f>
        <v>108.46242360723086</v>
      </c>
      <c r="V24" s="23">
        <f>'Regions By Outlet Data'!J104</f>
        <v>0.16604720027595476</v>
      </c>
    </row>
    <row r="25" spans="2:22">
      <c r="B25" s="347"/>
      <c r="C25" s="28" t="s">
        <v>404</v>
      </c>
      <c r="D25" s="9">
        <f>'Regions By Outlet Data'!C97</f>
        <v>462884597.21405238</v>
      </c>
      <c r="E25" s="2">
        <f>'Regions By Outlet Data'!D97</f>
        <v>-4739236.9909681678</v>
      </c>
      <c r="F25" s="4">
        <f>'Regions By Outlet Data'!E97</f>
        <v>-1.0134720782624484E-2</v>
      </c>
      <c r="G25" s="11">
        <f>'Regions By Outlet Data'!F97</f>
        <v>2690452987.3174095</v>
      </c>
      <c r="H25" s="3">
        <f>'Regions By Outlet Data'!G97</f>
        <v>23156957.573606491</v>
      </c>
      <c r="I25" s="13">
        <f>'Regions By Outlet Data'!H97</f>
        <v>8.6818100860858501E-3</v>
      </c>
      <c r="J25" s="33">
        <f>'Regions By Outlet Data'!I97</f>
        <v>91.039599241740575</v>
      </c>
      <c r="K25" s="23">
        <f>'Regions By Outlet Data'!J97</f>
        <v>-0.88997007283128937</v>
      </c>
      <c r="M25" s="347"/>
      <c r="N25" s="28" t="s">
        <v>395</v>
      </c>
      <c r="O25" s="9">
        <f>'Regions By Outlet Data'!C105</f>
        <v>417639769.88970506</v>
      </c>
      <c r="P25" s="2">
        <f>'Regions By Outlet Data'!D105</f>
        <v>-281416.1261253953</v>
      </c>
      <c r="Q25" s="4">
        <f>'Regions By Outlet Data'!E105</f>
        <v>-6.7337128516556117E-4</v>
      </c>
      <c r="R25" s="11">
        <f>'Regions By Outlet Data'!F105</f>
        <v>2359907798.2172408</v>
      </c>
      <c r="S25" s="3">
        <f>'Regions By Outlet Data'!G105</f>
        <v>43568935.189684868</v>
      </c>
      <c r="T25" s="13">
        <f>'Regions By Outlet Data'!H105</f>
        <v>1.8809396105688252E-2</v>
      </c>
      <c r="U25" s="33">
        <f>'Regions By Outlet Data'!I105</f>
        <v>86.287889154166535</v>
      </c>
      <c r="V25" s="23">
        <f>'Regions By Outlet Data'!J105</f>
        <v>-0.55552473048189199</v>
      </c>
    </row>
    <row r="26" spans="2:22">
      <c r="B26" s="347"/>
      <c r="C26" s="28" t="s">
        <v>405</v>
      </c>
      <c r="D26" s="9">
        <f>'Regions By Outlet Data'!C98</f>
        <v>240263934.9794606</v>
      </c>
      <c r="E26" s="2">
        <f>'Regions By Outlet Data'!D98</f>
        <v>-1277600.1926920116</v>
      </c>
      <c r="F26" s="4">
        <f>'Regions By Outlet Data'!E98</f>
        <v>-5.2893602410096236E-3</v>
      </c>
      <c r="G26" s="11">
        <f>'Regions By Outlet Data'!F98</f>
        <v>1164926173.3755546</v>
      </c>
      <c r="H26" s="3">
        <f>'Regions By Outlet Data'!G98</f>
        <v>9447629.2232232094</v>
      </c>
      <c r="I26" s="13">
        <f>'Regions By Outlet Data'!H98</f>
        <v>8.1763778921174757E-3</v>
      </c>
      <c r="J26" s="33">
        <f>'Regions By Outlet Data'!I98</f>
        <v>123.45693063207568</v>
      </c>
      <c r="K26" s="23">
        <f>'Regions By Outlet Data'!J98</f>
        <v>-0.59961709500255722</v>
      </c>
      <c r="M26" s="347"/>
      <c r="N26" s="28" t="s">
        <v>396</v>
      </c>
      <c r="O26" s="9">
        <f>'Regions By Outlet Data'!C106</f>
        <v>227493677.20500234</v>
      </c>
      <c r="P26" s="2">
        <f>'Regions By Outlet Data'!D106</f>
        <v>382251.94129121304</v>
      </c>
      <c r="Q26" s="4">
        <f>'Regions By Outlet Data'!E106</f>
        <v>1.6831030884833734E-3</v>
      </c>
      <c r="R26" s="11">
        <f>'Regions By Outlet Data'!F106</f>
        <v>1035582541.2076812</v>
      </c>
      <c r="S26" s="3">
        <f>'Regions By Outlet Data'!G106</f>
        <v>18335139.759995937</v>
      </c>
      <c r="T26" s="13">
        <f>'Regions By Outlet Data'!H106</f>
        <v>1.8024267974440112E-2</v>
      </c>
      <c r="U26" s="33">
        <f>'Regions By Outlet Data'!I106</f>
        <v>122.79667574660623</v>
      </c>
      <c r="V26" s="23">
        <f>'Regions By Outlet Data'!J106</f>
        <v>-0.49982886485027223</v>
      </c>
    </row>
    <row r="27" spans="2:22">
      <c r="B27" s="347"/>
      <c r="C27" s="28" t="s">
        <v>406</v>
      </c>
      <c r="D27" s="9">
        <f>'Regions By Outlet Data'!C99</f>
        <v>311331325.47388953</v>
      </c>
      <c r="E27" s="2">
        <f>'Regions By Outlet Data'!D99</f>
        <v>-52571.001288473606</v>
      </c>
      <c r="F27" s="4">
        <f>'Regions By Outlet Data'!E99</f>
        <v>-1.6883018641480809E-4</v>
      </c>
      <c r="G27" s="11">
        <f>'Regions By Outlet Data'!F99</f>
        <v>1580165773.6875534</v>
      </c>
      <c r="H27" s="3">
        <f>'Regions By Outlet Data'!G99</f>
        <v>27516872.542512178</v>
      </c>
      <c r="I27" s="13">
        <f>'Regions By Outlet Data'!H99</f>
        <v>1.7722533743603688E-2</v>
      </c>
      <c r="J27" s="33">
        <f>'Regions By Outlet Data'!I99</f>
        <v>84.054480743586439</v>
      </c>
      <c r="K27" s="23">
        <f>'Regions By Outlet Data'!J99</f>
        <v>2.4323334676140007E-2</v>
      </c>
      <c r="M27" s="347"/>
      <c r="N27" s="28" t="s">
        <v>397</v>
      </c>
      <c r="O27" s="9">
        <f>'Regions By Outlet Data'!C107</f>
        <v>297607734.17858142</v>
      </c>
      <c r="P27" s="2">
        <f>'Regions By Outlet Data'!D107</f>
        <v>2351436.7383036613</v>
      </c>
      <c r="Q27" s="4">
        <f>'Regions By Outlet Data'!E107</f>
        <v>7.964052786306082E-3</v>
      </c>
      <c r="R27" s="11">
        <f>'Regions By Outlet Data'!F107</f>
        <v>1442739162.9126301</v>
      </c>
      <c r="S27" s="3">
        <f>'Regions By Outlet Data'!G107</f>
        <v>41507875.282750845</v>
      </c>
      <c r="T27" s="13">
        <f>'Regions By Outlet Data'!H107</f>
        <v>2.9622429679656656E-2</v>
      </c>
      <c r="U27" s="33">
        <f>'Regions By Outlet Data'!I107</f>
        <v>84.405870242527385</v>
      </c>
      <c r="V27" s="23">
        <f>'Regions By Outlet Data'!J107</f>
        <v>0.18453732514940668</v>
      </c>
    </row>
    <row r="28" spans="2:22">
      <c r="B28" s="347"/>
      <c r="C28" s="28" t="s">
        <v>407</v>
      </c>
      <c r="D28" s="9">
        <f>'Regions By Outlet Data'!C100</f>
        <v>416163810.82056701</v>
      </c>
      <c r="E28" s="2">
        <f>'Regions By Outlet Data'!D100</f>
        <v>3961182.2629579306</v>
      </c>
      <c r="F28" s="4">
        <f>'Regions By Outlet Data'!E100</f>
        <v>9.6097937968494043E-3</v>
      </c>
      <c r="G28" s="11">
        <f>'Regions By Outlet Data'!F100</f>
        <v>2180527683.8950715</v>
      </c>
      <c r="H28" s="3">
        <f>'Regions By Outlet Data'!G100</f>
        <v>15993642.21315527</v>
      </c>
      <c r="I28" s="13">
        <f>'Regions By Outlet Data'!H100</f>
        <v>7.388953883454597E-3</v>
      </c>
      <c r="J28" s="33">
        <f>'Regions By Outlet Data'!I100</f>
        <v>101.69864676982571</v>
      </c>
      <c r="K28" s="23">
        <f>'Regions By Outlet Data'!J100</f>
        <v>1.0141512036666711</v>
      </c>
      <c r="M28" s="347"/>
      <c r="N28" s="28" t="s">
        <v>398</v>
      </c>
      <c r="O28" s="9">
        <f>'Regions By Outlet Data'!C108</f>
        <v>402716091.56359416</v>
      </c>
      <c r="P28" s="2">
        <f>'Regions By Outlet Data'!D108</f>
        <v>5826868.6133830547</v>
      </c>
      <c r="Q28" s="4">
        <f>'Regions By Outlet Data'!E108</f>
        <v>1.4681347530855033E-2</v>
      </c>
      <c r="R28" s="11">
        <f>'Regions By Outlet Data'!F108</f>
        <v>2028637973.4902074</v>
      </c>
      <c r="S28" s="3">
        <f>'Regions By Outlet Data'!G108</f>
        <v>34631983.888978243</v>
      </c>
      <c r="T28" s="13">
        <f>'Regions By Outlet Data'!H108</f>
        <v>1.7368044062848635E-2</v>
      </c>
      <c r="U28" s="33">
        <f>'Regions By Outlet Data'!I108</f>
        <v>103.38088252800139</v>
      </c>
      <c r="V28" s="23">
        <f>'Regions By Outlet Data'!J108</f>
        <v>0.90891833642294273</v>
      </c>
    </row>
    <row r="29" spans="2:22" ht="15" thickBot="1">
      <c r="B29" s="348"/>
      <c r="C29" s="66" t="s">
        <v>408</v>
      </c>
      <c r="D29" s="90">
        <f>'Regions By Outlet Data'!C101</f>
        <v>357241861.47594297</v>
      </c>
      <c r="E29" s="91">
        <f>'Regions By Outlet Data'!D101</f>
        <v>1089226.461057663</v>
      </c>
      <c r="F29" s="92">
        <f>'Regions By Outlet Data'!E101</f>
        <v>3.0583136385110249E-3</v>
      </c>
      <c r="G29" s="93">
        <f>'Regions By Outlet Data'!F101</f>
        <v>1733743949.0572019</v>
      </c>
      <c r="H29" s="94">
        <f>'Regions By Outlet Data'!G101</f>
        <v>58662584.316090822</v>
      </c>
      <c r="I29" s="95">
        <f>'Regions By Outlet Data'!H101</f>
        <v>3.5020737231565645E-2</v>
      </c>
      <c r="J29" s="96">
        <f>'Regions By Outlet Data'!I101</f>
        <v>107.2851173165935</v>
      </c>
      <c r="K29" s="97">
        <f>'Regions By Outlet Data'!J101</f>
        <v>0.37611470495865262</v>
      </c>
      <c r="M29" s="348"/>
      <c r="N29" s="29" t="s">
        <v>399</v>
      </c>
      <c r="O29" s="90">
        <f>'Regions By Outlet Data'!C109</f>
        <v>344802277.57139611</v>
      </c>
      <c r="P29" s="91">
        <f>'Regions By Outlet Data'!D109</f>
        <v>3105231.7419512868</v>
      </c>
      <c r="Q29" s="92">
        <f>'Regions By Outlet Data'!E109</f>
        <v>9.087675119969392E-3</v>
      </c>
      <c r="R29" s="93">
        <f>'Regions By Outlet Data'!F109</f>
        <v>1607249867.8528903</v>
      </c>
      <c r="S29" s="94">
        <f>'Regions By Outlet Data'!G109</f>
        <v>72457393.447191</v>
      </c>
      <c r="T29" s="95">
        <f>'Regions By Outlet Data'!H109</f>
        <v>4.7209896227337102E-2</v>
      </c>
      <c r="U29" s="96">
        <f>'Regions By Outlet Data'!I109</f>
        <v>108.77714404716031</v>
      </c>
      <c r="V29" s="97">
        <f>'Regions By Outlet Data'!J109</f>
        <v>0.35867934550321934</v>
      </c>
    </row>
    <row r="30" spans="2:22">
      <c r="N30" s="19"/>
      <c r="Q30" s="19"/>
      <c r="T30" s="19"/>
      <c r="U30" s="19"/>
      <c r="V30" s="19"/>
    </row>
    <row r="31" spans="2:22" ht="23.5">
      <c r="B31" s="333" t="s">
        <v>139</v>
      </c>
      <c r="C31" s="333"/>
      <c r="D31" s="333"/>
      <c r="E31" s="333"/>
      <c r="F31" s="333"/>
      <c r="G31" s="333"/>
      <c r="H31" s="333"/>
      <c r="I31" s="333"/>
      <c r="J31" s="333"/>
      <c r="K31" s="333"/>
      <c r="M31" s="333" t="s">
        <v>139</v>
      </c>
      <c r="N31" s="333"/>
      <c r="O31" s="333"/>
      <c r="P31" s="333"/>
      <c r="Q31" s="333"/>
      <c r="R31" s="333"/>
      <c r="S31" s="333"/>
      <c r="T31" s="333"/>
      <c r="U31" s="333"/>
      <c r="V31" s="333"/>
    </row>
    <row r="32" spans="2:22" ht="15" thickBot="1">
      <c r="B32" s="349" t="s">
        <v>317</v>
      </c>
      <c r="C32" s="349"/>
      <c r="D32" s="349"/>
      <c r="E32" s="349"/>
      <c r="F32" s="349"/>
      <c r="G32" s="349"/>
      <c r="H32" s="349"/>
      <c r="I32" s="349"/>
      <c r="J32" s="349"/>
      <c r="K32" s="349"/>
      <c r="M32" s="349" t="s">
        <v>318</v>
      </c>
      <c r="N32" s="349"/>
      <c r="O32" s="349"/>
      <c r="P32" s="349"/>
      <c r="Q32" s="349"/>
      <c r="R32" s="349"/>
      <c r="S32" s="349"/>
      <c r="T32" s="349"/>
      <c r="U32" s="349"/>
      <c r="V32" s="349"/>
    </row>
    <row r="33" spans="2:22" ht="21" customHeight="1">
      <c r="C33" s="342"/>
      <c r="D33" s="338" t="s">
        <v>76</v>
      </c>
      <c r="E33" s="343"/>
      <c r="F33" s="339"/>
      <c r="G33" s="344" t="s">
        <v>21</v>
      </c>
      <c r="H33" s="343"/>
      <c r="I33" s="345"/>
      <c r="J33" s="340" t="s">
        <v>26</v>
      </c>
      <c r="K33" s="341"/>
      <c r="N33" s="342"/>
      <c r="O33" s="338" t="s">
        <v>76</v>
      </c>
      <c r="P33" s="343"/>
      <c r="Q33" s="339"/>
      <c r="R33" s="344" t="s">
        <v>21</v>
      </c>
      <c r="S33" s="343"/>
      <c r="T33" s="345"/>
      <c r="U33" s="338" t="s">
        <v>26</v>
      </c>
      <c r="V33" s="339"/>
    </row>
    <row r="34" spans="2:22" ht="29.5" thickBot="1">
      <c r="C34" s="342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2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6" t="str">
        <f>'HOME PAGE'!H5</f>
        <v>4 WEEKS ENDING 11-03-2024</v>
      </c>
      <c r="C35" s="30" t="s">
        <v>27</v>
      </c>
      <c r="D35" s="8">
        <f>'Regions By Outlet Data'!C20</f>
        <v>13091684.026671134</v>
      </c>
      <c r="E35" s="5">
        <f>'Regions By Outlet Data'!D20</f>
        <v>-450681.01743699238</v>
      </c>
      <c r="F35" s="7">
        <f>'Regions By Outlet Data'!E20</f>
        <v>-3.3279343450653039E-2</v>
      </c>
      <c r="G35" s="10">
        <f>'Regions By Outlet Data'!F20</f>
        <v>89058659.593148753</v>
      </c>
      <c r="H35" s="6">
        <f>'Regions By Outlet Data'!G20</f>
        <v>2477650.4364665449</v>
      </c>
      <c r="I35" s="12">
        <f>'Regions By Outlet Data'!H20</f>
        <v>2.8616557610027845E-2</v>
      </c>
      <c r="J35" s="32">
        <f>'Regions By Outlet Data'!I20</f>
        <v>83.258592176906248</v>
      </c>
      <c r="K35" s="22">
        <f>'Regions By Outlet Data'!J20</f>
        <v>-0.84133207065410431</v>
      </c>
      <c r="M35" s="350" t="str">
        <f>'HOME PAGE'!H5</f>
        <v>4 WEEKS ENDING 11-03-2024</v>
      </c>
      <c r="N35" s="30" t="s">
        <v>44</v>
      </c>
      <c r="O35" s="8">
        <f>'Regions By Outlet Data'!C28</f>
        <v>131956.02412835186</v>
      </c>
      <c r="P35" s="5">
        <f>'Regions By Outlet Data'!D28</f>
        <v>-51059.178092381742</v>
      </c>
      <c r="Q35" s="7">
        <f>'Regions By Outlet Data'!E28</f>
        <v>-0.27898872592452489</v>
      </c>
      <c r="R35" s="10">
        <f>'Regions By Outlet Data'!F28</f>
        <v>1122596.0252422988</v>
      </c>
      <c r="S35" s="6">
        <f>'Regions By Outlet Data'!G28</f>
        <v>-194773.52878991514</v>
      </c>
      <c r="T35" s="12">
        <f>'Regions By Outlet Data'!H28</f>
        <v>-0.14785033417065921</v>
      </c>
      <c r="U35" s="32">
        <f>'Regions By Outlet Data'!I28</f>
        <v>82.073766707923639</v>
      </c>
      <c r="V35" s="22">
        <f>'Regions By Outlet Data'!J28</f>
        <v>-7.8765883760013082</v>
      </c>
    </row>
    <row r="36" spans="2:22">
      <c r="B36" s="347"/>
      <c r="C36" s="28" t="s">
        <v>28</v>
      </c>
      <c r="D36" s="9">
        <f>'Regions By Outlet Data'!C21</f>
        <v>25036978.214150481</v>
      </c>
      <c r="E36" s="2">
        <f>'Regions By Outlet Data'!D21</f>
        <v>-750190.85024798289</v>
      </c>
      <c r="F36" s="4">
        <f>'Regions By Outlet Data'!E21</f>
        <v>-2.9091632678815052E-2</v>
      </c>
      <c r="G36" s="11">
        <f>'Regions By Outlet Data'!F21</f>
        <v>105860647.66434555</v>
      </c>
      <c r="H36" s="3">
        <f>'Regions By Outlet Data'!G21</f>
        <v>-225889.41982080042</v>
      </c>
      <c r="I36" s="13">
        <f>'Regions By Outlet Data'!H21</f>
        <v>-2.1292939333252582E-3</v>
      </c>
      <c r="J36" s="33">
        <f>'Regions By Outlet Data'!I21</f>
        <v>130.50854392723571</v>
      </c>
      <c r="K36" s="23">
        <f>'Regions By Outlet Data'!J21</f>
        <v>-0.75019894300496048</v>
      </c>
      <c r="M36" s="351"/>
      <c r="N36" s="28" t="s">
        <v>45</v>
      </c>
      <c r="O36" s="9">
        <f>'Regions By Outlet Data'!C29</f>
        <v>228646.02638379243</v>
      </c>
      <c r="P36" s="2">
        <f>'Regions By Outlet Data'!D29</f>
        <v>-46499.825109085097</v>
      </c>
      <c r="Q36" s="4">
        <f>'Regions By Outlet Data'!E29</f>
        <v>-0.16900064041230439</v>
      </c>
      <c r="R36" s="11">
        <f>'Regions By Outlet Data'!F29</f>
        <v>1677171.1259975315</v>
      </c>
      <c r="S36" s="3">
        <f>'Regions By Outlet Data'!G29</f>
        <v>-156239.82377817458</v>
      </c>
      <c r="T36" s="13">
        <f>'Regions By Outlet Data'!H29</f>
        <v>-8.5218114246175133E-2</v>
      </c>
      <c r="U36" s="33">
        <f>'Regions By Outlet Data'!I29</f>
        <v>116.56342145563539</v>
      </c>
      <c r="V36" s="23">
        <f>'Regions By Outlet Data'!J29</f>
        <v>5.7219787716714023</v>
      </c>
    </row>
    <row r="37" spans="2:22">
      <c r="B37" s="347"/>
      <c r="C37" s="28" t="s">
        <v>29</v>
      </c>
      <c r="D37" s="9">
        <f>'Regions By Outlet Data'!C22</f>
        <v>18538210.341021698</v>
      </c>
      <c r="E37" s="2">
        <f>'Regions By Outlet Data'!D22</f>
        <v>-452002.34560492635</v>
      </c>
      <c r="F37" s="4">
        <f>'Regions By Outlet Data'!E22</f>
        <v>-2.3801857991998032E-2</v>
      </c>
      <c r="G37" s="11">
        <f>'Regions By Outlet Data'!F22</f>
        <v>94276350.057861745</v>
      </c>
      <c r="H37" s="3">
        <f>'Regions By Outlet Data'!G22</f>
        <v>1712168.321392566</v>
      </c>
      <c r="I37" s="13">
        <f>'Regions By Outlet Data'!H22</f>
        <v>1.8497093468260974E-2</v>
      </c>
      <c r="J37" s="33">
        <f>'Regions By Outlet Data'!I22</f>
        <v>112.72711246842766</v>
      </c>
      <c r="K37" s="23">
        <f>'Regions By Outlet Data'!J22</f>
        <v>-3.3634959245290474E-2</v>
      </c>
      <c r="M37" s="351"/>
      <c r="N37" s="28" t="s">
        <v>46</v>
      </c>
      <c r="O37" s="9">
        <f>'Regions By Outlet Data'!C30</f>
        <v>110530.01007293256</v>
      </c>
      <c r="P37" s="2">
        <f>'Regions By Outlet Data'!D30</f>
        <v>-25260.595784687859</v>
      </c>
      <c r="Q37" s="4">
        <f>'Regions By Outlet Data'!E30</f>
        <v>-0.18602609234378242</v>
      </c>
      <c r="R37" s="11">
        <f>'Regions By Outlet Data'!F30</f>
        <v>942274.67524495127</v>
      </c>
      <c r="S37" s="3">
        <f>'Regions By Outlet Data'!G30</f>
        <v>-88730.479838426691</v>
      </c>
      <c r="T37" s="13">
        <f>'Regions By Outlet Data'!H30</f>
        <v>-8.6062110747885653E-2</v>
      </c>
      <c r="U37" s="33">
        <f>'Regions By Outlet Data'!I30</f>
        <v>65.732837851208231</v>
      </c>
      <c r="V37" s="23">
        <f>'Regions By Outlet Data'!J30</f>
        <v>1.9193517014827322</v>
      </c>
    </row>
    <row r="38" spans="2:22">
      <c r="B38" s="347"/>
      <c r="C38" s="28" t="s">
        <v>30</v>
      </c>
      <c r="D38" s="9">
        <f>'Regions By Outlet Data'!C23</f>
        <v>23736855.572949454</v>
      </c>
      <c r="E38" s="2">
        <f>'Regions By Outlet Data'!D23</f>
        <v>-452242.68306856602</v>
      </c>
      <c r="F38" s="4">
        <f>'Regions By Outlet Data'!E23</f>
        <v>-1.8696136510837163E-2</v>
      </c>
      <c r="G38" s="11">
        <f>'Regions By Outlet Data'!F23</f>
        <v>144844669.72184333</v>
      </c>
      <c r="H38" s="3">
        <f>'Regions By Outlet Data'!G23</f>
        <v>2121345.4584103823</v>
      </c>
      <c r="I38" s="13">
        <f>'Regions By Outlet Data'!H23</f>
        <v>1.4863341148745166E-2</v>
      </c>
      <c r="J38" s="33">
        <f>'Regions By Outlet Data'!I23</f>
        <v>102.773743145203</v>
      </c>
      <c r="K38" s="23">
        <f>'Regions By Outlet Data'!J23</f>
        <v>0.50422595010167015</v>
      </c>
      <c r="M38" s="351"/>
      <c r="N38" s="28" t="s">
        <v>47</v>
      </c>
      <c r="O38" s="9">
        <f>'Regions By Outlet Data'!C31</f>
        <v>389962.63281530136</v>
      </c>
      <c r="P38" s="2">
        <f>'Regions By Outlet Data'!D31</f>
        <v>-111358.85415883543</v>
      </c>
      <c r="Q38" s="4">
        <f>'Regions By Outlet Data'!E31</f>
        <v>-0.22213062286831611</v>
      </c>
      <c r="R38" s="11">
        <f>'Regions By Outlet Data'!F31</f>
        <v>3162386.7468854892</v>
      </c>
      <c r="S38" s="3">
        <f>'Regions By Outlet Data'!G31</f>
        <v>-560721.15668712975</v>
      </c>
      <c r="T38" s="13">
        <f>'Regions By Outlet Data'!H31</f>
        <v>-0.15060566902964942</v>
      </c>
      <c r="U38" s="33">
        <f>'Regions By Outlet Data'!I31</f>
        <v>165.12908576845754</v>
      </c>
      <c r="V38" s="23">
        <f>'Regions By Outlet Data'!J31</f>
        <v>-2.6189617635361913</v>
      </c>
    </row>
    <row r="39" spans="2:22" ht="15" thickBot="1">
      <c r="B39" s="347"/>
      <c r="C39" s="28" t="s">
        <v>31</v>
      </c>
      <c r="D39" s="9">
        <f>'Regions By Outlet Data'!C24</f>
        <v>9730481.6539267898</v>
      </c>
      <c r="E39" s="2">
        <f>'Regions By Outlet Data'!D24</f>
        <v>-264282.86757954583</v>
      </c>
      <c r="F39" s="4">
        <f>'Regions By Outlet Data'!E24</f>
        <v>-2.6442130478499269E-2</v>
      </c>
      <c r="G39" s="11">
        <f>'Regions By Outlet Data'!F24</f>
        <v>49938582.406455442</v>
      </c>
      <c r="H39" s="3">
        <f>'Regions By Outlet Data'!G24</f>
        <v>112164.89038440585</v>
      </c>
      <c r="I39" s="13">
        <f>'Regions By Outlet Data'!H24</f>
        <v>2.2511128830048463E-3</v>
      </c>
      <c r="J39" s="33">
        <f>'Regions By Outlet Data'!I24</f>
        <v>110.06838831469297</v>
      </c>
      <c r="K39" s="23">
        <f>'Regions By Outlet Data'!J24</f>
        <v>-0.33143433696183422</v>
      </c>
      <c r="M39" s="352"/>
      <c r="N39" s="29" t="s">
        <v>48</v>
      </c>
      <c r="O39" s="90">
        <f>'Regions By Outlet Data'!C32</f>
        <v>102342.6794698859</v>
      </c>
      <c r="P39" s="91">
        <f>'Regions By Outlet Data'!D32</f>
        <v>-17983.405438370406</v>
      </c>
      <c r="Q39" s="92">
        <f>'Regions By Outlet Data'!E32</f>
        <v>-0.14945558522976971</v>
      </c>
      <c r="R39" s="93">
        <f>'Regions By Outlet Data'!F32</f>
        <v>720230.20536324615</v>
      </c>
      <c r="S39" s="94">
        <f>'Regions By Outlet Data'!G32</f>
        <v>-60260.537587681203</v>
      </c>
      <c r="T39" s="95">
        <f>'Regions By Outlet Data'!H32</f>
        <v>-7.7208523139998375E-2</v>
      </c>
      <c r="U39" s="96">
        <f>'Regions By Outlet Data'!I32</f>
        <v>66.172401306021698</v>
      </c>
      <c r="V39" s="97">
        <f>'Regions By Outlet Data'!J32</f>
        <v>4.6942966319261501</v>
      </c>
    </row>
    <row r="40" spans="2:22">
      <c r="B40" s="347"/>
      <c r="C40" s="28" t="s">
        <v>32</v>
      </c>
      <c r="D40" s="9">
        <f>'Regions By Outlet Data'!C25</f>
        <v>9604975.1826668903</v>
      </c>
      <c r="E40" s="2">
        <f>'Regions By Outlet Data'!D25</f>
        <v>-411660.29319070652</v>
      </c>
      <c r="F40" s="4">
        <f>'Regions By Outlet Data'!E25</f>
        <v>-4.1097661403662222E-2</v>
      </c>
      <c r="G40" s="11">
        <f>'Regions By Outlet Data'!F25</f>
        <v>54679641.504574426</v>
      </c>
      <c r="H40" s="3">
        <f>'Regions By Outlet Data'!G25</f>
        <v>-278868.34484289587</v>
      </c>
      <c r="I40" s="13">
        <f>'Regions By Outlet Data'!H25</f>
        <v>-5.0741613192747887E-3</v>
      </c>
      <c r="J40" s="33">
        <f>'Regions By Outlet Data'!I25</f>
        <v>57.08679685026744</v>
      </c>
      <c r="K40" s="23">
        <f>'Regions By Outlet Data'!J25</f>
        <v>-1.0470199396424604</v>
      </c>
      <c r="M40" s="350" t="str">
        <f>'HOME PAGE'!H6</f>
        <v>LATEST 52 WEEKS ENDING 11-03-2024</v>
      </c>
      <c r="N40" s="30" t="s">
        <v>44</v>
      </c>
      <c r="O40" s="8">
        <f>'Regions By Outlet Data'!C73</f>
        <v>2054816.7585847806</v>
      </c>
      <c r="P40" s="5">
        <f>'Regions By Outlet Data'!D73</f>
        <v>-539957.70775227062</v>
      </c>
      <c r="Q40" s="7">
        <f>'Regions By Outlet Data'!E73</f>
        <v>-0.20809427360926258</v>
      </c>
      <c r="R40" s="10">
        <f>'Regions By Outlet Data'!F73</f>
        <v>15702669.05825118</v>
      </c>
      <c r="S40" s="6">
        <f>'Regions By Outlet Data'!G73</f>
        <v>-2395578.4440242834</v>
      </c>
      <c r="T40" s="12">
        <f>'Regions By Outlet Data'!H73</f>
        <v>-0.13236521623008476</v>
      </c>
      <c r="U40" s="32">
        <f>'Regions By Outlet Data'!I73</f>
        <v>85.866824376732509</v>
      </c>
      <c r="V40" s="22">
        <f>'Regions By Outlet Data'!J73</f>
        <v>-3.667453319312358</v>
      </c>
    </row>
    <row r="41" spans="2:22">
      <c r="B41" s="347"/>
      <c r="C41" s="28" t="s">
        <v>33</v>
      </c>
      <c r="D41" s="9">
        <f>'Regions By Outlet Data'!C26</f>
        <v>17401699.184488472</v>
      </c>
      <c r="E41" s="2">
        <f>'Regions By Outlet Data'!D26</f>
        <v>-263523.35339602083</v>
      </c>
      <c r="F41" s="4">
        <f>'Regions By Outlet Data'!E26</f>
        <v>-1.4917635644321704E-2</v>
      </c>
      <c r="G41" s="11">
        <f>'Regions By Outlet Data'!F26</f>
        <v>101101244.33272852</v>
      </c>
      <c r="H41" s="3">
        <f>'Regions By Outlet Data'!G26</f>
        <v>-227319.50777359307</v>
      </c>
      <c r="I41" s="13">
        <f>'Regions By Outlet Data'!H26</f>
        <v>-2.2433902066490261E-3</v>
      </c>
      <c r="J41" s="33">
        <f>'Regions By Outlet Data'!I26</f>
        <v>93.614667402324741</v>
      </c>
      <c r="K41" s="23">
        <f>'Regions By Outlet Data'!J26</f>
        <v>0.81660793785142971</v>
      </c>
      <c r="M41" s="351"/>
      <c r="N41" s="28" t="s">
        <v>45</v>
      </c>
      <c r="O41" s="9">
        <f>'Regions By Outlet Data'!C74</f>
        <v>3327077.7455049744</v>
      </c>
      <c r="P41" s="2">
        <f>'Regions By Outlet Data'!D74</f>
        <v>-668197.6182742212</v>
      </c>
      <c r="Q41" s="4">
        <f>'Regions By Outlet Data'!E74</f>
        <v>-0.16724694981778734</v>
      </c>
      <c r="R41" s="11">
        <f>'Regions By Outlet Data'!F74</f>
        <v>23114956.301669225</v>
      </c>
      <c r="S41" s="3">
        <f>'Regions By Outlet Data'!G74</f>
        <v>-3086418.388992101</v>
      </c>
      <c r="T41" s="13">
        <f>'Regions By Outlet Data'!H74</f>
        <v>-0.11779604793378112</v>
      </c>
      <c r="U41" s="33">
        <f>'Regions By Outlet Data'!I74</f>
        <v>113.95640409400671</v>
      </c>
      <c r="V41" s="23">
        <f>'Regions By Outlet Data'!J74</f>
        <v>0.96122348783664791</v>
      </c>
    </row>
    <row r="42" spans="2:22" ht="15" thickBot="1">
      <c r="B42" s="348"/>
      <c r="C42" s="29" t="s">
        <v>34</v>
      </c>
      <c r="D42" s="90">
        <f>'Regions By Outlet Data'!C27</f>
        <v>16689007.361382296</v>
      </c>
      <c r="E42" s="91">
        <f>'Regions By Outlet Data'!D27</f>
        <v>-177590.80476607196</v>
      </c>
      <c r="F42" s="92">
        <f>'Regions By Outlet Data'!E27</f>
        <v>-1.0529141858759675E-2</v>
      </c>
      <c r="G42" s="93">
        <f>'Regions By Outlet Data'!F27</f>
        <v>88455312.819306627</v>
      </c>
      <c r="H42" s="94">
        <f>'Regions By Outlet Data'!G27</f>
        <v>2940692.7263215184</v>
      </c>
      <c r="I42" s="95">
        <f>'Regions By Outlet Data'!H27</f>
        <v>3.4388186758286816E-2</v>
      </c>
      <c r="J42" s="96">
        <f>'Regions By Outlet Data'!I27</f>
        <v>110.33391340262695</v>
      </c>
      <c r="K42" s="97">
        <f>'Regions By Outlet Data'!J27</f>
        <v>1.4475347006558223</v>
      </c>
      <c r="M42" s="351"/>
      <c r="N42" s="28" t="s">
        <v>46</v>
      </c>
      <c r="O42" s="9">
        <f>'Regions By Outlet Data'!C75</f>
        <v>1651313.5282857863</v>
      </c>
      <c r="P42" s="2">
        <f>'Regions By Outlet Data'!D75</f>
        <v>-359065.92701406102</v>
      </c>
      <c r="Q42" s="4">
        <f>'Regions By Outlet Data'!E75</f>
        <v>-0.17860604676767675</v>
      </c>
      <c r="R42" s="11">
        <f>'Regions By Outlet Data'!F75</f>
        <v>13108165.28691699</v>
      </c>
      <c r="S42" s="3">
        <f>'Regions By Outlet Data'!G75</f>
        <v>-1458770.1322710328</v>
      </c>
      <c r="T42" s="13">
        <f>'Regions By Outlet Data'!H75</f>
        <v>-0.10014255505996787</v>
      </c>
      <c r="U42" s="33">
        <f>'Regions By Outlet Data'!I75</f>
        <v>65.979477237625943</v>
      </c>
      <c r="V42" s="23">
        <f>'Regions By Outlet Data'!J75</f>
        <v>-0.34819941944360266</v>
      </c>
    </row>
    <row r="43" spans="2:22">
      <c r="B43" s="346" t="str">
        <f>'HOME PAGE'!H6</f>
        <v>LATEST 52 WEEKS ENDING 11-03-2024</v>
      </c>
      <c r="C43" s="30" t="s">
        <v>27</v>
      </c>
      <c r="D43" s="8">
        <f>'Regions By Outlet Data'!C65</f>
        <v>174382853.9542819</v>
      </c>
      <c r="E43" s="5">
        <f>'Regions By Outlet Data'!D65</f>
        <v>-5666517.0114380419</v>
      </c>
      <c r="F43" s="7">
        <f>'Regions By Outlet Data'!E65</f>
        <v>-3.1472017819584079E-2</v>
      </c>
      <c r="G43" s="10">
        <f>'Regions By Outlet Data'!F65</f>
        <v>1143635452.9449987</v>
      </c>
      <c r="H43" s="6">
        <f>'Regions By Outlet Data'!G65</f>
        <v>18418567.813426971</v>
      </c>
      <c r="I43" s="12">
        <f>'Regions By Outlet Data'!H65</f>
        <v>1.6368904570138305E-2</v>
      </c>
      <c r="J43" s="32">
        <f>'Regions By Outlet Data'!I65</f>
        <v>82.772243380645335</v>
      </c>
      <c r="K43" s="22">
        <f>'Regions By Outlet Data'!J65</f>
        <v>-1.0189063467479826</v>
      </c>
      <c r="M43" s="351"/>
      <c r="N43" s="28" t="s">
        <v>47</v>
      </c>
      <c r="O43" s="9">
        <f>'Regions By Outlet Data'!C76</f>
        <v>5689137.8557558898</v>
      </c>
      <c r="P43" s="2">
        <f>'Regions By Outlet Data'!D76</f>
        <v>-1344759.9192798343</v>
      </c>
      <c r="Q43" s="4">
        <f>'Regions By Outlet Data'!E76</f>
        <v>-0.19118274991891027</v>
      </c>
      <c r="R43" s="11">
        <f>'Regions By Outlet Data'!F76</f>
        <v>43652922.781987399</v>
      </c>
      <c r="S43" s="3">
        <f>'Regions By Outlet Data'!G76</f>
        <v>-7505766.5943141356</v>
      </c>
      <c r="T43" s="13">
        <f>'Regions By Outlet Data'!H76</f>
        <v>-0.14671538082426061</v>
      </c>
      <c r="U43" s="33">
        <f>'Regions By Outlet Data'!I76</f>
        <v>161.85428396440324</v>
      </c>
      <c r="V43" s="23">
        <f>'Regions By Outlet Data'!J76</f>
        <v>-3.3842030849746152</v>
      </c>
    </row>
    <row r="44" spans="2:22" ht="15" thickBot="1">
      <c r="B44" s="347"/>
      <c r="C44" s="28" t="s">
        <v>28</v>
      </c>
      <c r="D44" s="9">
        <f>'Regions By Outlet Data'!C66</f>
        <v>334797838.93304902</v>
      </c>
      <c r="E44" s="2">
        <f>'Regions By Outlet Data'!D66</f>
        <v>-8134452.6596370935</v>
      </c>
      <c r="F44" s="4">
        <f>'Regions By Outlet Data'!E66</f>
        <v>-2.3720287820835188E-2</v>
      </c>
      <c r="G44" s="11">
        <f>'Regions By Outlet Data'!F66</f>
        <v>1378121623.4605582</v>
      </c>
      <c r="H44" s="3">
        <f>'Regions By Outlet Data'!G66</f>
        <v>-16902957.635066509</v>
      </c>
      <c r="I44" s="13">
        <f>'Regions By Outlet Data'!H66</f>
        <v>-1.2116602004096057E-2</v>
      </c>
      <c r="J44" s="33">
        <f>'Regions By Outlet Data'!I66</f>
        <v>130.252802318128</v>
      </c>
      <c r="K44" s="23">
        <f>'Regions By Outlet Data'!J66</f>
        <v>-0.556433149686967</v>
      </c>
      <c r="M44" s="352"/>
      <c r="N44" s="29" t="s">
        <v>48</v>
      </c>
      <c r="O44" s="90">
        <f>'Regions By Outlet Data'!C77</f>
        <v>1486116.9580545488</v>
      </c>
      <c r="P44" s="91">
        <f>'Regions By Outlet Data'!D77</f>
        <v>-239230.07991500688</v>
      </c>
      <c r="Q44" s="92">
        <f>'Regions By Outlet Data'!E77</f>
        <v>-0.13865620924387512</v>
      </c>
      <c r="R44" s="93">
        <f>'Regions By Outlet Data'!F77</f>
        <v>10032046.66803257</v>
      </c>
      <c r="S44" s="94">
        <f>'Regions By Outlet Data'!G77</f>
        <v>-1162329.3120282572</v>
      </c>
      <c r="T44" s="95">
        <f>'Regions By Outlet Data'!H77</f>
        <v>-0.103831541311331</v>
      </c>
      <c r="U44" s="96">
        <f>'Regions By Outlet Data'!I77</f>
        <v>64.558028666076865</v>
      </c>
      <c r="V44" s="97">
        <f>'Regions By Outlet Data'!J77</f>
        <v>2.6693587405984402</v>
      </c>
    </row>
    <row r="45" spans="2:22">
      <c r="B45" s="347"/>
      <c r="C45" s="28" t="s">
        <v>29</v>
      </c>
      <c r="D45" s="9">
        <f>'Regions By Outlet Data'!C67</f>
        <v>251757500.31862187</v>
      </c>
      <c r="E45" s="2">
        <f>'Regions By Outlet Data'!D67</f>
        <v>-2769675.5514727235</v>
      </c>
      <c r="F45" s="4">
        <f>'Regions By Outlet Data'!E67</f>
        <v>-1.0881649639197303E-2</v>
      </c>
      <c r="G45" s="11">
        <f>'Regions By Outlet Data'!F67</f>
        <v>1220541365.6690986</v>
      </c>
      <c r="H45" s="3">
        <f>'Regions By Outlet Data'!G67</f>
        <v>-8539894.5616836548</v>
      </c>
      <c r="I45" s="13">
        <f>'Regions By Outlet Data'!H67</f>
        <v>-6.9481936125851719E-3</v>
      </c>
      <c r="J45" s="33">
        <f>'Regions By Outlet Data'!I67</f>
        <v>114.25899287852668</v>
      </c>
      <c r="K45" s="23">
        <f>'Regions By Outlet Data'!J67</f>
        <v>1.0012952517942892</v>
      </c>
      <c r="M45" s="350" t="str">
        <f>'HOME PAGE'!H7</f>
        <v>YTD ENDING 11-03-2024</v>
      </c>
      <c r="N45" s="27" t="s">
        <v>44</v>
      </c>
      <c r="O45" s="8">
        <f>'Regions By Outlet Data'!C118</f>
        <v>1689839.9039923283</v>
      </c>
      <c r="P45" s="5">
        <f>'Regions By Outlet Data'!D118</f>
        <v>-445143.51999900676</v>
      </c>
      <c r="Q45" s="7">
        <f>'Regions By Outlet Data'!E118</f>
        <v>-0.20849975461018538</v>
      </c>
      <c r="R45" s="10">
        <f>'Regions By Outlet Data'!F118</f>
        <v>13056508.062136788</v>
      </c>
      <c r="S45" s="6">
        <f>'Regions By Outlet Data'!G118</f>
        <v>-1826642.8623628374</v>
      </c>
      <c r="T45" s="12">
        <f>'Regions By Outlet Data'!H118</f>
        <v>-0.12273226762458901</v>
      </c>
      <c r="U45" s="32">
        <f>'Regions By Outlet Data'!I118</f>
        <v>85.943896179947885</v>
      </c>
      <c r="V45" s="22">
        <f>'Regions By Outlet Data'!J118</f>
        <v>-3.3714795601630527</v>
      </c>
    </row>
    <row r="46" spans="2:22">
      <c r="B46" s="347"/>
      <c r="C46" s="28" t="s">
        <v>30</v>
      </c>
      <c r="D46" s="9">
        <f>'Regions By Outlet Data'!C68</f>
        <v>317824787.78403068</v>
      </c>
      <c r="E46" s="2">
        <f>'Regions By Outlet Data'!D68</f>
        <v>-5550930.6959379315</v>
      </c>
      <c r="F46" s="4">
        <f>'Regions By Outlet Data'!E68</f>
        <v>-1.7165576692121928E-2</v>
      </c>
      <c r="G46" s="11">
        <f>'Regions By Outlet Data'!F68</f>
        <v>1889127410.7156157</v>
      </c>
      <c r="H46" s="3">
        <f>'Regions By Outlet Data'!G68</f>
        <v>2263812.8201446533</v>
      </c>
      <c r="I46" s="13">
        <f>'Regions By Outlet Data'!H68</f>
        <v>1.199775554878273E-3</v>
      </c>
      <c r="J46" s="33">
        <f>'Regions By Outlet Data'!I68</f>
        <v>102.70560601183911</v>
      </c>
      <c r="K46" s="23">
        <f>'Regions By Outlet Data'!J68</f>
        <v>0.24913652779392237</v>
      </c>
      <c r="M46" s="351"/>
      <c r="N46" s="28" t="s">
        <v>45</v>
      </c>
      <c r="O46" s="9">
        <f>'Regions By Outlet Data'!C119</f>
        <v>2743958.96691878</v>
      </c>
      <c r="P46" s="2">
        <f>'Regions By Outlet Data'!D119</f>
        <v>-533342.91315074963</v>
      </c>
      <c r="Q46" s="4">
        <f>'Regions By Outlet Data'!E119</f>
        <v>-0.16273841491203567</v>
      </c>
      <c r="R46" s="11">
        <f>'Regions By Outlet Data'!F119</f>
        <v>19238602.10417597</v>
      </c>
      <c r="S46" s="3">
        <f>'Regions By Outlet Data'!G119</f>
        <v>-2294315.7310515307</v>
      </c>
      <c r="T46" s="13">
        <f>'Regions By Outlet Data'!H119</f>
        <v>-0.10654922610153965</v>
      </c>
      <c r="U46" s="33">
        <f>'Regions By Outlet Data'!I119</f>
        <v>114.38539442164371</v>
      </c>
      <c r="V46" s="23">
        <f>'Regions By Outlet Data'!J119</f>
        <v>2.0098900814421938</v>
      </c>
    </row>
    <row r="47" spans="2:22">
      <c r="B47" s="347"/>
      <c r="C47" s="28" t="s">
        <v>31</v>
      </c>
      <c r="D47" s="9">
        <f>'Regions By Outlet Data'!C69</f>
        <v>130082455.56656691</v>
      </c>
      <c r="E47" s="2">
        <f>'Regions By Outlet Data'!D69</f>
        <v>-4740970.4577078223</v>
      </c>
      <c r="F47" s="4">
        <f>'Regions By Outlet Data'!E69</f>
        <v>-3.5164293012804902E-2</v>
      </c>
      <c r="G47" s="11">
        <f>'Regions By Outlet Data'!F69</f>
        <v>643060734.70504034</v>
      </c>
      <c r="H47" s="3">
        <f>'Regions By Outlet Data'!G69</f>
        <v>-19665595.818754435</v>
      </c>
      <c r="I47" s="13">
        <f>'Regions By Outlet Data'!H69</f>
        <v>-2.9673780734215682E-2</v>
      </c>
      <c r="J47" s="33">
        <f>'Regions By Outlet Data'!I69</f>
        <v>109.82327549306994</v>
      </c>
      <c r="K47" s="23">
        <f>'Regions By Outlet Data'!J69</f>
        <v>-1.7773480089947071</v>
      </c>
      <c r="M47" s="351"/>
      <c r="N47" s="28" t="s">
        <v>46</v>
      </c>
      <c r="O47" s="9">
        <f>'Regions By Outlet Data'!C120</f>
        <v>1351845.9486521049</v>
      </c>
      <c r="P47" s="2">
        <f>'Regions By Outlet Data'!D120</f>
        <v>-274524.74243599223</v>
      </c>
      <c r="Q47" s="4">
        <f>'Regions By Outlet Data'!E120</f>
        <v>-0.16879592330351567</v>
      </c>
      <c r="R47" s="11">
        <f>'Regions By Outlet Data'!F120</f>
        <v>10829216.758900747</v>
      </c>
      <c r="S47" s="3">
        <f>'Regions By Outlet Data'!G120</f>
        <v>-1086627.6287646014</v>
      </c>
      <c r="T47" s="13">
        <f>'Regions By Outlet Data'!H120</f>
        <v>-9.1191827738991024E-2</v>
      </c>
      <c r="U47" s="33">
        <f>'Regions By Outlet Data'!I120</f>
        <v>65.739093240884074</v>
      </c>
      <c r="V47" s="23">
        <f>'Regions By Outlet Data'!J120</f>
        <v>0.68445140041239938</v>
      </c>
    </row>
    <row r="48" spans="2:22">
      <c r="B48" s="347"/>
      <c r="C48" s="28" t="s">
        <v>32</v>
      </c>
      <c r="D48" s="9">
        <f>'Regions By Outlet Data'!C70</f>
        <v>129263652.11485721</v>
      </c>
      <c r="E48" s="2">
        <f>'Regions By Outlet Data'!D70</f>
        <v>-3444683.7320448756</v>
      </c>
      <c r="F48" s="4">
        <f>'Regions By Outlet Data'!E70</f>
        <v>-2.5956800001009788E-2</v>
      </c>
      <c r="G48" s="11">
        <f>'Regions By Outlet Data'!F70</f>
        <v>707395949.97995341</v>
      </c>
      <c r="H48" s="3">
        <f>'Regions By Outlet Data'!G70</f>
        <v>-4288743.6416227818</v>
      </c>
      <c r="I48" s="13">
        <f>'Regions By Outlet Data'!H70</f>
        <v>-6.026185022750024E-3</v>
      </c>
      <c r="J48" s="33">
        <f>'Regions By Outlet Data'!I70</f>
        <v>57.340733885669557</v>
      </c>
      <c r="K48" s="23">
        <f>'Regions By Outlet Data'!J70</f>
        <v>-0.37717980109158589</v>
      </c>
      <c r="M48" s="351"/>
      <c r="N48" s="28" t="s">
        <v>47</v>
      </c>
      <c r="O48" s="9">
        <f>'Regions By Outlet Data'!C121</f>
        <v>4674021.2239800859</v>
      </c>
      <c r="P48" s="2">
        <f>'Regions By Outlet Data'!D121</f>
        <v>-1152015.6925528711</v>
      </c>
      <c r="Q48" s="4">
        <f>'Regions By Outlet Data'!E121</f>
        <v>-0.19773573512445736</v>
      </c>
      <c r="R48" s="11">
        <f>'Regions By Outlet Data'!F121</f>
        <v>36064263.082783267</v>
      </c>
      <c r="S48" s="3">
        <f>'Regions By Outlet Data'!G121</f>
        <v>-6312147.4335322604</v>
      </c>
      <c r="T48" s="13">
        <f>'Regions By Outlet Data'!H121</f>
        <v>-0.14895427330028324</v>
      </c>
      <c r="U48" s="33">
        <f>'Regions By Outlet Data'!I121</f>
        <v>161.8398978534874</v>
      </c>
      <c r="V48" s="23">
        <f>'Regions By Outlet Data'!J121</f>
        <v>-4.0921958473599034</v>
      </c>
    </row>
    <row r="49" spans="2:22" ht="15" thickBot="1">
      <c r="B49" s="347"/>
      <c r="C49" s="28" t="s">
        <v>33</v>
      </c>
      <c r="D49" s="9">
        <f>'Regions By Outlet Data'!C71</f>
        <v>235710722.13897067</v>
      </c>
      <c r="E49" s="2">
        <f>'Regions By Outlet Data'!D71</f>
        <v>-1758582.8301382959</v>
      </c>
      <c r="F49" s="4">
        <f>'Regions By Outlet Data'!E71</f>
        <v>-7.4055163902848834E-3</v>
      </c>
      <c r="G49" s="11">
        <f>'Regions By Outlet Data'!F71</f>
        <v>1343215512.3263338</v>
      </c>
      <c r="H49" s="3">
        <f>'Regions By Outlet Data'!G71</f>
        <v>-14222380.032178402</v>
      </c>
      <c r="I49" s="13">
        <f>'Regions By Outlet Data'!H71</f>
        <v>-1.0477370723361343E-2</v>
      </c>
      <c r="J49" s="33">
        <f>'Regions By Outlet Data'!I71</f>
        <v>94.640925124395707</v>
      </c>
      <c r="K49" s="23">
        <f>'Regions By Outlet Data'!J71</f>
        <v>1.1579090381769959</v>
      </c>
      <c r="M49" s="352"/>
      <c r="N49" s="66" t="s">
        <v>48</v>
      </c>
      <c r="O49" s="90">
        <f>'Regions By Outlet Data'!C122</f>
        <v>1226303.3182955349</v>
      </c>
      <c r="P49" s="91">
        <f>'Regions By Outlet Data'!D122</f>
        <v>-191574.89239003765</v>
      </c>
      <c r="Q49" s="92">
        <f>'Regions By Outlet Data'!E122</f>
        <v>-0.13511378547626268</v>
      </c>
      <c r="R49" s="93">
        <f>'Regions By Outlet Data'!F122</f>
        <v>8342111.1751490887</v>
      </c>
      <c r="S49" s="94">
        <f>'Regions By Outlet Data'!G122</f>
        <v>-827103.8198037073</v>
      </c>
      <c r="T49" s="95">
        <f>'Regions By Outlet Data'!H122</f>
        <v>-9.0204430832845281E-2</v>
      </c>
      <c r="U49" s="96">
        <f>'Regions By Outlet Data'!I122</f>
        <v>64.835422914592016</v>
      </c>
      <c r="V49" s="97">
        <f>'Regions By Outlet Data'!J122</f>
        <v>3.1737052361343956</v>
      </c>
    </row>
    <row r="50" spans="2:22" ht="15" thickBot="1">
      <c r="B50" s="348"/>
      <c r="C50" s="29" t="s">
        <v>34</v>
      </c>
      <c r="D50" s="90">
        <f>'Regions By Outlet Data'!C72</f>
        <v>219285220.73861542</v>
      </c>
      <c r="E50" s="91">
        <f>'Regions By Outlet Data'!D72</f>
        <v>-3687773.2117999196</v>
      </c>
      <c r="F50" s="92">
        <f>'Regions By Outlet Data'!E72</f>
        <v>-1.6539102545396173E-2</v>
      </c>
      <c r="G50" s="93">
        <f>'Regions By Outlet Data'!F72</f>
        <v>1099339978.4280651</v>
      </c>
      <c r="H50" s="94">
        <f>'Regions By Outlet Data'!G72</f>
        <v>8023336.8224356174</v>
      </c>
      <c r="I50" s="95">
        <f>'Regions By Outlet Data'!H72</f>
        <v>7.3519788084886748E-3</v>
      </c>
      <c r="J50" s="96">
        <f>'Regions By Outlet Data'!I72</f>
        <v>108.20199673210938</v>
      </c>
      <c r="K50" s="97">
        <f>'Regions By Outlet Data'!J72</f>
        <v>0.33122783985125182</v>
      </c>
    </row>
    <row r="51" spans="2:22">
      <c r="B51" s="346" t="str">
        <f>'HOME PAGE'!H7</f>
        <v>YTD ENDING 11-03-2024</v>
      </c>
      <c r="C51" s="27" t="s">
        <v>27</v>
      </c>
      <c r="D51" s="8">
        <f>'Regions By Outlet Data'!C110</f>
        <v>145471904.29135653</v>
      </c>
      <c r="E51" s="5">
        <f>'Regions By Outlet Data'!D110</f>
        <v>-4486676.6281090677</v>
      </c>
      <c r="F51" s="7">
        <f>'Regions By Outlet Data'!E110</f>
        <v>-2.9919439091775694E-2</v>
      </c>
      <c r="G51" s="10">
        <f>'Regions By Outlet Data'!F110</f>
        <v>950915418.55528259</v>
      </c>
      <c r="H51" s="6">
        <f>'Regions By Outlet Data'!G110</f>
        <v>20315579.126905322</v>
      </c>
      <c r="I51" s="12">
        <f>'Regions By Outlet Data'!H110</f>
        <v>2.1830628231554614E-2</v>
      </c>
      <c r="J51" s="32">
        <f>'Regions By Outlet Data'!I110</f>
        <v>82.672313623175555</v>
      </c>
      <c r="K51" s="22">
        <f>'Regions By Outlet Data'!J110</f>
        <v>-1.1959823507052079</v>
      </c>
    </row>
    <row r="52" spans="2:22">
      <c r="B52" s="347"/>
      <c r="C52" s="28" t="s">
        <v>28</v>
      </c>
      <c r="D52" s="9">
        <f>'Regions By Outlet Data'!C111</f>
        <v>279804076.99644685</v>
      </c>
      <c r="E52" s="2">
        <f>'Regions By Outlet Data'!D111</f>
        <v>-5828284.4775149226</v>
      </c>
      <c r="F52" s="4">
        <f>'Regions By Outlet Data'!E111</f>
        <v>-2.0404846451707918E-2</v>
      </c>
      <c r="G52" s="11">
        <f>'Regions By Outlet Data'!F111</f>
        <v>1143739915.799123</v>
      </c>
      <c r="H52" s="3">
        <f>'Regions By Outlet Data'!G111</f>
        <v>-4001867.2448356152</v>
      </c>
      <c r="I52" s="13">
        <f>'Regions By Outlet Data'!H111</f>
        <v>-3.4867313397114021E-3</v>
      </c>
      <c r="J52" s="33">
        <f>'Regions By Outlet Data'!I111</f>
        <v>130.3342300418677</v>
      </c>
      <c r="K52" s="23">
        <f>'Regions By Outlet Data'!J111</f>
        <v>-0.60126431699995919</v>
      </c>
    </row>
    <row r="53" spans="2:22">
      <c r="B53" s="347"/>
      <c r="C53" s="28" t="s">
        <v>29</v>
      </c>
      <c r="D53" s="9">
        <f>'Regions By Outlet Data'!C112</f>
        <v>210249942.9766483</v>
      </c>
      <c r="E53" s="2">
        <f>'Regions By Outlet Data'!D112</f>
        <v>-1456585.8738423288</v>
      </c>
      <c r="F53" s="4">
        <f>'Regions By Outlet Data'!E112</f>
        <v>-6.8802123474944179E-3</v>
      </c>
      <c r="G53" s="11">
        <f>'Regions By Outlet Data'!F112</f>
        <v>1011246732.9244766</v>
      </c>
      <c r="H53" s="3">
        <f>'Regions By Outlet Data'!G112</f>
        <v>1453897.2280831337</v>
      </c>
      <c r="I53" s="13">
        <f>'Regions By Outlet Data'!H112</f>
        <v>1.4397975274606381E-3</v>
      </c>
      <c r="J53" s="33">
        <f>'Regions By Outlet Data'!I112</f>
        <v>114.24675758446818</v>
      </c>
      <c r="K53" s="23">
        <f>'Regions By Outlet Data'!J112</f>
        <v>1.0359789051835264</v>
      </c>
    </row>
    <row r="54" spans="2:22">
      <c r="B54" s="347"/>
      <c r="C54" s="28" t="s">
        <v>30</v>
      </c>
      <c r="D54" s="9">
        <f>'Regions By Outlet Data'!C113</f>
        <v>265267780.28646803</v>
      </c>
      <c r="E54" s="2">
        <f>'Regions By Outlet Data'!D113</f>
        <v>-3711228.0620845556</v>
      </c>
      <c r="F54" s="4">
        <f>'Regions By Outlet Data'!E113</f>
        <v>-1.3797463545093504E-2</v>
      </c>
      <c r="G54" s="11">
        <f>'Regions By Outlet Data'!F113</f>
        <v>1567627494.6532927</v>
      </c>
      <c r="H54" s="3">
        <f>'Regions By Outlet Data'!G113</f>
        <v>13564634.756169558</v>
      </c>
      <c r="I54" s="13">
        <f>'Regions By Outlet Data'!H113</f>
        <v>8.7284981233432986E-3</v>
      </c>
      <c r="J54" s="33">
        <f>'Regions By Outlet Data'!I113</f>
        <v>102.63391838895795</v>
      </c>
      <c r="K54" s="23">
        <f>'Regions By Outlet Data'!J113</f>
        <v>0.21732547159177784</v>
      </c>
    </row>
    <row r="55" spans="2:22">
      <c r="B55" s="347"/>
      <c r="C55" s="28" t="s">
        <v>31</v>
      </c>
      <c r="D55" s="9">
        <f>'Regions By Outlet Data'!C114</f>
        <v>108735027.63993362</v>
      </c>
      <c r="E55" s="2">
        <f>'Regions By Outlet Data'!D114</f>
        <v>-3103319.1342341304</v>
      </c>
      <c r="F55" s="4">
        <f>'Regions By Outlet Data'!E114</f>
        <v>-2.774825651259475E-2</v>
      </c>
      <c r="G55" s="11">
        <f>'Regions By Outlet Data'!F114</f>
        <v>532392402.19770378</v>
      </c>
      <c r="H55" s="3">
        <f>'Regions By Outlet Data'!G114</f>
        <v>-10682464.622277915</v>
      </c>
      <c r="I55" s="13">
        <f>'Regions By Outlet Data'!H114</f>
        <v>-1.9670335113885756E-2</v>
      </c>
      <c r="J55" s="33">
        <f>'Regions By Outlet Data'!I114</f>
        <v>109.9120119900997</v>
      </c>
      <c r="K55" s="23">
        <f>'Regions By Outlet Data'!J114</f>
        <v>-1.3410458816571946</v>
      </c>
    </row>
    <row r="56" spans="2:22">
      <c r="B56" s="347"/>
      <c r="C56" s="28" t="s">
        <v>32</v>
      </c>
      <c r="D56" s="9">
        <f>'Regions By Outlet Data'!C115</f>
        <v>108031708.39886752</v>
      </c>
      <c r="E56" s="2">
        <f>'Regions By Outlet Data'!D115</f>
        <v>-2374085.4631204903</v>
      </c>
      <c r="F56" s="4">
        <f>'Regions By Outlet Data'!E115</f>
        <v>-2.15032688056951E-2</v>
      </c>
      <c r="G56" s="11">
        <f>'Regions By Outlet Data'!F115</f>
        <v>588581021.54471827</v>
      </c>
      <c r="H56" s="3">
        <f>'Regions By Outlet Data'!G115</f>
        <v>1996761.9486899376</v>
      </c>
      <c r="I56" s="13">
        <f>'Regions By Outlet Data'!H115</f>
        <v>3.4040496587226482E-3</v>
      </c>
      <c r="J56" s="33">
        <f>'Regions By Outlet Data'!I115</f>
        <v>57.377033655462441</v>
      </c>
      <c r="K56" s="23">
        <f>'Regions By Outlet Data'!J115</f>
        <v>-0.32940093088996747</v>
      </c>
    </row>
    <row r="57" spans="2:22">
      <c r="B57" s="347"/>
      <c r="C57" s="28" t="s">
        <v>33</v>
      </c>
      <c r="D57" s="9">
        <f>'Regions By Outlet Data'!C116</f>
        <v>196913200.35498068</v>
      </c>
      <c r="E57" s="2">
        <f>'Regions By Outlet Data'!D116</f>
        <v>-648292.673948735</v>
      </c>
      <c r="F57" s="4">
        <f>'Regions By Outlet Data'!E116</f>
        <v>-3.281472841743527E-3</v>
      </c>
      <c r="G57" s="11">
        <f>'Regions By Outlet Data'!F116</f>
        <v>1113443983.3548055</v>
      </c>
      <c r="H57" s="3">
        <f>'Regions By Outlet Data'!G116</f>
        <v>-7330765.2359485626</v>
      </c>
      <c r="I57" s="13">
        <f>'Regions By Outlet Data'!H116</f>
        <v>-6.5408015706690048E-3</v>
      </c>
      <c r="J57" s="33">
        <f>'Regions By Outlet Data'!I116</f>
        <v>94.661741927440119</v>
      </c>
      <c r="K57" s="23">
        <f>'Regions By Outlet Data'!J116</f>
        <v>1.1970690532222221</v>
      </c>
    </row>
    <row r="58" spans="2:22" ht="15" thickBot="1">
      <c r="B58" s="348"/>
      <c r="C58" s="29" t="s">
        <v>34</v>
      </c>
      <c r="D58" s="90">
        <f>'Regions By Outlet Data'!C117</f>
        <v>183160412.14513522</v>
      </c>
      <c r="E58" s="91">
        <f>'Regions By Outlet Data'!D117</f>
        <v>-2566575.6202197969</v>
      </c>
      <c r="F58" s="92">
        <f>'Regions By Outlet Data'!E117</f>
        <v>-1.3819077405500023E-2</v>
      </c>
      <c r="G58" s="93">
        <f>'Regions By Outlet Data'!F117</f>
        <v>910744485.61241686</v>
      </c>
      <c r="H58" s="94">
        <f>'Regions By Outlet Data'!G117</f>
        <v>14725538.269614935</v>
      </c>
      <c r="I58" s="95">
        <f>'Regions By Outlet Data'!H117</f>
        <v>1.6434405001461636E-2</v>
      </c>
      <c r="J58" s="96">
        <f>'Regions By Outlet Data'!I117</f>
        <v>108.20754594540556</v>
      </c>
      <c r="K58" s="97">
        <f>'Regions By Outlet Data'!J117</f>
        <v>0.22676099366817937</v>
      </c>
    </row>
    <row r="62" spans="2:22" ht="23.5">
      <c r="B62" s="333" t="s">
        <v>139</v>
      </c>
      <c r="C62" s="333"/>
      <c r="D62" s="333"/>
      <c r="E62" s="333"/>
      <c r="F62" s="333"/>
      <c r="G62" s="333"/>
      <c r="H62" s="333"/>
      <c r="I62" s="333"/>
      <c r="J62" s="333"/>
      <c r="K62" s="333"/>
    </row>
    <row r="63" spans="2:22" ht="15" thickBot="1">
      <c r="B63" s="349" t="s">
        <v>319</v>
      </c>
      <c r="C63" s="349"/>
      <c r="D63" s="349"/>
      <c r="E63" s="349"/>
      <c r="F63" s="349"/>
      <c r="G63" s="349"/>
      <c r="H63" s="349"/>
      <c r="I63" s="349"/>
      <c r="J63" s="349"/>
      <c r="K63" s="349"/>
    </row>
    <row r="64" spans="2:22">
      <c r="C64" s="342"/>
      <c r="D64" s="338" t="s">
        <v>76</v>
      </c>
      <c r="E64" s="343"/>
      <c r="F64" s="339"/>
      <c r="G64" s="344" t="s">
        <v>21</v>
      </c>
      <c r="H64" s="343"/>
      <c r="I64" s="345"/>
      <c r="J64" s="338" t="s">
        <v>26</v>
      </c>
      <c r="K64" s="339"/>
    </row>
    <row r="65" spans="2:11" ht="33" customHeight="1" thickBot="1">
      <c r="C65" s="342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6" t="str">
        <f>'HOME PAGE'!H5</f>
        <v>4 WEEKS ENDING 11-03-2024</v>
      </c>
      <c r="C66" s="30" t="s">
        <v>49</v>
      </c>
      <c r="D66" s="8">
        <f>'Regions By Outlet Data'!C33</f>
        <v>723059.11196818645</v>
      </c>
      <c r="E66" s="5">
        <f>'Regions By Outlet Data'!D33</f>
        <v>-67311.355220629252</v>
      </c>
      <c r="F66" s="7">
        <f>'Regions By Outlet Data'!E33</f>
        <v>-8.5164309668656804E-2</v>
      </c>
      <c r="G66" s="10">
        <f>'Regions By Outlet Data'!F33</f>
        <v>7662331.3236373486</v>
      </c>
      <c r="H66" s="6">
        <f>'Regions By Outlet Data'!G33</f>
        <v>-368247.84201384801</v>
      </c>
      <c r="I66" s="12">
        <f>'Regions By Outlet Data'!H33</f>
        <v>-4.5855701614764786E-2</v>
      </c>
      <c r="J66" s="32">
        <f>'Regions By Outlet Data'!I33</f>
        <v>49.403693538835334</v>
      </c>
      <c r="K66" s="22">
        <f>'Regions By Outlet Data'!J33</f>
        <v>1.2465421504303791</v>
      </c>
    </row>
    <row r="67" spans="2:11">
      <c r="B67" s="347"/>
      <c r="C67" s="28" t="s">
        <v>50</v>
      </c>
      <c r="D67" s="9">
        <f>'Regions By Outlet Data'!C34</f>
        <v>1668199.5091957815</v>
      </c>
      <c r="E67" s="2">
        <f>'Regions By Outlet Data'!D34</f>
        <v>-197266.426915969</v>
      </c>
      <c r="F67" s="4">
        <f>'Regions By Outlet Data'!E34</f>
        <v>-0.10574646424642715</v>
      </c>
      <c r="G67" s="11">
        <f>'Regions By Outlet Data'!F34</f>
        <v>16567593.525984086</v>
      </c>
      <c r="H67" s="3">
        <f>'Regions By Outlet Data'!G34</f>
        <v>-703585.15700791031</v>
      </c>
      <c r="I67" s="13">
        <f>'Regions By Outlet Data'!H34</f>
        <v>-4.0737529842174255E-2</v>
      </c>
      <c r="J67" s="33">
        <f>'Regions By Outlet Data'!I34</f>
        <v>93.423705593685099</v>
      </c>
      <c r="K67" s="23">
        <f>'Regions By Outlet Data'!J34</f>
        <v>0.26125732505806809</v>
      </c>
    </row>
    <row r="68" spans="2:11">
      <c r="B68" s="347"/>
      <c r="C68" s="28" t="s">
        <v>51</v>
      </c>
      <c r="D68" s="9">
        <f>'Regions By Outlet Data'!C35</f>
        <v>1467563.577737795</v>
      </c>
      <c r="E68" s="2">
        <f>'Regions By Outlet Data'!D35</f>
        <v>-183464.75891452376</v>
      </c>
      <c r="F68" s="4">
        <f>'Regions By Outlet Data'!E35</f>
        <v>-0.11112150823923661</v>
      </c>
      <c r="G68" s="11">
        <f>'Regions By Outlet Data'!F35</f>
        <v>14167842.909440048</v>
      </c>
      <c r="H68" s="3">
        <f>'Regions By Outlet Data'!G35</f>
        <v>-1083492.6555619352</v>
      </c>
      <c r="I68" s="13">
        <f>'Regions By Outlet Data'!H35</f>
        <v>-7.1042476964986653E-2</v>
      </c>
      <c r="J68" s="33">
        <f>'Regions By Outlet Data'!I35</f>
        <v>95.875925497536812</v>
      </c>
      <c r="K68" s="23">
        <f>'Regions By Outlet Data'!J35</f>
        <v>-0.3100250701202043</v>
      </c>
    </row>
    <row r="69" spans="2:11">
      <c r="B69" s="347"/>
      <c r="C69" s="28" t="s">
        <v>52</v>
      </c>
      <c r="D69" s="9">
        <f>'Regions By Outlet Data'!C36</f>
        <v>3998740.6465914156</v>
      </c>
      <c r="E69" s="2">
        <f>'Regions By Outlet Data'!D36</f>
        <v>-362276.46276715025</v>
      </c>
      <c r="F69" s="4">
        <f>'Regions By Outlet Data'!E36</f>
        <v>-8.3071552732439338E-2</v>
      </c>
      <c r="G69" s="11">
        <f>'Regions By Outlet Data'!F36</f>
        <v>30524368.9197722</v>
      </c>
      <c r="H69" s="3">
        <f>'Regions By Outlet Data'!G36</f>
        <v>-1059458.9835615717</v>
      </c>
      <c r="I69" s="13">
        <f>'Regions By Outlet Data'!H36</f>
        <v>-3.3544350190995768E-2</v>
      </c>
      <c r="J69" s="33">
        <f>'Regions By Outlet Data'!I36</f>
        <v>186.00914290554653</v>
      </c>
      <c r="K69" s="23">
        <f>'Regions By Outlet Data'!J36</f>
        <v>5.1071652706451118</v>
      </c>
    </row>
    <row r="70" spans="2:11">
      <c r="B70" s="347"/>
      <c r="C70" s="28" t="s">
        <v>53</v>
      </c>
      <c r="D70" s="9">
        <f>'Regions By Outlet Data'!C37</f>
        <v>1125071.0572340491</v>
      </c>
      <c r="E70" s="2">
        <f>'Regions By Outlet Data'!D37</f>
        <v>-160587.7984898123</v>
      </c>
      <c r="F70" s="4">
        <f>'Regions By Outlet Data'!E37</f>
        <v>-0.12490700606530411</v>
      </c>
      <c r="G70" s="11">
        <f>'Regions By Outlet Data'!F37</f>
        <v>12042310.18472773</v>
      </c>
      <c r="H70" s="3">
        <f>'Regions By Outlet Data'!G37</f>
        <v>-691046.30933901295</v>
      </c>
      <c r="I70" s="13">
        <f>'Regions By Outlet Data'!H37</f>
        <v>-5.4270553852867789E-2</v>
      </c>
      <c r="J70" s="33">
        <f>'Regions By Outlet Data'!I37</f>
        <v>136.72889028676846</v>
      </c>
      <c r="K70" s="23">
        <f>'Regions By Outlet Data'!J37</f>
        <v>-2.6030072987045685</v>
      </c>
    </row>
    <row r="71" spans="2:11">
      <c r="B71" s="347"/>
      <c r="C71" s="28" t="s">
        <v>54</v>
      </c>
      <c r="D71" s="9">
        <f>'Regions By Outlet Data'!C38</f>
        <v>1198867.2250555011</v>
      </c>
      <c r="E71" s="2">
        <f>'Regions By Outlet Data'!D38</f>
        <v>-235542.11459757481</v>
      </c>
      <c r="F71" s="4">
        <f>'Regions By Outlet Data'!E38</f>
        <v>-0.16420843624355003</v>
      </c>
      <c r="G71" s="11">
        <f>'Regions By Outlet Data'!F38</f>
        <v>12695579.891240025</v>
      </c>
      <c r="H71" s="3">
        <f>'Regions By Outlet Data'!G38</f>
        <v>-1042644.3728024382</v>
      </c>
      <c r="I71" s="13">
        <f>'Regions By Outlet Data'!H38</f>
        <v>-7.5893678306838241E-2</v>
      </c>
      <c r="J71" s="33">
        <f>'Regions By Outlet Data'!I38</f>
        <v>76.553064940017165</v>
      </c>
      <c r="K71" s="23">
        <f>'Regions By Outlet Data'!J38</f>
        <v>-5.125682604335708</v>
      </c>
    </row>
    <row r="72" spans="2:11">
      <c r="B72" s="347"/>
      <c r="C72" s="28" t="s">
        <v>55</v>
      </c>
      <c r="D72" s="9">
        <f>'Regions By Outlet Data'!C39</f>
        <v>1188104.0365046731</v>
      </c>
      <c r="E72" s="2">
        <f>'Regions By Outlet Data'!D39</f>
        <v>-162766.61835552379</v>
      </c>
      <c r="F72" s="4">
        <f>'Regions By Outlet Data'!E39</f>
        <v>-0.12049015778817751</v>
      </c>
      <c r="G72" s="11">
        <f>'Regions By Outlet Data'!F39</f>
        <v>13764183.184644423</v>
      </c>
      <c r="H72" s="3">
        <f>'Regions By Outlet Data'!G39</f>
        <v>-1548983.9338280912</v>
      </c>
      <c r="I72" s="13">
        <f>'Regions By Outlet Data'!H39</f>
        <v>-0.10115372749765968</v>
      </c>
      <c r="J72" s="33">
        <f>'Regions By Outlet Data'!I39</f>
        <v>68.668692857282508</v>
      </c>
      <c r="K72" s="23">
        <f>'Regions By Outlet Data'!J39</f>
        <v>-0.95588040918367767</v>
      </c>
    </row>
    <row r="73" spans="2:11" ht="15" thickBot="1">
      <c r="B73" s="348"/>
      <c r="C73" s="29" t="s">
        <v>56</v>
      </c>
      <c r="D73" s="90">
        <f>'Regions By Outlet Data'!C40</f>
        <v>1087039.0009482007</v>
      </c>
      <c r="E73" s="91">
        <f>'Regions By Outlet Data'!D40</f>
        <v>-142859.55333496281</v>
      </c>
      <c r="F73" s="92">
        <f>'Regions By Outlet Data'!E40</f>
        <v>-0.11615555838930744</v>
      </c>
      <c r="G73" s="93">
        <f>'Regions By Outlet Data'!F40</f>
        <v>11350439.221665563</v>
      </c>
      <c r="H73" s="94">
        <f>'Regions By Outlet Data'!G40</f>
        <v>-1036292.5405481216</v>
      </c>
      <c r="I73" s="95">
        <f>'Regions By Outlet Data'!H40</f>
        <v>-8.3661498484158783E-2</v>
      </c>
      <c r="J73" s="96">
        <f>'Regions By Outlet Data'!I40</f>
        <v>77.210383486409313</v>
      </c>
      <c r="K73" s="97">
        <f>'Regions By Outlet Data'!J40</f>
        <v>-0.69085176766107281</v>
      </c>
    </row>
    <row r="74" spans="2:11">
      <c r="B74" s="346" t="str">
        <f>'HOME PAGE'!H6</f>
        <v>LATEST 52 WEEKS ENDING 11-03-2024</v>
      </c>
      <c r="C74" s="30" t="s">
        <v>49</v>
      </c>
      <c r="D74" s="8">
        <f>'Regions By Outlet Data'!C78</f>
        <v>9811730.400123084</v>
      </c>
      <c r="E74" s="5">
        <f>'Regions By Outlet Data'!D78</f>
        <v>-1225386.2903599497</v>
      </c>
      <c r="F74" s="7">
        <f>'Regions By Outlet Data'!E78</f>
        <v>-0.11102413109544838</v>
      </c>
      <c r="G74" s="10">
        <f>'Regions By Outlet Data'!F78</f>
        <v>99773147.33761245</v>
      </c>
      <c r="H74" s="6">
        <f>'Regions By Outlet Data'!G78</f>
        <v>-9013856.5213628113</v>
      </c>
      <c r="I74" s="12">
        <f>'Regions By Outlet Data'!H78</f>
        <v>-8.2857843323342339E-2</v>
      </c>
      <c r="J74" s="32">
        <f>'Regions By Outlet Data'!I78</f>
        <v>49.119403540705385</v>
      </c>
      <c r="K74" s="22">
        <f>'Regions By Outlet Data'!J78</f>
        <v>-0.27087770164931868</v>
      </c>
    </row>
    <row r="75" spans="2:11">
      <c r="B75" s="347"/>
      <c r="C75" s="28" t="s">
        <v>50</v>
      </c>
      <c r="D75" s="9">
        <f>'Regions By Outlet Data'!C79</f>
        <v>22924240.428057067</v>
      </c>
      <c r="E75" s="2">
        <f>'Regions By Outlet Data'!D79</f>
        <v>-2385066.9113976434</v>
      </c>
      <c r="F75" s="4">
        <f>'Regions By Outlet Data'!E79</f>
        <v>-9.4236751698042701E-2</v>
      </c>
      <c r="G75" s="11">
        <f>'Regions By Outlet Data'!F79</f>
        <v>214791679.89961308</v>
      </c>
      <c r="H75" s="3">
        <f>'Regions By Outlet Data'!G79</f>
        <v>-12890466.654231817</v>
      </c>
      <c r="I75" s="13">
        <f>'Regions By Outlet Data'!H79</f>
        <v>-5.6616062565025625E-2</v>
      </c>
      <c r="J75" s="33">
        <f>'Regions By Outlet Data'!I79</f>
        <v>94.064535957740176</v>
      </c>
      <c r="K75" s="23">
        <f>'Regions By Outlet Data'!J79</f>
        <v>1.2342668875163412</v>
      </c>
    </row>
    <row r="76" spans="2:11">
      <c r="B76" s="347"/>
      <c r="C76" s="28" t="s">
        <v>51</v>
      </c>
      <c r="D76" s="9">
        <f>'Regions By Outlet Data'!C80</f>
        <v>19938268.373339336</v>
      </c>
      <c r="E76" s="2">
        <f>'Regions By Outlet Data'!D80</f>
        <v>-2308313.4702529423</v>
      </c>
      <c r="F76" s="4">
        <f>'Regions By Outlet Data'!E80</f>
        <v>-0.10376036581627976</v>
      </c>
      <c r="G76" s="11">
        <f>'Regions By Outlet Data'!F80</f>
        <v>183800243.9022046</v>
      </c>
      <c r="H76" s="3">
        <f>'Regions By Outlet Data'!G80</f>
        <v>-16153260.70143038</v>
      </c>
      <c r="I76" s="13">
        <f>'Regions By Outlet Data'!H80</f>
        <v>-8.0785084179698485E-2</v>
      </c>
      <c r="J76" s="33">
        <f>'Regions By Outlet Data'!I80</f>
        <v>95.438135066005927</v>
      </c>
      <c r="K76" s="23">
        <f>'Regions By Outlet Data'!J80</f>
        <v>0.25145372015907697</v>
      </c>
    </row>
    <row r="77" spans="2:11">
      <c r="B77" s="347"/>
      <c r="C77" s="28" t="s">
        <v>52</v>
      </c>
      <c r="D77" s="9">
        <f>'Regions By Outlet Data'!C81</f>
        <v>54267752.587657794</v>
      </c>
      <c r="E77" s="2">
        <f>'Regions By Outlet Data'!D81</f>
        <v>-4994188.7305605039</v>
      </c>
      <c r="F77" s="4">
        <f>'Regions By Outlet Data'!E81</f>
        <v>-8.4273120648263186E-2</v>
      </c>
      <c r="G77" s="11">
        <f>'Regions By Outlet Data'!F81</f>
        <v>395544136.17866689</v>
      </c>
      <c r="H77" s="3">
        <f>'Regions By Outlet Data'!G81</f>
        <v>-22844543.193084419</v>
      </c>
      <c r="I77" s="13">
        <f>'Regions By Outlet Data'!H81</f>
        <v>-5.4601245969149025E-2</v>
      </c>
      <c r="J77" s="33">
        <f>'Regions By Outlet Data'!I81</f>
        <v>184.95869527605495</v>
      </c>
      <c r="K77" s="23">
        <f>'Regions By Outlet Data'!J81</f>
        <v>4.4129834451501324</v>
      </c>
    </row>
    <row r="78" spans="2:11">
      <c r="B78" s="347"/>
      <c r="C78" s="28" t="s">
        <v>53</v>
      </c>
      <c r="D78" s="9">
        <f>'Regions By Outlet Data'!C82</f>
        <v>15318962.007505624</v>
      </c>
      <c r="E78" s="2">
        <f>'Regions By Outlet Data'!D82</f>
        <v>-1859429.7650471348</v>
      </c>
      <c r="F78" s="4">
        <f>'Regions By Outlet Data'!E82</f>
        <v>-0.1082423657386886</v>
      </c>
      <c r="G78" s="11">
        <f>'Regions By Outlet Data'!F82</f>
        <v>154215728.77805278</v>
      </c>
      <c r="H78" s="3">
        <f>'Regions By Outlet Data'!G82</f>
        <v>-9370219.8358259201</v>
      </c>
      <c r="I78" s="13">
        <f>'Regions By Outlet Data'!H82</f>
        <v>-5.7280102082257617E-2</v>
      </c>
      <c r="J78" s="33">
        <f>'Regions By Outlet Data'!I82</f>
        <v>136.40539202645709</v>
      </c>
      <c r="K78" s="23">
        <f>'Regions By Outlet Data'!J82</f>
        <v>-0.32437979162071429</v>
      </c>
    </row>
    <row r="79" spans="2:11">
      <c r="B79" s="347"/>
      <c r="C79" s="28" t="s">
        <v>54</v>
      </c>
      <c r="D79" s="9">
        <f>'Regions By Outlet Data'!C83</f>
        <v>16606179.291930204</v>
      </c>
      <c r="E79" s="2">
        <f>'Regions By Outlet Data'!D83</f>
        <v>-2731452.0778643247</v>
      </c>
      <c r="F79" s="4">
        <f>'Regions By Outlet Data'!E83</f>
        <v>-0.14125060229097477</v>
      </c>
      <c r="G79" s="11">
        <f>'Regions By Outlet Data'!F83</f>
        <v>164560329.92974406</v>
      </c>
      <c r="H79" s="3">
        <f>'Regions By Outlet Data'!G83</f>
        <v>-15818605.579193205</v>
      </c>
      <c r="I79" s="13">
        <f>'Regions By Outlet Data'!H83</f>
        <v>-8.7696523624342146E-2</v>
      </c>
      <c r="J79" s="33">
        <f>'Regions By Outlet Data'!I83</f>
        <v>77.693212752003276</v>
      </c>
      <c r="K79" s="23">
        <f>'Regions By Outlet Data'!J83</f>
        <v>-3.1781985508926738</v>
      </c>
    </row>
    <row r="80" spans="2:11">
      <c r="B80" s="347"/>
      <c r="C80" s="28" t="s">
        <v>55</v>
      </c>
      <c r="D80" s="9">
        <f>'Regions By Outlet Data'!C84</f>
        <v>16235358.431128064</v>
      </c>
      <c r="E80" s="2">
        <f>'Regions By Outlet Data'!D84</f>
        <v>-2276067.008647671</v>
      </c>
      <c r="F80" s="4">
        <f>'Regions By Outlet Data'!E84</f>
        <v>-0.12295471335000799</v>
      </c>
      <c r="G80" s="11">
        <f>'Regions By Outlet Data'!F84</f>
        <v>182510794.24256012</v>
      </c>
      <c r="H80" s="3">
        <f>'Regions By Outlet Data'!G84</f>
        <v>-21840549.463066399</v>
      </c>
      <c r="I80" s="13">
        <f>'Regions By Outlet Data'!H84</f>
        <v>-0.10687744483113497</v>
      </c>
      <c r="J80" s="33">
        <f>'Regions By Outlet Data'!I84</f>
        <v>68.752430009373029</v>
      </c>
      <c r="K80" s="23">
        <f>'Regions By Outlet Data'!J84</f>
        <v>-1.3195550315023468</v>
      </c>
    </row>
    <row r="81" spans="2:11" ht="15" thickBot="1">
      <c r="B81" s="348"/>
      <c r="C81" s="29" t="s">
        <v>56</v>
      </c>
      <c r="D81" s="90">
        <f>'Regions By Outlet Data'!C85</f>
        <v>14909359.6398132</v>
      </c>
      <c r="E81" s="91">
        <f>'Regions By Outlet Data'!D85</f>
        <v>-2403995.023445759</v>
      </c>
      <c r="F81" s="92">
        <f>'Regions By Outlet Data'!E85</f>
        <v>-0.13885206363543909</v>
      </c>
      <c r="G81" s="93">
        <f>'Regions By Outlet Data'!F85</f>
        <v>151004549.96182397</v>
      </c>
      <c r="H81" s="94">
        <f>'Regions By Outlet Data'!G85</f>
        <v>-14932653.025888443</v>
      </c>
      <c r="I81" s="95">
        <f>'Regions By Outlet Data'!H85</f>
        <v>-8.9989783828007514E-2</v>
      </c>
      <c r="J81" s="96">
        <f>'Regions By Outlet Data'!I85</f>
        <v>77.591015650394041</v>
      </c>
      <c r="K81" s="97">
        <f>'Regions By Outlet Data'!J85</f>
        <v>-2.9490646883577654</v>
      </c>
    </row>
    <row r="82" spans="2:11">
      <c r="B82" s="346" t="str">
        <f>'HOME PAGE'!H7</f>
        <v>YTD ENDING 11-03-2024</v>
      </c>
      <c r="C82" s="27" t="s">
        <v>49</v>
      </c>
      <c r="D82" s="8">
        <f>'Regions By Outlet Data'!C123</f>
        <v>8207418.6396492682</v>
      </c>
      <c r="E82" s="5">
        <f>'Regions By Outlet Data'!D123</f>
        <v>-1044015.8957844917</v>
      </c>
      <c r="F82" s="7">
        <f>'Regions By Outlet Data'!E123</f>
        <v>-0.11284908213810782</v>
      </c>
      <c r="G82" s="10">
        <f>'Regions By Outlet Data'!F123</f>
        <v>84156317.116066143</v>
      </c>
      <c r="H82" s="6">
        <f>'Regions By Outlet Data'!G123</f>
        <v>-7960867.7588381022</v>
      </c>
      <c r="I82" s="12">
        <f>'Regions By Outlet Data'!H123</f>
        <v>-8.6421092542602274E-2</v>
      </c>
      <c r="J82" s="32">
        <f>'Regions By Outlet Data'!I123</f>
        <v>49.335573023450237</v>
      </c>
      <c r="K82" s="22">
        <f>'Regions By Outlet Data'!J123</f>
        <v>-0.18501589377545002</v>
      </c>
    </row>
    <row r="83" spans="2:11">
      <c r="B83" s="347"/>
      <c r="C83" s="28" t="s">
        <v>50</v>
      </c>
      <c r="D83" s="9">
        <f>'Regions By Outlet Data'!C124</f>
        <v>19171506.245237451</v>
      </c>
      <c r="E83" s="2">
        <f>'Regions By Outlet Data'!D124</f>
        <v>-1971424.9676050171</v>
      </c>
      <c r="F83" s="4">
        <f>'Regions By Outlet Data'!E124</f>
        <v>-9.3242746133873344E-2</v>
      </c>
      <c r="G83" s="11">
        <f>'Regions By Outlet Data'!F124</f>
        <v>180508236.25094426</v>
      </c>
      <c r="H83" s="3">
        <f>'Regions By Outlet Data'!G124</f>
        <v>-11093895.41134882</v>
      </c>
      <c r="I83" s="13">
        <f>'Regions By Outlet Data'!H124</f>
        <v>-5.7900688865519946E-2</v>
      </c>
      <c r="J83" s="33">
        <f>'Regions By Outlet Data'!I124</f>
        <v>94.456817855278828</v>
      </c>
      <c r="K83" s="23">
        <f>'Regions By Outlet Data'!J124</f>
        <v>1.6958220344361763</v>
      </c>
    </row>
    <row r="84" spans="2:11">
      <c r="B84" s="347"/>
      <c r="C84" s="28" t="s">
        <v>51</v>
      </c>
      <c r="D84" s="9">
        <f>'Regions By Outlet Data'!C125</f>
        <v>16586500.913790138</v>
      </c>
      <c r="E84" s="2">
        <f>'Regions By Outlet Data'!D125</f>
        <v>-1994478.3561095726</v>
      </c>
      <c r="F84" s="4">
        <f>'Regions By Outlet Data'!E125</f>
        <v>-0.10733978694764119</v>
      </c>
      <c r="G84" s="11">
        <f>'Regions By Outlet Data'!F125</f>
        <v>153575537.73792294</v>
      </c>
      <c r="H84" s="3">
        <f>'Regions By Outlet Data'!G125</f>
        <v>-14082007.940841168</v>
      </c>
      <c r="I84" s="13">
        <f>'Regions By Outlet Data'!H125</f>
        <v>-8.3992688094233672E-2</v>
      </c>
      <c r="J84" s="33">
        <f>'Regions By Outlet Data'!I125</f>
        <v>95.331273880527959</v>
      </c>
      <c r="K84" s="23">
        <f>'Regions By Outlet Data'!J125</f>
        <v>0.23306256488145038</v>
      </c>
    </row>
    <row r="85" spans="2:11">
      <c r="B85" s="347"/>
      <c r="C85" s="28" t="s">
        <v>52</v>
      </c>
      <c r="D85" s="9">
        <f>'Regions By Outlet Data'!C126</f>
        <v>45244218.409387238</v>
      </c>
      <c r="E85" s="2">
        <f>'Regions By Outlet Data'!D126</f>
        <v>-4458429.7798023</v>
      </c>
      <c r="F85" s="4">
        <f>'Regions By Outlet Data'!E126</f>
        <v>-8.9702056977560007E-2</v>
      </c>
      <c r="G85" s="11">
        <f>'Regions By Outlet Data'!F126</f>
        <v>330540252.49788904</v>
      </c>
      <c r="H85" s="3">
        <f>'Regions By Outlet Data'!G126</f>
        <v>-20416914.21835798</v>
      </c>
      <c r="I85" s="13">
        <f>'Regions By Outlet Data'!H126</f>
        <v>-5.8174945989535223E-2</v>
      </c>
      <c r="J85" s="33">
        <f>'Regions By Outlet Data'!I126</f>
        <v>185.15784587668779</v>
      </c>
      <c r="K85" s="23">
        <f>'Regions By Outlet Data'!J126</f>
        <v>4.0314737800361229</v>
      </c>
    </row>
    <row r="86" spans="2:11">
      <c r="B86" s="347"/>
      <c r="C86" s="28" t="s">
        <v>53</v>
      </c>
      <c r="D86" s="9">
        <f>'Regions By Outlet Data'!C127</f>
        <v>12770072.818329055</v>
      </c>
      <c r="E86" s="2">
        <f>'Regions By Outlet Data'!D127</f>
        <v>-1660037.0901129246</v>
      </c>
      <c r="F86" s="4">
        <f>'Regions By Outlet Data'!E127</f>
        <v>-0.1150398091660938</v>
      </c>
      <c r="G86" s="11">
        <f>'Regions By Outlet Data'!F127</f>
        <v>129340945.47436258</v>
      </c>
      <c r="H86" s="3">
        <f>'Regions By Outlet Data'!G127</f>
        <v>-8890197.2302832305</v>
      </c>
      <c r="I86" s="13">
        <f>'Regions By Outlet Data'!H127</f>
        <v>-6.4313996515811475E-2</v>
      </c>
      <c r="J86" s="33">
        <f>'Regions By Outlet Data'!I127</f>
        <v>136.53427395891788</v>
      </c>
      <c r="K86" s="23">
        <f>'Regions By Outlet Data'!J127</f>
        <v>-0.85128363115333627</v>
      </c>
    </row>
    <row r="87" spans="2:11">
      <c r="B87" s="347"/>
      <c r="C87" s="28" t="s">
        <v>54</v>
      </c>
      <c r="D87" s="9">
        <f>'Regions By Outlet Data'!C128</f>
        <v>13723376.140391821</v>
      </c>
      <c r="E87" s="2">
        <f>'Regions By Outlet Data'!D128</f>
        <v>-2404222.8945074119</v>
      </c>
      <c r="F87" s="4">
        <f>'Regions By Outlet Data'!E128</f>
        <v>-0.14907506624543471</v>
      </c>
      <c r="G87" s="11">
        <f>'Regions By Outlet Data'!F128</f>
        <v>137423696.02603626</v>
      </c>
      <c r="H87" s="3">
        <f>'Regions By Outlet Data'!G128</f>
        <v>-13993917.489125162</v>
      </c>
      <c r="I87" s="13">
        <f>'Regions By Outlet Data'!H128</f>
        <v>-9.2419350459013491E-2</v>
      </c>
      <c r="J87" s="33">
        <f>'Regions By Outlet Data'!I128</f>
        <v>77.09397480884671</v>
      </c>
      <c r="K87" s="23">
        <f>'Regions By Outlet Data'!J128</f>
        <v>-3.583504067052246</v>
      </c>
    </row>
    <row r="88" spans="2:11">
      <c r="B88" s="347"/>
      <c r="C88" s="28" t="s">
        <v>55</v>
      </c>
      <c r="D88" s="9">
        <f>'Regions By Outlet Data'!C129</f>
        <v>13447511.482671617</v>
      </c>
      <c r="E88" s="2">
        <f>'Regions By Outlet Data'!D129</f>
        <v>-1865894.1247260515</v>
      </c>
      <c r="F88" s="4">
        <f>'Regions By Outlet Data'!E129</f>
        <v>-0.12184710394039762</v>
      </c>
      <c r="G88" s="11">
        <f>'Regions By Outlet Data'!F129</f>
        <v>151887134.1944598</v>
      </c>
      <c r="H88" s="3">
        <f>'Regions By Outlet Data'!G129</f>
        <v>-18640917.886228114</v>
      </c>
      <c r="I88" s="13">
        <f>'Regions By Outlet Data'!H129</f>
        <v>-0.10931291162235222</v>
      </c>
      <c r="J88" s="33">
        <f>'Regions By Outlet Data'!I129</f>
        <v>68.377655819584888</v>
      </c>
      <c r="K88" s="23">
        <f>'Regions By Outlet Data'!J129</f>
        <v>-0.9596879229179649</v>
      </c>
    </row>
    <row r="89" spans="2:11" ht="15" thickBot="1">
      <c r="B89" s="348"/>
      <c r="C89" s="29" t="s">
        <v>56</v>
      </c>
      <c r="D89" s="90">
        <f>'Regions By Outlet Data'!C130</f>
        <v>12439558.978662008</v>
      </c>
      <c r="E89" s="91">
        <f>'Regions By Outlet Data'!D130</f>
        <v>-2016030.206778381</v>
      </c>
      <c r="F89" s="92">
        <f>'Regions By Outlet Data'!E130</f>
        <v>-0.13946371752241815</v>
      </c>
      <c r="G89" s="93">
        <f>'Regions By Outlet Data'!F130</f>
        <v>126493738.89688689</v>
      </c>
      <c r="H89" s="94">
        <f>'Regions By Outlet Data'!G130</f>
        <v>-13795151.438525796</v>
      </c>
      <c r="I89" s="95">
        <f>'Regions By Outlet Data'!H130</f>
        <v>-9.8333883784691462E-2</v>
      </c>
      <c r="J89" s="96">
        <f>'Regions By Outlet Data'!I130</f>
        <v>77.732662239388404</v>
      </c>
      <c r="K89" s="97">
        <f>'Regions By Outlet Data'!J130</f>
        <v>-2.7046380804839458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J64:K64"/>
    <mergeCell ref="B62:K62"/>
    <mergeCell ref="B63:K63"/>
    <mergeCell ref="B43:B50"/>
    <mergeCell ref="B74:B81"/>
    <mergeCell ref="G64:I64"/>
    <mergeCell ref="B35:B42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6" ht="15" thickBot="1">
      <c r="B3" s="354" t="str">
        <f>'HOME PAGE'!H5</f>
        <v>4 WEEKS ENDING 11-03-2024</v>
      </c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</row>
    <row r="4" spans="2:16" ht="15" thickBot="1">
      <c r="B4" s="359" t="s">
        <v>409</v>
      </c>
      <c r="C4" s="338" t="s">
        <v>76</v>
      </c>
      <c r="D4" s="343"/>
      <c r="E4" s="339"/>
      <c r="F4" s="356" t="s">
        <v>21</v>
      </c>
      <c r="G4" s="357"/>
      <c r="H4" s="358"/>
      <c r="I4" s="34"/>
      <c r="J4" s="355" t="s">
        <v>410</v>
      </c>
      <c r="K4" s="338" t="s">
        <v>76</v>
      </c>
      <c r="L4" s="343"/>
      <c r="M4" s="339"/>
      <c r="N4" s="356" t="s">
        <v>21</v>
      </c>
      <c r="O4" s="357"/>
      <c r="P4" s="358"/>
    </row>
    <row r="5" spans="2:16" ht="15" thickBot="1">
      <c r="B5" s="36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5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41135277.547645755</v>
      </c>
      <c r="D6" s="301">
        <f>'Region and Market Data'!D4</f>
        <v>-652230.68777553737</v>
      </c>
      <c r="E6" s="302">
        <f>'Region and Market Data'!E4</f>
        <v>-1.5608269440259954E-2</v>
      </c>
      <c r="F6" s="301">
        <f>'Region and Market Data'!F4</f>
        <v>171405728.56752479</v>
      </c>
      <c r="G6" s="301">
        <f>'Region and Market Data'!G4</f>
        <v>3224877.8529478014</v>
      </c>
      <c r="H6" s="302">
        <f>'Region and Market Data'!H4</f>
        <v>1.9175059700588651E-2</v>
      </c>
      <c r="I6" s="36"/>
      <c r="J6" s="300" t="s">
        <v>412</v>
      </c>
      <c r="K6" s="301">
        <f>'Region and Market Data'!C40</f>
        <v>37281370.310766183</v>
      </c>
      <c r="L6" s="301">
        <f>'Region and Market Data'!D40</f>
        <v>-661994.6400199905</v>
      </c>
      <c r="M6" s="302">
        <f>'Region and Market Data'!E40</f>
        <v>-1.7446914391452101E-2</v>
      </c>
      <c r="N6" s="301">
        <f>'Region and Market Data'!F40</f>
        <v>219028160.81253186</v>
      </c>
      <c r="O6" s="301">
        <f>'Region and Market Data'!G40</f>
        <v>4633525.0621064305</v>
      </c>
      <c r="P6" s="302">
        <f>'Region and Market Data'!H40</f>
        <v>2.1612131506407041E-2</v>
      </c>
    </row>
    <row r="7" spans="2:16">
      <c r="B7" s="70" t="s">
        <v>413</v>
      </c>
      <c r="C7" s="65">
        <f>'Region and Market Data'!C5</f>
        <v>6701111.6367320502</v>
      </c>
      <c r="D7" s="60">
        <f>'Region and Market Data'!D5</f>
        <v>-134220.45817358885</v>
      </c>
      <c r="E7" s="67">
        <f>'Region and Market Data'!E5</f>
        <v>-1.9636274625723468E-2</v>
      </c>
      <c r="F7" s="68">
        <f>'Region and Market Data'!F5</f>
        <v>30514251.539141685</v>
      </c>
      <c r="G7" s="68">
        <f>'Region and Market Data'!G5</f>
        <v>619627.29804511368</v>
      </c>
      <c r="H7" s="69">
        <f>'Region and Market Data'!H5</f>
        <v>2.07270475470069E-2</v>
      </c>
      <c r="I7" s="34"/>
      <c r="J7" s="70" t="s">
        <v>414</v>
      </c>
      <c r="K7" s="65">
        <f>'Region and Market Data'!C41</f>
        <v>702152.3962706303</v>
      </c>
      <c r="L7" s="60">
        <f>'Region and Market Data'!D41</f>
        <v>1316.7839530184865</v>
      </c>
      <c r="M7" s="67">
        <f>'Region and Market Data'!E41</f>
        <v>1.8788770574371626E-3</v>
      </c>
      <c r="N7" s="68">
        <f>'Region and Market Data'!F41</f>
        <v>3465988.7338844049</v>
      </c>
      <c r="O7" s="68">
        <f>'Region and Market Data'!G41</f>
        <v>65804.584604757838</v>
      </c>
      <c r="P7" s="69">
        <f>'Region and Market Data'!H41</f>
        <v>1.9353241388028648E-2</v>
      </c>
    </row>
    <row r="8" spans="2:16">
      <c r="B8" s="70" t="s">
        <v>415</v>
      </c>
      <c r="C8" s="65">
        <f>'Region and Market Data'!C6</f>
        <v>2963460.8855449255</v>
      </c>
      <c r="D8" s="60">
        <f>'Region and Market Data'!D6</f>
        <v>-25135.71260750154</v>
      </c>
      <c r="E8" s="67">
        <f>'Region and Market Data'!E6</f>
        <v>-8.4105404600408867E-3</v>
      </c>
      <c r="F8" s="68">
        <f>'Region and Market Data'!F6</f>
        <v>11638472.940998083</v>
      </c>
      <c r="G8" s="68">
        <f>'Region and Market Data'!G6</f>
        <v>39631.80690254271</v>
      </c>
      <c r="H8" s="69">
        <f>'Region and Market Data'!H6</f>
        <v>3.4168764313912761E-3</v>
      </c>
      <c r="I8" s="34"/>
      <c r="J8" s="70" t="s">
        <v>416</v>
      </c>
      <c r="K8" s="65">
        <f>'Region and Market Data'!C42</f>
        <v>4284838.4549257914</v>
      </c>
      <c r="L8" s="60">
        <f>'Region and Market Data'!D42</f>
        <v>-28844.747992618009</v>
      </c>
      <c r="M8" s="67">
        <f>'Region and Market Data'!E42</f>
        <v>-6.6868025851094448E-3</v>
      </c>
      <c r="N8" s="68">
        <f>'Region and Market Data'!F42</f>
        <v>23726798.084468011</v>
      </c>
      <c r="O8" s="68">
        <f>'Region and Market Data'!G42</f>
        <v>254725.00488637015</v>
      </c>
      <c r="P8" s="69">
        <f>'Region and Market Data'!H42</f>
        <v>1.085225851260473E-2</v>
      </c>
    </row>
    <row r="9" spans="2:16">
      <c r="B9" s="70" t="s">
        <v>417</v>
      </c>
      <c r="C9" s="65">
        <f>'Region and Market Data'!C7</f>
        <v>1424994.5645250161</v>
      </c>
      <c r="D9" s="60">
        <f>'Region and Market Data'!D7</f>
        <v>-10612.516005578451</v>
      </c>
      <c r="E9" s="67">
        <f>'Region and Market Data'!E7</f>
        <v>-7.3923541820761348E-3</v>
      </c>
      <c r="F9" s="68">
        <f>'Region and Market Data'!F7</f>
        <v>6242218.1896031369</v>
      </c>
      <c r="G9" s="68">
        <f>'Region and Market Data'!G7</f>
        <v>145668.72727623116</v>
      </c>
      <c r="H9" s="69">
        <f>'Region and Market Data'!H7</f>
        <v>2.3893634944877971E-2</v>
      </c>
      <c r="I9" s="34"/>
      <c r="J9" s="70" t="s">
        <v>418</v>
      </c>
      <c r="K9" s="65">
        <f>'Region and Market Data'!C43</f>
        <v>2124414.1910779132</v>
      </c>
      <c r="L9" s="60">
        <f>'Region and Market Data'!D43</f>
        <v>-43073.44525883114</v>
      </c>
      <c r="M9" s="67">
        <f>'Region and Market Data'!E43</f>
        <v>-1.9872521779007363E-2</v>
      </c>
      <c r="N9" s="68">
        <f>'Region and Market Data'!F43</f>
        <v>9547865.5014619753</v>
      </c>
      <c r="O9" s="68">
        <f>'Region and Market Data'!G43</f>
        <v>361348.59701047838</v>
      </c>
      <c r="P9" s="69">
        <f>'Region and Market Data'!H43</f>
        <v>3.9334668489575217E-2</v>
      </c>
    </row>
    <row r="10" spans="2:16">
      <c r="B10" s="70" t="s">
        <v>419</v>
      </c>
      <c r="C10" s="65">
        <f>'Region and Market Data'!C8</f>
        <v>2055323.0103766015</v>
      </c>
      <c r="D10" s="60">
        <f>'Region and Market Data'!D8</f>
        <v>-7793.5198768558912</v>
      </c>
      <c r="E10" s="67">
        <f>'Region and Market Data'!E8</f>
        <v>-3.7775471053486465E-3</v>
      </c>
      <c r="F10" s="68">
        <f>'Region and Market Data'!F8</f>
        <v>8340155.6410721615</v>
      </c>
      <c r="G10" s="68">
        <f>'Region and Market Data'!G8</f>
        <v>41548.571594973095</v>
      </c>
      <c r="H10" s="69">
        <f>'Region and Market Data'!H8</f>
        <v>5.006692237278159E-3</v>
      </c>
      <c r="I10" s="34"/>
      <c r="J10" s="70" t="s">
        <v>420</v>
      </c>
      <c r="K10" s="65">
        <f>'Region and Market Data'!C44</f>
        <v>3504102.2645856231</v>
      </c>
      <c r="L10" s="60">
        <f>'Region and Market Data'!D44</f>
        <v>-19845.915072516073</v>
      </c>
      <c r="M10" s="67">
        <f>'Region and Market Data'!E44</f>
        <v>-5.6317272731409287E-3</v>
      </c>
      <c r="N10" s="68">
        <f>'Region and Market Data'!F44</f>
        <v>19455367.238353208</v>
      </c>
      <c r="O10" s="68">
        <f>'Region and Market Data'!G44</f>
        <v>1326770.465225257</v>
      </c>
      <c r="P10" s="69">
        <f>'Region and Market Data'!H44</f>
        <v>7.3186605771491983E-2</v>
      </c>
    </row>
    <row r="11" spans="2:16">
      <c r="B11" s="70" t="s">
        <v>421</v>
      </c>
      <c r="C11" s="65">
        <f>'Region and Market Data'!C9</f>
        <v>3846420.7383669917</v>
      </c>
      <c r="D11" s="60">
        <f>'Region and Market Data'!D9</f>
        <v>-101507.25725095859</v>
      </c>
      <c r="E11" s="67">
        <f>'Region and Market Data'!E9</f>
        <v>-2.5711526999384938E-2</v>
      </c>
      <c r="F11" s="68">
        <f>'Region and Market Data'!F9</f>
        <v>16895665.663251027</v>
      </c>
      <c r="G11" s="68">
        <f>'Region and Market Data'!G9</f>
        <v>-291472.95482359454</v>
      </c>
      <c r="H11" s="69">
        <f>'Region and Market Data'!H9</f>
        <v>-1.695878303541876E-2</v>
      </c>
      <c r="I11" s="34"/>
      <c r="J11" s="70" t="s">
        <v>422</v>
      </c>
      <c r="K11" s="65">
        <f>'Region and Market Data'!C45</f>
        <v>2367169.0955094155</v>
      </c>
      <c r="L11" s="60">
        <f>'Region and Market Data'!D45</f>
        <v>-45555.818906987086</v>
      </c>
      <c r="M11" s="67">
        <f>'Region and Market Data'!E45</f>
        <v>-1.8881480700424676E-2</v>
      </c>
      <c r="N11" s="68">
        <f>'Region and Market Data'!F45</f>
        <v>13369642.054402506</v>
      </c>
      <c r="O11" s="68">
        <f>'Region and Market Data'!G45</f>
        <v>85288.514218436554</v>
      </c>
      <c r="P11" s="69">
        <f>'Region and Market Data'!H45</f>
        <v>6.4202231565462222E-3</v>
      </c>
    </row>
    <row r="12" spans="2:16">
      <c r="B12" s="70" t="s">
        <v>423</v>
      </c>
      <c r="C12" s="65">
        <f>'Region and Market Data'!C10</f>
        <v>1683459.1532634287</v>
      </c>
      <c r="D12" s="60">
        <f>'Region and Market Data'!D10</f>
        <v>-37100.529168714769</v>
      </c>
      <c r="E12" s="67">
        <f>'Region and Market Data'!E10</f>
        <v>-2.1563058548640591E-2</v>
      </c>
      <c r="F12" s="68">
        <f>'Region and Market Data'!F10</f>
        <v>6989786.9581620106</v>
      </c>
      <c r="G12" s="68">
        <f>'Region and Market Data'!G10</f>
        <v>192403.27077651396</v>
      </c>
      <c r="H12" s="69">
        <f>'Region and Market Data'!H10</f>
        <v>2.8305489233096205E-2</v>
      </c>
      <c r="I12" s="34"/>
      <c r="J12" s="70" t="s">
        <v>424</v>
      </c>
      <c r="K12" s="65">
        <f>'Region and Market Data'!C46</f>
        <v>3028267.5902075889</v>
      </c>
      <c r="L12" s="60">
        <f>'Region and Market Data'!D46</f>
        <v>41161.405440677889</v>
      </c>
      <c r="M12" s="67">
        <f>'Region and Market Data'!E46</f>
        <v>1.3779692750992641E-2</v>
      </c>
      <c r="N12" s="68">
        <f>'Region and Market Data'!F46</f>
        <v>16419072.220480988</v>
      </c>
      <c r="O12" s="68">
        <f>'Region and Market Data'!G46</f>
        <v>881858.67383812368</v>
      </c>
      <c r="P12" s="69">
        <f>'Region and Market Data'!H46</f>
        <v>5.6757839569545429E-2</v>
      </c>
    </row>
    <row r="13" spans="2:16">
      <c r="B13" s="70" t="s">
        <v>425</v>
      </c>
      <c r="C13" s="65">
        <f>'Region and Market Data'!C11</f>
        <v>692555.06665207993</v>
      </c>
      <c r="D13" s="60">
        <f>'Region and Market Data'!D11</f>
        <v>-8269.9612350574462</v>
      </c>
      <c r="E13" s="67">
        <f>'Region and Market Data'!E11</f>
        <v>-1.1800322342924748E-2</v>
      </c>
      <c r="F13" s="68">
        <f>'Region and Market Data'!F11</f>
        <v>2913012.715418905</v>
      </c>
      <c r="G13" s="68">
        <f>'Region and Market Data'!G11</f>
        <v>72179.205961051397</v>
      </c>
      <c r="H13" s="69">
        <f>'Region and Market Data'!H11</f>
        <v>2.5407756463287468E-2</v>
      </c>
      <c r="I13" s="34"/>
      <c r="J13" s="70" t="s">
        <v>426</v>
      </c>
      <c r="K13" s="65">
        <f>'Region and Market Data'!C47</f>
        <v>10262589.001572452</v>
      </c>
      <c r="L13" s="60">
        <f>'Region and Market Data'!D47</f>
        <v>-365017.916339688</v>
      </c>
      <c r="M13" s="67">
        <f>'Region and Market Data'!E47</f>
        <v>-3.434620034021714E-2</v>
      </c>
      <c r="N13" s="68">
        <f>'Region and Market Data'!F47</f>
        <v>70277379.093598172</v>
      </c>
      <c r="O13" s="68">
        <f>'Region and Market Data'!G47</f>
        <v>-668748.52833710611</v>
      </c>
      <c r="P13" s="69">
        <f>'Region and Market Data'!H47</f>
        <v>-9.4261455945953698E-3</v>
      </c>
    </row>
    <row r="14" spans="2:16">
      <c r="B14" s="70" t="s">
        <v>427</v>
      </c>
      <c r="C14" s="65">
        <f>'Region and Market Data'!C12</f>
        <v>2464168.5606373004</v>
      </c>
      <c r="D14" s="60">
        <f>'Region and Market Data'!D12</f>
        <v>-21631.226729636546</v>
      </c>
      <c r="E14" s="67">
        <f>'Region and Market Data'!E12</f>
        <v>-8.7019183280843578E-3</v>
      </c>
      <c r="F14" s="68">
        <f>'Region and Market Data'!F12</f>
        <v>9573302.2060993724</v>
      </c>
      <c r="G14" s="68">
        <f>'Region and Market Data'!G12</f>
        <v>111960.80077347718</v>
      </c>
      <c r="H14" s="69">
        <f>'Region and Market Data'!H12</f>
        <v>1.1833501823584253E-2</v>
      </c>
      <c r="I14" s="34"/>
      <c r="J14" s="70" t="s">
        <v>428</v>
      </c>
      <c r="K14" s="65">
        <f>'Region and Market Data'!C48</f>
        <v>4094120.5357672805</v>
      </c>
      <c r="L14" s="60">
        <f>'Region and Market Data'!D48</f>
        <v>-87972.83138801204</v>
      </c>
      <c r="M14" s="67">
        <f>'Region and Market Data'!E48</f>
        <v>-2.1035597167418613E-2</v>
      </c>
      <c r="N14" s="68">
        <f>'Region and Market Data'!F48</f>
        <v>24634936.544688798</v>
      </c>
      <c r="O14" s="68">
        <f>'Region and Market Data'!G48</f>
        <v>796597.74698461592</v>
      </c>
      <c r="P14" s="69">
        <f>'Region and Market Data'!H48</f>
        <v>3.3416663541225217E-2</v>
      </c>
    </row>
    <row r="15" spans="2:16">
      <c r="B15" s="70" t="s">
        <v>429</v>
      </c>
      <c r="C15" s="65">
        <f>'Region and Market Data'!C13</f>
        <v>2225551.7495684042</v>
      </c>
      <c r="D15" s="60">
        <f>'Region and Market Data'!D13</f>
        <v>-7514.1321262624115</v>
      </c>
      <c r="E15" s="67">
        <f>'Region and Market Data'!E13</f>
        <v>-3.3649397395118324E-3</v>
      </c>
      <c r="F15" s="68">
        <f>'Region and Market Data'!F13</f>
        <v>9582482.0034354553</v>
      </c>
      <c r="G15" s="68">
        <f>'Region and Market Data'!G13</f>
        <v>429496.8044764623</v>
      </c>
      <c r="H15" s="69">
        <f>'Region and Market Data'!H13</f>
        <v>4.692423238325686E-2</v>
      </c>
      <c r="I15" s="34"/>
      <c r="J15" s="70" t="s">
        <v>430</v>
      </c>
      <c r="K15" s="65">
        <f>'Region and Market Data'!C49</f>
        <v>1841623.2542800785</v>
      </c>
      <c r="L15" s="60">
        <f>'Region and Market Data'!D49</f>
        <v>-40167.844172858167</v>
      </c>
      <c r="M15" s="67">
        <f>'Region and Market Data'!E49</f>
        <v>-2.1345538410656246E-2</v>
      </c>
      <c r="N15" s="68">
        <f>'Region and Market Data'!F49</f>
        <v>10857937.438738387</v>
      </c>
      <c r="O15" s="68">
        <f>'Region and Market Data'!G49</f>
        <v>632163.29987608083</v>
      </c>
      <c r="P15" s="69">
        <f>'Region and Market Data'!H49</f>
        <v>6.1820581140511449E-2</v>
      </c>
    </row>
    <row r="16" spans="2:16">
      <c r="B16" s="70" t="s">
        <v>431</v>
      </c>
      <c r="C16" s="65">
        <f>'Region and Market Data'!C14</f>
        <v>1862166.0727667534</v>
      </c>
      <c r="D16" s="60">
        <f>'Region and Market Data'!D14</f>
        <v>-38293.038815002888</v>
      </c>
      <c r="E16" s="67">
        <f>'Region and Market Data'!E14</f>
        <v>-2.014936211025951E-2</v>
      </c>
      <c r="F16" s="68">
        <f>'Region and Market Data'!F14</f>
        <v>7575332.1635655193</v>
      </c>
      <c r="G16" s="68">
        <f>'Region and Market Data'!G14</f>
        <v>139168.8682888383</v>
      </c>
      <c r="H16" s="69">
        <f>'Region and Market Data'!H14</f>
        <v>1.8715144189643589E-2</v>
      </c>
      <c r="I16" s="34"/>
      <c r="J16" s="70" t="s">
        <v>432</v>
      </c>
      <c r="K16" s="65">
        <f>'Region and Market Data'!C50</f>
        <v>628878.21436390653</v>
      </c>
      <c r="L16" s="60">
        <f>'Region and Market Data'!D50</f>
        <v>-7994.0826750600245</v>
      </c>
      <c r="M16" s="67">
        <f>'Region and Market Data'!E50</f>
        <v>-1.2552096726811957E-2</v>
      </c>
      <c r="N16" s="68">
        <f>'Region and Market Data'!F50</f>
        <v>3584247.1526612113</v>
      </c>
      <c r="O16" s="68">
        <f>'Region and Market Data'!G50</f>
        <v>57007.158295031637</v>
      </c>
      <c r="P16" s="69">
        <f>'Region and Market Data'!H50</f>
        <v>1.6161973210239534E-2</v>
      </c>
    </row>
    <row r="17" spans="2:16" ht="15" thickBot="1">
      <c r="B17" s="71" t="s">
        <v>433</v>
      </c>
      <c r="C17" s="72">
        <f>'Region and Market Data'!C15</f>
        <v>1956616.4403567689</v>
      </c>
      <c r="D17" s="73">
        <f>'Region and Market Data'!D15</f>
        <v>-49210.893264875747</v>
      </c>
      <c r="E17" s="74">
        <f>'Region and Market Data'!E15</f>
        <v>-2.453396283917542E-2</v>
      </c>
      <c r="F17" s="75">
        <f>'Region and Market Data'!F15</f>
        <v>7356795.4468487911</v>
      </c>
      <c r="G17" s="75">
        <f>'Region and Market Data'!G15</f>
        <v>23192.217210665345</v>
      </c>
      <c r="H17" s="76">
        <f>'Region and Market Data'!H15</f>
        <v>3.1624586829208318E-3</v>
      </c>
      <c r="I17" s="34"/>
      <c r="J17" s="71" t="s">
        <v>434</v>
      </c>
      <c r="K17" s="72">
        <f>'Region and Market Data'!C51</f>
        <v>969937.89162866806</v>
      </c>
      <c r="L17" s="73">
        <f>'Region and Market Data'!D51</f>
        <v>-21497.92779496673</v>
      </c>
      <c r="M17" s="74">
        <f>'Region and Market Data'!E51</f>
        <v>-2.1683630320583354E-2</v>
      </c>
      <c r="N17" s="75">
        <f>'Region and Market Data'!F51</f>
        <v>4345133.5324486885</v>
      </c>
      <c r="O17" s="75">
        <f>'Region and Market Data'!G51</f>
        <v>80076.659795965999</v>
      </c>
      <c r="P17" s="76">
        <f>'Region and Market Data'!H51</f>
        <v>1.877505088136398E-2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5" t="s">
        <v>435</v>
      </c>
      <c r="C20" s="338" t="s">
        <v>76</v>
      </c>
      <c r="D20" s="343"/>
      <c r="E20" s="339"/>
      <c r="F20" s="356" t="s">
        <v>21</v>
      </c>
      <c r="G20" s="357"/>
      <c r="H20" s="358"/>
      <c r="I20" s="34"/>
      <c r="J20" s="359" t="s">
        <v>436</v>
      </c>
      <c r="K20" s="338" t="s">
        <v>76</v>
      </c>
      <c r="L20" s="343"/>
      <c r="M20" s="339"/>
      <c r="N20" s="356" t="s">
        <v>21</v>
      </c>
      <c r="O20" s="357"/>
      <c r="P20" s="358"/>
    </row>
    <row r="21" spans="2:16" ht="15" thickBot="1">
      <c r="B21" s="355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0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26619117.048674461</v>
      </c>
      <c r="D22" s="301">
        <f>'Region and Market Data'!D16</f>
        <v>-622657.73753233626</v>
      </c>
      <c r="E22" s="302">
        <f>'Region and Market Data'!E16</f>
        <v>-2.28567243661233E-2</v>
      </c>
      <c r="F22" s="301">
        <f>'Region and Market Data'!F16</f>
        <v>135567629.78662252</v>
      </c>
      <c r="G22" s="301">
        <f>'Region and Market Data'!G16</f>
        <v>3422792.9991121143</v>
      </c>
      <c r="H22" s="302">
        <f>'Region and Market Data'!H16</f>
        <v>2.5901829252821914E-2</v>
      </c>
      <c r="I22" s="36"/>
      <c r="J22" s="300" t="s">
        <v>438</v>
      </c>
      <c r="K22" s="301">
        <f>'Region and Market Data'!C52</f>
        <v>35708181.638619535</v>
      </c>
      <c r="L22" s="301">
        <f>'Region and Market Data'!D52</f>
        <v>-272934.06735672057</v>
      </c>
      <c r="M22" s="302">
        <f>'Region and Market Data'!E52</f>
        <v>-7.5854809391413007E-3</v>
      </c>
      <c r="N22" s="301">
        <f>'Region and Market Data'!F52</f>
        <v>185868117.9494974</v>
      </c>
      <c r="O22" s="301">
        <f>'Region and Market Data'!G52</f>
        <v>3398037.6003221869</v>
      </c>
      <c r="P22" s="302">
        <f>'Region and Market Data'!H52</f>
        <v>1.8622437135006973E-2</v>
      </c>
    </row>
    <row r="23" spans="2:16">
      <c r="B23" s="70" t="s">
        <v>439</v>
      </c>
      <c r="C23" s="65">
        <f>'Region and Market Data'!C17</f>
        <v>5653049.8695683237</v>
      </c>
      <c r="D23" s="60">
        <f>'Region and Market Data'!D17</f>
        <v>-271015.97167894803</v>
      </c>
      <c r="E23" s="67">
        <f>'Region and Market Data'!E17</f>
        <v>-4.574830512381467E-2</v>
      </c>
      <c r="F23" s="68">
        <f>'Region and Market Data'!F17</f>
        <v>27020996.931821272</v>
      </c>
      <c r="G23" s="68">
        <f>'Region and Market Data'!G17</f>
        <v>-629926.13845579326</v>
      </c>
      <c r="H23" s="69">
        <f>'Region and Market Data'!H17</f>
        <v>-2.2781378287255905E-2</v>
      </c>
      <c r="I23" s="34"/>
      <c r="J23" s="70" t="s">
        <v>440</v>
      </c>
      <c r="K23" s="65">
        <f>'Region and Market Data'!C53</f>
        <v>4085931.2820188575</v>
      </c>
      <c r="L23" s="60">
        <f>'Region and Market Data'!D53</f>
        <v>-26931.576383241918</v>
      </c>
      <c r="M23" s="67">
        <f>'Region and Market Data'!E53</f>
        <v>-6.5481338207579289E-3</v>
      </c>
      <c r="N23" s="68">
        <f>'Region and Market Data'!F53</f>
        <v>20020378.241873439</v>
      </c>
      <c r="O23" s="68">
        <f>'Region and Market Data'!G53</f>
        <v>-160780.80798684433</v>
      </c>
      <c r="P23" s="69">
        <f>'Region and Market Data'!H53</f>
        <v>-7.9668768077003696E-3</v>
      </c>
    </row>
    <row r="24" spans="2:16">
      <c r="B24" s="70" t="s">
        <v>441</v>
      </c>
      <c r="C24" s="65">
        <f>'Region and Market Data'!C18</f>
        <v>3838246.0829911465</v>
      </c>
      <c r="D24" s="60">
        <f>'Region and Market Data'!D18</f>
        <v>-81988.217507396825</v>
      </c>
      <c r="E24" s="67">
        <f>'Region and Market Data'!E18</f>
        <v>-2.0914111561385562E-2</v>
      </c>
      <c r="F24" s="68">
        <f>'Region and Market Data'!F18</f>
        <v>18589386.542403605</v>
      </c>
      <c r="G24" s="68">
        <f>'Region and Market Data'!G18</f>
        <v>41181.457746703178</v>
      </c>
      <c r="H24" s="69">
        <f>'Region and Market Data'!H18</f>
        <v>2.2202395088227987E-3</v>
      </c>
      <c r="I24" s="34"/>
      <c r="J24" s="70" t="s">
        <v>442</v>
      </c>
      <c r="K24" s="65">
        <f>'Region and Market Data'!C54</f>
        <v>3376346.9446299304</v>
      </c>
      <c r="L24" s="60">
        <f>'Region and Market Data'!D54</f>
        <v>-51965.662709617056</v>
      </c>
      <c r="M24" s="67">
        <f>'Region and Market Data'!E54</f>
        <v>-1.5157795878463852E-2</v>
      </c>
      <c r="N24" s="68">
        <f>'Region and Market Data'!F54</f>
        <v>17282981.099827897</v>
      </c>
      <c r="O24" s="68">
        <f>'Region and Market Data'!G54</f>
        <v>766026.87603327259</v>
      </c>
      <c r="P24" s="69">
        <f>'Region and Market Data'!H54</f>
        <v>4.6378216325726709E-2</v>
      </c>
    </row>
    <row r="25" spans="2:16">
      <c r="B25" s="70" t="s">
        <v>443</v>
      </c>
      <c r="C25" s="65">
        <f>'Region and Market Data'!C19</f>
        <v>629434.28009179956</v>
      </c>
      <c r="D25" s="60">
        <f>'Region and Market Data'!D19</f>
        <v>-9549.4145623090444</v>
      </c>
      <c r="E25" s="67">
        <f>'Region and Market Data'!E19</f>
        <v>-1.4944692082445523E-2</v>
      </c>
      <c r="F25" s="68">
        <f>'Region and Market Data'!F19</f>
        <v>3426685.6494451491</v>
      </c>
      <c r="G25" s="68">
        <f>'Region and Market Data'!G19</f>
        <v>181648.38283998892</v>
      </c>
      <c r="H25" s="69">
        <f>'Region and Market Data'!H19</f>
        <v>5.5977287136065111E-2</v>
      </c>
      <c r="I25" s="34"/>
      <c r="J25" s="70" t="s">
        <v>444</v>
      </c>
      <c r="K25" s="65">
        <f>'Region and Market Data'!C55</f>
        <v>1480129.1316897972</v>
      </c>
      <c r="L25" s="60">
        <f>'Region and Market Data'!D55</f>
        <v>-6125.0899156853557</v>
      </c>
      <c r="M25" s="67">
        <f>'Region and Market Data'!E55</f>
        <v>-4.1211589690684997E-3</v>
      </c>
      <c r="N25" s="68">
        <f>'Region and Market Data'!F55</f>
        <v>7884452.3478294937</v>
      </c>
      <c r="O25" s="68">
        <f>'Region and Market Data'!G55</f>
        <v>4397.6616361113265</v>
      </c>
      <c r="P25" s="69">
        <f>'Region and Market Data'!H55</f>
        <v>5.5807501486207381E-4</v>
      </c>
    </row>
    <row r="26" spans="2:16">
      <c r="B26" s="70" t="s">
        <v>445</v>
      </c>
      <c r="C26" s="65">
        <f>'Region and Market Data'!C20</f>
        <v>2238388.3595584026</v>
      </c>
      <c r="D26" s="60">
        <f>'Region and Market Data'!D20</f>
        <v>-68629.571860280354</v>
      </c>
      <c r="E26" s="67">
        <f>'Region and Market Data'!E20</f>
        <v>-2.9748174440099442E-2</v>
      </c>
      <c r="F26" s="68">
        <f>'Region and Market Data'!F20</f>
        <v>13342742.707150541</v>
      </c>
      <c r="G26" s="68">
        <f>'Region and Market Data'!G20</f>
        <v>508732.8415540792</v>
      </c>
      <c r="H26" s="69">
        <f>'Region and Market Data'!H20</f>
        <v>3.9639430457180484E-2</v>
      </c>
      <c r="I26" s="34"/>
      <c r="J26" s="70" t="s">
        <v>446</v>
      </c>
      <c r="K26" s="65">
        <f>'Region and Market Data'!C56</f>
        <v>4111383.5596949975</v>
      </c>
      <c r="L26" s="60">
        <f>'Region and Market Data'!D56</f>
        <v>-55437.896172756795</v>
      </c>
      <c r="M26" s="67">
        <f>'Region and Market Data'!E56</f>
        <v>-1.3304600823413892E-2</v>
      </c>
      <c r="N26" s="68">
        <f>'Region and Market Data'!F56</f>
        <v>25027598.47964612</v>
      </c>
      <c r="O26" s="68">
        <f>'Region and Market Data'!G56</f>
        <v>-482198.18357861042</v>
      </c>
      <c r="P26" s="69">
        <f>'Region and Market Data'!H56</f>
        <v>-1.8902470683890393E-2</v>
      </c>
    </row>
    <row r="27" spans="2:16">
      <c r="B27" s="70" t="s">
        <v>447</v>
      </c>
      <c r="C27" s="65">
        <f>'Region and Market Data'!C21</f>
        <v>1005720.575199008</v>
      </c>
      <c r="D27" s="60">
        <f>'Region and Market Data'!D21</f>
        <v>-31528.52104084997</v>
      </c>
      <c r="E27" s="67">
        <f>'Region and Market Data'!E21</f>
        <v>-3.0396286827478882E-2</v>
      </c>
      <c r="F27" s="68">
        <f>'Region and Market Data'!F21</f>
        <v>5072308.1929460727</v>
      </c>
      <c r="G27" s="68">
        <f>'Region and Market Data'!G21</f>
        <v>147805.78565890342</v>
      </c>
      <c r="H27" s="69">
        <f>'Region and Market Data'!H21</f>
        <v>3.0014359509741267E-2</v>
      </c>
      <c r="I27" s="34"/>
      <c r="J27" s="70" t="s">
        <v>448</v>
      </c>
      <c r="K27" s="65">
        <f>'Region and Market Data'!C57</f>
        <v>1848820.7818542735</v>
      </c>
      <c r="L27" s="60">
        <f>'Region and Market Data'!D57</f>
        <v>-34216.36023539817</v>
      </c>
      <c r="M27" s="67">
        <f>'Region and Market Data'!E57</f>
        <v>-1.8170836607836152E-2</v>
      </c>
      <c r="N27" s="68">
        <f>'Region and Market Data'!F57</f>
        <v>9707187.6868976336</v>
      </c>
      <c r="O27" s="68">
        <f>'Region and Market Data'!G57</f>
        <v>502952.00420478359</v>
      </c>
      <c r="P27" s="69">
        <f>'Region and Market Data'!H57</f>
        <v>5.4643538208230313E-2</v>
      </c>
    </row>
    <row r="28" spans="2:16" ht="15" thickBot="1">
      <c r="B28" s="71" t="s">
        <v>449</v>
      </c>
      <c r="C28" s="72">
        <f>'Region and Market Data'!C22</f>
        <v>877574.10253147327</v>
      </c>
      <c r="D28" s="73">
        <f>'Region and Market Data'!D22</f>
        <v>-20674.739888118929</v>
      </c>
      <c r="E28" s="74">
        <f>'Region and Market Data'!E22</f>
        <v>-2.3016717541686844E-2</v>
      </c>
      <c r="F28" s="75">
        <f>'Region and Market Data'!F22</f>
        <v>4387335.2276011072</v>
      </c>
      <c r="G28" s="75">
        <f>'Region and Market Data'!G22</f>
        <v>65320.671612213366</v>
      </c>
      <c r="H28" s="76">
        <f>'Region and Market Data'!H22</f>
        <v>1.511347793165119E-2</v>
      </c>
      <c r="I28" s="34"/>
      <c r="J28" s="70" t="s">
        <v>450</v>
      </c>
      <c r="K28" s="65">
        <f>'Region and Market Data'!C58</f>
        <v>3264382.2493158374</v>
      </c>
      <c r="L28" s="60">
        <f>'Region and Market Data'!D58</f>
        <v>-24395.630122866016</v>
      </c>
      <c r="M28" s="67">
        <f>'Region and Market Data'!E58</f>
        <v>-7.4178406134954985E-3</v>
      </c>
      <c r="N28" s="68">
        <f>'Region and Market Data'!F58</f>
        <v>17338562.932457469</v>
      </c>
      <c r="O28" s="68">
        <f>'Region and Market Data'!G58</f>
        <v>192040.99665203318</v>
      </c>
      <c r="P28" s="69">
        <f>'Region and Market Data'!H58</f>
        <v>1.1199997140587002E-2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4600803.0707425289</v>
      </c>
      <c r="L29" s="60">
        <f>'Region and Market Data'!D59</f>
        <v>28508.515082101338</v>
      </c>
      <c r="M29" s="67">
        <f>'Region and Market Data'!E59</f>
        <v>6.2350565421924213E-3</v>
      </c>
      <c r="N29" s="68">
        <f>'Region and Market Data'!F59</f>
        <v>20930808.010313086</v>
      </c>
      <c r="O29" s="68">
        <f>'Region and Market Data'!G59</f>
        <v>789303.81705924496</v>
      </c>
      <c r="P29" s="69">
        <f>'Region and Market Data'!H59</f>
        <v>3.9187928045791784E-2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3228687.3002677835</v>
      </c>
      <c r="L30" s="73">
        <f>'Region and Market Data'!D60</f>
        <v>-54092.831979948096</v>
      </c>
      <c r="M30" s="74">
        <f>'Region and Market Data'!E60</f>
        <v>-1.6477750504390477E-2</v>
      </c>
      <c r="N30" s="75">
        <f>'Region and Market Data'!F60</f>
        <v>17533914.180511273</v>
      </c>
      <c r="O30" s="75">
        <f>'Region and Market Data'!G60</f>
        <v>28174.587516307831</v>
      </c>
      <c r="P30" s="76">
        <f>'Region and Market Data'!H60</f>
        <v>1.6094485678047029E-3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9" t="s">
        <v>453</v>
      </c>
      <c r="C33" s="338" t="s">
        <v>76</v>
      </c>
      <c r="D33" s="343"/>
      <c r="E33" s="339"/>
      <c r="F33" s="356" t="s">
        <v>21</v>
      </c>
      <c r="G33" s="357"/>
      <c r="H33" s="358"/>
      <c r="I33" s="34"/>
      <c r="J33" s="359" t="s">
        <v>454</v>
      </c>
      <c r="K33" s="338" t="s">
        <v>76</v>
      </c>
      <c r="L33" s="343"/>
      <c r="M33" s="339"/>
      <c r="N33" s="356" t="s">
        <v>21</v>
      </c>
      <c r="O33" s="357"/>
      <c r="P33" s="358"/>
    </row>
    <row r="34" spans="2:16" ht="15" thickBot="1">
      <c r="B34" s="360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20540623.899358816</v>
      </c>
      <c r="D35" s="301">
        <f>'Region and Market Data'!D23</f>
        <v>-261588.01766293123</v>
      </c>
      <c r="E35" s="302">
        <f>'Region and Market Data'!E23</f>
        <v>-1.2575009749270104E-2</v>
      </c>
      <c r="F35" s="301">
        <f>'Region and Market Data'!F23</f>
        <v>99107727.57674998</v>
      </c>
      <c r="G35" s="301">
        <f>'Region and Market Data'!G23</f>
        <v>3880697.1015527844</v>
      </c>
      <c r="H35" s="302">
        <f>'Region and Market Data'!H23</f>
        <v>4.0752054140379287E-2</v>
      </c>
      <c r="I35" s="36"/>
      <c r="J35" s="300" t="s">
        <v>456</v>
      </c>
      <c r="K35" s="301">
        <f>'Region and Market Data'!C61</f>
        <v>25885460.853629623</v>
      </c>
      <c r="L35" s="301">
        <f>'Region and Market Data'!D61</f>
        <v>166770.42764315009</v>
      </c>
      <c r="M35" s="302">
        <f>'Region and Market Data'!E61</f>
        <v>6.4844058885145748E-3</v>
      </c>
      <c r="N35" s="301">
        <f>'Region and Market Data'!F61</f>
        <v>156821997.98832783</v>
      </c>
      <c r="O35" s="301">
        <f>'Region and Market Data'!G61</f>
        <v>8442102.1554712951</v>
      </c>
      <c r="P35" s="302">
        <f>'Region and Market Data'!H61</f>
        <v>5.6895188583910003E-2</v>
      </c>
    </row>
    <row r="36" spans="2:16">
      <c r="B36" s="70" t="s">
        <v>457</v>
      </c>
      <c r="C36" s="65">
        <f>'Region and Market Data'!C24</f>
        <v>880954.90048775182</v>
      </c>
      <c r="D36" s="60">
        <f>'Region and Market Data'!D24</f>
        <v>-16284.923671650351</v>
      </c>
      <c r="E36" s="67">
        <f>'Region and Market Data'!E24</f>
        <v>-1.8150023252598291E-2</v>
      </c>
      <c r="F36" s="68">
        <f>'Region and Market Data'!F24</f>
        <v>4251504.0790316397</v>
      </c>
      <c r="G36" s="68">
        <f>'Region and Market Data'!G24</f>
        <v>72224.847910160664</v>
      </c>
      <c r="H36" s="69">
        <f>'Region and Market Data'!H24</f>
        <v>1.7281651671496392E-2</v>
      </c>
      <c r="I36" s="34"/>
      <c r="J36" s="70" t="s">
        <v>458</v>
      </c>
      <c r="K36" s="65">
        <f>'Region and Market Data'!C62</f>
        <v>11335392.338973481</v>
      </c>
      <c r="L36" s="60">
        <f>'Region and Market Data'!D62</f>
        <v>79773.386124206707</v>
      </c>
      <c r="M36" s="67">
        <f>'Region and Market Data'!E62</f>
        <v>7.0874277512755247E-3</v>
      </c>
      <c r="N36" s="68">
        <f>'Region and Market Data'!F62</f>
        <v>66317321.810683794</v>
      </c>
      <c r="O36" s="68">
        <f>'Region and Market Data'!G62</f>
        <v>2948665.6310460493</v>
      </c>
      <c r="P36" s="69">
        <f>'Region and Market Data'!H62</f>
        <v>4.6531926173203973E-2</v>
      </c>
    </row>
    <row r="37" spans="2:16">
      <c r="B37" s="70" t="s">
        <v>459</v>
      </c>
      <c r="C37" s="65">
        <f>'Region and Market Data'!C25</f>
        <v>1819533.7467428492</v>
      </c>
      <c r="D37" s="60">
        <f>'Region and Market Data'!D25</f>
        <v>-38457.658705846174</v>
      </c>
      <c r="E37" s="67">
        <f>'Region and Market Data'!E25</f>
        <v>-2.0698512701978214E-2</v>
      </c>
      <c r="F37" s="68">
        <f>'Region and Market Data'!F25</f>
        <v>9924058.6176569983</v>
      </c>
      <c r="G37" s="68">
        <f>'Region and Market Data'!G25</f>
        <v>299102.62965757214</v>
      </c>
      <c r="H37" s="69">
        <f>'Region and Market Data'!H25</f>
        <v>3.1075739985772281E-2</v>
      </c>
      <c r="I37" s="34"/>
      <c r="J37" s="70" t="s">
        <v>460</v>
      </c>
      <c r="K37" s="65">
        <f>'Region and Market Data'!C63</f>
        <v>2348239.7736339876</v>
      </c>
      <c r="L37" s="60">
        <f>'Region and Market Data'!D63</f>
        <v>53435.75890053995</v>
      </c>
      <c r="M37" s="67">
        <f>'Region and Market Data'!E63</f>
        <v>2.3285543583444864E-2</v>
      </c>
      <c r="N37" s="68">
        <f>'Region and Market Data'!F63</f>
        <v>13792981.211223474</v>
      </c>
      <c r="O37" s="68">
        <f>'Region and Market Data'!G63</f>
        <v>1081761.5050172862</v>
      </c>
      <c r="P37" s="69">
        <f>'Region and Market Data'!H63</f>
        <v>8.5102887843966829E-2</v>
      </c>
    </row>
    <row r="38" spans="2:16">
      <c r="B38" s="70" t="s">
        <v>461</v>
      </c>
      <c r="C38" s="65">
        <f>'Region and Market Data'!C26</f>
        <v>2947921.2219344964</v>
      </c>
      <c r="D38" s="60">
        <f>'Region and Market Data'!D26</f>
        <v>38430.029398082756</v>
      </c>
      <c r="E38" s="67">
        <f>'Region and Market Data'!E26</f>
        <v>1.3208505149170265E-2</v>
      </c>
      <c r="F38" s="68">
        <f>'Region and Market Data'!F26</f>
        <v>13657200.273975117</v>
      </c>
      <c r="G38" s="68">
        <f>'Region and Market Data'!G26</f>
        <v>331442.46410898864</v>
      </c>
      <c r="H38" s="69">
        <f>'Region and Market Data'!H26</f>
        <v>2.4872316369399659E-2</v>
      </c>
      <c r="I38" s="34"/>
      <c r="J38" s="70" t="s">
        <v>462</v>
      </c>
      <c r="K38" s="65">
        <f>'Region and Market Data'!C64</f>
        <v>2107409.2866395037</v>
      </c>
      <c r="L38" s="60">
        <f>'Region and Market Data'!D64</f>
        <v>-2262.0850247233175</v>
      </c>
      <c r="M38" s="67">
        <f>'Region and Market Data'!E64</f>
        <v>-1.0722452108447857E-3</v>
      </c>
      <c r="N38" s="68">
        <f>'Region and Market Data'!F64</f>
        <v>13038903.479660595</v>
      </c>
      <c r="O38" s="68">
        <f>'Region and Market Data'!G64</f>
        <v>630574.68137048744</v>
      </c>
      <c r="P38" s="69">
        <f>'Region and Market Data'!H64</f>
        <v>5.081866314320925E-2</v>
      </c>
    </row>
    <row r="39" spans="2:16" ht="15" thickBot="1">
      <c r="B39" s="70" t="s">
        <v>463</v>
      </c>
      <c r="C39" s="65">
        <f>'Region and Market Data'!C27</f>
        <v>1267514.0396752348</v>
      </c>
      <c r="D39" s="60">
        <f>'Region and Market Data'!D27</f>
        <v>-23413.478396960301</v>
      </c>
      <c r="E39" s="67">
        <f>'Region and Market Data'!E27</f>
        <v>-1.8136942678179786E-2</v>
      </c>
      <c r="F39" s="68">
        <f>'Region and Market Data'!F27</f>
        <v>5430541.6202159226</v>
      </c>
      <c r="G39" s="68">
        <f>'Region and Market Data'!G27</f>
        <v>128440.58254542388</v>
      </c>
      <c r="H39" s="69">
        <f>'Region and Market Data'!H27</f>
        <v>2.4224469061014879E-2</v>
      </c>
      <c r="I39" s="34"/>
      <c r="J39" s="71" t="s">
        <v>464</v>
      </c>
      <c r="K39" s="72">
        <f>'Region and Market Data'!C65</f>
        <v>4000483.2195107844</v>
      </c>
      <c r="L39" s="73">
        <f>'Region and Market Data'!D65</f>
        <v>12632.619113666937</v>
      </c>
      <c r="M39" s="74">
        <f>'Region and Market Data'!E65</f>
        <v>3.1677764238231387E-3</v>
      </c>
      <c r="N39" s="75">
        <f>'Region and Market Data'!F65</f>
        <v>27892069.650787935</v>
      </c>
      <c r="O39" s="75">
        <f>'Region and Market Data'!G65</f>
        <v>1257435.0899326205</v>
      </c>
      <c r="P39" s="76">
        <f>'Region and Market Data'!H65</f>
        <v>4.7210525342842952E-2</v>
      </c>
    </row>
    <row r="40" spans="2:16">
      <c r="B40" s="70" t="s">
        <v>465</v>
      </c>
      <c r="C40" s="65">
        <f>'Region and Market Data'!C28</f>
        <v>2230317.5867468482</v>
      </c>
      <c r="D40" s="60">
        <f>'Region and Market Data'!D28</f>
        <v>-89903.631902384106</v>
      </c>
      <c r="E40" s="67">
        <f>'Region and Market Data'!E28</f>
        <v>-3.8747870754635837E-2</v>
      </c>
      <c r="F40" s="68">
        <f>'Region and Market Data'!F28</f>
        <v>11195474.281357987</v>
      </c>
      <c r="G40" s="68">
        <f>'Region and Market Data'!G28</f>
        <v>525748.42748202942</v>
      </c>
      <c r="H40" s="69">
        <f>'Region and Market Data'!H28</f>
        <v>4.9274783127726048E-2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797589.38963697327</v>
      </c>
      <c r="D41" s="73">
        <f>'Region and Market Data'!D29</f>
        <v>6290.0318563610781</v>
      </c>
      <c r="E41" s="74">
        <f>'Region and Market Data'!E29</f>
        <v>7.9489914840863429E-3</v>
      </c>
      <c r="F41" s="75">
        <f>'Region and Market Data'!F29</f>
        <v>3509133.6441922653</v>
      </c>
      <c r="G41" s="75">
        <f>'Region and Market Data'!G29</f>
        <v>212015.8312904234</v>
      </c>
      <c r="H41" s="76">
        <f>'Region and Market Data'!H29</f>
        <v>6.4303383537218872E-2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5" t="s">
        <v>467</v>
      </c>
      <c r="C44" s="338" t="s">
        <v>76</v>
      </c>
      <c r="D44" s="343"/>
      <c r="E44" s="339"/>
      <c r="F44" s="356" t="s">
        <v>21</v>
      </c>
      <c r="G44" s="357"/>
      <c r="H44" s="358"/>
      <c r="I44" s="34"/>
      <c r="J44" s="355" t="s">
        <v>468</v>
      </c>
      <c r="K44" s="338" t="s">
        <v>76</v>
      </c>
      <c r="L44" s="343"/>
      <c r="M44" s="339"/>
      <c r="N44" s="356" t="s">
        <v>21</v>
      </c>
      <c r="O44" s="357"/>
      <c r="P44" s="358"/>
    </row>
    <row r="45" spans="2:16" ht="15" thickBot="1">
      <c r="B45" s="355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5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33114118.236084592</v>
      </c>
      <c r="D46" s="301">
        <f>'Region and Market Data'!D30</f>
        <v>-681458.74023314193</v>
      </c>
      <c r="E46" s="302">
        <f>'Region and Market Data'!E30</f>
        <v>-2.0164139843230802E-2</v>
      </c>
      <c r="F46" s="301">
        <f>'Region and Market Data'!F30</f>
        <v>160172605.18756133</v>
      </c>
      <c r="G46" s="301">
        <f>'Region and Market Data'!G30</f>
        <v>4625184.1478932798</v>
      </c>
      <c r="H46" s="302">
        <f>'Region and Market Data'!H30</f>
        <v>2.973488160060047E-2</v>
      </c>
      <c r="I46" s="34"/>
      <c r="J46" s="300" t="s">
        <v>470</v>
      </c>
      <c r="K46" s="301">
        <f>'Region and Market Data'!C66</f>
        <v>31490261.043246977</v>
      </c>
      <c r="L46" s="301">
        <f>'Region and Market Data'!D66</f>
        <v>-72820.406038243324</v>
      </c>
      <c r="M46" s="302">
        <f>'Region and Market Data'!E66</f>
        <v>-2.3071386789420213E-3</v>
      </c>
      <c r="N46" s="301">
        <f>'Region and Market Data'!F66</f>
        <v>158659043.37477672</v>
      </c>
      <c r="O46" s="301">
        <f>'Region and Market Data'!G66</f>
        <v>11277906.109935701</v>
      </c>
      <c r="P46" s="302">
        <f>'Region and Market Data'!H66</f>
        <v>7.6522045624261431E-2</v>
      </c>
    </row>
    <row r="47" spans="2:16">
      <c r="B47" s="70" t="s">
        <v>471</v>
      </c>
      <c r="C47" s="65">
        <f>'Region and Market Data'!C31</f>
        <v>5754657.9441067856</v>
      </c>
      <c r="D47" s="60">
        <f>'Region and Market Data'!D31</f>
        <v>-281828.0263906531</v>
      </c>
      <c r="E47" s="67">
        <f>'Region and Market Data'!E31</f>
        <v>-4.6687431689239722E-2</v>
      </c>
      <c r="F47" s="68">
        <f>'Region and Market Data'!F31</f>
        <v>31523621.970768481</v>
      </c>
      <c r="G47" s="68">
        <f>'Region and Market Data'!G31</f>
        <v>-293973.23314085975</v>
      </c>
      <c r="H47" s="69">
        <f>'Region and Market Data'!H31</f>
        <v>-9.2393290962712368E-3</v>
      </c>
      <c r="I47" s="34"/>
      <c r="J47" s="70" t="s">
        <v>472</v>
      </c>
      <c r="K47" s="65">
        <f>'Region and Market Data'!C67</f>
        <v>636843.94953709503</v>
      </c>
      <c r="L47" s="60">
        <f>'Region and Market Data'!D67</f>
        <v>9131.9572370470269</v>
      </c>
      <c r="M47" s="67">
        <f>'Region and Market Data'!E67</f>
        <v>1.4548005054971018E-2</v>
      </c>
      <c r="N47" s="68">
        <f>'Region and Market Data'!F67</f>
        <v>3114387.1251742793</v>
      </c>
      <c r="O47" s="68">
        <f>'Region and Market Data'!G67</f>
        <v>313832.46064691478</v>
      </c>
      <c r="P47" s="69">
        <f>'Region and Market Data'!H67</f>
        <v>0.11206082302981174</v>
      </c>
    </row>
    <row r="48" spans="2:16">
      <c r="B48" s="70" t="s">
        <v>473</v>
      </c>
      <c r="C48" s="65">
        <f>'Region and Market Data'!C32</f>
        <v>2523859.0126949493</v>
      </c>
      <c r="D48" s="60">
        <f>'Region and Market Data'!D32</f>
        <v>-20104.17692043772</v>
      </c>
      <c r="E48" s="67">
        <f>'Region and Market Data'!E32</f>
        <v>-7.9026996155070941E-3</v>
      </c>
      <c r="F48" s="68">
        <f>'Region and Market Data'!F32</f>
        <v>12045234.718686337</v>
      </c>
      <c r="G48" s="68">
        <f>'Region and Market Data'!G32</f>
        <v>381650.45594600588</v>
      </c>
      <c r="H48" s="69">
        <f>'Region and Market Data'!H32</f>
        <v>3.2721541453187737E-2</v>
      </c>
      <c r="I48" s="34"/>
      <c r="J48" s="70" t="s">
        <v>474</v>
      </c>
      <c r="K48" s="65">
        <f>'Region and Market Data'!C68</f>
        <v>3429009.9877044423</v>
      </c>
      <c r="L48" s="60">
        <f>'Region and Market Data'!D68</f>
        <v>-81972.320001261774</v>
      </c>
      <c r="M48" s="67">
        <f>'Region and Market Data'!E68</f>
        <v>-2.3347403323951132E-2</v>
      </c>
      <c r="N48" s="68">
        <f>'Region and Market Data'!F68</f>
        <v>18326144.447179351</v>
      </c>
      <c r="O48" s="68">
        <f>'Region and Market Data'!G68</f>
        <v>1207463.6873775199</v>
      </c>
      <c r="P48" s="69">
        <f>'Region and Market Data'!H68</f>
        <v>7.0534856296455506E-2</v>
      </c>
    </row>
    <row r="49" spans="2:16">
      <c r="B49" s="70" t="s">
        <v>475</v>
      </c>
      <c r="C49" s="65">
        <f>'Region and Market Data'!C33</f>
        <v>1133178.1762090158</v>
      </c>
      <c r="D49" s="60">
        <f>'Region and Market Data'!D33</f>
        <v>3114.0615671989508</v>
      </c>
      <c r="E49" s="67">
        <f>'Region and Market Data'!E33</f>
        <v>2.7556503448355036E-3</v>
      </c>
      <c r="F49" s="68">
        <f>'Region and Market Data'!F33</f>
        <v>5498268.89977514</v>
      </c>
      <c r="G49" s="68">
        <f>'Region and Market Data'!G33</f>
        <v>212942.7834810745</v>
      </c>
      <c r="H49" s="69">
        <f>'Region and Market Data'!H33</f>
        <v>4.0289431303887922E-2</v>
      </c>
      <c r="I49" s="34"/>
      <c r="J49" s="70" t="s">
        <v>476</v>
      </c>
      <c r="K49" s="65">
        <f>'Region and Market Data'!C69</f>
        <v>1625352.1936425872</v>
      </c>
      <c r="L49" s="60">
        <f>'Region and Market Data'!D69</f>
        <v>-9341.4817934788298</v>
      </c>
      <c r="M49" s="67">
        <f>'Region and Market Data'!E69</f>
        <v>-5.7145151619840484E-3</v>
      </c>
      <c r="N49" s="68">
        <f>'Region and Market Data'!F69</f>
        <v>7905314.8468528334</v>
      </c>
      <c r="O49" s="68">
        <f>'Region and Market Data'!G69</f>
        <v>513266.02231563628</v>
      </c>
      <c r="P49" s="69">
        <f>'Region and Market Data'!H69</f>
        <v>6.9434879895800869E-2</v>
      </c>
    </row>
    <row r="50" spans="2:16">
      <c r="B50" s="70" t="s">
        <v>477</v>
      </c>
      <c r="C50" s="65">
        <f>'Region and Market Data'!C34</f>
        <v>1373483.1751314083</v>
      </c>
      <c r="D50" s="60">
        <f>'Region and Market Data'!D34</f>
        <v>-34019.705353642814</v>
      </c>
      <c r="E50" s="67">
        <f>'Region and Market Data'!E34</f>
        <v>-2.4170256292419812E-2</v>
      </c>
      <c r="F50" s="68">
        <f>'Region and Market Data'!F34</f>
        <v>4868926.0218482269</v>
      </c>
      <c r="G50" s="68">
        <f>'Region and Market Data'!G34</f>
        <v>148666.06790638901</v>
      </c>
      <c r="H50" s="69">
        <f>'Region and Market Data'!H34</f>
        <v>3.1495313681239014E-2</v>
      </c>
      <c r="I50" s="34"/>
      <c r="J50" s="70" t="s">
        <v>478</v>
      </c>
      <c r="K50" s="65">
        <f>'Region and Market Data'!C70</f>
        <v>4832438.4418652216</v>
      </c>
      <c r="L50" s="60">
        <f>'Region and Market Data'!D70</f>
        <v>-2083.6030602818355</v>
      </c>
      <c r="M50" s="67">
        <f>'Region and Market Data'!E70</f>
        <v>-4.3098429191544671E-4</v>
      </c>
      <c r="N50" s="68">
        <f>'Region and Market Data'!F70</f>
        <v>21731324.614982173</v>
      </c>
      <c r="O50" s="68">
        <f>'Region and Market Data'!G70</f>
        <v>1783985.4297386631</v>
      </c>
      <c r="P50" s="69">
        <f>'Region and Market Data'!H70</f>
        <v>8.9434756845083688E-2</v>
      </c>
    </row>
    <row r="51" spans="2:16">
      <c r="B51" s="70" t="s">
        <v>479</v>
      </c>
      <c r="C51" s="65">
        <f>'Region and Market Data'!C35</f>
        <v>835741.15924890933</v>
      </c>
      <c r="D51" s="60">
        <f>'Region and Market Data'!D35</f>
        <v>-34031.4884742297</v>
      </c>
      <c r="E51" s="67">
        <f>'Region and Market Data'!E35</f>
        <v>-3.9126878228829293E-2</v>
      </c>
      <c r="F51" s="68">
        <f>'Region and Market Data'!F35</f>
        <v>4119693.367594861</v>
      </c>
      <c r="G51" s="68">
        <f>'Region and Market Data'!G35</f>
        <v>-81334.619516521227</v>
      </c>
      <c r="H51" s="69">
        <f>'Region and Market Data'!H35</f>
        <v>-1.936064690976904E-2</v>
      </c>
      <c r="I51" s="34"/>
      <c r="J51" s="70" t="s">
        <v>480</v>
      </c>
      <c r="K51" s="65">
        <f>'Region and Market Data'!C71</f>
        <v>2696312.3877463108</v>
      </c>
      <c r="L51" s="60">
        <f>'Region and Market Data'!D71</f>
        <v>-11312.74174209917</v>
      </c>
      <c r="M51" s="67">
        <f>'Region and Market Data'!E71</f>
        <v>-4.1781048709045795E-3</v>
      </c>
      <c r="N51" s="68">
        <f>'Region and Market Data'!F71</f>
        <v>14667806.31523856</v>
      </c>
      <c r="O51" s="68">
        <f>'Region and Market Data'!G71</f>
        <v>760208.12919486314</v>
      </c>
      <c r="P51" s="69">
        <f>'Region and Market Data'!H71</f>
        <v>5.4661352666755467E-2</v>
      </c>
    </row>
    <row r="52" spans="2:16">
      <c r="B52" s="70" t="s">
        <v>481</v>
      </c>
      <c r="C52" s="65">
        <f>'Region and Market Data'!C36</f>
        <v>1804514.2033026437</v>
      </c>
      <c r="D52" s="60">
        <f>'Region and Market Data'!D36</f>
        <v>-13992.356739936862</v>
      </c>
      <c r="E52" s="67">
        <f>'Region and Market Data'!E36</f>
        <v>-7.6944219214745251E-3</v>
      </c>
      <c r="F52" s="68">
        <f>'Region and Market Data'!F36</f>
        <v>9065192.0967028346</v>
      </c>
      <c r="G52" s="68">
        <f>'Region and Market Data'!G36</f>
        <v>116230.50799948908</v>
      </c>
      <c r="H52" s="69">
        <f>'Region and Market Data'!H36</f>
        <v>1.2988155871203179E-2</v>
      </c>
      <c r="I52" s="34"/>
      <c r="J52" s="70" t="s">
        <v>482</v>
      </c>
      <c r="K52" s="65">
        <f>'Region and Market Data'!C72</f>
        <v>2563430.536122364</v>
      </c>
      <c r="L52" s="60">
        <f>'Region and Market Data'!D72</f>
        <v>-28179.048365883529</v>
      </c>
      <c r="M52" s="67">
        <f>'Region and Market Data'!E72</f>
        <v>-1.0873184191996229E-2</v>
      </c>
      <c r="N52" s="68">
        <f>'Region and Market Data'!F72</f>
        <v>11209234.344046917</v>
      </c>
      <c r="O52" s="68">
        <f>'Region and Market Data'!G72</f>
        <v>1018521.9115492161</v>
      </c>
      <c r="P52" s="69">
        <f>'Region and Market Data'!H72</f>
        <v>9.9946094867832583E-2</v>
      </c>
    </row>
    <row r="53" spans="2:16">
      <c r="B53" s="70" t="s">
        <v>483</v>
      </c>
      <c r="C53" s="65">
        <f>'Region and Market Data'!C37</f>
        <v>3166512.1678082189</v>
      </c>
      <c r="D53" s="60">
        <f>'Region and Market Data'!D37</f>
        <v>-67745.877732417546</v>
      </c>
      <c r="E53" s="67">
        <f>'Region and Market Data'!E37</f>
        <v>-2.0946342802122701E-2</v>
      </c>
      <c r="F53" s="68">
        <f>'Region and Market Data'!F37</f>
        <v>15243292.157011712</v>
      </c>
      <c r="G53" s="68">
        <f>'Region and Market Data'!G37</f>
        <v>536802.05194456317</v>
      </c>
      <c r="H53" s="69">
        <f>'Region and Market Data'!H37</f>
        <v>3.6501031048843328E-2</v>
      </c>
      <c r="I53" s="34"/>
      <c r="J53" s="70" t="s">
        <v>484</v>
      </c>
      <c r="K53" s="65">
        <f>'Region and Market Data'!C73</f>
        <v>3055365.7946790787</v>
      </c>
      <c r="L53" s="60">
        <f>'Region and Market Data'!D73</f>
        <v>-5247.7528859330341</v>
      </c>
      <c r="M53" s="67">
        <f>'Region and Market Data'!E73</f>
        <v>-1.7146081347343197E-3</v>
      </c>
      <c r="N53" s="68">
        <f>'Region and Market Data'!F73</f>
        <v>18206197.616386849</v>
      </c>
      <c r="O53" s="68">
        <f>'Region and Market Data'!G73</f>
        <v>1009661.4135300182</v>
      </c>
      <c r="P53" s="69">
        <f>'Region and Market Data'!H73</f>
        <v>5.8713068819189577E-2</v>
      </c>
    </row>
    <row r="54" spans="2:16">
      <c r="B54" s="70" t="s">
        <v>485</v>
      </c>
      <c r="C54" s="65">
        <f>'Region and Market Data'!C38</f>
        <v>2092035.0987756019</v>
      </c>
      <c r="D54" s="60">
        <f>'Region and Market Data'!D38</f>
        <v>-18657.985866952688</v>
      </c>
      <c r="E54" s="67">
        <f>'Region and Market Data'!E38</f>
        <v>-8.8397436854787508E-3</v>
      </c>
      <c r="F54" s="68">
        <f>'Region and Market Data'!F38</f>
        <v>11124613.218640992</v>
      </c>
      <c r="G54" s="68">
        <f>'Region and Market Data'!G38</f>
        <v>619682.15458184667</v>
      </c>
      <c r="H54" s="69">
        <f>'Region and Market Data'!H38</f>
        <v>5.8989645034605215E-2</v>
      </c>
      <c r="I54" s="34"/>
      <c r="J54" s="70" t="s">
        <v>486</v>
      </c>
      <c r="K54" s="65">
        <f>'Region and Market Data'!C74</f>
        <v>653587.88337372907</v>
      </c>
      <c r="L54" s="60">
        <f>'Region and Market Data'!D74</f>
        <v>4515.3978788095992</v>
      </c>
      <c r="M54" s="67">
        <f>'Region and Market Data'!E74</f>
        <v>6.9566927881199534E-3</v>
      </c>
      <c r="N54" s="68">
        <f>'Region and Market Data'!F74</f>
        <v>3367210.8551544487</v>
      </c>
      <c r="O54" s="68">
        <f>'Region and Market Data'!G74</f>
        <v>315001.72247784678</v>
      </c>
      <c r="P54" s="69">
        <f>'Region and Market Data'!H74</f>
        <v>0.10320450165274533</v>
      </c>
    </row>
    <row r="55" spans="2:16" ht="15" thickBot="1">
      <c r="B55" s="71" t="s">
        <v>487</v>
      </c>
      <c r="C55" s="72">
        <f>'Region and Market Data'!C39</f>
        <v>2425513.3322155396</v>
      </c>
      <c r="D55" s="73">
        <f>'Region and Market Data'!D39</f>
        <v>-63891.27188319806</v>
      </c>
      <c r="E55" s="74">
        <f>'Region and Market Data'!E39</f>
        <v>-2.566528228396573E-2</v>
      </c>
      <c r="F55" s="75">
        <f>'Region and Market Data'!F39</f>
        <v>11290697.985937443</v>
      </c>
      <c r="G55" s="75">
        <f>'Region and Market Data'!G39</f>
        <v>395385.53736472875</v>
      </c>
      <c r="H55" s="76">
        <f>'Region and Market Data'!H39</f>
        <v>3.6289508835198596E-2</v>
      </c>
      <c r="I55" s="34"/>
      <c r="J55" s="71" t="s">
        <v>488</v>
      </c>
      <c r="K55" s="72">
        <f>'Region and Market Data'!C75</f>
        <v>3364067.336259258</v>
      </c>
      <c r="L55" s="73">
        <f>'Region and Market Data'!D75</f>
        <v>51559.037128263619</v>
      </c>
      <c r="M55" s="74">
        <f>'Region and Market Data'!E75</f>
        <v>1.5564953344204345E-2</v>
      </c>
      <c r="N55" s="75">
        <f>'Region and Market Data'!F75</f>
        <v>16014535.508632209</v>
      </c>
      <c r="O55" s="75">
        <f>'Region and Market Data'!G75</f>
        <v>1035960.4642386511</v>
      </c>
      <c r="P55" s="76">
        <f>'Region and Market Data'!H75</f>
        <v>6.9162818303361129E-2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C4" sqref="C4:H210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44867213.789817102</v>
      </c>
      <c r="D4" s="273">
        <v>-527882.08219644427</v>
      </c>
      <c r="E4" s="274">
        <v>-1.1628614766774575E-2</v>
      </c>
      <c r="F4" s="275">
        <v>217183638.40008813</v>
      </c>
      <c r="G4" s="275">
        <v>7447075.9763813019</v>
      </c>
      <c r="H4" s="274">
        <v>3.550680859037264E-2</v>
      </c>
      <c r="J4" s="218" t="s">
        <v>320</v>
      </c>
      <c r="K4" s="281" t="s">
        <v>320</v>
      </c>
      <c r="L4" s="273">
        <v>44867213.789817102</v>
      </c>
      <c r="M4" s="273">
        <v>-527882.08219644427</v>
      </c>
      <c r="N4" s="274">
        <v>-1.1628614766774575E-2</v>
      </c>
      <c r="O4" s="275">
        <v>217183638.40008813</v>
      </c>
      <c r="P4" s="275">
        <v>7447075.9763813019</v>
      </c>
      <c r="Q4" s="274">
        <v>3.550680859037264E-2</v>
      </c>
    </row>
    <row r="5" spans="1:18">
      <c r="A5" s="309"/>
      <c r="B5" s="224" t="s">
        <v>321</v>
      </c>
      <c r="C5" s="303">
        <v>3949984.8726706235</v>
      </c>
      <c r="D5" s="303">
        <v>-77845.650456464384</v>
      </c>
      <c r="E5" s="277">
        <v>-1.9326942881406871E-2</v>
      </c>
      <c r="F5" s="278">
        <v>20308603.159402881</v>
      </c>
      <c r="G5" s="278">
        <v>860665.44221797213</v>
      </c>
      <c r="H5" s="277">
        <v>4.4254843610356517E-2</v>
      </c>
      <c r="J5" s="218" t="s">
        <v>321</v>
      </c>
      <c r="K5" s="280" t="s">
        <v>321</v>
      </c>
      <c r="L5" s="303">
        <v>3949984.8726706235</v>
      </c>
      <c r="M5" s="303">
        <v>-77845.650456464384</v>
      </c>
      <c r="N5" s="277">
        <v>-1.9326942881406871E-2</v>
      </c>
      <c r="O5" s="278">
        <v>20308603.159402881</v>
      </c>
      <c r="P5" s="278">
        <v>860665.44221797213</v>
      </c>
      <c r="Q5" s="277">
        <v>4.4254843610356517E-2</v>
      </c>
    </row>
    <row r="6" spans="1:18">
      <c r="A6" s="309"/>
      <c r="B6" s="224" t="s">
        <v>322</v>
      </c>
      <c r="C6" s="273">
        <v>8289580.7514411351</v>
      </c>
      <c r="D6" s="273">
        <v>13187.184848945588</v>
      </c>
      <c r="E6" s="274">
        <v>1.5933491735066702E-3</v>
      </c>
      <c r="F6" s="275">
        <v>39970693.35257265</v>
      </c>
      <c r="G6" s="275">
        <v>849915.4673538208</v>
      </c>
      <c r="H6" s="274">
        <v>2.1725423503783342E-2</v>
      </c>
      <c r="J6" s="218" t="s">
        <v>322</v>
      </c>
      <c r="K6" s="281" t="s">
        <v>322</v>
      </c>
      <c r="L6" s="273">
        <v>8289580.7514411351</v>
      </c>
      <c r="M6" s="273">
        <v>13187.184848945588</v>
      </c>
      <c r="N6" s="274">
        <v>1.5933491735066702E-3</v>
      </c>
      <c r="O6" s="275">
        <v>39970693.35257265</v>
      </c>
      <c r="P6" s="275">
        <v>849915.4673538208</v>
      </c>
      <c r="Q6" s="274">
        <v>2.1725423503783342E-2</v>
      </c>
    </row>
    <row r="7" spans="1:18">
      <c r="A7" s="309"/>
      <c r="B7" s="224" t="s">
        <v>323</v>
      </c>
      <c r="C7" s="303">
        <v>4736684.0922215758</v>
      </c>
      <c r="D7" s="303">
        <v>-69684.475521591492</v>
      </c>
      <c r="E7" s="277">
        <v>-1.449836285741022E-2</v>
      </c>
      <c r="F7" s="278">
        <v>19108182.371861838</v>
      </c>
      <c r="G7" s="278">
        <v>888028.0734654665</v>
      </c>
      <c r="H7" s="277">
        <v>4.873877898737803E-2</v>
      </c>
      <c r="J7" s="218" t="s">
        <v>323</v>
      </c>
      <c r="K7" s="280" t="s">
        <v>323</v>
      </c>
      <c r="L7" s="303">
        <v>4736684.0922215758</v>
      </c>
      <c r="M7" s="303">
        <v>-69684.475521591492</v>
      </c>
      <c r="N7" s="277">
        <v>-1.449836285741022E-2</v>
      </c>
      <c r="O7" s="278">
        <v>19108182.371861838</v>
      </c>
      <c r="P7" s="278">
        <v>888028.0734654665</v>
      </c>
      <c r="Q7" s="277">
        <v>4.873877898737803E-2</v>
      </c>
    </row>
    <row r="8" spans="1:18">
      <c r="A8" s="309"/>
      <c r="B8" s="224" t="s">
        <v>328</v>
      </c>
      <c r="C8" s="273">
        <v>2329781.7622754998</v>
      </c>
      <c r="D8" s="273">
        <v>-43156.90454096254</v>
      </c>
      <c r="E8" s="274">
        <v>-1.8187113364738543E-2</v>
      </c>
      <c r="F8" s="275">
        <v>12135549.210323438</v>
      </c>
      <c r="G8" s="275">
        <v>607774.60292878374</v>
      </c>
      <c r="H8" s="274">
        <v>5.2722630657518074E-2</v>
      </c>
      <c r="J8" s="218" t="s">
        <v>328</v>
      </c>
      <c r="K8" s="281" t="s">
        <v>328</v>
      </c>
      <c r="L8" s="273">
        <v>2329781.7622754998</v>
      </c>
      <c r="M8" s="273">
        <v>-43156.90454096254</v>
      </c>
      <c r="N8" s="274">
        <v>-1.8187113364738543E-2</v>
      </c>
      <c r="O8" s="275">
        <v>12135549.210323438</v>
      </c>
      <c r="P8" s="275">
        <v>607774.60292878374</v>
      </c>
      <c r="Q8" s="274">
        <v>5.2722630657518074E-2</v>
      </c>
    </row>
    <row r="9" spans="1:18">
      <c r="A9" s="309"/>
      <c r="B9" s="224" t="s">
        <v>324</v>
      </c>
      <c r="C9" s="303">
        <v>8621109.2950139493</v>
      </c>
      <c r="D9" s="303">
        <v>-97839.558008840308</v>
      </c>
      <c r="E9" s="277">
        <v>-1.1221485486168453E-2</v>
      </c>
      <c r="F9" s="278">
        <v>41300505.217272826</v>
      </c>
      <c r="G9" s="278">
        <v>1613359.8776514828</v>
      </c>
      <c r="H9" s="277">
        <v>4.0651950747407323E-2</v>
      </c>
      <c r="J9" s="218" t="s">
        <v>324</v>
      </c>
      <c r="K9" s="280" t="s">
        <v>324</v>
      </c>
      <c r="L9" s="303">
        <v>8621109.2950139493</v>
      </c>
      <c r="M9" s="303">
        <v>-97839.558008840308</v>
      </c>
      <c r="N9" s="277">
        <v>-1.1221485486168453E-2</v>
      </c>
      <c r="O9" s="278">
        <v>41300505.217272826</v>
      </c>
      <c r="P9" s="278">
        <v>1613359.8776514828</v>
      </c>
      <c r="Q9" s="277">
        <v>4.0651950747407323E-2</v>
      </c>
    </row>
    <row r="10" spans="1:18">
      <c r="A10" s="309"/>
      <c r="B10" s="224" t="s">
        <v>325</v>
      </c>
      <c r="C10" s="273">
        <v>4232411.3880637875</v>
      </c>
      <c r="D10" s="273">
        <v>16297.838530482724</v>
      </c>
      <c r="E10" s="274">
        <v>3.8656071139940682E-3</v>
      </c>
      <c r="F10" s="275">
        <v>19216427.799186036</v>
      </c>
      <c r="G10" s="275">
        <v>675948.95187099651</v>
      </c>
      <c r="H10" s="274">
        <v>3.6458009387868903E-2</v>
      </c>
      <c r="J10" s="218" t="s">
        <v>325</v>
      </c>
      <c r="K10" s="281" t="s">
        <v>325</v>
      </c>
      <c r="L10" s="273">
        <v>4232411.3880637875</v>
      </c>
      <c r="M10" s="273">
        <v>16297.838530482724</v>
      </c>
      <c r="N10" s="274">
        <v>3.8656071139940682E-3</v>
      </c>
      <c r="O10" s="275">
        <v>19216427.799186036</v>
      </c>
      <c r="P10" s="275">
        <v>675948.95187099651</v>
      </c>
      <c r="Q10" s="274">
        <v>3.6458009387868903E-2</v>
      </c>
    </row>
    <row r="11" spans="1:18">
      <c r="A11" s="309"/>
      <c r="B11" s="224" t="s">
        <v>326</v>
      </c>
      <c r="C11" s="303">
        <v>6012366.908991483</v>
      </c>
      <c r="D11" s="303">
        <v>-89383.696243384853</v>
      </c>
      <c r="E11" s="277">
        <v>-1.4648860962409705E-2</v>
      </c>
      <c r="F11" s="278">
        <v>29816833.925828651</v>
      </c>
      <c r="G11" s="278">
        <v>793347.8028511554</v>
      </c>
      <c r="H11" s="277">
        <v>2.7334683348843918E-2</v>
      </c>
      <c r="J11" s="218" t="s">
        <v>326</v>
      </c>
      <c r="K11" s="280" t="s">
        <v>326</v>
      </c>
      <c r="L11" s="303">
        <v>6012366.908991483</v>
      </c>
      <c r="M11" s="303">
        <v>-89383.696243384853</v>
      </c>
      <c r="N11" s="277">
        <v>-1.4648860962409705E-2</v>
      </c>
      <c r="O11" s="278">
        <v>29816833.925828651</v>
      </c>
      <c r="P11" s="278">
        <v>793347.8028511554</v>
      </c>
      <c r="Q11" s="277">
        <v>2.7334683348843918E-2</v>
      </c>
      <c r="R11" s="274"/>
    </row>
    <row r="12" spans="1:18">
      <c r="A12" s="309"/>
      <c r="B12" s="224" t="s">
        <v>327</v>
      </c>
      <c r="C12" s="273">
        <v>6695294.7191391252</v>
      </c>
      <c r="D12" s="273">
        <v>-179456.82080457918</v>
      </c>
      <c r="E12" s="274">
        <v>-2.6103753679227324E-2</v>
      </c>
      <c r="F12" s="275">
        <v>35326843.363639891</v>
      </c>
      <c r="G12" s="275">
        <v>1158035.7580416873</v>
      </c>
      <c r="H12" s="274">
        <v>3.3891605800489076E-2</v>
      </c>
      <c r="J12" s="218" t="s">
        <v>327</v>
      </c>
      <c r="K12" s="281" t="s">
        <v>327</v>
      </c>
      <c r="L12" s="273">
        <v>6695294.7191391252</v>
      </c>
      <c r="M12" s="273">
        <v>-179456.82080457918</v>
      </c>
      <c r="N12" s="274">
        <v>-2.6103753679227324E-2</v>
      </c>
      <c r="O12" s="275">
        <v>35326843.363639891</v>
      </c>
      <c r="P12" s="275">
        <v>1158035.7580416873</v>
      </c>
      <c r="Q12" s="274">
        <v>3.3891605800489076E-2</v>
      </c>
      <c r="R12" s="274"/>
    </row>
    <row r="13" spans="1:18">
      <c r="A13" s="309"/>
      <c r="B13" s="224" t="s">
        <v>329</v>
      </c>
      <c r="C13" s="303">
        <v>31663085.169546559</v>
      </c>
      <c r="D13" s="303">
        <v>-609735.76062312722</v>
      </c>
      <c r="E13" s="277">
        <v>-1.8893165922571283E-2</v>
      </c>
      <c r="F13" s="278">
        <v>161821997.8677094</v>
      </c>
      <c r="G13" s="278">
        <v>5697099.8370366395</v>
      </c>
      <c r="H13" s="277">
        <v>3.6490655295207113E-2</v>
      </c>
      <c r="J13" s="218" t="s">
        <v>329</v>
      </c>
      <c r="K13" s="280" t="s">
        <v>329</v>
      </c>
      <c r="L13" s="303">
        <v>31663085.169546559</v>
      </c>
      <c r="M13" s="303">
        <v>-609735.76062312722</v>
      </c>
      <c r="N13" s="277">
        <v>-1.8893165922571283E-2</v>
      </c>
      <c r="O13" s="278">
        <v>161821997.8677094</v>
      </c>
      <c r="P13" s="278">
        <v>5697099.8370366395</v>
      </c>
      <c r="Q13" s="277">
        <v>3.6490655295207113E-2</v>
      </c>
      <c r="R13" s="274"/>
    </row>
    <row r="14" spans="1:18">
      <c r="A14" s="309"/>
      <c r="B14" s="224" t="s">
        <v>330</v>
      </c>
      <c r="C14" s="273">
        <v>3427060.9299589447</v>
      </c>
      <c r="D14" s="273">
        <v>-128585.13167657843</v>
      </c>
      <c r="E14" s="274">
        <v>-3.6163647744351685E-2</v>
      </c>
      <c r="F14" s="275">
        <v>20266860.177135348</v>
      </c>
      <c r="G14" s="275">
        <v>599011.51869675145</v>
      </c>
      <c r="H14" s="274">
        <v>3.0456382347631209E-2</v>
      </c>
      <c r="J14" s="218" t="s">
        <v>330</v>
      </c>
      <c r="K14" s="281" t="s">
        <v>330</v>
      </c>
      <c r="L14" s="273">
        <v>3427060.9299589447</v>
      </c>
      <c r="M14" s="273">
        <v>-128585.13167657843</v>
      </c>
      <c r="N14" s="274">
        <v>-3.6163647744351685E-2</v>
      </c>
      <c r="O14" s="275">
        <v>20266860.177135348</v>
      </c>
      <c r="P14" s="275">
        <v>599011.51869675145</v>
      </c>
      <c r="Q14" s="274">
        <v>3.0456382347631209E-2</v>
      </c>
      <c r="R14" s="274"/>
    </row>
    <row r="15" spans="1:18">
      <c r="A15" s="309"/>
      <c r="B15" s="224" t="s">
        <v>331</v>
      </c>
      <c r="C15" s="303">
        <v>3094690.3674183292</v>
      </c>
      <c r="D15" s="303">
        <v>-84993.303231285419</v>
      </c>
      <c r="E15" s="277">
        <v>-2.6730112814625093E-2</v>
      </c>
      <c r="F15" s="278">
        <v>15549760.218801921</v>
      </c>
      <c r="G15" s="278">
        <v>584986.78202020004</v>
      </c>
      <c r="H15" s="277">
        <v>3.9090921388917836E-2</v>
      </c>
      <c r="J15" s="218" t="s">
        <v>331</v>
      </c>
      <c r="K15" s="280" t="s">
        <v>331</v>
      </c>
      <c r="L15" s="303">
        <v>3094690.3674183292</v>
      </c>
      <c r="M15" s="303">
        <v>-84993.303231285419</v>
      </c>
      <c r="N15" s="277">
        <v>-2.6730112814625093E-2</v>
      </c>
      <c r="O15" s="278">
        <v>15549760.218801921</v>
      </c>
      <c r="P15" s="278">
        <v>584986.78202020004</v>
      </c>
      <c r="Q15" s="277">
        <v>3.9090921388917836E-2</v>
      </c>
      <c r="R15" s="274"/>
    </row>
    <row r="16" spans="1:18">
      <c r="A16" s="309"/>
      <c r="B16" s="224" t="s">
        <v>332</v>
      </c>
      <c r="C16" s="273">
        <v>17236203.980053961</v>
      </c>
      <c r="D16" s="273">
        <v>-371820.39779901132</v>
      </c>
      <c r="E16" s="274">
        <v>-2.1116531293918453E-2</v>
      </c>
      <c r="F16" s="275">
        <v>85339811.550583884</v>
      </c>
      <c r="G16" s="275">
        <v>1439374.8372500241</v>
      </c>
      <c r="H16" s="274">
        <v>1.7155749047743297E-2</v>
      </c>
      <c r="J16" s="218" t="s">
        <v>332</v>
      </c>
      <c r="K16" s="281" t="s">
        <v>332</v>
      </c>
      <c r="L16" s="273">
        <v>17236203.980053961</v>
      </c>
      <c r="M16" s="273">
        <v>-371820.39779901132</v>
      </c>
      <c r="N16" s="274">
        <v>-2.1116531293918453E-2</v>
      </c>
      <c r="O16" s="275">
        <v>85339811.550583884</v>
      </c>
      <c r="P16" s="275">
        <v>1439374.8372500241</v>
      </c>
      <c r="Q16" s="274">
        <v>1.7155749047743297E-2</v>
      </c>
      <c r="R16" s="274"/>
    </row>
    <row r="17" spans="1:24">
      <c r="A17" s="309"/>
      <c r="B17" s="224" t="s">
        <v>333</v>
      </c>
      <c r="C17" s="303">
        <v>4726830.7332539614</v>
      </c>
      <c r="D17" s="303">
        <v>-103010.14225486759</v>
      </c>
      <c r="E17" s="277">
        <v>-2.1327854252344361E-2</v>
      </c>
      <c r="F17" s="278">
        <v>24936761.778599881</v>
      </c>
      <c r="G17" s="278">
        <v>1619960.95642481</v>
      </c>
      <c r="H17" s="277">
        <v>6.9476124481201218E-2</v>
      </c>
      <c r="J17" s="218" t="s">
        <v>333</v>
      </c>
      <c r="K17" s="280" t="s">
        <v>333</v>
      </c>
      <c r="L17" s="303">
        <v>4726830.7332539614</v>
      </c>
      <c r="M17" s="303">
        <v>-103010.14225486759</v>
      </c>
      <c r="N17" s="277">
        <v>-2.1327854252344361E-2</v>
      </c>
      <c r="O17" s="278">
        <v>24936761.778599881</v>
      </c>
      <c r="P17" s="278">
        <v>1619960.95642481</v>
      </c>
      <c r="Q17" s="277">
        <v>6.9476124481201218E-2</v>
      </c>
      <c r="R17" s="274"/>
    </row>
    <row r="18" spans="1:24">
      <c r="A18" s="309"/>
      <c r="B18" s="224" t="s">
        <v>334</v>
      </c>
      <c r="C18" s="287">
        <v>974293.32239555195</v>
      </c>
      <c r="D18" s="287">
        <v>38624.819295797497</v>
      </c>
      <c r="E18" s="287">
        <v>4.1280452604569064E-2</v>
      </c>
      <c r="F18" s="287">
        <v>5085349.936345011</v>
      </c>
      <c r="G18" s="287">
        <v>592292.19142392278</v>
      </c>
      <c r="H18" s="287">
        <v>0.13182385472197514</v>
      </c>
      <c r="J18" s="218" t="s">
        <v>334</v>
      </c>
      <c r="K18" s="281" t="s">
        <v>334</v>
      </c>
      <c r="L18" s="287">
        <v>974293.32239555195</v>
      </c>
      <c r="M18" s="287">
        <v>38624.819295797497</v>
      </c>
      <c r="N18" s="287">
        <v>4.1280452604569064E-2</v>
      </c>
      <c r="O18" s="287">
        <v>5085349.936345011</v>
      </c>
      <c r="P18" s="287">
        <v>592292.19142392278</v>
      </c>
      <c r="Q18" s="287">
        <v>0.13182385472197514</v>
      </c>
      <c r="R18" s="274"/>
    </row>
    <row r="19" spans="1:24">
      <c r="A19" s="309"/>
      <c r="B19" s="224" t="s">
        <v>335</v>
      </c>
      <c r="C19" s="303">
        <v>548987.39065172197</v>
      </c>
      <c r="D19" s="303">
        <v>-1364.990291158203</v>
      </c>
      <c r="E19" s="277">
        <v>-2.4802114761812437E-3</v>
      </c>
      <c r="F19" s="278">
        <v>2745806.8813967626</v>
      </c>
      <c r="G19" s="278">
        <v>217719.93894363753</v>
      </c>
      <c r="H19" s="277">
        <v>8.6120431733401281E-2</v>
      </c>
      <c r="J19" s="218" t="s">
        <v>335</v>
      </c>
      <c r="K19" s="280" t="s">
        <v>335</v>
      </c>
      <c r="L19" s="303">
        <v>548987.39065172197</v>
      </c>
      <c r="M19" s="303">
        <v>-1364.990291158203</v>
      </c>
      <c r="N19" s="277">
        <v>-2.4802114761812437E-3</v>
      </c>
      <c r="O19" s="278">
        <v>2745806.8813967626</v>
      </c>
      <c r="P19" s="278">
        <v>217719.93894363753</v>
      </c>
      <c r="Q19" s="277">
        <v>8.6120431733401281E-2</v>
      </c>
      <c r="R19" s="274"/>
    </row>
    <row r="20" spans="1:24">
      <c r="A20" s="309"/>
      <c r="B20" s="281" t="s">
        <v>489</v>
      </c>
      <c r="C20" s="273">
        <v>1652868.4888108377</v>
      </c>
      <c r="D20" s="273">
        <v>22565.192021503579</v>
      </c>
      <c r="E20" s="274">
        <v>1.3841100650377589E-2</v>
      </c>
      <c r="F20" s="275">
        <v>8178109.2058533467</v>
      </c>
      <c r="G20" s="275">
        <v>606494.75488296896</v>
      </c>
      <c r="H20" s="274">
        <v>8.0101114340976595E-2</v>
      </c>
      <c r="J20" s="288" t="s">
        <v>489</v>
      </c>
      <c r="K20" s="281" t="s">
        <v>546</v>
      </c>
      <c r="L20" s="273">
        <v>1652868.4888108377</v>
      </c>
      <c r="M20" s="273">
        <v>22565.192021503579</v>
      </c>
      <c r="N20" s="274">
        <v>1.3841100650377589E-2</v>
      </c>
      <c r="O20" s="275">
        <v>8178109.2058533467</v>
      </c>
      <c r="P20" s="275">
        <v>606494.75488296896</v>
      </c>
      <c r="Q20" s="274">
        <v>8.0101114340976595E-2</v>
      </c>
      <c r="R20" s="274"/>
    </row>
    <row r="21" spans="1:24">
      <c r="A21" s="309"/>
      <c r="B21" s="224" t="s">
        <v>336</v>
      </c>
      <c r="C21" s="303">
        <v>34538468.440227583</v>
      </c>
      <c r="D21" s="303">
        <v>-567383.70148020983</v>
      </c>
      <c r="E21" s="277">
        <v>-1.6162083153256519E-2</v>
      </c>
      <c r="F21" s="278">
        <v>163427225.70814168</v>
      </c>
      <c r="G21" s="278">
        <v>5609397.1857607067</v>
      </c>
      <c r="H21" s="277">
        <v>3.5543494916134954E-2</v>
      </c>
      <c r="J21" s="218" t="s">
        <v>336</v>
      </c>
      <c r="K21" s="280" t="s">
        <v>336</v>
      </c>
      <c r="L21" s="303">
        <v>34538468.440227583</v>
      </c>
      <c r="M21" s="303">
        <v>-567383.70148020983</v>
      </c>
      <c r="N21" s="277">
        <v>-1.6162083153256519E-2</v>
      </c>
      <c r="O21" s="278">
        <v>163427225.70814168</v>
      </c>
      <c r="P21" s="278">
        <v>5609397.1857607067</v>
      </c>
      <c r="Q21" s="277">
        <v>3.5543494916134954E-2</v>
      </c>
      <c r="R21" s="274"/>
    </row>
    <row r="22" spans="1:24">
      <c r="A22" s="309"/>
      <c r="B22" s="223" t="s">
        <v>337</v>
      </c>
      <c r="C22" s="273">
        <v>2859011.8142399807</v>
      </c>
      <c r="D22" s="273">
        <v>-56107.098137939814</v>
      </c>
      <c r="E22" s="274">
        <v>-1.9246932912308588E-2</v>
      </c>
      <c r="F22" s="275">
        <v>14691659.721108127</v>
      </c>
      <c r="G22" s="275">
        <v>762161.00375074521</v>
      </c>
      <c r="H22" s="274">
        <v>5.4715608882681864E-2</v>
      </c>
      <c r="J22" s="258" t="s">
        <v>337</v>
      </c>
      <c r="K22" s="281" t="s">
        <v>337</v>
      </c>
      <c r="L22" s="273">
        <v>2859011.8142399807</v>
      </c>
      <c r="M22" s="273">
        <v>-56107.098137939814</v>
      </c>
      <c r="N22" s="274">
        <v>-1.9246932912308588E-2</v>
      </c>
      <c r="O22" s="275">
        <v>14691659.721108127</v>
      </c>
      <c r="P22" s="275">
        <v>762161.00375074521</v>
      </c>
      <c r="Q22" s="274">
        <v>5.4715608882681864E-2</v>
      </c>
      <c r="R22" s="274"/>
    </row>
    <row r="23" spans="1:24">
      <c r="A23" s="309"/>
      <c r="B23" s="223" t="s">
        <v>338</v>
      </c>
      <c r="C23" s="303">
        <v>10261258.624097362</v>
      </c>
      <c r="D23" s="303">
        <v>-229013.84579117782</v>
      </c>
      <c r="E23" s="277">
        <v>-2.1831067443533345E-2</v>
      </c>
      <c r="F23" s="278">
        <v>45240503.182682484</v>
      </c>
      <c r="G23" s="278">
        <v>901218.40884494781</v>
      </c>
      <c r="H23" s="277">
        <v>2.0325506228659626E-2</v>
      </c>
      <c r="J23" s="258" t="s">
        <v>338</v>
      </c>
      <c r="K23" s="280" t="s">
        <v>338</v>
      </c>
      <c r="L23" s="303">
        <v>10261258.624097362</v>
      </c>
      <c r="M23" s="303">
        <v>-229013.84579117782</v>
      </c>
      <c r="N23" s="277">
        <v>-2.1831067443533345E-2</v>
      </c>
      <c r="O23" s="278">
        <v>45240503.182682484</v>
      </c>
      <c r="P23" s="278">
        <v>901218.40884494781</v>
      </c>
      <c r="Q23" s="277">
        <v>2.0325506228659626E-2</v>
      </c>
      <c r="R23" s="274"/>
    </row>
    <row r="24" spans="1:24">
      <c r="A24" s="309"/>
      <c r="B24" s="223" t="s">
        <v>339</v>
      </c>
      <c r="C24" s="273">
        <v>3376676.8580219555</v>
      </c>
      <c r="D24" s="273">
        <v>-72741.551440098789</v>
      </c>
      <c r="E24" s="274">
        <v>-2.108806262544503E-2</v>
      </c>
      <c r="F24" s="275">
        <v>15648734.263642948</v>
      </c>
      <c r="G24" s="275">
        <v>335212.2712976262</v>
      </c>
      <c r="H24" s="274">
        <v>2.1889952648723576E-2</v>
      </c>
      <c r="J24" s="258" t="s">
        <v>339</v>
      </c>
      <c r="K24" s="281" t="s">
        <v>339</v>
      </c>
      <c r="L24" s="273">
        <v>3376676.8580219555</v>
      </c>
      <c r="M24" s="273">
        <v>-72741.551440098789</v>
      </c>
      <c r="N24" s="274">
        <v>-2.108806262544503E-2</v>
      </c>
      <c r="O24" s="275">
        <v>15648734.263642948</v>
      </c>
      <c r="P24" s="275">
        <v>335212.2712976262</v>
      </c>
      <c r="Q24" s="274">
        <v>2.1889952648723576E-2</v>
      </c>
      <c r="R24" s="274"/>
    </row>
    <row r="25" spans="1:24">
      <c r="A25" s="309"/>
      <c r="B25" s="223" t="s">
        <v>340</v>
      </c>
      <c r="C25" s="303">
        <v>2806221.9249745347</v>
      </c>
      <c r="D25" s="303">
        <v>1526.1838475442491</v>
      </c>
      <c r="E25" s="277">
        <v>5.4415308768251416E-4</v>
      </c>
      <c r="F25" s="278">
        <v>13495229.15241747</v>
      </c>
      <c r="G25" s="278">
        <v>716120.64767660759</v>
      </c>
      <c r="H25" s="277">
        <v>5.6038388547286953E-2</v>
      </c>
      <c r="J25" s="258" t="s">
        <v>340</v>
      </c>
      <c r="K25" s="280" t="s">
        <v>340</v>
      </c>
      <c r="L25" s="303">
        <v>2806221.9249745347</v>
      </c>
      <c r="M25" s="303">
        <v>1526.1838475442491</v>
      </c>
      <c r="N25" s="277">
        <v>5.4415308768251416E-4</v>
      </c>
      <c r="O25" s="278">
        <v>13495229.15241747</v>
      </c>
      <c r="P25" s="278">
        <v>716120.64767660759</v>
      </c>
      <c r="Q25" s="277">
        <v>5.6038388547286953E-2</v>
      </c>
      <c r="R25" s="274"/>
    </row>
    <row r="26" spans="1:24">
      <c r="A26" s="309"/>
      <c r="B26" s="223" t="s">
        <v>341</v>
      </c>
      <c r="C26" s="273">
        <v>5095339.2536447737</v>
      </c>
      <c r="D26" s="273">
        <v>39369.320512779988</v>
      </c>
      <c r="E26" s="274">
        <v>7.7866998881443291E-3</v>
      </c>
      <c r="F26" s="275">
        <v>23451463.46398269</v>
      </c>
      <c r="G26" s="275">
        <v>732336.38591662422</v>
      </c>
      <c r="H26" s="274">
        <v>3.2234354048912839E-2</v>
      </c>
      <c r="J26" s="258" t="s">
        <v>341</v>
      </c>
      <c r="K26" s="281" t="s">
        <v>341</v>
      </c>
      <c r="L26" s="273">
        <v>5095339.2536447737</v>
      </c>
      <c r="M26" s="273">
        <v>39369.320512779988</v>
      </c>
      <c r="N26" s="274">
        <v>7.7866998881443291E-3</v>
      </c>
      <c r="O26" s="275">
        <v>23451463.46398269</v>
      </c>
      <c r="P26" s="275">
        <v>732336.38591662422</v>
      </c>
      <c r="Q26" s="274">
        <v>3.2234354048912839E-2</v>
      </c>
      <c r="R26" s="274"/>
    </row>
    <row r="27" spans="1:24">
      <c r="A27" s="309"/>
      <c r="B27" s="223" t="s">
        <v>342</v>
      </c>
      <c r="C27" s="303">
        <v>5644156.6177823925</v>
      </c>
      <c r="D27" s="303">
        <v>-129320.55979459453</v>
      </c>
      <c r="E27" s="277">
        <v>-2.2399076988967641E-2</v>
      </c>
      <c r="F27" s="278">
        <v>29725478.479695763</v>
      </c>
      <c r="G27" s="278">
        <v>1780312.7328014001</v>
      </c>
      <c r="H27" s="277">
        <v>6.3707359939321598E-2</v>
      </c>
      <c r="J27" s="258" t="s">
        <v>342</v>
      </c>
      <c r="K27" s="280" t="s">
        <v>342</v>
      </c>
      <c r="L27" s="303">
        <v>5644156.6177823925</v>
      </c>
      <c r="M27" s="303">
        <v>-129320.55979459453</v>
      </c>
      <c r="N27" s="277">
        <v>-2.2399076988967641E-2</v>
      </c>
      <c r="O27" s="278">
        <v>29725478.479695763</v>
      </c>
      <c r="P27" s="278">
        <v>1780312.7328014001</v>
      </c>
      <c r="Q27" s="277">
        <v>6.3707359939321598E-2</v>
      </c>
    </row>
    <row r="28" spans="1:24">
      <c r="A28" s="309"/>
      <c r="B28" s="223" t="s">
        <v>343</v>
      </c>
      <c r="C28" s="273">
        <v>2003875.4003558147</v>
      </c>
      <c r="D28" s="273">
        <v>-38769.280431017978</v>
      </c>
      <c r="E28" s="274">
        <v>-1.8979943401651204E-2</v>
      </c>
      <c r="F28" s="275">
        <v>8954388.1348881032</v>
      </c>
      <c r="G28" s="275">
        <v>310292.7594228182</v>
      </c>
      <c r="H28" s="274">
        <v>3.5896498817392569E-2</v>
      </c>
      <c r="J28" s="258" t="s">
        <v>343</v>
      </c>
      <c r="K28" s="281" t="s">
        <v>343</v>
      </c>
      <c r="L28" s="273">
        <v>2003875.4003558147</v>
      </c>
      <c r="M28" s="273">
        <v>-38769.280431017978</v>
      </c>
      <c r="N28" s="274">
        <v>-1.8979943401651204E-2</v>
      </c>
      <c r="O28" s="275">
        <v>8954388.1348881032</v>
      </c>
      <c r="P28" s="275">
        <v>310292.7594228182</v>
      </c>
      <c r="Q28" s="274">
        <v>3.5896498817392569E-2</v>
      </c>
    </row>
    <row r="29" spans="1:24">
      <c r="A29" s="309"/>
      <c r="B29" s="223" t="s">
        <v>344</v>
      </c>
      <c r="C29" s="303">
        <v>886263.05026266654</v>
      </c>
      <c r="D29" s="303">
        <v>-34567.362456068979</v>
      </c>
      <c r="E29" s="277">
        <v>-3.7539336210681236E-2</v>
      </c>
      <c r="F29" s="278">
        <v>4119642.91237373</v>
      </c>
      <c r="G29" s="278">
        <v>63385.888817954808</v>
      </c>
      <c r="H29" s="277">
        <v>1.5626694376085121E-2</v>
      </c>
      <c r="J29" s="258" t="s">
        <v>344</v>
      </c>
      <c r="K29" s="280" t="s">
        <v>344</v>
      </c>
      <c r="L29" s="303">
        <v>886263.05026266654</v>
      </c>
      <c r="M29" s="303">
        <v>-34567.362456068979</v>
      </c>
      <c r="N29" s="277">
        <v>-3.7539336210681236E-2</v>
      </c>
      <c r="O29" s="278">
        <v>4119642.91237373</v>
      </c>
      <c r="P29" s="278">
        <v>63385.888817954808</v>
      </c>
      <c r="Q29" s="277">
        <v>1.5626694376085121E-2</v>
      </c>
    </row>
    <row r="30" spans="1:24">
      <c r="A30" s="309"/>
      <c r="B30" s="223" t="s">
        <v>345</v>
      </c>
      <c r="C30" s="273">
        <v>877574.10253147327</v>
      </c>
      <c r="D30" s="273">
        <v>-20674.73988811858</v>
      </c>
      <c r="E30" s="274">
        <v>-2.3016717541686466E-2</v>
      </c>
      <c r="F30" s="275">
        <v>4387335.2276011072</v>
      </c>
      <c r="G30" s="275">
        <v>65320.671612213366</v>
      </c>
      <c r="H30" s="274">
        <v>1.511347793165119E-2</v>
      </c>
      <c r="J30" s="258" t="s">
        <v>345</v>
      </c>
      <c r="K30" s="281" t="s">
        <v>345</v>
      </c>
      <c r="L30" s="273">
        <v>877574.10253147327</v>
      </c>
      <c r="M30" s="273">
        <v>-20674.73988811858</v>
      </c>
      <c r="N30" s="274">
        <v>-2.3016717541686466E-2</v>
      </c>
      <c r="O30" s="275">
        <v>4387335.2276011072</v>
      </c>
      <c r="P30" s="275">
        <v>65320.671612213366</v>
      </c>
      <c r="Q30" s="274">
        <v>1.511347793165119E-2</v>
      </c>
    </row>
    <row r="31" spans="1:24">
      <c r="A31" s="309"/>
      <c r="B31" s="223" t="s">
        <v>490</v>
      </c>
      <c r="C31" s="286">
        <v>728090.79431668273</v>
      </c>
      <c r="D31" s="286">
        <v>-27084.76790147915</v>
      </c>
      <c r="E31" s="286">
        <v>-3.5865524861429056E-2</v>
      </c>
      <c r="F31" s="286">
        <v>3712791.1697492162</v>
      </c>
      <c r="G31" s="286">
        <v>-56963.58438027557</v>
      </c>
      <c r="H31" s="286">
        <v>-1.5110687059383933E-2</v>
      </c>
      <c r="J31" s="258" t="s">
        <v>490</v>
      </c>
      <c r="K31" s="280" t="s">
        <v>547</v>
      </c>
      <c r="L31" s="286">
        <v>728090.79431668273</v>
      </c>
      <c r="M31" s="286">
        <v>-27084.76790147915</v>
      </c>
      <c r="N31" s="286">
        <v>-3.5865524861429056E-2</v>
      </c>
      <c r="O31" s="286">
        <v>3712791.1697492162</v>
      </c>
      <c r="P31" s="286">
        <v>-56963.58438027557</v>
      </c>
      <c r="Q31" s="286">
        <v>-1.5110687059383933E-2</v>
      </c>
      <c r="R31" s="259" t="s">
        <v>269</v>
      </c>
      <c r="S31" s="260">
        <f>(L21-(SUM(L22:L30)))</f>
        <v>728090.79431663454</v>
      </c>
      <c r="T31" s="260">
        <f>(M21-(SUM(M22:M30)))</f>
        <v>-27084.767901517567</v>
      </c>
      <c r="U31" s="260">
        <f>(N21-(SUM(N22:N30)))</f>
        <v>0.13960820099519014</v>
      </c>
      <c r="V31" s="260">
        <f>(O21-(SUM(O22:O30)))</f>
        <v>3712791.1697492599</v>
      </c>
      <c r="W31" s="260">
        <f>(P21-(SUM(P22:P30)))</f>
        <v>-56963.584380230866</v>
      </c>
      <c r="X31" s="260">
        <f t="shared" ref="X31" si="0">(Q21-(SUM(Q22:Q30)))</f>
        <v>-0.28000434650458039</v>
      </c>
    </row>
    <row r="32" spans="1:24">
      <c r="A32" s="309"/>
      <c r="B32" s="224" t="s">
        <v>346</v>
      </c>
      <c r="C32" s="273">
        <v>8984980.8926226906</v>
      </c>
      <c r="D32" s="273">
        <v>-4760.9553040545434</v>
      </c>
      <c r="E32" s="274">
        <v>-5.2959866752486735E-4</v>
      </c>
      <c r="F32" s="275">
        <v>41581570.061066248</v>
      </c>
      <c r="G32" s="275">
        <v>2915120.9579437748</v>
      </c>
      <c r="H32" s="274">
        <v>7.5391483458158229E-2</v>
      </c>
      <c r="J32" s="218" t="s">
        <v>346</v>
      </c>
      <c r="K32" s="281" t="s">
        <v>346</v>
      </c>
      <c r="L32" s="273">
        <v>8984980.8926226906</v>
      </c>
      <c r="M32" s="273">
        <v>-4760.9553040545434</v>
      </c>
      <c r="N32" s="274">
        <v>-5.2959866752486735E-4</v>
      </c>
      <c r="O32" s="275">
        <v>41581570.061066248</v>
      </c>
      <c r="P32" s="275">
        <v>2915120.9579437748</v>
      </c>
      <c r="Q32" s="274">
        <v>7.5391483458158229E-2</v>
      </c>
    </row>
    <row r="33" spans="1:17">
      <c r="A33" s="309"/>
      <c r="B33" s="224" t="s">
        <v>347</v>
      </c>
      <c r="C33" s="303">
        <v>2386983.8475966207</v>
      </c>
      <c r="D33" s="303">
        <v>-8095.9493339932524</v>
      </c>
      <c r="E33" s="277">
        <v>-3.3802420046165141E-3</v>
      </c>
      <c r="F33" s="278">
        <v>12041828.279613949</v>
      </c>
      <c r="G33" s="278">
        <v>830735.14909181744</v>
      </c>
      <c r="H33" s="277">
        <v>7.4099388830349305E-2</v>
      </c>
      <c r="J33" s="218" t="s">
        <v>347</v>
      </c>
      <c r="K33" s="280" t="s">
        <v>347</v>
      </c>
      <c r="L33" s="303">
        <v>2386983.8475966207</v>
      </c>
      <c r="M33" s="303">
        <v>-8095.9493339932524</v>
      </c>
      <c r="N33" s="277">
        <v>-3.3802420046165141E-3</v>
      </c>
      <c r="O33" s="278">
        <v>12041828.279613949</v>
      </c>
      <c r="P33" s="278">
        <v>830735.14909181744</v>
      </c>
      <c r="Q33" s="277">
        <v>7.4099388830349305E-2</v>
      </c>
    </row>
    <row r="34" spans="1:17">
      <c r="A34" s="309"/>
      <c r="B34" s="224" t="s">
        <v>348</v>
      </c>
      <c r="C34" s="273">
        <v>6597997.0450260667</v>
      </c>
      <c r="D34" s="273">
        <v>3334.994029937312</v>
      </c>
      <c r="E34" s="274">
        <v>5.0571113487666262E-4</v>
      </c>
      <c r="F34" s="275">
        <v>29539741.781452298</v>
      </c>
      <c r="G34" s="275">
        <v>2084385.8088519424</v>
      </c>
      <c r="H34" s="274">
        <v>7.5919096111232307E-2</v>
      </c>
      <c r="J34" s="218" t="s">
        <v>348</v>
      </c>
      <c r="K34" s="281" t="s">
        <v>348</v>
      </c>
      <c r="L34" s="273">
        <v>6597997.0450260667</v>
      </c>
      <c r="M34" s="273">
        <v>3334.994029937312</v>
      </c>
      <c r="N34" s="274">
        <v>5.0571113487666262E-4</v>
      </c>
      <c r="O34" s="275">
        <v>29539741.781452298</v>
      </c>
      <c r="P34" s="275">
        <v>2084385.8088519424</v>
      </c>
      <c r="Q34" s="274">
        <v>7.5919096111232307E-2</v>
      </c>
    </row>
    <row r="35" spans="1:17">
      <c r="A35" s="309"/>
      <c r="B35" s="224" t="s">
        <v>349</v>
      </c>
      <c r="C35" s="303">
        <v>10178810.229728911</v>
      </c>
      <c r="D35" s="303">
        <v>-99227.913108058274</v>
      </c>
      <c r="E35" s="277">
        <v>-9.654363189653346E-3</v>
      </c>
      <c r="F35" s="278">
        <v>56933410.153846204</v>
      </c>
      <c r="G35" s="278">
        <v>774087.69305293262</v>
      </c>
      <c r="H35" s="277">
        <v>1.3783779061674925E-2</v>
      </c>
      <c r="J35" s="218" t="s">
        <v>349</v>
      </c>
      <c r="K35" s="280" t="s">
        <v>349</v>
      </c>
      <c r="L35" s="303">
        <v>10178810.229728911</v>
      </c>
      <c r="M35" s="303">
        <v>-99227.913108058274</v>
      </c>
      <c r="N35" s="277">
        <v>-9.654363189653346E-3</v>
      </c>
      <c r="O35" s="278">
        <v>56933410.153846204</v>
      </c>
      <c r="P35" s="278">
        <v>774087.69305293262</v>
      </c>
      <c r="Q35" s="277">
        <v>1.3783779061674925E-2</v>
      </c>
    </row>
    <row r="36" spans="1:17">
      <c r="A36" s="309"/>
      <c r="B36" s="224" t="s">
        <v>350</v>
      </c>
      <c r="C36" s="273">
        <v>2547231.3459084025</v>
      </c>
      <c r="D36" s="273">
        <v>-64371.586457514204</v>
      </c>
      <c r="E36" s="274">
        <v>-2.4648305322278977E-2</v>
      </c>
      <c r="F36" s="275">
        <v>14995735.116063632</v>
      </c>
      <c r="G36" s="275">
        <v>-61897.195518255234</v>
      </c>
      <c r="H36" s="274">
        <v>-4.1106858128449409E-3</v>
      </c>
      <c r="J36" s="218" t="s">
        <v>350</v>
      </c>
      <c r="K36" s="281" t="s">
        <v>350</v>
      </c>
      <c r="L36" s="273">
        <v>2547231.3459084025</v>
      </c>
      <c r="M36" s="273">
        <v>-64371.586457514204</v>
      </c>
      <c r="N36" s="274">
        <v>-2.4648305322278977E-2</v>
      </c>
      <c r="O36" s="275">
        <v>14995735.116063632</v>
      </c>
      <c r="P36" s="275">
        <v>-61897.195518255234</v>
      </c>
      <c r="Q36" s="274">
        <v>-4.1106858128449409E-3</v>
      </c>
    </row>
    <row r="37" spans="1:17">
      <c r="A37" s="309"/>
      <c r="B37" s="224" t="s">
        <v>351</v>
      </c>
      <c r="C37" s="303">
        <v>5114905.485286423</v>
      </c>
      <c r="D37" s="303">
        <v>-34181.704954248853</v>
      </c>
      <c r="E37" s="277">
        <v>-6.638400883759589E-3</v>
      </c>
      <c r="F37" s="278">
        <v>28587890.416884374</v>
      </c>
      <c r="G37" s="278">
        <v>345458.7568169795</v>
      </c>
      <c r="H37" s="277">
        <v>1.2231905558806091E-2</v>
      </c>
      <c r="J37" s="218" t="s">
        <v>351</v>
      </c>
      <c r="K37" s="280" t="s">
        <v>351</v>
      </c>
      <c r="L37" s="303">
        <v>5114905.485286423</v>
      </c>
      <c r="M37" s="303">
        <v>-34181.704954248853</v>
      </c>
      <c r="N37" s="277">
        <v>-6.638400883759589E-3</v>
      </c>
      <c r="O37" s="278">
        <v>28587890.416884374</v>
      </c>
      <c r="P37" s="278">
        <v>345458.7568169795</v>
      </c>
      <c r="Q37" s="277">
        <v>1.2231905558806091E-2</v>
      </c>
    </row>
    <row r="38" spans="1:17">
      <c r="A38" s="309"/>
      <c r="B38" s="224" t="s">
        <v>352</v>
      </c>
      <c r="C38" s="273">
        <v>1474982.2084900201</v>
      </c>
      <c r="D38" s="273">
        <v>8966.995295017492</v>
      </c>
      <c r="E38" s="274">
        <v>6.1165772457947498E-3</v>
      </c>
      <c r="F38" s="275">
        <v>7271345.0666628601</v>
      </c>
      <c r="G38" s="275">
        <v>323921.69345176686</v>
      </c>
      <c r="H38" s="274">
        <v>4.6624723447946506E-2</v>
      </c>
      <c r="J38" s="218" t="s">
        <v>352</v>
      </c>
      <c r="K38" s="281" t="s">
        <v>352</v>
      </c>
      <c r="L38" s="273">
        <v>1474982.2084900201</v>
      </c>
      <c r="M38" s="273">
        <v>8966.995295017492</v>
      </c>
      <c r="N38" s="274">
        <v>6.1165772457947498E-3</v>
      </c>
      <c r="O38" s="275">
        <v>7271345.0666628601</v>
      </c>
      <c r="P38" s="275">
        <v>323921.69345176686</v>
      </c>
      <c r="Q38" s="274">
        <v>4.6624723447946506E-2</v>
      </c>
    </row>
    <row r="39" spans="1:17">
      <c r="A39" s="309"/>
      <c r="B39" s="224" t="s">
        <v>353</v>
      </c>
      <c r="C39" s="303">
        <v>628962.49277922523</v>
      </c>
      <c r="D39" s="303">
        <v>-8008.8820805196883</v>
      </c>
      <c r="E39" s="277">
        <v>-1.2573378328473817E-2</v>
      </c>
      <c r="F39" s="278">
        <v>3584949.6396085899</v>
      </c>
      <c r="G39" s="278">
        <v>56966.105246635154</v>
      </c>
      <c r="H39" s="277">
        <v>1.6146930588477826E-2</v>
      </c>
      <c r="J39" s="218" t="s">
        <v>353</v>
      </c>
      <c r="K39" s="280" t="s">
        <v>353</v>
      </c>
      <c r="L39" s="303">
        <v>628962.49277922523</v>
      </c>
      <c r="M39" s="303">
        <v>-8008.8820805196883</v>
      </c>
      <c r="N39" s="277">
        <v>-1.2573378328473817E-2</v>
      </c>
      <c r="O39" s="278">
        <v>3584949.6396085899</v>
      </c>
      <c r="P39" s="278">
        <v>56966.105246635154</v>
      </c>
      <c r="Q39" s="277">
        <v>1.6146930588477826E-2</v>
      </c>
    </row>
    <row r="40" spans="1:17">
      <c r="A40" s="309"/>
      <c r="B40" s="224" t="s">
        <v>354</v>
      </c>
      <c r="C40" s="273">
        <v>412728.69726483279</v>
      </c>
      <c r="D40" s="273">
        <v>-1632.7349107918562</v>
      </c>
      <c r="E40" s="274">
        <v>-3.9403640976408034E-3</v>
      </c>
      <c r="F40" s="275">
        <v>2493489.9146267599</v>
      </c>
      <c r="G40" s="275">
        <v>109638.33305583242</v>
      </c>
      <c r="H40" s="274">
        <v>4.5992096950759905E-2</v>
      </c>
      <c r="J40" s="218" t="s">
        <v>354</v>
      </c>
      <c r="K40" s="281" t="s">
        <v>354</v>
      </c>
      <c r="L40" s="273">
        <v>412728.69726483279</v>
      </c>
      <c r="M40" s="273">
        <v>-1632.7349107918562</v>
      </c>
      <c r="N40" s="274">
        <v>-3.9403640976408034E-3</v>
      </c>
      <c r="O40" s="275">
        <v>2493489.9146267599</v>
      </c>
      <c r="P40" s="275">
        <v>109638.33305583242</v>
      </c>
      <c r="Q40" s="274">
        <v>4.5992096950759905E-2</v>
      </c>
    </row>
    <row r="41" spans="1:17">
      <c r="A41" s="309"/>
      <c r="B41" s="224" t="s">
        <v>355</v>
      </c>
      <c r="C41" s="303">
        <v>25885460.853629623</v>
      </c>
      <c r="D41" s="303">
        <v>166770.42764316499</v>
      </c>
      <c r="E41" s="277">
        <v>6.4844058885151577E-3</v>
      </c>
      <c r="F41" s="278">
        <v>156821997.9883278</v>
      </c>
      <c r="G41" s="278">
        <v>8442102.1554712355</v>
      </c>
      <c r="H41" s="277">
        <v>5.6895188583909594E-2</v>
      </c>
      <c r="J41" s="218" t="s">
        <v>355</v>
      </c>
      <c r="K41" s="280" t="s">
        <v>355</v>
      </c>
      <c r="L41" s="303">
        <v>25885460.853629623</v>
      </c>
      <c r="M41" s="303">
        <v>166770.42764316499</v>
      </c>
      <c r="N41" s="277">
        <v>6.4844058885151577E-3</v>
      </c>
      <c r="O41" s="278">
        <v>156821997.9883278</v>
      </c>
      <c r="P41" s="278">
        <v>8442102.1554712355</v>
      </c>
      <c r="Q41" s="277">
        <v>5.6895188583909594E-2</v>
      </c>
    </row>
    <row r="42" spans="1:17">
      <c r="A42" s="309"/>
      <c r="B42" s="224" t="s">
        <v>356</v>
      </c>
      <c r="C42" s="273">
        <v>25885460.853629608</v>
      </c>
      <c r="D42" s="273">
        <v>166770.42764314264</v>
      </c>
      <c r="E42" s="274">
        <v>6.4844058885142868E-3</v>
      </c>
      <c r="F42" s="275">
        <v>156821997.9883278</v>
      </c>
      <c r="G42" s="275">
        <v>8442102.1554713249</v>
      </c>
      <c r="H42" s="274">
        <v>5.6895188583910232E-2</v>
      </c>
      <c r="J42" s="218" t="s">
        <v>356</v>
      </c>
      <c r="K42" s="281" t="s">
        <v>356</v>
      </c>
      <c r="L42" s="273">
        <v>25885460.853629608</v>
      </c>
      <c r="M42" s="273">
        <v>166770.42764314264</v>
      </c>
      <c r="N42" s="274">
        <v>6.4844058885142868E-3</v>
      </c>
      <c r="O42" s="275">
        <v>156821997.9883278</v>
      </c>
      <c r="P42" s="275">
        <v>8442102.1554713249</v>
      </c>
      <c r="Q42" s="274">
        <v>5.6895188583910232E-2</v>
      </c>
    </row>
    <row r="43" spans="1:17">
      <c r="A43" s="309"/>
      <c r="B43" s="223" t="s">
        <v>357</v>
      </c>
      <c r="C43" s="303">
        <v>12084582.240968432</v>
      </c>
      <c r="D43" s="303">
        <v>-140051.44819126651</v>
      </c>
      <c r="E43" s="277">
        <v>-1.1456494464571022E-2</v>
      </c>
      <c r="F43" s="278">
        <v>67784527.94044438</v>
      </c>
      <c r="G43" s="278">
        <v>-257584.93777413666</v>
      </c>
      <c r="H43" s="277">
        <v>-3.7856692991759542E-3</v>
      </c>
      <c r="J43" s="258" t="s">
        <v>357</v>
      </c>
      <c r="K43" s="280" t="s">
        <v>357</v>
      </c>
      <c r="L43" s="303">
        <v>12084582.240968432</v>
      </c>
      <c r="M43" s="303">
        <v>-140051.44819126651</v>
      </c>
      <c r="N43" s="277">
        <v>-1.1456494464571022E-2</v>
      </c>
      <c r="O43" s="278">
        <v>67784527.94044438</v>
      </c>
      <c r="P43" s="278">
        <v>-257584.93777413666</v>
      </c>
      <c r="Q43" s="277">
        <v>-3.7856692991759542E-3</v>
      </c>
    </row>
    <row r="44" spans="1:17">
      <c r="A44" s="309"/>
      <c r="B44" s="223" t="s">
        <v>358</v>
      </c>
      <c r="C44" s="273">
        <v>1480129.1316897969</v>
      </c>
      <c r="D44" s="273">
        <v>-6125.0899156851228</v>
      </c>
      <c r="E44" s="274">
        <v>-4.1211589690683444E-3</v>
      </c>
      <c r="F44" s="275">
        <v>7884452.3478294946</v>
      </c>
      <c r="G44" s="275">
        <v>4397.6616361103952</v>
      </c>
      <c r="H44" s="274">
        <v>5.5807501486195552E-4</v>
      </c>
      <c r="J44" s="258" t="s">
        <v>358</v>
      </c>
      <c r="K44" s="281" t="s">
        <v>358</v>
      </c>
      <c r="L44" s="273">
        <v>1480129.1316897969</v>
      </c>
      <c r="M44" s="273">
        <v>-6125.0899156851228</v>
      </c>
      <c r="N44" s="274">
        <v>-4.1211589690683444E-3</v>
      </c>
      <c r="O44" s="275">
        <v>7884452.3478294946</v>
      </c>
      <c r="P44" s="275">
        <v>4397.6616361103952</v>
      </c>
      <c r="Q44" s="274">
        <v>5.5807501486195552E-4</v>
      </c>
    </row>
    <row r="45" spans="1:17">
      <c r="A45" s="309"/>
      <c r="B45" s="223" t="s">
        <v>359</v>
      </c>
      <c r="C45" s="303">
        <v>4111383.559694998</v>
      </c>
      <c r="D45" s="303">
        <v>-55437.896172757726</v>
      </c>
      <c r="E45" s="277">
        <v>-1.3304600823414111E-2</v>
      </c>
      <c r="F45" s="278">
        <v>25027598.479646124</v>
      </c>
      <c r="G45" s="278">
        <v>-482198.18357860669</v>
      </c>
      <c r="H45" s="277">
        <v>-1.8902470683890248E-2</v>
      </c>
      <c r="J45" s="258" t="s">
        <v>359</v>
      </c>
      <c r="K45" s="280" t="s">
        <v>359</v>
      </c>
      <c r="L45" s="303">
        <v>4111383.559694998</v>
      </c>
      <c r="M45" s="303">
        <v>-55437.896172757726</v>
      </c>
      <c r="N45" s="277">
        <v>-1.3304600823414111E-2</v>
      </c>
      <c r="O45" s="278">
        <v>25027598.479646124</v>
      </c>
      <c r="P45" s="278">
        <v>-482198.18357860669</v>
      </c>
      <c r="Q45" s="277">
        <v>-1.8902470683890248E-2</v>
      </c>
    </row>
    <row r="46" spans="1:17">
      <c r="A46" s="309"/>
      <c r="B46" s="223" t="s">
        <v>360</v>
      </c>
      <c r="C46" s="273">
        <v>3264382.2493158379</v>
      </c>
      <c r="D46" s="273">
        <v>-24395.630122866016</v>
      </c>
      <c r="E46" s="274">
        <v>-7.4178406134954977E-3</v>
      </c>
      <c r="F46" s="275">
        <v>17338562.932457469</v>
      </c>
      <c r="G46" s="275">
        <v>192040.99665202945</v>
      </c>
      <c r="H46" s="274">
        <v>1.1199997140586782E-2</v>
      </c>
      <c r="J46" s="258" t="s">
        <v>360</v>
      </c>
      <c r="K46" s="281" t="s">
        <v>360</v>
      </c>
      <c r="L46" s="273">
        <v>3264382.2493158379</v>
      </c>
      <c r="M46" s="273">
        <v>-24395.630122866016</v>
      </c>
      <c r="N46" s="274">
        <v>-7.4178406134954977E-3</v>
      </c>
      <c r="O46" s="275">
        <v>17338562.932457469</v>
      </c>
      <c r="P46" s="275">
        <v>192040.99665202945</v>
      </c>
      <c r="Q46" s="274">
        <v>1.1199997140586782E-2</v>
      </c>
    </row>
    <row r="47" spans="1:17">
      <c r="A47" s="309"/>
      <c r="B47" s="223" t="s">
        <v>361</v>
      </c>
      <c r="C47" s="303">
        <v>3228687.3002677849</v>
      </c>
      <c r="D47" s="303">
        <v>-54092.831979947165</v>
      </c>
      <c r="E47" s="277">
        <v>-1.6477750504390192E-2</v>
      </c>
      <c r="F47" s="278">
        <v>17533914.180511285</v>
      </c>
      <c r="G47" s="278">
        <v>28174.587516307831</v>
      </c>
      <c r="H47" s="277">
        <v>1.609448567804702E-3</v>
      </c>
      <c r="J47" s="258" t="s">
        <v>361</v>
      </c>
      <c r="K47" s="280" t="s">
        <v>361</v>
      </c>
      <c r="L47" s="303">
        <v>3228687.3002677849</v>
      </c>
      <c r="M47" s="303">
        <v>-54092.831979947165</v>
      </c>
      <c r="N47" s="277">
        <v>-1.6477750504390192E-2</v>
      </c>
      <c r="O47" s="278">
        <v>17533914.180511285</v>
      </c>
      <c r="P47" s="278">
        <v>28174.587516307831</v>
      </c>
      <c r="Q47" s="277">
        <v>1.609448567804702E-3</v>
      </c>
    </row>
    <row r="48" spans="1:17">
      <c r="A48" s="309"/>
      <c r="B48" s="224" t="s">
        <v>362</v>
      </c>
      <c r="C48" s="273">
        <v>1140343.7629977968</v>
      </c>
      <c r="D48" s="273">
        <v>31485.786843620008</v>
      </c>
      <c r="E48" s="274">
        <v>2.8394787719182347E-2</v>
      </c>
      <c r="F48" s="275">
        <v>6638389.00367996</v>
      </c>
      <c r="G48" s="275">
        <v>438285.64984335285</v>
      </c>
      <c r="H48" s="274">
        <v>7.069005544434076E-2</v>
      </c>
      <c r="J48" s="218" t="s">
        <v>362</v>
      </c>
      <c r="K48" s="281" t="s">
        <v>362</v>
      </c>
      <c r="L48" s="273">
        <v>1140343.7629977968</v>
      </c>
      <c r="M48" s="273">
        <v>31485.786843620008</v>
      </c>
      <c r="N48" s="274">
        <v>2.8394787719182347E-2</v>
      </c>
      <c r="O48" s="275">
        <v>6638389.00367996</v>
      </c>
      <c r="P48" s="275">
        <v>438285.64984335285</v>
      </c>
      <c r="Q48" s="274">
        <v>7.069005544434076E-2</v>
      </c>
    </row>
    <row r="49" spans="1:17">
      <c r="A49" s="309"/>
      <c r="B49" s="224" t="s">
        <v>363</v>
      </c>
      <c r="C49" s="303">
        <v>1140343.762997797</v>
      </c>
      <c r="D49" s="303">
        <v>31485.786843620241</v>
      </c>
      <c r="E49" s="277">
        <v>2.8394787719182555E-2</v>
      </c>
      <c r="F49" s="278">
        <v>6638389.0036799572</v>
      </c>
      <c r="G49" s="278">
        <v>438285.64984335005</v>
      </c>
      <c r="H49" s="277">
        <v>7.0690055444340302E-2</v>
      </c>
      <c r="J49" s="218" t="s">
        <v>363</v>
      </c>
      <c r="K49" s="280" t="s">
        <v>363</v>
      </c>
      <c r="L49" s="303">
        <v>1140343.762997797</v>
      </c>
      <c r="M49" s="303">
        <v>31485.786843620241</v>
      </c>
      <c r="N49" s="277">
        <v>2.8394787719182555E-2</v>
      </c>
      <c r="O49" s="278">
        <v>6638389.0036799572</v>
      </c>
      <c r="P49" s="278">
        <v>438285.64984335005</v>
      </c>
      <c r="Q49" s="277">
        <v>7.0690055444340302E-2</v>
      </c>
    </row>
    <row r="50" spans="1:17">
      <c r="A50" s="309"/>
      <c r="B50" s="224" t="s">
        <v>364</v>
      </c>
      <c r="C50" s="273">
        <v>7045433.4623360848</v>
      </c>
      <c r="D50" s="273">
        <v>-70669.328490483575</v>
      </c>
      <c r="E50" s="274">
        <v>-9.9309032721652136E-3</v>
      </c>
      <c r="F50" s="275">
        <v>27212281.140282173</v>
      </c>
      <c r="G50" s="275">
        <v>753612.19282971695</v>
      </c>
      <c r="H50" s="274">
        <v>2.8482619224965876E-2</v>
      </c>
      <c r="J50" s="218" t="s">
        <v>364</v>
      </c>
      <c r="K50" s="281" t="s">
        <v>364</v>
      </c>
      <c r="L50" s="273">
        <v>7045433.4623360848</v>
      </c>
      <c r="M50" s="273">
        <v>-70669.328490483575</v>
      </c>
      <c r="N50" s="274">
        <v>-9.9309032721652136E-3</v>
      </c>
      <c r="O50" s="275">
        <v>27212281.140282173</v>
      </c>
      <c r="P50" s="275">
        <v>753612.19282971695</v>
      </c>
      <c r="Q50" s="274">
        <v>2.8482619224965876E-2</v>
      </c>
    </row>
    <row r="51" spans="1:17">
      <c r="A51" s="309"/>
      <c r="B51" s="224" t="s">
        <v>365</v>
      </c>
      <c r="C51" s="303">
        <v>7045433.4623360811</v>
      </c>
      <c r="D51" s="303">
        <v>-70669.328490488231</v>
      </c>
      <c r="E51" s="277">
        <v>-9.9309032721658658E-3</v>
      </c>
      <c r="F51" s="278">
        <v>27212281.140282176</v>
      </c>
      <c r="G51" s="278">
        <v>753612.19282972813</v>
      </c>
      <c r="H51" s="277">
        <v>2.8482619224966307E-2</v>
      </c>
      <c r="J51" s="218" t="s">
        <v>365</v>
      </c>
      <c r="K51" s="280" t="s">
        <v>365</v>
      </c>
      <c r="L51" s="303">
        <v>7045433.4623360811</v>
      </c>
      <c r="M51" s="303">
        <v>-70669.328490488231</v>
      </c>
      <c r="N51" s="277">
        <v>-9.9309032721658658E-3</v>
      </c>
      <c r="O51" s="278">
        <v>27212281.140282176</v>
      </c>
      <c r="P51" s="278">
        <v>753612.19282972813</v>
      </c>
      <c r="Q51" s="277">
        <v>2.8482619224966307E-2</v>
      </c>
    </row>
    <row r="52" spans="1:17">
      <c r="A52" s="309"/>
      <c r="B52" s="224" t="s">
        <v>366</v>
      </c>
      <c r="C52" s="273">
        <v>3434816.7349057086</v>
      </c>
      <c r="D52" s="273">
        <v>-10163.402660440654</v>
      </c>
      <c r="E52" s="274">
        <v>-2.9502064611672961E-3</v>
      </c>
      <c r="F52" s="275">
        <v>18771918.087846778</v>
      </c>
      <c r="G52" s="275">
        <v>1060599.3461959884</v>
      </c>
      <c r="H52" s="274">
        <v>5.9882573492499563E-2</v>
      </c>
      <c r="J52" s="218" t="s">
        <v>366</v>
      </c>
      <c r="K52" s="281" t="s">
        <v>366</v>
      </c>
      <c r="L52" s="273">
        <v>3434816.7349057086</v>
      </c>
      <c r="M52" s="273">
        <v>-10163.402660440654</v>
      </c>
      <c r="N52" s="274">
        <v>-2.9502064611672961E-3</v>
      </c>
      <c r="O52" s="275">
        <v>18771918.087846778</v>
      </c>
      <c r="P52" s="275">
        <v>1060599.3461959884</v>
      </c>
      <c r="Q52" s="274">
        <v>5.9882573492499563E-2</v>
      </c>
    </row>
    <row r="53" spans="1:17">
      <c r="A53" s="309"/>
      <c r="B53" s="224" t="s">
        <v>367</v>
      </c>
      <c r="C53" s="303">
        <v>3434816.7349057086</v>
      </c>
      <c r="D53" s="303">
        <v>-10163.402660440188</v>
      </c>
      <c r="E53" s="277">
        <v>-2.9502064611671612E-3</v>
      </c>
      <c r="F53" s="278">
        <v>18771918.087846775</v>
      </c>
      <c r="G53" s="278">
        <v>1060599.3461959884</v>
      </c>
      <c r="H53" s="277">
        <v>5.9882573492499577E-2</v>
      </c>
      <c r="J53" s="218" t="s">
        <v>367</v>
      </c>
      <c r="K53" s="280" t="s">
        <v>367</v>
      </c>
      <c r="L53" s="303">
        <v>3434816.7349057086</v>
      </c>
      <c r="M53" s="303">
        <v>-10163.402660440188</v>
      </c>
      <c r="N53" s="277">
        <v>-2.9502064611671612E-3</v>
      </c>
      <c r="O53" s="278">
        <v>18771918.087846775</v>
      </c>
      <c r="P53" s="278">
        <v>1060599.3461959884</v>
      </c>
      <c r="Q53" s="277">
        <v>5.9882573492499577E-2</v>
      </c>
    </row>
    <row r="54" spans="1:17">
      <c r="A54" s="309"/>
      <c r="B54" s="224" t="s">
        <v>368</v>
      </c>
      <c r="C54" s="273">
        <v>8722514.7926508207</v>
      </c>
      <c r="D54" s="273">
        <v>-184355.72844803147</v>
      </c>
      <c r="E54" s="274">
        <v>-2.0698148469917049E-2</v>
      </c>
      <c r="F54" s="275">
        <v>36956645.577478781</v>
      </c>
      <c r="G54" s="275">
        <v>404020.95249088109</v>
      </c>
      <c r="H54" s="274">
        <v>1.105313111263388E-2</v>
      </c>
      <c r="J54" s="218" t="s">
        <v>368</v>
      </c>
      <c r="K54" s="281" t="s">
        <v>368</v>
      </c>
      <c r="L54" s="273">
        <v>8722514.7926508207</v>
      </c>
      <c r="M54" s="273">
        <v>-184355.72844803147</v>
      </c>
      <c r="N54" s="274">
        <v>-2.0698148469917049E-2</v>
      </c>
      <c r="O54" s="275">
        <v>36956645.577478781</v>
      </c>
      <c r="P54" s="275">
        <v>404020.95249088109</v>
      </c>
      <c r="Q54" s="274">
        <v>1.105313111263388E-2</v>
      </c>
    </row>
    <row r="55" spans="1:17">
      <c r="A55" s="309"/>
      <c r="B55" s="224" t="s">
        <v>369</v>
      </c>
      <c r="C55" s="303">
        <v>8722514.7926508207</v>
      </c>
      <c r="D55" s="303">
        <v>-184355.72844802961</v>
      </c>
      <c r="E55" s="277">
        <v>-2.0698148469916845E-2</v>
      </c>
      <c r="F55" s="278">
        <v>36956645.577478752</v>
      </c>
      <c r="G55" s="278">
        <v>404020.95249084383</v>
      </c>
      <c r="H55" s="277">
        <v>1.1053131112632859E-2</v>
      </c>
      <c r="J55" s="218" t="s">
        <v>369</v>
      </c>
      <c r="K55" s="280" t="s">
        <v>369</v>
      </c>
      <c r="L55" s="303">
        <v>8722514.7926508207</v>
      </c>
      <c r="M55" s="303">
        <v>-184355.72844802961</v>
      </c>
      <c r="N55" s="277">
        <v>-2.0698148469916845E-2</v>
      </c>
      <c r="O55" s="278">
        <v>36956645.577478752</v>
      </c>
      <c r="P55" s="278">
        <v>404020.95249084383</v>
      </c>
      <c r="Q55" s="277">
        <v>1.1053131112632859E-2</v>
      </c>
    </row>
    <row r="56" spans="1:17">
      <c r="A56" s="309"/>
      <c r="B56" s="224" t="s">
        <v>370</v>
      </c>
      <c r="C56" s="273">
        <v>6139793.1837007245</v>
      </c>
      <c r="D56" s="273">
        <v>-15492.607640368864</v>
      </c>
      <c r="E56" s="274">
        <v>-2.5169599212051183E-3</v>
      </c>
      <c r="F56" s="275">
        <v>34612607.684771545</v>
      </c>
      <c r="G56" s="275">
        <v>2097559.5775672756</v>
      </c>
      <c r="H56" s="274">
        <v>6.4510425162265878E-2</v>
      </c>
      <c r="J56" s="218" t="s">
        <v>370</v>
      </c>
      <c r="K56" s="281" t="s">
        <v>370</v>
      </c>
      <c r="L56" s="273">
        <v>6139793.1837007245</v>
      </c>
      <c r="M56" s="273">
        <v>-15492.607640368864</v>
      </c>
      <c r="N56" s="274">
        <v>-2.5169599212051183E-3</v>
      </c>
      <c r="O56" s="275">
        <v>34612607.684771545</v>
      </c>
      <c r="P56" s="275">
        <v>2097559.5775672756</v>
      </c>
      <c r="Q56" s="274">
        <v>6.4510425162265878E-2</v>
      </c>
    </row>
    <row r="57" spans="1:17">
      <c r="A57" s="309"/>
      <c r="B57" s="224" t="s">
        <v>371</v>
      </c>
      <c r="C57" s="303">
        <v>6139793.1837007282</v>
      </c>
      <c r="D57" s="303">
        <v>-15492.607640365139</v>
      </c>
      <c r="E57" s="277">
        <v>-2.5169599212045133E-3</v>
      </c>
      <c r="F57" s="278">
        <v>34612607.68477153</v>
      </c>
      <c r="G57" s="278">
        <v>2097559.577567257</v>
      </c>
      <c r="H57" s="277">
        <v>6.4510425162265295E-2</v>
      </c>
      <c r="J57" s="218" t="s">
        <v>371</v>
      </c>
      <c r="K57" s="280" t="s">
        <v>371</v>
      </c>
      <c r="L57" s="303">
        <v>6139793.1837007282</v>
      </c>
      <c r="M57" s="303">
        <v>-15492.607640365139</v>
      </c>
      <c r="N57" s="277">
        <v>-2.5169599212045133E-3</v>
      </c>
      <c r="O57" s="278">
        <v>34612607.68477153</v>
      </c>
      <c r="P57" s="278">
        <v>2097559.577567257</v>
      </c>
      <c r="Q57" s="277">
        <v>6.4510425162265295E-2</v>
      </c>
    </row>
    <row r="58" spans="1:17">
      <c r="A58" s="309"/>
      <c r="B58" s="224" t="s">
        <v>372</v>
      </c>
      <c r="C58" s="273">
        <v>4580312.9523400981</v>
      </c>
      <c r="D58" s="273">
        <v>-39286.697292786092</v>
      </c>
      <c r="E58" s="274">
        <v>-8.5043510850357287E-3</v>
      </c>
      <c r="F58" s="275">
        <v>19868225.50348388</v>
      </c>
      <c r="G58" s="275">
        <v>769648.54715669155</v>
      </c>
      <c r="H58" s="274">
        <v>4.0298737906842519E-2</v>
      </c>
      <c r="J58" s="218" t="s">
        <v>372</v>
      </c>
      <c r="K58" s="281" t="s">
        <v>372</v>
      </c>
      <c r="L58" s="273">
        <v>4580312.9523400981</v>
      </c>
      <c r="M58" s="273">
        <v>-39286.697292786092</v>
      </c>
      <c r="N58" s="274">
        <v>-8.5043510850357287E-3</v>
      </c>
      <c r="O58" s="275">
        <v>19868225.50348388</v>
      </c>
      <c r="P58" s="275">
        <v>769648.54715669155</v>
      </c>
      <c r="Q58" s="274">
        <v>4.0298737906842519E-2</v>
      </c>
    </row>
    <row r="59" spans="1:17">
      <c r="A59" s="309"/>
      <c r="B59" s="224" t="s">
        <v>373</v>
      </c>
      <c r="C59" s="303">
        <v>4580312.952340099</v>
      </c>
      <c r="D59" s="303">
        <v>-39286.697292783298</v>
      </c>
      <c r="E59" s="277">
        <v>-8.5043510850351268E-3</v>
      </c>
      <c r="F59" s="278">
        <v>19868225.503483869</v>
      </c>
      <c r="G59" s="278">
        <v>769648.54715668783</v>
      </c>
      <c r="H59" s="277">
        <v>4.0298737906842345E-2</v>
      </c>
      <c r="J59" s="218" t="s">
        <v>373</v>
      </c>
      <c r="K59" s="280" t="s">
        <v>373</v>
      </c>
      <c r="L59" s="303">
        <v>4580312.952340099</v>
      </c>
      <c r="M59" s="303">
        <v>-39286.697292783298</v>
      </c>
      <c r="N59" s="277">
        <v>-8.5043510850351268E-3</v>
      </c>
      <c r="O59" s="278">
        <v>19868225.503483869</v>
      </c>
      <c r="P59" s="278">
        <v>769648.54715668783</v>
      </c>
      <c r="Q59" s="277">
        <v>4.0298737906842345E-2</v>
      </c>
    </row>
    <row r="60" spans="1:17">
      <c r="A60" s="309"/>
      <c r="B60" s="224" t="s">
        <v>374</v>
      </c>
      <c r="C60" s="273">
        <v>5027690.2969057737</v>
      </c>
      <c r="D60" s="273">
        <v>781.68079532217234</v>
      </c>
      <c r="E60" s="274">
        <v>1.5549930484453375E-4</v>
      </c>
      <c r="F60" s="275">
        <v>22746919.738897145</v>
      </c>
      <c r="G60" s="275">
        <v>2168158.3865533285</v>
      </c>
      <c r="H60" s="274">
        <v>0.10535903252050621</v>
      </c>
      <c r="J60" s="218" t="s">
        <v>374</v>
      </c>
      <c r="K60" s="281" t="s">
        <v>374</v>
      </c>
      <c r="L60" s="273">
        <v>5027690.2969057737</v>
      </c>
      <c r="M60" s="273">
        <v>781.68079532217234</v>
      </c>
      <c r="N60" s="274">
        <v>1.5549930484453375E-4</v>
      </c>
      <c r="O60" s="275">
        <v>22746919.738897145</v>
      </c>
      <c r="P60" s="275">
        <v>2168158.3865533285</v>
      </c>
      <c r="Q60" s="274">
        <v>0.10535903252050621</v>
      </c>
    </row>
    <row r="61" spans="1:17">
      <c r="A61" s="309"/>
      <c r="B61" s="224" t="s">
        <v>375</v>
      </c>
      <c r="C61" s="303">
        <v>1619471.7451158364</v>
      </c>
      <c r="D61" s="303">
        <v>21071.21688046772</v>
      </c>
      <c r="E61" s="277">
        <v>1.31826888869527E-2</v>
      </c>
      <c r="F61" s="278">
        <v>7982538.0505261002</v>
      </c>
      <c r="G61" s="278">
        <v>704097.46178229339</v>
      </c>
      <c r="H61" s="277">
        <v>9.6737405931593135E-2</v>
      </c>
      <c r="J61" s="218" t="s">
        <v>375</v>
      </c>
      <c r="K61" s="280" t="s">
        <v>375</v>
      </c>
      <c r="L61" s="303">
        <v>1619471.7451158364</v>
      </c>
      <c r="M61" s="303">
        <v>21071.21688046772</v>
      </c>
      <c r="N61" s="277">
        <v>1.31826888869527E-2</v>
      </c>
      <c r="O61" s="278">
        <v>7982538.0505261002</v>
      </c>
      <c r="P61" s="278">
        <v>704097.46178229339</v>
      </c>
      <c r="Q61" s="277">
        <v>9.6737405931593135E-2</v>
      </c>
    </row>
    <row r="62" spans="1:17">
      <c r="A62" s="309"/>
      <c r="B62" s="224" t="s">
        <v>376</v>
      </c>
      <c r="C62" s="273">
        <v>3408218.5517899361</v>
      </c>
      <c r="D62" s="273">
        <v>-20289.536085146014</v>
      </c>
      <c r="E62" s="274">
        <v>-5.9178906874683924E-3</v>
      </c>
      <c r="F62" s="275">
        <v>14764381.688371044</v>
      </c>
      <c r="G62" s="275">
        <v>1464060.9247710276</v>
      </c>
      <c r="H62" s="274">
        <v>0.11007711398794477</v>
      </c>
      <c r="J62" s="218" t="s">
        <v>376</v>
      </c>
      <c r="K62" s="281" t="s">
        <v>376</v>
      </c>
      <c r="L62" s="273">
        <v>3408218.5517899361</v>
      </c>
      <c r="M62" s="273">
        <v>-20289.536085146014</v>
      </c>
      <c r="N62" s="274">
        <v>-5.9178906874683924E-3</v>
      </c>
      <c r="O62" s="275">
        <v>14764381.688371044</v>
      </c>
      <c r="P62" s="275">
        <v>1464060.9247710276</v>
      </c>
      <c r="Q62" s="274">
        <v>0.11007711398794477</v>
      </c>
    </row>
    <row r="63" spans="1:17">
      <c r="A63" s="309"/>
      <c r="B63" s="224" t="s">
        <v>377</v>
      </c>
      <c r="C63" s="303">
        <v>32589402.01441171</v>
      </c>
      <c r="D63" s="303">
        <v>-879132.24383943155</v>
      </c>
      <c r="E63" s="277">
        <v>-2.6267425906848468E-2</v>
      </c>
      <c r="F63" s="278">
        <v>190616318.90183061</v>
      </c>
      <c r="G63" s="278">
        <v>3263506.9817485213</v>
      </c>
      <c r="H63" s="277">
        <v>1.7419044573190687E-2</v>
      </c>
      <c r="J63" s="218" t="s">
        <v>377</v>
      </c>
      <c r="K63" s="280" t="s">
        <v>377</v>
      </c>
      <c r="L63" s="303">
        <v>32589402.01441171</v>
      </c>
      <c r="M63" s="303">
        <v>-879132.24383943155</v>
      </c>
      <c r="N63" s="277">
        <v>-2.6267425906848468E-2</v>
      </c>
      <c r="O63" s="278">
        <v>190616318.90183061</v>
      </c>
      <c r="P63" s="278">
        <v>3263506.9817485213</v>
      </c>
      <c r="Q63" s="277">
        <v>1.7419044573190687E-2</v>
      </c>
    </row>
    <row r="64" spans="1:17">
      <c r="A64" s="309"/>
      <c r="B64" s="224" t="s">
        <v>378</v>
      </c>
      <c r="C64" s="273">
        <v>9063114.2409071736</v>
      </c>
      <c r="D64" s="273">
        <v>-142450.78633244336</v>
      </c>
      <c r="E64" s="274">
        <v>-1.5474420734732312E-2</v>
      </c>
      <c r="F64" s="275">
        <v>52761296.537284516</v>
      </c>
      <c r="G64" s="275">
        <v>2974611.8908994719</v>
      </c>
      <c r="H64" s="274">
        <v>5.9747137453055037E-2</v>
      </c>
      <c r="J64" s="218" t="s">
        <v>378</v>
      </c>
      <c r="K64" s="281" t="s">
        <v>378</v>
      </c>
      <c r="L64" s="273">
        <v>9063114.2409071736</v>
      </c>
      <c r="M64" s="273">
        <v>-142450.78633244336</v>
      </c>
      <c r="N64" s="274">
        <v>-1.5474420734732312E-2</v>
      </c>
      <c r="O64" s="275">
        <v>52761296.537284516</v>
      </c>
      <c r="P64" s="275">
        <v>2974611.8908994719</v>
      </c>
      <c r="Q64" s="274">
        <v>5.9747137453055037E-2</v>
      </c>
    </row>
    <row r="65" spans="1:17">
      <c r="A65" s="309"/>
      <c r="B65" s="224" t="s">
        <v>379</v>
      </c>
      <c r="C65" s="303">
        <v>5921800.4201072576</v>
      </c>
      <c r="D65" s="303">
        <v>-157803.91019643098</v>
      </c>
      <c r="E65" s="277">
        <v>-2.5956279656203934E-2</v>
      </c>
      <c r="F65" s="278">
        <v>38087579.125303693</v>
      </c>
      <c r="G65" s="278">
        <v>354895.23013380915</v>
      </c>
      <c r="H65" s="277">
        <v>9.4055125026300829E-3</v>
      </c>
      <c r="J65" s="218" t="s">
        <v>379</v>
      </c>
      <c r="K65" s="280" t="s">
        <v>379</v>
      </c>
      <c r="L65" s="303">
        <v>5921800.4201072576</v>
      </c>
      <c r="M65" s="303">
        <v>-157803.91019643098</v>
      </c>
      <c r="N65" s="277">
        <v>-2.5956279656203934E-2</v>
      </c>
      <c r="O65" s="278">
        <v>38087579.125303693</v>
      </c>
      <c r="P65" s="278">
        <v>354895.23013380915</v>
      </c>
      <c r="Q65" s="277">
        <v>9.4055125026300829E-3</v>
      </c>
    </row>
    <row r="66" spans="1:17">
      <c r="A66" s="309"/>
      <c r="B66" s="224" t="s">
        <v>380</v>
      </c>
      <c r="C66" s="273">
        <v>11112908.158263598</v>
      </c>
      <c r="D66" s="273">
        <v>-296275.52625840344</v>
      </c>
      <c r="E66" s="274">
        <v>-2.5968161653873504E-2</v>
      </c>
      <c r="F66" s="275">
        <v>64738864.613373004</v>
      </c>
      <c r="G66" s="275">
        <v>177641.99783550203</v>
      </c>
      <c r="H66" s="274">
        <v>2.751527784617111E-3</v>
      </c>
      <c r="J66" s="218" t="s">
        <v>380</v>
      </c>
      <c r="K66" s="281" t="s">
        <v>380</v>
      </c>
      <c r="L66" s="273">
        <v>11112908.158263598</v>
      </c>
      <c r="M66" s="273">
        <v>-296275.52625840344</v>
      </c>
      <c r="N66" s="274">
        <v>-2.5968161653873504E-2</v>
      </c>
      <c r="O66" s="275">
        <v>64738864.613373004</v>
      </c>
      <c r="P66" s="275">
        <v>177641.99783550203</v>
      </c>
      <c r="Q66" s="274">
        <v>2.751527784617111E-3</v>
      </c>
    </row>
    <row r="67" spans="1:17">
      <c r="A67" s="309"/>
      <c r="B67" s="224" t="s">
        <v>381</v>
      </c>
      <c r="C67" s="303">
        <v>736921.25102691248</v>
      </c>
      <c r="D67" s="303">
        <v>-773.99466144572943</v>
      </c>
      <c r="E67" s="277">
        <v>-1.0492065198597011E-3</v>
      </c>
      <c r="F67" s="278">
        <v>3504956.6551008932</v>
      </c>
      <c r="G67" s="278">
        <v>50331.096020606812</v>
      </c>
      <c r="H67" s="277">
        <v>1.4569189962806359E-2</v>
      </c>
      <c r="J67" s="218" t="s">
        <v>381</v>
      </c>
      <c r="K67" s="280" t="s">
        <v>381</v>
      </c>
      <c r="L67" s="303">
        <v>736921.25102691248</v>
      </c>
      <c r="M67" s="303">
        <v>-773.99466144572943</v>
      </c>
      <c r="N67" s="277">
        <v>-1.0492065198597011E-3</v>
      </c>
      <c r="O67" s="278">
        <v>3504956.6551008932</v>
      </c>
      <c r="P67" s="278">
        <v>50331.096020606812</v>
      </c>
      <c r="Q67" s="277">
        <v>1.4569189962806359E-2</v>
      </c>
    </row>
    <row r="68" spans="1:17">
      <c r="A68" s="309"/>
      <c r="B68" s="224" t="s">
        <v>382</v>
      </c>
      <c r="C68" s="273">
        <v>5754657.9441067846</v>
      </c>
      <c r="D68" s="273">
        <v>-281828.02639065403</v>
      </c>
      <c r="E68" s="274">
        <v>-4.6687431689239875E-2</v>
      </c>
      <c r="F68" s="275">
        <v>31523621.97076847</v>
      </c>
      <c r="G68" s="275">
        <v>-293973.2331408821</v>
      </c>
      <c r="H68" s="274">
        <v>-9.2393290962719359E-3</v>
      </c>
      <c r="J68" s="218" t="s">
        <v>382</v>
      </c>
      <c r="K68" s="281" t="s">
        <v>382</v>
      </c>
      <c r="L68" s="273">
        <v>5754657.9441067846</v>
      </c>
      <c r="M68" s="273">
        <v>-281828.02639065403</v>
      </c>
      <c r="N68" s="274">
        <v>-4.6687431689239875E-2</v>
      </c>
      <c r="O68" s="275">
        <v>31523621.97076847</v>
      </c>
      <c r="P68" s="275">
        <v>-293973.2331408821</v>
      </c>
      <c r="Q68" s="274">
        <v>-9.2393290962719359E-3</v>
      </c>
    </row>
    <row r="69" spans="1:17">
      <c r="A69" s="309"/>
      <c r="B69" s="224" t="s">
        <v>383</v>
      </c>
      <c r="C69" s="303">
        <v>12375744.559969287</v>
      </c>
      <c r="D69" s="303">
        <v>-168373.53882853501</v>
      </c>
      <c r="E69" s="277">
        <v>-1.3422509059817544E-2</v>
      </c>
      <c r="F69" s="278">
        <v>50260964.381791882</v>
      </c>
      <c r="G69" s="278">
        <v>897425.44510079175</v>
      </c>
      <c r="H69" s="277">
        <v>1.8179925192392365E-2</v>
      </c>
      <c r="J69" s="218" t="s">
        <v>383</v>
      </c>
      <c r="K69" s="280" t="s">
        <v>383</v>
      </c>
      <c r="L69" s="303">
        <v>12375744.559969287</v>
      </c>
      <c r="M69" s="303">
        <v>-168373.53882853501</v>
      </c>
      <c r="N69" s="277">
        <v>-1.3422509059817544E-2</v>
      </c>
      <c r="O69" s="278">
        <v>50260964.381791882</v>
      </c>
      <c r="P69" s="278">
        <v>897425.44510079175</v>
      </c>
      <c r="Q69" s="277">
        <v>1.8179925192392365E-2</v>
      </c>
    </row>
    <row r="70" spans="1:17">
      <c r="A70" s="309"/>
      <c r="B70" s="224" t="s">
        <v>384</v>
      </c>
      <c r="C70" s="273">
        <v>10523905.075268855</v>
      </c>
      <c r="D70" s="273">
        <v>-113424.26757904887</v>
      </c>
      <c r="E70" s="274">
        <v>-1.0662851917366892E-2</v>
      </c>
      <c r="F70" s="275">
        <v>42109982.14758721</v>
      </c>
      <c r="G70" s="275">
        <v>461102.65306088328</v>
      </c>
      <c r="H70" s="274">
        <v>1.1071189877304703E-2</v>
      </c>
      <c r="J70" s="218" t="s">
        <v>384</v>
      </c>
      <c r="K70" s="281" t="s">
        <v>384</v>
      </c>
      <c r="L70" s="273">
        <v>10523905.075268855</v>
      </c>
      <c r="M70" s="273">
        <v>-113424.26757904887</v>
      </c>
      <c r="N70" s="274">
        <v>-1.0662851917366892E-2</v>
      </c>
      <c r="O70" s="275">
        <v>42109982.14758721</v>
      </c>
      <c r="P70" s="275">
        <v>461102.65306088328</v>
      </c>
      <c r="Q70" s="274">
        <v>1.1071189877304703E-2</v>
      </c>
    </row>
    <row r="71" spans="1:17">
      <c r="A71" s="309"/>
      <c r="B71" s="224" t="s">
        <v>385</v>
      </c>
      <c r="C71" s="303">
        <v>1851839.4847004253</v>
      </c>
      <c r="D71" s="303">
        <v>-54949.271249486133</v>
      </c>
      <c r="E71" s="277">
        <v>-2.8817702578758847E-2</v>
      </c>
      <c r="F71" s="278">
        <v>8150982.2342046751</v>
      </c>
      <c r="G71" s="278">
        <v>436322.79203991685</v>
      </c>
      <c r="H71" s="277">
        <v>5.6557621928866798E-2</v>
      </c>
      <c r="J71" s="218" t="s">
        <v>385</v>
      </c>
      <c r="K71" s="280" t="s">
        <v>385</v>
      </c>
      <c r="L71" s="303">
        <v>1851839.4847004253</v>
      </c>
      <c r="M71" s="303">
        <v>-54949.271249486133</v>
      </c>
      <c r="N71" s="277">
        <v>-2.8817702578758847E-2</v>
      </c>
      <c r="O71" s="278">
        <v>8150982.2342046751</v>
      </c>
      <c r="P71" s="278">
        <v>436322.79203991685</v>
      </c>
      <c r="Q71" s="277">
        <v>5.6557621928866798E-2</v>
      </c>
    </row>
    <row r="72" spans="1:17">
      <c r="A72" s="309"/>
      <c r="B72" s="225" t="s">
        <v>386</v>
      </c>
      <c r="C72" s="273">
        <v>251774410.57639712</v>
      </c>
      <c r="D72" s="273">
        <v>-3058913.8715367019</v>
      </c>
      <c r="E72" s="274">
        <v>-1.2003586572374568E-2</v>
      </c>
      <c r="F72" s="275">
        <v>1286631011.2152522</v>
      </c>
      <c r="G72" s="275">
        <v>42905122.980727434</v>
      </c>
      <c r="H72" s="274">
        <v>3.449725006659745E-2</v>
      </c>
      <c r="J72" s="218" t="s">
        <v>386</v>
      </c>
      <c r="K72" s="281" t="s">
        <v>386</v>
      </c>
      <c r="L72" s="273">
        <v>251774410.57639712</v>
      </c>
      <c r="M72" s="273">
        <v>-3058913.8715367019</v>
      </c>
      <c r="N72" s="274">
        <v>-1.2003586572374568E-2</v>
      </c>
      <c r="O72" s="275">
        <v>1286631011.2152522</v>
      </c>
      <c r="P72" s="275">
        <v>42905122.980727434</v>
      </c>
      <c r="Q72" s="274">
        <v>3.449725006659745E-2</v>
      </c>
    </row>
    <row r="73" spans="1:17">
      <c r="A73" s="366"/>
      <c r="B73" s="224" t="s">
        <v>320</v>
      </c>
      <c r="C73" s="303">
        <v>602062921.37866426</v>
      </c>
      <c r="D73" s="303">
        <v>5563024.2691167593</v>
      </c>
      <c r="E73" s="277">
        <v>9.3261110288089567E-3</v>
      </c>
      <c r="F73" s="278">
        <v>2776858304.4254217</v>
      </c>
      <c r="G73" s="278">
        <v>33285858.735801697</v>
      </c>
      <c r="H73" s="277">
        <v>1.213230537728156E-2</v>
      </c>
      <c r="J73" s="218" t="s">
        <v>320</v>
      </c>
      <c r="K73" s="280" t="s">
        <v>320</v>
      </c>
      <c r="L73" s="303">
        <v>602062921.37866426</v>
      </c>
      <c r="M73" s="303">
        <v>5563024.2691167593</v>
      </c>
      <c r="N73" s="277">
        <v>9.3261110288089567E-3</v>
      </c>
      <c r="O73" s="278">
        <v>2776858304.4254217</v>
      </c>
      <c r="P73" s="278">
        <v>33285858.735801697</v>
      </c>
      <c r="Q73" s="277">
        <v>1.213230537728156E-2</v>
      </c>
    </row>
    <row r="74" spans="1:17">
      <c r="A74" s="362" t="s">
        <v>184</v>
      </c>
      <c r="B74" s="224" t="s">
        <v>321</v>
      </c>
      <c r="C74" s="273">
        <v>53579499.408824578</v>
      </c>
      <c r="D74" s="273">
        <v>600111.72017299384</v>
      </c>
      <c r="E74" s="274">
        <v>1.1327267949937828E-2</v>
      </c>
      <c r="F74" s="275">
        <v>262404622.77620319</v>
      </c>
      <c r="G74" s="275">
        <v>7438600.4901401103</v>
      </c>
      <c r="H74" s="274">
        <v>2.917486974713147E-2</v>
      </c>
      <c r="J74" s="218" t="s">
        <v>321</v>
      </c>
      <c r="K74" s="281" t="s">
        <v>321</v>
      </c>
      <c r="L74" s="273">
        <v>53579499.408824578</v>
      </c>
      <c r="M74" s="273">
        <v>600111.72017299384</v>
      </c>
      <c r="N74" s="274">
        <v>1.1327267949937828E-2</v>
      </c>
      <c r="O74" s="275">
        <v>262404622.77620319</v>
      </c>
      <c r="P74" s="275">
        <v>7438600.4901401103</v>
      </c>
      <c r="Q74" s="274">
        <v>2.917486974713147E-2</v>
      </c>
    </row>
    <row r="75" spans="1:17">
      <c r="A75" s="363"/>
      <c r="B75" s="224" t="s">
        <v>322</v>
      </c>
      <c r="C75" s="303">
        <v>109602798.71425678</v>
      </c>
      <c r="D75" s="303">
        <v>1364630.7841435671</v>
      </c>
      <c r="E75" s="277">
        <v>1.2607667057194431E-2</v>
      </c>
      <c r="F75" s="278">
        <v>511262259.40781838</v>
      </c>
      <c r="G75" s="278">
        <v>2850961.5702225566</v>
      </c>
      <c r="H75" s="277">
        <v>5.6075889390114469E-3</v>
      </c>
      <c r="J75" s="218" t="s">
        <v>322</v>
      </c>
      <c r="K75" s="280" t="s">
        <v>322</v>
      </c>
      <c r="L75" s="303">
        <v>109602798.71425678</v>
      </c>
      <c r="M75" s="303">
        <v>1364630.7841435671</v>
      </c>
      <c r="N75" s="277">
        <v>1.2607667057194431E-2</v>
      </c>
      <c r="O75" s="278">
        <v>511262259.40781838</v>
      </c>
      <c r="P75" s="278">
        <v>2850961.5702225566</v>
      </c>
      <c r="Q75" s="277">
        <v>5.6075889390114469E-3</v>
      </c>
    </row>
    <row r="76" spans="1:17">
      <c r="A76" s="363"/>
      <c r="B76" s="224" t="s">
        <v>323</v>
      </c>
      <c r="C76" s="273">
        <v>63146385.888514064</v>
      </c>
      <c r="D76" s="273">
        <v>65726.076569058001</v>
      </c>
      <c r="E76" s="274">
        <v>1.0419370495647869E-3</v>
      </c>
      <c r="F76" s="275">
        <v>239683174.48835173</v>
      </c>
      <c r="G76" s="275">
        <v>5118237.172126174</v>
      </c>
      <c r="H76" s="274">
        <v>2.1820128919038277E-2</v>
      </c>
      <c r="J76" s="218" t="s">
        <v>323</v>
      </c>
      <c r="K76" s="281" t="s">
        <v>323</v>
      </c>
      <c r="L76" s="273">
        <v>63146385.888514064</v>
      </c>
      <c r="M76" s="273">
        <v>65726.076569058001</v>
      </c>
      <c r="N76" s="274">
        <v>1.0419370495647869E-3</v>
      </c>
      <c r="O76" s="275">
        <v>239683174.48835173</v>
      </c>
      <c r="P76" s="275">
        <v>5118237.172126174</v>
      </c>
      <c r="Q76" s="274">
        <v>2.1820128919038277E-2</v>
      </c>
    </row>
    <row r="77" spans="1:17">
      <c r="A77" s="363"/>
      <c r="B77" s="224" t="s">
        <v>328</v>
      </c>
      <c r="C77" s="303">
        <v>31810062.816740789</v>
      </c>
      <c r="D77" s="303">
        <v>154065.80900182948</v>
      </c>
      <c r="E77" s="277">
        <v>4.8668759023500329E-3</v>
      </c>
      <c r="F77" s="278">
        <v>156307645.65059713</v>
      </c>
      <c r="G77" s="278">
        <v>3865476.4070636034</v>
      </c>
      <c r="H77" s="277">
        <v>2.5357002109359407E-2</v>
      </c>
      <c r="J77" s="218" t="s">
        <v>328</v>
      </c>
      <c r="K77" s="280" t="s">
        <v>328</v>
      </c>
      <c r="L77" s="303">
        <v>31810062.816740789</v>
      </c>
      <c r="M77" s="303">
        <v>154065.80900182948</v>
      </c>
      <c r="N77" s="277">
        <v>4.8668759023500329E-3</v>
      </c>
      <c r="O77" s="278">
        <v>156307645.65059713</v>
      </c>
      <c r="P77" s="278">
        <v>3865476.4070636034</v>
      </c>
      <c r="Q77" s="277">
        <v>2.5357002109359407E-2</v>
      </c>
    </row>
    <row r="78" spans="1:17">
      <c r="A78" s="363"/>
      <c r="B78" s="224" t="s">
        <v>324</v>
      </c>
      <c r="C78" s="273">
        <v>115838275.41066934</v>
      </c>
      <c r="D78" s="273">
        <v>1048333.2720428407</v>
      </c>
      <c r="E78" s="274">
        <v>9.1326230548737196E-3</v>
      </c>
      <c r="F78" s="275">
        <v>528387520.21140969</v>
      </c>
      <c r="G78" s="275">
        <v>7132911.0242033601</v>
      </c>
      <c r="H78" s="274">
        <v>1.3684120770319377E-2</v>
      </c>
      <c r="J78" s="218" t="s">
        <v>324</v>
      </c>
      <c r="K78" s="281" t="s">
        <v>324</v>
      </c>
      <c r="L78" s="273">
        <v>115838275.41066934</v>
      </c>
      <c r="M78" s="273">
        <v>1048333.2720428407</v>
      </c>
      <c r="N78" s="274">
        <v>9.1326230548737196E-3</v>
      </c>
      <c r="O78" s="275">
        <v>528387520.21140969</v>
      </c>
      <c r="P78" s="275">
        <v>7132911.0242033601</v>
      </c>
      <c r="Q78" s="274">
        <v>1.3684120770319377E-2</v>
      </c>
    </row>
    <row r="79" spans="1:17">
      <c r="A79" s="363"/>
      <c r="B79" s="224" t="s">
        <v>325</v>
      </c>
      <c r="C79" s="303">
        <v>56628954.111297905</v>
      </c>
      <c r="D79" s="303">
        <v>795313.59115810692</v>
      </c>
      <c r="E79" s="277">
        <v>1.4244344157913699E-2</v>
      </c>
      <c r="F79" s="278">
        <v>248553387.09375665</v>
      </c>
      <c r="G79" s="278">
        <v>1087386.508072108</v>
      </c>
      <c r="H79" s="277">
        <v>4.3940844621021095E-3</v>
      </c>
      <c r="J79" s="218" t="s">
        <v>325</v>
      </c>
      <c r="K79" s="280" t="s">
        <v>325</v>
      </c>
      <c r="L79" s="303">
        <v>56628954.111297905</v>
      </c>
      <c r="M79" s="303">
        <v>795313.59115810692</v>
      </c>
      <c r="N79" s="277">
        <v>1.4244344157913699E-2</v>
      </c>
      <c r="O79" s="278">
        <v>248553387.09375665</v>
      </c>
      <c r="P79" s="278">
        <v>1087386.508072108</v>
      </c>
      <c r="Q79" s="277">
        <v>4.3940844621021095E-3</v>
      </c>
    </row>
    <row r="80" spans="1:17">
      <c r="A80" s="363"/>
      <c r="B80" s="224" t="s">
        <v>326</v>
      </c>
      <c r="C80" s="273">
        <v>80351365.910264149</v>
      </c>
      <c r="D80" s="273">
        <v>1383460.5978277177</v>
      </c>
      <c r="E80" s="274">
        <v>1.7519276880323179E-2</v>
      </c>
      <c r="F80" s="275">
        <v>377718645.76328552</v>
      </c>
      <c r="G80" s="275">
        <v>1612806.512317121</v>
      </c>
      <c r="H80" s="274">
        <v>4.2881719558757643E-3</v>
      </c>
      <c r="J80" s="218" t="s">
        <v>326</v>
      </c>
      <c r="K80" s="281" t="s">
        <v>326</v>
      </c>
      <c r="L80" s="273">
        <v>80351365.910264149</v>
      </c>
      <c r="M80" s="273">
        <v>1383460.5978277177</v>
      </c>
      <c r="N80" s="274">
        <v>1.7519276880323179E-2</v>
      </c>
      <c r="O80" s="275">
        <v>377718645.76328552</v>
      </c>
      <c r="P80" s="275">
        <v>1612806.512317121</v>
      </c>
      <c r="Q80" s="274">
        <v>4.2881719558757643E-3</v>
      </c>
    </row>
    <row r="81" spans="1:17">
      <c r="A81" s="363"/>
      <c r="B81" s="224" t="s">
        <v>327</v>
      </c>
      <c r="C81" s="303">
        <v>91105579.118113235</v>
      </c>
      <c r="D81" s="303">
        <v>151382.41820439696</v>
      </c>
      <c r="E81" s="277">
        <v>1.6643807949166208E-3</v>
      </c>
      <c r="F81" s="278">
        <v>452541049.03399897</v>
      </c>
      <c r="G81" s="278">
        <v>4179479.0516563058</v>
      </c>
      <c r="H81" s="277">
        <v>9.3216710161419542E-3</v>
      </c>
      <c r="J81" s="218" t="s">
        <v>327</v>
      </c>
      <c r="K81" s="280" t="s">
        <v>327</v>
      </c>
      <c r="L81" s="303">
        <v>91105579.118113235</v>
      </c>
      <c r="M81" s="303">
        <v>151382.41820439696</v>
      </c>
      <c r="N81" s="277">
        <v>1.6643807949166208E-3</v>
      </c>
      <c r="O81" s="278">
        <v>452541049.03399897</v>
      </c>
      <c r="P81" s="278">
        <v>4179479.0516563058</v>
      </c>
      <c r="Q81" s="277">
        <v>9.3216710161419542E-3</v>
      </c>
    </row>
    <row r="82" spans="1:17">
      <c r="A82" s="363"/>
      <c r="B82" s="224" t="s">
        <v>329</v>
      </c>
      <c r="C82" s="273">
        <v>421171818.23835707</v>
      </c>
      <c r="D82" s="273">
        <v>3150759.3514969349</v>
      </c>
      <c r="E82" s="274">
        <v>7.5373220667088606E-3</v>
      </c>
      <c r="F82" s="275">
        <v>2040002928.7770443</v>
      </c>
      <c r="G82" s="275">
        <v>47705781.407231808</v>
      </c>
      <c r="H82" s="274">
        <v>2.3945113544037316E-2</v>
      </c>
      <c r="J82" s="218" t="s">
        <v>329</v>
      </c>
      <c r="K82" s="281" t="s">
        <v>329</v>
      </c>
      <c r="L82" s="273">
        <v>421171818.23835707</v>
      </c>
      <c r="M82" s="273">
        <v>3150759.3514969349</v>
      </c>
      <c r="N82" s="274">
        <v>7.5373220667088606E-3</v>
      </c>
      <c r="O82" s="275">
        <v>2040002928.7770443</v>
      </c>
      <c r="P82" s="275">
        <v>47705781.407231808</v>
      </c>
      <c r="Q82" s="274">
        <v>2.3945113544037316E-2</v>
      </c>
    </row>
    <row r="83" spans="1:17">
      <c r="A83" s="363"/>
      <c r="B83" s="224" t="s">
        <v>330</v>
      </c>
      <c r="C83" s="303">
        <v>46590247.676377431</v>
      </c>
      <c r="D83" s="303">
        <v>-418975.94300208986</v>
      </c>
      <c r="E83" s="277">
        <v>-8.9126326866067907E-3</v>
      </c>
      <c r="F83" s="278">
        <v>259984753.55049691</v>
      </c>
      <c r="G83" s="278">
        <v>4153318.9298828542</v>
      </c>
      <c r="H83" s="277">
        <v>1.6234591875083804E-2</v>
      </c>
      <c r="J83" s="218" t="s">
        <v>330</v>
      </c>
      <c r="K83" s="280" t="s">
        <v>330</v>
      </c>
      <c r="L83" s="303">
        <v>46590247.676377431</v>
      </c>
      <c r="M83" s="303">
        <v>-418975.94300208986</v>
      </c>
      <c r="N83" s="277">
        <v>-8.9126326866067907E-3</v>
      </c>
      <c r="O83" s="278">
        <v>259984753.55049691</v>
      </c>
      <c r="P83" s="278">
        <v>4153318.9298828542</v>
      </c>
      <c r="Q83" s="277">
        <v>1.6234591875083804E-2</v>
      </c>
    </row>
    <row r="84" spans="1:17">
      <c r="A84" s="363"/>
      <c r="B84" s="224" t="s">
        <v>331</v>
      </c>
      <c r="C84" s="273">
        <v>40609267.116951853</v>
      </c>
      <c r="D84" s="273">
        <v>-220140.15340775996</v>
      </c>
      <c r="E84" s="274">
        <v>-5.3917058347200701E-3</v>
      </c>
      <c r="F84" s="275">
        <v>193829693.49316001</v>
      </c>
      <c r="G84" s="275">
        <v>299739.51065957546</v>
      </c>
      <c r="H84" s="274">
        <v>1.5488016428024305E-3</v>
      </c>
      <c r="J84" s="218" t="s">
        <v>331</v>
      </c>
      <c r="K84" s="281" t="s">
        <v>331</v>
      </c>
      <c r="L84" s="273">
        <v>40609267.116951853</v>
      </c>
      <c r="M84" s="273">
        <v>-220140.15340775996</v>
      </c>
      <c r="N84" s="274">
        <v>-5.3917058347200701E-3</v>
      </c>
      <c r="O84" s="275">
        <v>193829693.49316001</v>
      </c>
      <c r="P84" s="275">
        <v>299739.51065957546</v>
      </c>
      <c r="Q84" s="274">
        <v>1.5488016428024305E-3</v>
      </c>
    </row>
    <row r="85" spans="1:17">
      <c r="A85" s="363"/>
      <c r="B85" s="224" t="s">
        <v>332</v>
      </c>
      <c r="C85" s="303">
        <v>229488601.34684718</v>
      </c>
      <c r="D85" s="303">
        <v>2556892.4997326434</v>
      </c>
      <c r="E85" s="277">
        <v>1.1267233269085545E-2</v>
      </c>
      <c r="F85" s="278">
        <v>1089412896.4636195</v>
      </c>
      <c r="G85" s="278">
        <v>23596156.829251647</v>
      </c>
      <c r="H85" s="277">
        <v>2.2139037558507844E-2</v>
      </c>
      <c r="J85" s="218" t="s">
        <v>332</v>
      </c>
      <c r="K85" s="280" t="s">
        <v>332</v>
      </c>
      <c r="L85" s="303">
        <v>229488601.34684718</v>
      </c>
      <c r="M85" s="303">
        <v>2556892.4997326434</v>
      </c>
      <c r="N85" s="277">
        <v>1.1267233269085545E-2</v>
      </c>
      <c r="O85" s="278">
        <v>1089412896.4636195</v>
      </c>
      <c r="P85" s="278">
        <v>23596156.829251647</v>
      </c>
      <c r="Q85" s="277">
        <v>2.2139037558507844E-2</v>
      </c>
    </row>
    <row r="86" spans="1:17">
      <c r="A86" s="363"/>
      <c r="B86" s="224" t="s">
        <v>333</v>
      </c>
      <c r="C86" s="273">
        <v>62785655.60645517</v>
      </c>
      <c r="D86" s="273">
        <v>93263.299261115491</v>
      </c>
      <c r="E86" s="274">
        <v>1.4876334404998193E-3</v>
      </c>
      <c r="F86" s="275">
        <v>305152813.4653551</v>
      </c>
      <c r="G86" s="275">
        <v>8631599.4981443882</v>
      </c>
      <c r="H86" s="274">
        <v>2.9109551329096036E-2</v>
      </c>
      <c r="J86" s="218" t="s">
        <v>333</v>
      </c>
      <c r="K86" s="281" t="s">
        <v>333</v>
      </c>
      <c r="L86" s="273">
        <v>62785655.60645517</v>
      </c>
      <c r="M86" s="273">
        <v>93263.299261115491</v>
      </c>
      <c r="N86" s="274">
        <v>1.4876334404998193E-3</v>
      </c>
      <c r="O86" s="275">
        <v>305152813.4653551</v>
      </c>
      <c r="P86" s="275">
        <v>8631599.4981443882</v>
      </c>
      <c r="Q86" s="274">
        <v>2.9109551329096036E-2</v>
      </c>
    </row>
    <row r="87" spans="1:17">
      <c r="A87" s="363"/>
      <c r="B87" s="224" t="s">
        <v>334</v>
      </c>
      <c r="C87" s="286">
        <v>12796869.078917861</v>
      </c>
      <c r="D87" s="286">
        <v>348682.13319158554</v>
      </c>
      <c r="E87" s="286">
        <v>2.80106761500152E-2</v>
      </c>
      <c r="F87" s="286">
        <v>61769836.408425093</v>
      </c>
      <c r="G87" s="286">
        <v>4360827.7083833218</v>
      </c>
      <c r="H87" s="286">
        <v>7.5960686434569089E-2</v>
      </c>
      <c r="J87" s="218" t="s">
        <v>334</v>
      </c>
      <c r="K87" s="280" t="s">
        <v>334</v>
      </c>
      <c r="L87" s="286">
        <v>12796869.078917861</v>
      </c>
      <c r="M87" s="286">
        <v>348682.13319158554</v>
      </c>
      <c r="N87" s="286">
        <v>2.80106761500152E-2</v>
      </c>
      <c r="O87" s="286">
        <v>61769836.408425093</v>
      </c>
      <c r="P87" s="286">
        <v>4360827.7083833218</v>
      </c>
      <c r="Q87" s="286">
        <v>7.5960686434569089E-2</v>
      </c>
    </row>
    <row r="88" spans="1:17">
      <c r="A88" s="363"/>
      <c r="B88" s="224" t="s">
        <v>335</v>
      </c>
      <c r="C88" s="273">
        <v>7208504.3835880775</v>
      </c>
      <c r="D88" s="273">
        <v>-23803.966101937927</v>
      </c>
      <c r="E88" s="274">
        <v>-3.2913372814031348E-3</v>
      </c>
      <c r="F88" s="275">
        <v>33400772.081036549</v>
      </c>
      <c r="G88" s="275">
        <v>912582.4818351604</v>
      </c>
      <c r="H88" s="274">
        <v>2.8089668679401981E-2</v>
      </c>
      <c r="J88" s="218" t="s">
        <v>335</v>
      </c>
      <c r="K88" s="281" t="s">
        <v>335</v>
      </c>
      <c r="L88" s="273">
        <v>7208504.3835880775</v>
      </c>
      <c r="M88" s="273">
        <v>-23803.966101937927</v>
      </c>
      <c r="N88" s="274">
        <v>-3.2913372814031348E-3</v>
      </c>
      <c r="O88" s="275">
        <v>33400772.081036549</v>
      </c>
      <c r="P88" s="275">
        <v>912582.4818351604</v>
      </c>
      <c r="Q88" s="274">
        <v>2.8089668679401981E-2</v>
      </c>
    </row>
    <row r="89" spans="1:17">
      <c r="A89" s="363"/>
      <c r="B89" s="281" t="s">
        <v>489</v>
      </c>
      <c r="C89" s="303">
        <v>21761320.522856094</v>
      </c>
      <c r="D89" s="303">
        <v>345588.93345697597</v>
      </c>
      <c r="E89" s="277">
        <v>1.613715282218255E-2</v>
      </c>
      <c r="F89" s="278">
        <v>100362391.9358315</v>
      </c>
      <c r="G89" s="278">
        <v>4242261.9557279646</v>
      </c>
      <c r="H89" s="277">
        <v>4.4135000198252908E-2</v>
      </c>
      <c r="J89" s="288" t="s">
        <v>489</v>
      </c>
      <c r="K89" s="280" t="s">
        <v>546</v>
      </c>
      <c r="L89" s="303">
        <v>21761320.522856094</v>
      </c>
      <c r="M89" s="303">
        <v>345588.93345697597</v>
      </c>
      <c r="N89" s="277">
        <v>1.613715282218255E-2</v>
      </c>
      <c r="O89" s="278">
        <v>100362391.9358315</v>
      </c>
      <c r="P89" s="278">
        <v>4242261.9557279646</v>
      </c>
      <c r="Q89" s="277">
        <v>4.4135000198252908E-2</v>
      </c>
    </row>
    <row r="90" spans="1:17">
      <c r="A90" s="363"/>
      <c r="B90" s="224" t="s">
        <v>336</v>
      </c>
      <c r="C90" s="273">
        <v>457360777.06288767</v>
      </c>
      <c r="D90" s="273">
        <v>-2100148.7188873291</v>
      </c>
      <c r="E90" s="274">
        <v>-4.5708973299827746E-3</v>
      </c>
      <c r="F90" s="275">
        <v>2063117592.4676721</v>
      </c>
      <c r="G90" s="275">
        <v>15416254.351087809</v>
      </c>
      <c r="H90" s="274">
        <v>7.5285658431357124E-3</v>
      </c>
      <c r="J90" s="218" t="s">
        <v>336</v>
      </c>
      <c r="K90" s="281" t="s">
        <v>336</v>
      </c>
      <c r="L90" s="273">
        <v>457360777.06288767</v>
      </c>
      <c r="M90" s="273">
        <v>-2100148.7188873291</v>
      </c>
      <c r="N90" s="274">
        <v>-4.5708973299827746E-3</v>
      </c>
      <c r="O90" s="275">
        <v>2063117592.4676721</v>
      </c>
      <c r="P90" s="275">
        <v>15416254.351087809</v>
      </c>
      <c r="Q90" s="274">
        <v>7.5285658431357124E-3</v>
      </c>
    </row>
    <row r="91" spans="1:17">
      <c r="A91" s="363"/>
      <c r="B91" s="223" t="s">
        <v>337</v>
      </c>
      <c r="C91" s="303">
        <v>38236113.718282565</v>
      </c>
      <c r="D91" s="303">
        <v>-384759.8193321228</v>
      </c>
      <c r="E91" s="277">
        <v>-9.9624836024847317E-3</v>
      </c>
      <c r="F91" s="278">
        <v>184139280.9755528</v>
      </c>
      <c r="G91" s="278">
        <v>2929020.9175133109</v>
      </c>
      <c r="H91" s="277">
        <v>1.6163659367715605E-2</v>
      </c>
      <c r="J91" s="258" t="s">
        <v>337</v>
      </c>
      <c r="K91" s="280" t="s">
        <v>337</v>
      </c>
      <c r="L91" s="303">
        <v>38236113.718282565</v>
      </c>
      <c r="M91" s="303">
        <v>-384759.8193321228</v>
      </c>
      <c r="N91" s="277">
        <v>-9.9624836024847317E-3</v>
      </c>
      <c r="O91" s="278">
        <v>184139280.9755528</v>
      </c>
      <c r="P91" s="278">
        <v>2929020.9175133109</v>
      </c>
      <c r="Q91" s="277">
        <v>1.6163659367715605E-2</v>
      </c>
    </row>
    <row r="92" spans="1:17">
      <c r="A92" s="363"/>
      <c r="B92" s="223" t="s">
        <v>338</v>
      </c>
      <c r="C92" s="273">
        <v>136143128.38743535</v>
      </c>
      <c r="D92" s="273">
        <v>-1075540.8379912078</v>
      </c>
      <c r="E92" s="274">
        <v>-7.8381523743265586E-3</v>
      </c>
      <c r="F92" s="275">
        <v>580387326.903355</v>
      </c>
      <c r="G92" s="275">
        <v>4650571.8016812801</v>
      </c>
      <c r="H92" s="274">
        <v>8.0776010224672921E-3</v>
      </c>
      <c r="J92" s="258" t="s">
        <v>338</v>
      </c>
      <c r="K92" s="281" t="s">
        <v>338</v>
      </c>
      <c r="L92" s="273">
        <v>136143128.38743535</v>
      </c>
      <c r="M92" s="273">
        <v>-1075540.8379912078</v>
      </c>
      <c r="N92" s="274">
        <v>-7.8381523743265586E-3</v>
      </c>
      <c r="O92" s="275">
        <v>580387326.903355</v>
      </c>
      <c r="P92" s="275">
        <v>4650571.8016812801</v>
      </c>
      <c r="Q92" s="274">
        <v>8.0776010224672921E-3</v>
      </c>
    </row>
    <row r="93" spans="1:17">
      <c r="A93" s="363"/>
      <c r="B93" s="223" t="s">
        <v>339</v>
      </c>
      <c r="C93" s="303">
        <v>44394221.157378919</v>
      </c>
      <c r="D93" s="303">
        <v>-374975.00100576878</v>
      </c>
      <c r="E93" s="277">
        <v>-8.3757367382514599E-3</v>
      </c>
      <c r="F93" s="278">
        <v>195060764.06181747</v>
      </c>
      <c r="G93" s="278">
        <v>-2129327.3144417405</v>
      </c>
      <c r="H93" s="277">
        <v>-1.0798348434145013E-2</v>
      </c>
      <c r="J93" s="258" t="s">
        <v>339</v>
      </c>
      <c r="K93" s="280" t="s">
        <v>339</v>
      </c>
      <c r="L93" s="303">
        <v>44394221.157378919</v>
      </c>
      <c r="M93" s="303">
        <v>-374975.00100576878</v>
      </c>
      <c r="N93" s="277">
        <v>-8.3757367382514599E-3</v>
      </c>
      <c r="O93" s="278">
        <v>195060764.06181747</v>
      </c>
      <c r="P93" s="278">
        <v>-2129327.3144417405</v>
      </c>
      <c r="Q93" s="277">
        <v>-1.0798348434145013E-2</v>
      </c>
    </row>
    <row r="94" spans="1:17">
      <c r="A94" s="363"/>
      <c r="B94" s="223" t="s">
        <v>340</v>
      </c>
      <c r="C94" s="273">
        <v>36823229.873940893</v>
      </c>
      <c r="D94" s="273">
        <v>79326.862786643207</v>
      </c>
      <c r="E94" s="274">
        <v>2.1589122626021018E-3</v>
      </c>
      <c r="F94" s="275">
        <v>168058378.48597264</v>
      </c>
      <c r="G94" s="275">
        <v>5620639.7369058728</v>
      </c>
      <c r="H94" s="274">
        <v>3.4601809777644203E-2</v>
      </c>
      <c r="J94" s="258" t="s">
        <v>340</v>
      </c>
      <c r="K94" s="281" t="s">
        <v>340</v>
      </c>
      <c r="L94" s="273">
        <v>36823229.873940893</v>
      </c>
      <c r="M94" s="273">
        <v>79326.862786643207</v>
      </c>
      <c r="N94" s="274">
        <v>2.1589122626021018E-3</v>
      </c>
      <c r="O94" s="275">
        <v>168058378.48597264</v>
      </c>
      <c r="P94" s="275">
        <v>5620639.7369058728</v>
      </c>
      <c r="Q94" s="274">
        <v>3.4601809777644203E-2</v>
      </c>
    </row>
    <row r="95" spans="1:17">
      <c r="A95" s="363"/>
      <c r="B95" s="223" t="s">
        <v>341</v>
      </c>
      <c r="C95" s="303">
        <v>66738860.30296734</v>
      </c>
      <c r="D95" s="303">
        <v>314971.61733525246</v>
      </c>
      <c r="E95" s="277">
        <v>4.7418424841992549E-3</v>
      </c>
      <c r="F95" s="278">
        <v>296728871.23278898</v>
      </c>
      <c r="G95" s="278">
        <v>-5986086.9251974821</v>
      </c>
      <c r="H95" s="277">
        <v>-1.977466512267079E-2</v>
      </c>
      <c r="J95" s="258" t="s">
        <v>341</v>
      </c>
      <c r="K95" s="280" t="s">
        <v>341</v>
      </c>
      <c r="L95" s="303">
        <v>66738860.30296734</v>
      </c>
      <c r="M95" s="303">
        <v>314971.61733525246</v>
      </c>
      <c r="N95" s="277">
        <v>4.7418424841992549E-3</v>
      </c>
      <c r="O95" s="278">
        <v>296728871.23278898</v>
      </c>
      <c r="P95" s="278">
        <v>-5986086.9251974821</v>
      </c>
      <c r="Q95" s="277">
        <v>-1.977466512267079E-2</v>
      </c>
    </row>
    <row r="96" spans="1:17">
      <c r="A96" s="363"/>
      <c r="B96" s="223" t="s">
        <v>342</v>
      </c>
      <c r="C96" s="273">
        <v>75513277.90837571</v>
      </c>
      <c r="D96" s="273">
        <v>-2166.2491536438465</v>
      </c>
      <c r="E96" s="274">
        <v>-2.8686173772942819E-5</v>
      </c>
      <c r="F96" s="275">
        <v>371164363.57339197</v>
      </c>
      <c r="G96" s="275">
        <v>9763097.7138684392</v>
      </c>
      <c r="H96" s="274">
        <v>2.7014564242459928E-2</v>
      </c>
      <c r="J96" s="258" t="s">
        <v>342</v>
      </c>
      <c r="K96" s="281" t="s">
        <v>342</v>
      </c>
      <c r="L96" s="273">
        <v>75513277.90837571</v>
      </c>
      <c r="M96" s="273">
        <v>-2166.2491536438465</v>
      </c>
      <c r="N96" s="274">
        <v>-2.8686173772942819E-5</v>
      </c>
      <c r="O96" s="275">
        <v>371164363.57339197</v>
      </c>
      <c r="P96" s="275">
        <v>9763097.7138684392</v>
      </c>
      <c r="Q96" s="274">
        <v>2.7014564242459928E-2</v>
      </c>
    </row>
    <row r="97" spans="1:24">
      <c r="A97" s="363"/>
      <c r="B97" s="223" t="s">
        <v>343</v>
      </c>
      <c r="C97" s="303">
        <v>26486026.722167455</v>
      </c>
      <c r="D97" s="303">
        <v>-144083.694606442</v>
      </c>
      <c r="E97" s="277">
        <v>-5.4105556586684636E-3</v>
      </c>
      <c r="F97" s="278">
        <v>112471083.12897511</v>
      </c>
      <c r="G97" s="278">
        <v>3588650.0046506077</v>
      </c>
      <c r="H97" s="277">
        <v>3.2958943896422697E-2</v>
      </c>
      <c r="J97" s="258" t="s">
        <v>343</v>
      </c>
      <c r="K97" s="280" t="s">
        <v>343</v>
      </c>
      <c r="L97" s="303">
        <v>26486026.722167455</v>
      </c>
      <c r="M97" s="303">
        <v>-144083.694606442</v>
      </c>
      <c r="N97" s="277">
        <v>-5.4105556586684636E-3</v>
      </c>
      <c r="O97" s="278">
        <v>112471083.12897511</v>
      </c>
      <c r="P97" s="278">
        <v>3588650.0046506077</v>
      </c>
      <c r="Q97" s="277">
        <v>3.2958943896422697E-2</v>
      </c>
    </row>
    <row r="98" spans="1:24">
      <c r="A98" s="363"/>
      <c r="B98" s="223" t="s">
        <v>344</v>
      </c>
      <c r="C98" s="273">
        <v>11898994.436226852</v>
      </c>
      <c r="D98" s="273">
        <v>-177137.04185755737</v>
      </c>
      <c r="E98" s="274">
        <v>-1.4668359828561251E-2</v>
      </c>
      <c r="F98" s="275">
        <v>52484504.662210092</v>
      </c>
      <c r="G98" s="275">
        <v>-290514.02452607453</v>
      </c>
      <c r="H98" s="274">
        <v>-5.5047640295594778E-3</v>
      </c>
      <c r="J98" s="258" t="s">
        <v>344</v>
      </c>
      <c r="K98" s="281" t="s">
        <v>344</v>
      </c>
      <c r="L98" s="273">
        <v>11898994.436226852</v>
      </c>
      <c r="M98" s="273">
        <v>-177137.04185755737</v>
      </c>
      <c r="N98" s="274">
        <v>-1.4668359828561251E-2</v>
      </c>
      <c r="O98" s="275">
        <v>52484504.662210092</v>
      </c>
      <c r="P98" s="275">
        <v>-290514.02452607453</v>
      </c>
      <c r="Q98" s="274">
        <v>-5.5047640295594778E-3</v>
      </c>
    </row>
    <row r="99" spans="1:24">
      <c r="A99" s="363"/>
      <c r="B99" s="223" t="s">
        <v>345</v>
      </c>
      <c r="C99" s="303">
        <v>11484531.243842473</v>
      </c>
      <c r="D99" s="303">
        <v>-69416.478563852608</v>
      </c>
      <c r="E99" s="277">
        <v>-6.0080312142346557E-3</v>
      </c>
      <c r="F99" s="278">
        <v>55377204.698296696</v>
      </c>
      <c r="G99" s="278">
        <v>-913932.23227798939</v>
      </c>
      <c r="H99" s="277">
        <v>-1.6235810504327985E-2</v>
      </c>
      <c r="J99" s="258" t="s">
        <v>345</v>
      </c>
      <c r="K99" s="280" t="s">
        <v>345</v>
      </c>
      <c r="L99" s="303">
        <v>11484531.243842473</v>
      </c>
      <c r="M99" s="303">
        <v>-69416.478563852608</v>
      </c>
      <c r="N99" s="277">
        <v>-6.0080312142346557E-3</v>
      </c>
      <c r="O99" s="278">
        <v>55377204.698296696</v>
      </c>
      <c r="P99" s="278">
        <v>-913932.23227798939</v>
      </c>
      <c r="Q99" s="277">
        <v>-1.6235810504327985E-2</v>
      </c>
    </row>
    <row r="100" spans="1:24">
      <c r="A100" s="363"/>
      <c r="B100" s="223" t="s">
        <v>490</v>
      </c>
      <c r="C100" s="287">
        <v>9642393.3122744411</v>
      </c>
      <c r="D100" s="287">
        <v>-266368.07649852149</v>
      </c>
      <c r="E100" s="287">
        <v>-2.688207597776323E-2</v>
      </c>
      <c r="F100" s="287">
        <v>47245814.745310582</v>
      </c>
      <c r="G100" s="287">
        <v>-1815865.3270890862</v>
      </c>
      <c r="H100" s="287">
        <v>-3.7011886352229233E-2</v>
      </c>
      <c r="J100" s="258" t="s">
        <v>490</v>
      </c>
      <c r="K100" s="281" t="s">
        <v>547</v>
      </c>
      <c r="L100" s="287">
        <v>9642393.3122744411</v>
      </c>
      <c r="M100" s="287">
        <v>-266368.07649852149</v>
      </c>
      <c r="N100" s="287">
        <v>-2.688207597776323E-2</v>
      </c>
      <c r="O100" s="287">
        <v>47245814.745310582</v>
      </c>
      <c r="P100" s="287">
        <v>-1815865.3270890862</v>
      </c>
      <c r="Q100" s="287">
        <v>-3.7011886352229233E-2</v>
      </c>
    </row>
    <row r="101" spans="1:24">
      <c r="A101" s="363"/>
      <c r="B101" s="224" t="s">
        <v>346</v>
      </c>
      <c r="C101" s="303">
        <v>118067562.83194096</v>
      </c>
      <c r="D101" s="303">
        <v>1530698.679687947</v>
      </c>
      <c r="E101" s="277">
        <v>1.3134888181718367E-2</v>
      </c>
      <c r="F101" s="278">
        <v>510814188.55014253</v>
      </c>
      <c r="G101" s="278">
        <v>17479450.713695288</v>
      </c>
      <c r="H101" s="277">
        <v>3.5431218142781912E-2</v>
      </c>
      <c r="J101" s="218" t="s">
        <v>346</v>
      </c>
      <c r="K101" s="280" t="s">
        <v>346</v>
      </c>
      <c r="L101" s="303">
        <v>118067562.83194096</v>
      </c>
      <c r="M101" s="303">
        <v>1530698.679687947</v>
      </c>
      <c r="N101" s="277">
        <v>1.3134888181718367E-2</v>
      </c>
      <c r="O101" s="278">
        <v>510814188.55014253</v>
      </c>
      <c r="P101" s="278">
        <v>17479450.713695288</v>
      </c>
      <c r="Q101" s="277">
        <v>3.5431218142781912E-2</v>
      </c>
      <c r="R101" s="259" t="s">
        <v>269</v>
      </c>
      <c r="S101" s="260">
        <f>(L90-(SUM(L91:L99)))</f>
        <v>9642393.3122701049</v>
      </c>
      <c r="T101" s="260">
        <f>(M90-(SUM(M91:M99)))</f>
        <v>-266368.07649862953</v>
      </c>
      <c r="U101" s="261">
        <f>(((S101+T101)-(S101))/S101)</f>
        <v>-2.762468485491789E-2</v>
      </c>
      <c r="V101" s="260">
        <f>(O90-(SUM(O91:O99)))</f>
        <v>47245814.74531126</v>
      </c>
      <c r="W101" s="260">
        <f>(P90-(SUM(P91:P99)))</f>
        <v>-1815865.3270884156</v>
      </c>
      <c r="X101" s="261">
        <f>(((V101+W101)-(V101))/V101)</f>
        <v>-3.8434416611867715E-2</v>
      </c>
    </row>
    <row r="102" spans="1:24">
      <c r="A102" s="363"/>
      <c r="B102" s="224" t="s">
        <v>347</v>
      </c>
      <c r="C102" s="273">
        <v>31410841.456763208</v>
      </c>
      <c r="D102" s="273">
        <v>168614.64897483587</v>
      </c>
      <c r="E102" s="274">
        <v>5.3970112313758223E-3</v>
      </c>
      <c r="F102" s="275">
        <v>148142084.27210581</v>
      </c>
      <c r="G102" s="275">
        <v>4336640.0009338558</v>
      </c>
      <c r="H102" s="274">
        <v>3.0156299178467214E-2</v>
      </c>
      <c r="J102" s="218" t="s">
        <v>347</v>
      </c>
      <c r="K102" s="281" t="s">
        <v>347</v>
      </c>
      <c r="L102" s="273">
        <v>31410841.456763208</v>
      </c>
      <c r="M102" s="273">
        <v>168614.64897483587</v>
      </c>
      <c r="N102" s="274">
        <v>5.3970112313758223E-3</v>
      </c>
      <c r="O102" s="275">
        <v>148142084.27210581</v>
      </c>
      <c r="P102" s="275">
        <v>4336640.0009338558</v>
      </c>
      <c r="Q102" s="274">
        <v>3.0156299178467214E-2</v>
      </c>
    </row>
    <row r="103" spans="1:24">
      <c r="A103" s="363"/>
      <c r="B103" s="224" t="s">
        <v>348</v>
      </c>
      <c r="C103" s="303">
        <v>86656721.375178069</v>
      </c>
      <c r="D103" s="303">
        <v>1362084.030712992</v>
      </c>
      <c r="E103" s="277">
        <v>1.5969163749558576E-2</v>
      </c>
      <c r="F103" s="278">
        <v>362672104.27803683</v>
      </c>
      <c r="G103" s="278">
        <v>13142810.712761462</v>
      </c>
      <c r="H103" s="277">
        <v>3.760145703011588E-2</v>
      </c>
      <c r="J103" s="218" t="s">
        <v>348</v>
      </c>
      <c r="K103" s="280" t="s">
        <v>348</v>
      </c>
      <c r="L103" s="303">
        <v>86656721.375178069</v>
      </c>
      <c r="M103" s="303">
        <v>1362084.030712992</v>
      </c>
      <c r="N103" s="277">
        <v>1.5969163749558576E-2</v>
      </c>
      <c r="O103" s="278">
        <v>362672104.27803683</v>
      </c>
      <c r="P103" s="278">
        <v>13142810.712761462</v>
      </c>
      <c r="Q103" s="277">
        <v>3.760145703011588E-2</v>
      </c>
    </row>
    <row r="104" spans="1:24">
      <c r="A104" s="363"/>
      <c r="B104" s="224" t="s">
        <v>349</v>
      </c>
      <c r="C104" s="273">
        <v>134802826.85416034</v>
      </c>
      <c r="D104" s="273">
        <v>-420600.71694630384</v>
      </c>
      <c r="E104" s="274">
        <v>-3.1104130733939045E-3</v>
      </c>
      <c r="F104" s="275">
        <v>733641582.80150652</v>
      </c>
      <c r="G104" s="275">
        <v>9281068.0955744982</v>
      </c>
      <c r="H104" s="274">
        <v>1.281277472632854E-2</v>
      </c>
      <c r="J104" s="218" t="s">
        <v>349</v>
      </c>
      <c r="K104" s="281" t="s">
        <v>349</v>
      </c>
      <c r="L104" s="273">
        <v>134802826.85416034</v>
      </c>
      <c r="M104" s="273">
        <v>-420600.71694630384</v>
      </c>
      <c r="N104" s="274">
        <v>-3.1104130733939045E-3</v>
      </c>
      <c r="O104" s="275">
        <v>733641582.80150652</v>
      </c>
      <c r="P104" s="275">
        <v>9281068.0955744982</v>
      </c>
      <c r="Q104" s="274">
        <v>1.281277472632854E-2</v>
      </c>
    </row>
    <row r="105" spans="1:24">
      <c r="A105" s="363"/>
      <c r="B105" s="224" t="s">
        <v>350</v>
      </c>
      <c r="C105" s="303">
        <v>34090926.771417446</v>
      </c>
      <c r="D105" s="303">
        <v>-93942.061929486692</v>
      </c>
      <c r="E105" s="277">
        <v>-2.7480597450134816E-3</v>
      </c>
      <c r="F105" s="278">
        <v>195564056.14034286</v>
      </c>
      <c r="G105" s="278">
        <v>1802285.5997590125</v>
      </c>
      <c r="H105" s="277">
        <v>9.3015541441985299E-3</v>
      </c>
      <c r="J105" s="218" t="s">
        <v>350</v>
      </c>
      <c r="K105" s="280" t="s">
        <v>350</v>
      </c>
      <c r="L105" s="303">
        <v>34090926.771417446</v>
      </c>
      <c r="M105" s="303">
        <v>-93942.061929486692</v>
      </c>
      <c r="N105" s="277">
        <v>-2.7480597450134816E-3</v>
      </c>
      <c r="O105" s="278">
        <v>195564056.14034286</v>
      </c>
      <c r="P105" s="278">
        <v>1802285.5997590125</v>
      </c>
      <c r="Q105" s="277">
        <v>9.3015541441985299E-3</v>
      </c>
    </row>
    <row r="106" spans="1:24">
      <c r="A106" s="363"/>
      <c r="B106" s="224" t="s">
        <v>351</v>
      </c>
      <c r="C106" s="273">
        <v>67400692.111547157</v>
      </c>
      <c r="D106" s="273">
        <v>-337134.73895545304</v>
      </c>
      <c r="E106" s="274">
        <v>-4.9770527728843356E-3</v>
      </c>
      <c r="F106" s="275">
        <v>368212781.04885805</v>
      </c>
      <c r="G106" s="275">
        <v>4737972.6245560646</v>
      </c>
      <c r="H106" s="274">
        <v>1.3035215961996454E-2</v>
      </c>
      <c r="J106" s="218" t="s">
        <v>351</v>
      </c>
      <c r="K106" s="281" t="s">
        <v>351</v>
      </c>
      <c r="L106" s="273">
        <v>67400692.111547157</v>
      </c>
      <c r="M106" s="273">
        <v>-337134.73895545304</v>
      </c>
      <c r="N106" s="274">
        <v>-4.9770527728843356E-3</v>
      </c>
      <c r="O106" s="275">
        <v>368212781.04885805</v>
      </c>
      <c r="P106" s="275">
        <v>4737972.6245560646</v>
      </c>
      <c r="Q106" s="274">
        <v>1.3035215961996454E-2</v>
      </c>
    </row>
    <row r="107" spans="1:24">
      <c r="A107" s="363"/>
      <c r="B107" s="224" t="s">
        <v>352</v>
      </c>
      <c r="C107" s="303">
        <v>19448682.238654543</v>
      </c>
      <c r="D107" s="303">
        <v>-52649.770740993321</v>
      </c>
      <c r="E107" s="277">
        <v>-2.6998038244581044E-3</v>
      </c>
      <c r="F107" s="278">
        <v>91833648.343226165</v>
      </c>
      <c r="G107" s="278">
        <v>1683076.8508363366</v>
      </c>
      <c r="H107" s="277">
        <v>1.8669619315485046E-2</v>
      </c>
      <c r="J107" s="218" t="s">
        <v>352</v>
      </c>
      <c r="K107" s="280" t="s">
        <v>352</v>
      </c>
      <c r="L107" s="303">
        <v>19448682.238654543</v>
      </c>
      <c r="M107" s="303">
        <v>-52649.770740993321</v>
      </c>
      <c r="N107" s="277">
        <v>-2.6998038244581044E-3</v>
      </c>
      <c r="O107" s="278">
        <v>91833648.343226165</v>
      </c>
      <c r="P107" s="278">
        <v>1683076.8508363366</v>
      </c>
      <c r="Q107" s="277">
        <v>1.8669619315485046E-2</v>
      </c>
    </row>
    <row r="108" spans="1:24">
      <c r="A108" s="363"/>
      <c r="B108" s="224" t="s">
        <v>353</v>
      </c>
      <c r="C108" s="273">
        <v>8454748.9335069973</v>
      </c>
      <c r="D108" s="273">
        <v>84697.111222079955</v>
      </c>
      <c r="E108" s="274">
        <v>1.0119066526754039E-2</v>
      </c>
      <c r="F108" s="275">
        <v>46950368.349397458</v>
      </c>
      <c r="G108" s="275">
        <v>1400681.8736771643</v>
      </c>
      <c r="H108" s="274">
        <v>3.0750636986794207E-2</v>
      </c>
      <c r="J108" s="218" t="s">
        <v>353</v>
      </c>
      <c r="K108" s="281" t="s">
        <v>353</v>
      </c>
      <c r="L108" s="273">
        <v>8454748.9335069973</v>
      </c>
      <c r="M108" s="273">
        <v>84697.111222079955</v>
      </c>
      <c r="N108" s="274">
        <v>1.0119066526754039E-2</v>
      </c>
      <c r="O108" s="275">
        <v>46950368.349397458</v>
      </c>
      <c r="P108" s="275">
        <v>1400681.8736771643</v>
      </c>
      <c r="Q108" s="274">
        <v>3.0750636986794207E-2</v>
      </c>
    </row>
    <row r="109" spans="1:24">
      <c r="A109" s="363"/>
      <c r="B109" s="224" t="s">
        <v>354</v>
      </c>
      <c r="C109" s="303">
        <v>5407776.7990351617</v>
      </c>
      <c r="D109" s="303">
        <v>-21571.256542464718</v>
      </c>
      <c r="E109" s="277">
        <v>-3.9730841201650975E-3</v>
      </c>
      <c r="F109" s="278">
        <v>31080728.919682428</v>
      </c>
      <c r="G109" s="278">
        <v>-342948.85325361043</v>
      </c>
      <c r="H109" s="277">
        <v>-1.0913708310393211E-2</v>
      </c>
      <c r="J109" s="218" t="s">
        <v>354</v>
      </c>
      <c r="K109" s="280" t="s">
        <v>354</v>
      </c>
      <c r="L109" s="303">
        <v>5407776.7990351617</v>
      </c>
      <c r="M109" s="303">
        <v>-21571.256542464718</v>
      </c>
      <c r="N109" s="277">
        <v>-3.9730841201650975E-3</v>
      </c>
      <c r="O109" s="278">
        <v>31080728.919682428</v>
      </c>
      <c r="P109" s="278">
        <v>-342948.85325361043</v>
      </c>
      <c r="Q109" s="277">
        <v>-1.0913708310393211E-2</v>
      </c>
    </row>
    <row r="110" spans="1:24">
      <c r="A110" s="363"/>
      <c r="B110" s="224" t="s">
        <v>355</v>
      </c>
      <c r="C110" s="273">
        <v>337659219.55970812</v>
      </c>
      <c r="D110" s="273">
        <v>1678403.200652957</v>
      </c>
      <c r="E110" s="274">
        <v>4.9955328367893631E-3</v>
      </c>
      <c r="F110" s="275">
        <v>1971666342.6337628</v>
      </c>
      <c r="G110" s="275">
        <v>65329038.77527833</v>
      </c>
      <c r="H110" s="274">
        <v>3.4269401665198693E-2</v>
      </c>
      <c r="J110" s="218" t="s">
        <v>355</v>
      </c>
      <c r="K110" s="281" t="s">
        <v>355</v>
      </c>
      <c r="L110" s="273">
        <v>337659219.55970812</v>
      </c>
      <c r="M110" s="273">
        <v>1678403.200652957</v>
      </c>
      <c r="N110" s="274">
        <v>4.9955328367893631E-3</v>
      </c>
      <c r="O110" s="275">
        <v>1971666342.6337628</v>
      </c>
      <c r="P110" s="275">
        <v>65329038.77527833</v>
      </c>
      <c r="Q110" s="274">
        <v>3.4269401665198693E-2</v>
      </c>
    </row>
    <row r="111" spans="1:24">
      <c r="A111" s="363"/>
      <c r="B111" s="224" t="s">
        <v>356</v>
      </c>
      <c r="C111" s="303">
        <v>337659219.55970812</v>
      </c>
      <c r="D111" s="303">
        <v>1678403.2006528974</v>
      </c>
      <c r="E111" s="277">
        <v>4.9955328367891853E-3</v>
      </c>
      <c r="F111" s="278">
        <v>1971666342.6337638</v>
      </c>
      <c r="G111" s="278">
        <v>65329038.775278568</v>
      </c>
      <c r="H111" s="277">
        <v>3.4269401665198804E-2</v>
      </c>
      <c r="J111" s="218" t="s">
        <v>356</v>
      </c>
      <c r="K111" s="280" t="s">
        <v>356</v>
      </c>
      <c r="L111" s="303">
        <v>337659219.55970812</v>
      </c>
      <c r="M111" s="303">
        <v>1678403.2006528974</v>
      </c>
      <c r="N111" s="277">
        <v>4.9955328367891853E-3</v>
      </c>
      <c r="O111" s="278">
        <v>1971666342.6337638</v>
      </c>
      <c r="P111" s="278">
        <v>65329038.775278568</v>
      </c>
      <c r="Q111" s="277">
        <v>3.4269401665198804E-2</v>
      </c>
    </row>
    <row r="112" spans="1:24">
      <c r="A112" s="363"/>
      <c r="B112" s="223" t="s">
        <v>357</v>
      </c>
      <c r="C112" s="273">
        <v>163263243.2684727</v>
      </c>
      <c r="D112" s="273">
        <v>2254442.480601877</v>
      </c>
      <c r="E112" s="274">
        <v>1.4001982932424334E-2</v>
      </c>
      <c r="F112" s="275">
        <v>905990656.77426219</v>
      </c>
      <c r="G112" s="275">
        <v>9224257.9321061373</v>
      </c>
      <c r="H112" s="274">
        <v>1.0286132424247689E-2</v>
      </c>
      <c r="J112" s="258" t="s">
        <v>357</v>
      </c>
      <c r="K112" s="281" t="s">
        <v>357</v>
      </c>
      <c r="L112" s="273">
        <v>163263243.2684727</v>
      </c>
      <c r="M112" s="273">
        <v>2254442.480601877</v>
      </c>
      <c r="N112" s="274">
        <v>1.4001982932424334E-2</v>
      </c>
      <c r="O112" s="275">
        <v>905990656.77426219</v>
      </c>
      <c r="P112" s="275">
        <v>9224257.9321061373</v>
      </c>
      <c r="Q112" s="274">
        <v>1.0286132424247689E-2</v>
      </c>
    </row>
    <row r="113" spans="1:17">
      <c r="A113" s="363"/>
      <c r="B113" s="223" t="s">
        <v>358</v>
      </c>
      <c r="C113" s="303">
        <v>19908315.692298096</v>
      </c>
      <c r="D113" s="303">
        <v>491416.73904171214</v>
      </c>
      <c r="E113" s="277">
        <v>2.530871382833752E-2</v>
      </c>
      <c r="F113" s="278">
        <v>105212086.8560313</v>
      </c>
      <c r="G113" s="278">
        <v>2354002.588689208</v>
      </c>
      <c r="H113" s="277">
        <v>2.2885926813208349E-2</v>
      </c>
      <c r="J113" s="258" t="s">
        <v>358</v>
      </c>
      <c r="K113" s="280" t="s">
        <v>358</v>
      </c>
      <c r="L113" s="303">
        <v>19908315.692298096</v>
      </c>
      <c r="M113" s="303">
        <v>491416.73904171214</v>
      </c>
      <c r="N113" s="277">
        <v>2.530871382833752E-2</v>
      </c>
      <c r="O113" s="278">
        <v>105212086.8560313</v>
      </c>
      <c r="P113" s="278">
        <v>2354002.588689208</v>
      </c>
      <c r="Q113" s="277">
        <v>2.2885926813208349E-2</v>
      </c>
    </row>
    <row r="114" spans="1:17">
      <c r="A114" s="363"/>
      <c r="B114" s="223" t="s">
        <v>359</v>
      </c>
      <c r="C114" s="273">
        <v>55538749.950747266</v>
      </c>
      <c r="D114" s="273">
        <v>658127.69403470308</v>
      </c>
      <c r="E114" s="274">
        <v>1.1991986733608986E-2</v>
      </c>
      <c r="F114" s="275">
        <v>337639879.56521201</v>
      </c>
      <c r="G114" s="275">
        <v>2165733.697778821</v>
      </c>
      <c r="H114" s="274">
        <v>6.4557395091621693E-3</v>
      </c>
      <c r="J114" s="258" t="s">
        <v>359</v>
      </c>
      <c r="K114" s="281" t="s">
        <v>359</v>
      </c>
      <c r="L114" s="273">
        <v>55538749.950747266</v>
      </c>
      <c r="M114" s="273">
        <v>658127.69403470308</v>
      </c>
      <c r="N114" s="274">
        <v>1.1991986733608986E-2</v>
      </c>
      <c r="O114" s="275">
        <v>337639879.56521201</v>
      </c>
      <c r="P114" s="275">
        <v>2165733.697778821</v>
      </c>
      <c r="Q114" s="274">
        <v>6.4557395091621693E-3</v>
      </c>
    </row>
    <row r="115" spans="1:17">
      <c r="A115" s="363"/>
      <c r="B115" s="223" t="s">
        <v>360</v>
      </c>
      <c r="C115" s="303">
        <v>43986725.248463608</v>
      </c>
      <c r="D115" s="303">
        <v>623282.46805230528</v>
      </c>
      <c r="E115" s="277">
        <v>1.4373454414322069E-2</v>
      </c>
      <c r="F115" s="278">
        <v>229867030.63044456</v>
      </c>
      <c r="G115" s="278">
        <v>5043957.6473851204</v>
      </c>
      <c r="H115" s="277">
        <v>2.2435231315271569E-2</v>
      </c>
      <c r="J115" s="258" t="s">
        <v>360</v>
      </c>
      <c r="K115" s="280" t="s">
        <v>360</v>
      </c>
      <c r="L115" s="303">
        <v>43986725.248463608</v>
      </c>
      <c r="M115" s="303">
        <v>623282.46805230528</v>
      </c>
      <c r="N115" s="277">
        <v>1.4373454414322069E-2</v>
      </c>
      <c r="O115" s="278">
        <v>229867030.63044456</v>
      </c>
      <c r="P115" s="278">
        <v>5043957.6473851204</v>
      </c>
      <c r="Q115" s="277">
        <v>2.2435231315271569E-2</v>
      </c>
    </row>
    <row r="116" spans="1:17">
      <c r="A116" s="363"/>
      <c r="B116" s="223" t="s">
        <v>361</v>
      </c>
      <c r="C116" s="273">
        <v>43829452.376965888</v>
      </c>
      <c r="D116" s="273">
        <v>481615.57947336137</v>
      </c>
      <c r="E116" s="274">
        <v>1.1110487052060245E-2</v>
      </c>
      <c r="F116" s="275">
        <v>233271659.72257411</v>
      </c>
      <c r="G116" s="275">
        <v>-339436.00174722075</v>
      </c>
      <c r="H116" s="274">
        <v>-1.4529960603745498E-3</v>
      </c>
      <c r="J116" s="258" t="s">
        <v>361</v>
      </c>
      <c r="K116" s="281" t="s">
        <v>361</v>
      </c>
      <c r="L116" s="273">
        <v>43829452.376965888</v>
      </c>
      <c r="M116" s="273">
        <v>481615.57947336137</v>
      </c>
      <c r="N116" s="274">
        <v>1.1110487052060245E-2</v>
      </c>
      <c r="O116" s="275">
        <v>233271659.72257411</v>
      </c>
      <c r="P116" s="275">
        <v>-339436.00174722075</v>
      </c>
      <c r="Q116" s="274">
        <v>-1.4529960603745498E-3</v>
      </c>
    </row>
    <row r="117" spans="1:17">
      <c r="A117" s="363"/>
      <c r="B117" s="224" t="s">
        <v>362</v>
      </c>
      <c r="C117" s="303">
        <v>14888652.539438933</v>
      </c>
      <c r="D117" s="303">
        <v>58832.063509041443</v>
      </c>
      <c r="E117" s="277">
        <v>3.9671460355525595E-3</v>
      </c>
      <c r="F117" s="278">
        <v>82267512.513049096</v>
      </c>
      <c r="G117" s="278">
        <v>-685952.01578877866</v>
      </c>
      <c r="H117" s="277">
        <v>-8.2691183506906438E-3</v>
      </c>
      <c r="J117" s="218" t="s">
        <v>362</v>
      </c>
      <c r="K117" s="280" t="s">
        <v>362</v>
      </c>
      <c r="L117" s="303">
        <v>14888652.539438933</v>
      </c>
      <c r="M117" s="303">
        <v>58832.063509041443</v>
      </c>
      <c r="N117" s="277">
        <v>3.9671460355525595E-3</v>
      </c>
      <c r="O117" s="278">
        <v>82267512.513049096</v>
      </c>
      <c r="P117" s="278">
        <v>-685952.01578877866</v>
      </c>
      <c r="Q117" s="277">
        <v>-8.2691183506906438E-3</v>
      </c>
    </row>
    <row r="118" spans="1:17">
      <c r="A118" s="363"/>
      <c r="B118" s="224" t="s">
        <v>363</v>
      </c>
      <c r="C118" s="273">
        <v>14888652.539438937</v>
      </c>
      <c r="D118" s="273">
        <v>58832.063509050757</v>
      </c>
      <c r="E118" s="274">
        <v>3.9671460355531893E-3</v>
      </c>
      <c r="F118" s="275">
        <v>82267512.513049126</v>
      </c>
      <c r="G118" s="275">
        <v>-685952.01578877866</v>
      </c>
      <c r="H118" s="274">
        <v>-8.2691183506906404E-3</v>
      </c>
      <c r="J118" s="218" t="s">
        <v>363</v>
      </c>
      <c r="K118" s="281" t="s">
        <v>363</v>
      </c>
      <c r="L118" s="273">
        <v>14888652.539438937</v>
      </c>
      <c r="M118" s="273">
        <v>58832.063509050757</v>
      </c>
      <c r="N118" s="274">
        <v>3.9671460355531893E-3</v>
      </c>
      <c r="O118" s="275">
        <v>82267512.513049126</v>
      </c>
      <c r="P118" s="275">
        <v>-685952.01578877866</v>
      </c>
      <c r="Q118" s="274">
        <v>-8.2691183506906404E-3</v>
      </c>
    </row>
    <row r="119" spans="1:17">
      <c r="A119" s="363"/>
      <c r="B119" s="224" t="s">
        <v>364</v>
      </c>
      <c r="C119" s="303">
        <v>93216261.560177833</v>
      </c>
      <c r="D119" s="303">
        <v>-5637.7774958610535</v>
      </c>
      <c r="E119" s="277">
        <v>-6.0476964489208417E-5</v>
      </c>
      <c r="F119" s="278">
        <v>346456384.91805822</v>
      </c>
      <c r="G119" s="278">
        <v>2671754.9917590022</v>
      </c>
      <c r="H119" s="277">
        <v>7.7715952348764829E-3</v>
      </c>
      <c r="J119" s="218" t="s">
        <v>364</v>
      </c>
      <c r="K119" s="280" t="s">
        <v>364</v>
      </c>
      <c r="L119" s="303">
        <v>93216261.560177833</v>
      </c>
      <c r="M119" s="303">
        <v>-5637.7774958610535</v>
      </c>
      <c r="N119" s="277">
        <v>-6.0476964489208417E-5</v>
      </c>
      <c r="O119" s="278">
        <v>346456384.91805822</v>
      </c>
      <c r="P119" s="278">
        <v>2671754.9917590022</v>
      </c>
      <c r="Q119" s="277">
        <v>7.7715952348764829E-3</v>
      </c>
    </row>
    <row r="120" spans="1:17">
      <c r="A120" s="363"/>
      <c r="B120" s="224" t="s">
        <v>365</v>
      </c>
      <c r="C120" s="273">
        <v>93216261.560177863</v>
      </c>
      <c r="D120" s="273">
        <v>-5637.7774958312511</v>
      </c>
      <c r="E120" s="274">
        <v>-6.047696448888872E-5</v>
      </c>
      <c r="F120" s="275">
        <v>346456384.91805822</v>
      </c>
      <c r="G120" s="275">
        <v>2671754.9917589426</v>
      </c>
      <c r="H120" s="274">
        <v>7.7715952348763086E-3</v>
      </c>
      <c r="J120" s="218" t="s">
        <v>365</v>
      </c>
      <c r="K120" s="281" t="s">
        <v>365</v>
      </c>
      <c r="L120" s="273">
        <v>93216261.560177863</v>
      </c>
      <c r="M120" s="273">
        <v>-5637.7774958312511</v>
      </c>
      <c r="N120" s="274">
        <v>-6.047696448888872E-5</v>
      </c>
      <c r="O120" s="275">
        <v>346456384.91805822</v>
      </c>
      <c r="P120" s="275">
        <v>2671754.9917589426</v>
      </c>
      <c r="Q120" s="274">
        <v>7.7715952348763086E-3</v>
      </c>
    </row>
    <row r="121" spans="1:17">
      <c r="A121" s="363"/>
      <c r="B121" s="224" t="s">
        <v>366</v>
      </c>
      <c r="C121" s="303">
        <v>44152649.027243093</v>
      </c>
      <c r="D121" s="303">
        <v>-163457.01817465574</v>
      </c>
      <c r="E121" s="277">
        <v>-3.6884336815859991E-3</v>
      </c>
      <c r="F121" s="278">
        <v>227483000.66047528</v>
      </c>
      <c r="G121" s="278">
        <v>8105374.9869852662</v>
      </c>
      <c r="H121" s="277">
        <v>3.6947136072339827E-2</v>
      </c>
      <c r="J121" s="218" t="s">
        <v>366</v>
      </c>
      <c r="K121" s="280" t="s">
        <v>366</v>
      </c>
      <c r="L121" s="303">
        <v>44152649.027243093</v>
      </c>
      <c r="M121" s="303">
        <v>-163457.01817465574</v>
      </c>
      <c r="N121" s="277">
        <v>-3.6884336815859991E-3</v>
      </c>
      <c r="O121" s="278">
        <v>227483000.66047528</v>
      </c>
      <c r="P121" s="278">
        <v>8105374.9869852662</v>
      </c>
      <c r="Q121" s="277">
        <v>3.6947136072339827E-2</v>
      </c>
    </row>
    <row r="122" spans="1:17">
      <c r="A122" s="363"/>
      <c r="B122" s="224" t="s">
        <v>367</v>
      </c>
      <c r="C122" s="273">
        <v>44152649.02724307</v>
      </c>
      <c r="D122" s="273">
        <v>-163457.01817468554</v>
      </c>
      <c r="E122" s="274">
        <v>-3.6884336815866709E-3</v>
      </c>
      <c r="F122" s="275">
        <v>227483000.66047508</v>
      </c>
      <c r="G122" s="275">
        <v>8105374.9869850576</v>
      </c>
      <c r="H122" s="274">
        <v>3.6947136072338876E-2</v>
      </c>
      <c r="J122" s="218" t="s">
        <v>367</v>
      </c>
      <c r="K122" s="281" t="s">
        <v>367</v>
      </c>
      <c r="L122" s="273">
        <v>44152649.02724307</v>
      </c>
      <c r="M122" s="273">
        <v>-163457.01817468554</v>
      </c>
      <c r="N122" s="274">
        <v>-3.6884336815866709E-3</v>
      </c>
      <c r="O122" s="275">
        <v>227483000.66047508</v>
      </c>
      <c r="P122" s="275">
        <v>8105374.9869850576</v>
      </c>
      <c r="Q122" s="274">
        <v>3.6947136072338876E-2</v>
      </c>
    </row>
    <row r="123" spans="1:17">
      <c r="A123" s="363"/>
      <c r="B123" s="224" t="s">
        <v>368</v>
      </c>
      <c r="C123" s="303">
        <v>116664968.51103671</v>
      </c>
      <c r="D123" s="303">
        <v>-793010.26533414423</v>
      </c>
      <c r="E123" s="277">
        <v>-6.7514380342263728E-3</v>
      </c>
      <c r="F123" s="278">
        <v>479193416.04358488</v>
      </c>
      <c r="G123" s="278">
        <v>-465672.78302240372</v>
      </c>
      <c r="H123" s="277">
        <v>-9.7084115337328777E-4</v>
      </c>
      <c r="J123" s="218" t="s">
        <v>368</v>
      </c>
      <c r="K123" s="280" t="s">
        <v>368</v>
      </c>
      <c r="L123" s="303">
        <v>116664968.51103671</v>
      </c>
      <c r="M123" s="303">
        <v>-793010.26533414423</v>
      </c>
      <c r="N123" s="277">
        <v>-6.7514380342263728E-3</v>
      </c>
      <c r="O123" s="278">
        <v>479193416.04358488</v>
      </c>
      <c r="P123" s="278">
        <v>-465672.78302240372</v>
      </c>
      <c r="Q123" s="277">
        <v>-9.7084115337328777E-4</v>
      </c>
    </row>
    <row r="124" spans="1:17">
      <c r="A124" s="363"/>
      <c r="B124" s="224" t="s">
        <v>369</v>
      </c>
      <c r="C124" s="273">
        <v>116664968.51103674</v>
      </c>
      <c r="D124" s="273">
        <v>-793010.26533411443</v>
      </c>
      <c r="E124" s="274">
        <v>-6.7514380342261187E-3</v>
      </c>
      <c r="F124" s="275">
        <v>479193416.04358506</v>
      </c>
      <c r="G124" s="275">
        <v>-465672.78302240372</v>
      </c>
      <c r="H124" s="274">
        <v>-9.7084115337328744E-4</v>
      </c>
      <c r="J124" s="218" t="s">
        <v>369</v>
      </c>
      <c r="K124" s="281" t="s">
        <v>369</v>
      </c>
      <c r="L124" s="273">
        <v>116664968.51103674</v>
      </c>
      <c r="M124" s="273">
        <v>-793010.26533411443</v>
      </c>
      <c r="N124" s="274">
        <v>-6.7514380342261187E-3</v>
      </c>
      <c r="O124" s="275">
        <v>479193416.04358506</v>
      </c>
      <c r="P124" s="275">
        <v>-465672.78302240372</v>
      </c>
      <c r="Q124" s="274">
        <v>-9.7084115337328744E-4</v>
      </c>
    </row>
    <row r="125" spans="1:17">
      <c r="A125" s="363"/>
      <c r="B125" s="224" t="s">
        <v>370</v>
      </c>
      <c r="C125" s="303">
        <v>79157009.170607418</v>
      </c>
      <c r="D125" s="303">
        <v>159546.42997722328</v>
      </c>
      <c r="E125" s="277">
        <v>2.0196399281968954E-3</v>
      </c>
      <c r="F125" s="278">
        <v>414874494.30250365</v>
      </c>
      <c r="G125" s="278">
        <v>11130035.462080657</v>
      </c>
      <c r="H125" s="277">
        <v>2.7567029635643177E-2</v>
      </c>
      <c r="J125" s="218" t="s">
        <v>370</v>
      </c>
      <c r="K125" s="280" t="s">
        <v>370</v>
      </c>
      <c r="L125" s="303">
        <v>79157009.170607418</v>
      </c>
      <c r="M125" s="303">
        <v>159546.42997722328</v>
      </c>
      <c r="N125" s="277">
        <v>2.0196399281968954E-3</v>
      </c>
      <c r="O125" s="278">
        <v>414874494.30250365</v>
      </c>
      <c r="P125" s="278">
        <v>11130035.462080657</v>
      </c>
      <c r="Q125" s="277">
        <v>2.7567029635643177E-2</v>
      </c>
    </row>
    <row r="126" spans="1:17">
      <c r="A126" s="363"/>
      <c r="B126" s="224" t="s">
        <v>371</v>
      </c>
      <c r="C126" s="273">
        <v>79157009.170607403</v>
      </c>
      <c r="D126" s="273">
        <v>159546.42997716367</v>
      </c>
      <c r="E126" s="274">
        <v>2.0196399281961395E-3</v>
      </c>
      <c r="F126" s="275">
        <v>414874494.30250376</v>
      </c>
      <c r="G126" s="275">
        <v>11130035.462080657</v>
      </c>
      <c r="H126" s="274">
        <v>2.756702963564317E-2</v>
      </c>
      <c r="J126" s="218" t="s">
        <v>371</v>
      </c>
      <c r="K126" s="281" t="s">
        <v>371</v>
      </c>
      <c r="L126" s="273">
        <v>79157009.170607403</v>
      </c>
      <c r="M126" s="273">
        <v>159546.42997716367</v>
      </c>
      <c r="N126" s="274">
        <v>2.0196399281961395E-3</v>
      </c>
      <c r="O126" s="275">
        <v>414874494.30250376</v>
      </c>
      <c r="P126" s="275">
        <v>11130035.462080657</v>
      </c>
      <c r="Q126" s="274">
        <v>2.756702963564317E-2</v>
      </c>
    </row>
    <row r="127" spans="1:17">
      <c r="A127" s="363"/>
      <c r="B127" s="224" t="s">
        <v>372</v>
      </c>
      <c r="C127" s="303">
        <v>60085593.120025299</v>
      </c>
      <c r="D127" s="303">
        <v>344655.88918621838</v>
      </c>
      <c r="E127" s="277">
        <v>5.7691744582859059E-3</v>
      </c>
      <c r="F127" s="278">
        <v>249525653.97927743</v>
      </c>
      <c r="G127" s="278">
        <v>2274074.7869406641</v>
      </c>
      <c r="H127" s="277">
        <v>9.1974125883000461E-3</v>
      </c>
      <c r="J127" s="218" t="s">
        <v>372</v>
      </c>
      <c r="K127" s="280" t="s">
        <v>372</v>
      </c>
      <c r="L127" s="303">
        <v>60085593.120025299</v>
      </c>
      <c r="M127" s="303">
        <v>344655.88918621838</v>
      </c>
      <c r="N127" s="277">
        <v>5.7691744582859059E-3</v>
      </c>
      <c r="O127" s="278">
        <v>249525653.97927743</v>
      </c>
      <c r="P127" s="278">
        <v>2274074.7869406641</v>
      </c>
      <c r="Q127" s="277">
        <v>9.1974125883000461E-3</v>
      </c>
    </row>
    <row r="128" spans="1:17">
      <c r="A128" s="363"/>
      <c r="B128" s="224" t="s">
        <v>373</v>
      </c>
      <c r="C128" s="273">
        <v>60085593.120025314</v>
      </c>
      <c r="D128" s="273">
        <v>344655.88918625563</v>
      </c>
      <c r="E128" s="274">
        <v>5.7691744582865322E-3</v>
      </c>
      <c r="F128" s="275">
        <v>249525653.97927737</v>
      </c>
      <c r="G128" s="275">
        <v>2274074.7869407535</v>
      </c>
      <c r="H128" s="274">
        <v>9.1974125883004139E-3</v>
      </c>
      <c r="J128" s="218" t="s">
        <v>373</v>
      </c>
      <c r="K128" s="281" t="s">
        <v>373</v>
      </c>
      <c r="L128" s="273">
        <v>60085593.120025314</v>
      </c>
      <c r="M128" s="273">
        <v>344655.88918625563</v>
      </c>
      <c r="N128" s="274">
        <v>5.7691744582865322E-3</v>
      </c>
      <c r="O128" s="275">
        <v>249525653.97927737</v>
      </c>
      <c r="P128" s="275">
        <v>2274074.7869407535</v>
      </c>
      <c r="Q128" s="274">
        <v>9.1974125883004139E-3</v>
      </c>
    </row>
    <row r="129" spans="1:17">
      <c r="A129" s="363"/>
      <c r="B129" s="224" t="s">
        <v>374</v>
      </c>
      <c r="C129" s="303">
        <v>65644175.094909362</v>
      </c>
      <c r="D129" s="303">
        <v>887856.25026881695</v>
      </c>
      <c r="E129" s="277">
        <v>1.3710727634146531E-2</v>
      </c>
      <c r="F129" s="278">
        <v>271598001.43057978</v>
      </c>
      <c r="G129" s="278">
        <v>11958246.131256223</v>
      </c>
      <c r="H129" s="277">
        <v>4.6057069024234204E-2</v>
      </c>
      <c r="J129" s="218" t="s">
        <v>374</v>
      </c>
      <c r="K129" s="280" t="s">
        <v>374</v>
      </c>
      <c r="L129" s="303">
        <v>65644175.094909362</v>
      </c>
      <c r="M129" s="303">
        <v>887856.25026881695</v>
      </c>
      <c r="N129" s="277">
        <v>1.3710727634146531E-2</v>
      </c>
      <c r="O129" s="278">
        <v>271598001.43057978</v>
      </c>
      <c r="P129" s="278">
        <v>11958246.131256223</v>
      </c>
      <c r="Q129" s="277">
        <v>4.6057069024234204E-2</v>
      </c>
    </row>
    <row r="130" spans="1:17">
      <c r="A130" s="363"/>
      <c r="B130" s="224" t="s">
        <v>375</v>
      </c>
      <c r="C130" s="273">
        <v>20939615.170483124</v>
      </c>
      <c r="D130" s="273">
        <v>387084.60137098655</v>
      </c>
      <c r="E130" s="274">
        <v>1.8833914396542775E-2</v>
      </c>
      <c r="F130" s="275">
        <v>94609492.53417106</v>
      </c>
      <c r="G130" s="275">
        <v>5246918.9829405099</v>
      </c>
      <c r="H130" s="274">
        <v>5.8714949384627006E-2</v>
      </c>
      <c r="J130" s="218" t="s">
        <v>375</v>
      </c>
      <c r="K130" s="281" t="s">
        <v>375</v>
      </c>
      <c r="L130" s="273">
        <v>20939615.170483124</v>
      </c>
      <c r="M130" s="273">
        <v>387084.60137098655</v>
      </c>
      <c r="N130" s="274">
        <v>1.8833914396542775E-2</v>
      </c>
      <c r="O130" s="275">
        <v>94609492.53417106</v>
      </c>
      <c r="P130" s="275">
        <v>5246918.9829405099</v>
      </c>
      <c r="Q130" s="274">
        <v>5.8714949384627006E-2</v>
      </c>
    </row>
    <row r="131" spans="1:17">
      <c r="A131" s="363"/>
      <c r="B131" s="224" t="s">
        <v>376</v>
      </c>
      <c r="C131" s="303">
        <v>44704559.92442634</v>
      </c>
      <c r="D131" s="303">
        <v>500771.64889786392</v>
      </c>
      <c r="E131" s="277">
        <v>1.1328704358469987E-2</v>
      </c>
      <c r="F131" s="278">
        <v>176988508.89640877</v>
      </c>
      <c r="G131" s="278">
        <v>6711327.1483157575</v>
      </c>
      <c r="H131" s="277">
        <v>3.9414131003439164E-2</v>
      </c>
      <c r="J131" s="218" t="s">
        <v>376</v>
      </c>
      <c r="K131" s="280" t="s">
        <v>376</v>
      </c>
      <c r="L131" s="303">
        <v>44704559.92442634</v>
      </c>
      <c r="M131" s="303">
        <v>500771.64889786392</v>
      </c>
      <c r="N131" s="277">
        <v>1.1328704358469987E-2</v>
      </c>
      <c r="O131" s="278">
        <v>176988508.89640877</v>
      </c>
      <c r="P131" s="278">
        <v>6711327.1483157575</v>
      </c>
      <c r="Q131" s="277">
        <v>3.9414131003439164E-2</v>
      </c>
    </row>
    <row r="132" spans="1:17">
      <c r="A132" s="363"/>
      <c r="B132" s="224" t="s">
        <v>377</v>
      </c>
      <c r="C132" s="273">
        <v>440417701.75472176</v>
      </c>
      <c r="D132" s="273">
        <v>-652224.45496183634</v>
      </c>
      <c r="E132" s="274">
        <v>-1.4787325460311942E-3</v>
      </c>
      <c r="F132" s="275">
        <v>2479494311.6491537</v>
      </c>
      <c r="G132" s="275">
        <v>23513131.219561577</v>
      </c>
      <c r="H132" s="274">
        <v>9.5738238578231844E-3</v>
      </c>
      <c r="J132" s="218" t="s">
        <v>377</v>
      </c>
      <c r="K132" s="281" t="s">
        <v>377</v>
      </c>
      <c r="L132" s="273">
        <v>440417701.75472176</v>
      </c>
      <c r="M132" s="273">
        <v>-652224.45496183634</v>
      </c>
      <c r="N132" s="274">
        <v>-1.4787325460311942E-3</v>
      </c>
      <c r="O132" s="275">
        <v>2479494311.6491537</v>
      </c>
      <c r="P132" s="275">
        <v>23513131.219561577</v>
      </c>
      <c r="Q132" s="274">
        <v>9.5738238578231844E-3</v>
      </c>
    </row>
    <row r="133" spans="1:17">
      <c r="A133" s="363"/>
      <c r="B133" s="224" t="s">
        <v>378</v>
      </c>
      <c r="C133" s="303">
        <v>121477518.91848868</v>
      </c>
      <c r="D133" s="303">
        <v>-50658.161506131291</v>
      </c>
      <c r="E133" s="277">
        <v>-4.1684293077798757E-4</v>
      </c>
      <c r="F133" s="278">
        <v>670917845.84783971</v>
      </c>
      <c r="G133" s="278">
        <v>18001360.923858523</v>
      </c>
      <c r="H133" s="277">
        <v>2.7570694475503119E-2</v>
      </c>
      <c r="J133" s="218" t="s">
        <v>378</v>
      </c>
      <c r="K133" s="280" t="s">
        <v>378</v>
      </c>
      <c r="L133" s="303">
        <v>121477518.91848868</v>
      </c>
      <c r="M133" s="303">
        <v>-50658.161506131291</v>
      </c>
      <c r="N133" s="277">
        <v>-4.1684293077798757E-4</v>
      </c>
      <c r="O133" s="278">
        <v>670917845.84783971</v>
      </c>
      <c r="P133" s="278">
        <v>18001360.923858523</v>
      </c>
      <c r="Q133" s="277">
        <v>2.7570694475503119E-2</v>
      </c>
    </row>
    <row r="134" spans="1:17">
      <c r="A134" s="363"/>
      <c r="B134" s="224" t="s">
        <v>379</v>
      </c>
      <c r="C134" s="273">
        <v>80387554.37372002</v>
      </c>
      <c r="D134" s="273">
        <v>-32897.686804890633</v>
      </c>
      <c r="E134" s="274">
        <v>-4.0907114996234587E-4</v>
      </c>
      <c r="F134" s="275">
        <v>501022498.5511542</v>
      </c>
      <c r="G134" s="275">
        <v>1253415.0957392454</v>
      </c>
      <c r="H134" s="274">
        <v>2.5079884635382096E-3</v>
      </c>
      <c r="J134" s="218" t="s">
        <v>379</v>
      </c>
      <c r="K134" s="281" t="s">
        <v>379</v>
      </c>
      <c r="L134" s="273">
        <v>80387554.37372002</v>
      </c>
      <c r="M134" s="273">
        <v>-32897.686804890633</v>
      </c>
      <c r="N134" s="274">
        <v>-4.0907114996234587E-4</v>
      </c>
      <c r="O134" s="275">
        <v>501022498.5511542</v>
      </c>
      <c r="P134" s="275">
        <v>1253415.0957392454</v>
      </c>
      <c r="Q134" s="274">
        <v>2.5079884635382096E-3</v>
      </c>
    </row>
    <row r="135" spans="1:17">
      <c r="A135" s="363"/>
      <c r="B135" s="224" t="s">
        <v>380</v>
      </c>
      <c r="C135" s="303">
        <v>149237272.73651466</v>
      </c>
      <c r="D135" s="303">
        <v>-629389.18668681383</v>
      </c>
      <c r="E135" s="277">
        <v>-4.199661076119395E-3</v>
      </c>
      <c r="F135" s="278">
        <v>845622991.38331103</v>
      </c>
      <c r="G135" s="278">
        <v>6100077.4018374681</v>
      </c>
      <c r="H135" s="277">
        <v>7.2661237713067157E-3</v>
      </c>
      <c r="J135" s="218" t="s">
        <v>380</v>
      </c>
      <c r="K135" s="280" t="s">
        <v>380</v>
      </c>
      <c r="L135" s="303">
        <v>149237272.73651466</v>
      </c>
      <c r="M135" s="303">
        <v>-629389.18668681383</v>
      </c>
      <c r="N135" s="277">
        <v>-4.199661076119395E-3</v>
      </c>
      <c r="O135" s="278">
        <v>845622991.38331103</v>
      </c>
      <c r="P135" s="278">
        <v>6100077.4018374681</v>
      </c>
      <c r="Q135" s="277">
        <v>7.2661237713067157E-3</v>
      </c>
    </row>
    <row r="136" spans="1:17">
      <c r="A136" s="363"/>
      <c r="B136" s="224" t="s">
        <v>381</v>
      </c>
      <c r="C136" s="273">
        <v>10071888.403653033</v>
      </c>
      <c r="D136" s="273">
        <v>94422.914375649765</v>
      </c>
      <c r="E136" s="274">
        <v>9.4636172359728529E-3</v>
      </c>
      <c r="F136" s="275">
        <v>47456464.354600459</v>
      </c>
      <c r="G136" s="275">
        <v>-6811.9047740250826</v>
      </c>
      <c r="H136" s="274">
        <v>-1.4351948097303253E-4</v>
      </c>
      <c r="J136" s="218" t="s">
        <v>381</v>
      </c>
      <c r="K136" s="281" t="s">
        <v>381</v>
      </c>
      <c r="L136" s="273">
        <v>10071888.403653033</v>
      </c>
      <c r="M136" s="273">
        <v>94422.914375649765</v>
      </c>
      <c r="N136" s="274">
        <v>9.4636172359728529E-3</v>
      </c>
      <c r="O136" s="275">
        <v>47456464.354600459</v>
      </c>
      <c r="P136" s="275">
        <v>-6811.9047740250826</v>
      </c>
      <c r="Q136" s="274">
        <v>-1.4351948097303253E-4</v>
      </c>
    </row>
    <row r="137" spans="1:17">
      <c r="A137" s="363"/>
      <c r="B137" s="224" t="s">
        <v>382</v>
      </c>
      <c r="C137" s="303">
        <v>79243467.322353274</v>
      </c>
      <c r="D137" s="303">
        <v>-33702.334340631962</v>
      </c>
      <c r="E137" s="277">
        <v>-4.2512030243484162E-4</v>
      </c>
      <c r="F137" s="278">
        <v>414474511.51224822</v>
      </c>
      <c r="G137" s="278">
        <v>-1834910.2970996499</v>
      </c>
      <c r="H137" s="277">
        <v>-4.4075637037586943E-3</v>
      </c>
      <c r="J137" s="218" t="s">
        <v>382</v>
      </c>
      <c r="K137" s="280" t="s">
        <v>382</v>
      </c>
      <c r="L137" s="303">
        <v>79243467.322353274</v>
      </c>
      <c r="M137" s="303">
        <v>-33702.334340631962</v>
      </c>
      <c r="N137" s="277">
        <v>-4.2512030243484162E-4</v>
      </c>
      <c r="O137" s="278">
        <v>414474511.51224822</v>
      </c>
      <c r="P137" s="278">
        <v>-1834910.2970996499</v>
      </c>
      <c r="Q137" s="277">
        <v>-4.4075637037586943E-3</v>
      </c>
    </row>
    <row r="138" spans="1:17">
      <c r="A138" s="363"/>
      <c r="B138" s="224" t="s">
        <v>383</v>
      </c>
      <c r="C138" s="273">
        <v>164272870.63820577</v>
      </c>
      <c r="D138" s="273">
        <v>-46602.116760283709</v>
      </c>
      <c r="E138" s="274">
        <v>-2.8360678122292299E-4</v>
      </c>
      <c r="F138" s="275">
        <v>641611085.70330358</v>
      </c>
      <c r="G138" s="275">
        <v>3349845.249341011</v>
      </c>
      <c r="H138" s="274">
        <v>5.2483920956228483E-3</v>
      </c>
      <c r="J138" s="218" t="s">
        <v>383</v>
      </c>
      <c r="K138" s="281" t="s">
        <v>383</v>
      </c>
      <c r="L138" s="273">
        <v>164272870.63820577</v>
      </c>
      <c r="M138" s="273">
        <v>-46602.116760283709</v>
      </c>
      <c r="N138" s="274">
        <v>-2.8360678122292299E-4</v>
      </c>
      <c r="O138" s="275">
        <v>641611085.70330358</v>
      </c>
      <c r="P138" s="275">
        <v>3349845.249341011</v>
      </c>
      <c r="Q138" s="274">
        <v>5.2483920956228483E-3</v>
      </c>
    </row>
    <row r="139" spans="1:17">
      <c r="A139" s="363"/>
      <c r="B139" s="224" t="s">
        <v>384</v>
      </c>
      <c r="C139" s="303">
        <v>139279779.40224209</v>
      </c>
      <c r="D139" s="303">
        <v>51849.871035158634</v>
      </c>
      <c r="E139" s="277">
        <v>3.7240998418738147E-4</v>
      </c>
      <c r="F139" s="278">
        <v>540395165.95684326</v>
      </c>
      <c r="G139" s="278">
        <v>2704398.8905456066</v>
      </c>
      <c r="H139" s="277">
        <v>5.0296546940932548E-3</v>
      </c>
      <c r="J139" s="218" t="s">
        <v>384</v>
      </c>
      <c r="K139" s="280" t="s">
        <v>384</v>
      </c>
      <c r="L139" s="303">
        <v>139279779.40224209</v>
      </c>
      <c r="M139" s="303">
        <v>51849.871035158634</v>
      </c>
      <c r="N139" s="277">
        <v>3.7240998418738147E-4</v>
      </c>
      <c r="O139" s="278">
        <v>540395165.95684326</v>
      </c>
      <c r="P139" s="278">
        <v>2704398.8905456066</v>
      </c>
      <c r="Q139" s="277">
        <v>5.0296546940932548E-3</v>
      </c>
    </row>
    <row r="140" spans="1:17">
      <c r="A140" s="363"/>
      <c r="B140" s="224" t="s">
        <v>385</v>
      </c>
      <c r="C140" s="273">
        <v>24993091.235964376</v>
      </c>
      <c r="D140" s="273">
        <v>-98451.987795334309</v>
      </c>
      <c r="E140" s="274">
        <v>-3.9237119422016282E-3</v>
      </c>
      <c r="F140" s="275">
        <v>101215919.7464599</v>
      </c>
      <c r="G140" s="275">
        <v>645446.35879476368</v>
      </c>
      <c r="H140" s="274">
        <v>6.4178514533464156E-3</v>
      </c>
      <c r="J140" s="218" t="s">
        <v>385</v>
      </c>
      <c r="K140" s="281" t="s">
        <v>385</v>
      </c>
      <c r="L140" s="273">
        <v>24993091.235964376</v>
      </c>
      <c r="M140" s="273">
        <v>-98451.987795334309</v>
      </c>
      <c r="N140" s="274">
        <v>-3.9237119422016282E-3</v>
      </c>
      <c r="O140" s="275">
        <v>101215919.7464599</v>
      </c>
      <c r="P140" s="275">
        <v>645446.35879476368</v>
      </c>
      <c r="Q140" s="274">
        <v>6.4178514533464156E-3</v>
      </c>
    </row>
    <row r="141" spans="1:17">
      <c r="A141" s="363"/>
      <c r="B141" s="225" t="s">
        <v>386</v>
      </c>
      <c r="C141" s="303">
        <v>3347149310.9099679</v>
      </c>
      <c r="D141" s="303">
        <v>11957339.59143734</v>
      </c>
      <c r="E141" s="277">
        <v>3.5852027991990338E-3</v>
      </c>
      <c r="F141" s="278">
        <v>16376068535.604588</v>
      </c>
      <c r="G141" s="278">
        <v>262516478.62459755</v>
      </c>
      <c r="H141" s="277">
        <v>1.629165795948026E-2</v>
      </c>
      <c r="J141" s="218" t="s">
        <v>386</v>
      </c>
      <c r="K141" s="280" t="s">
        <v>386</v>
      </c>
      <c r="L141" s="303">
        <v>3347149310.9099679</v>
      </c>
      <c r="M141" s="303">
        <v>11957339.59143734</v>
      </c>
      <c r="N141" s="277">
        <v>3.5852027991990338E-3</v>
      </c>
      <c r="O141" s="278">
        <v>16376068535.604588</v>
      </c>
      <c r="P141" s="278">
        <v>262516478.62459755</v>
      </c>
      <c r="Q141" s="277">
        <v>1.629165795948026E-2</v>
      </c>
    </row>
    <row r="142" spans="1:17">
      <c r="A142" s="363"/>
      <c r="B142" s="224" t="s">
        <v>320</v>
      </c>
      <c r="C142" s="273">
        <v>503953615.64830643</v>
      </c>
      <c r="D142" s="273">
        <v>6076513.237826705</v>
      </c>
      <c r="E142" s="274">
        <v>1.2204845750903529E-2</v>
      </c>
      <c r="F142" s="275">
        <v>2312674958.7117081</v>
      </c>
      <c r="G142" s="275">
        <v>49273600.174436092</v>
      </c>
      <c r="H142" s="274">
        <v>2.1769713969898498E-2</v>
      </c>
      <c r="J142" s="218" t="s">
        <v>320</v>
      </c>
      <c r="K142" s="281" t="s">
        <v>320</v>
      </c>
      <c r="L142" s="273">
        <v>503953615.64830643</v>
      </c>
      <c r="M142" s="273">
        <v>6076513.237826705</v>
      </c>
      <c r="N142" s="274">
        <v>1.2204845750903529E-2</v>
      </c>
      <c r="O142" s="275">
        <v>2312674958.7117081</v>
      </c>
      <c r="P142" s="275">
        <v>49273600.174436092</v>
      </c>
      <c r="Q142" s="274">
        <v>2.1769713969898498E-2</v>
      </c>
    </row>
    <row r="143" spans="1:17">
      <c r="A143" s="364"/>
      <c r="B143" s="224" t="s">
        <v>321</v>
      </c>
      <c r="C143" s="303">
        <v>44832228.840918452</v>
      </c>
      <c r="D143" s="303">
        <v>566263.55366598815</v>
      </c>
      <c r="E143" s="277">
        <v>1.2792301037408214E-2</v>
      </c>
      <c r="F143" s="278">
        <v>218912789.74977449</v>
      </c>
      <c r="G143" s="278">
        <v>8143120.7803489864</v>
      </c>
      <c r="H143" s="277">
        <v>3.863516425378187E-2</v>
      </c>
      <c r="J143" s="218" t="s">
        <v>321</v>
      </c>
      <c r="K143" s="280" t="s">
        <v>321</v>
      </c>
      <c r="L143" s="303">
        <v>44832228.840918452</v>
      </c>
      <c r="M143" s="303">
        <v>566263.55366598815</v>
      </c>
      <c r="N143" s="277">
        <v>1.2792301037408214E-2</v>
      </c>
      <c r="O143" s="278">
        <v>218912789.74977449</v>
      </c>
      <c r="P143" s="278">
        <v>8143120.7803489864</v>
      </c>
      <c r="Q143" s="277">
        <v>3.863516425378187E-2</v>
      </c>
    </row>
    <row r="144" spans="1:17">
      <c r="A144" s="362" t="s">
        <v>136</v>
      </c>
      <c r="B144" s="224" t="s">
        <v>322</v>
      </c>
      <c r="C144" s="273">
        <v>91686541.154501081</v>
      </c>
      <c r="D144" s="273">
        <v>1497307.7882497013</v>
      </c>
      <c r="E144" s="274">
        <v>1.6601846277695054E-2</v>
      </c>
      <c r="F144" s="275">
        <v>425021004.0448584</v>
      </c>
      <c r="G144" s="275">
        <v>5107415.4429921508</v>
      </c>
      <c r="H144" s="274">
        <v>1.2163015395614304E-2</v>
      </c>
      <c r="J144" s="218" t="s">
        <v>322</v>
      </c>
      <c r="K144" s="281" t="s">
        <v>322</v>
      </c>
      <c r="L144" s="273">
        <v>91686541.154501081</v>
      </c>
      <c r="M144" s="273">
        <v>1497307.7882497013</v>
      </c>
      <c r="N144" s="274">
        <v>1.6601846277695054E-2</v>
      </c>
      <c r="O144" s="275">
        <v>425021004.0448584</v>
      </c>
      <c r="P144" s="275">
        <v>5107415.4429921508</v>
      </c>
      <c r="Q144" s="274">
        <v>1.2163015395614304E-2</v>
      </c>
    </row>
    <row r="145" spans="1:17">
      <c r="A145" s="363"/>
      <c r="B145" s="224" t="s">
        <v>323</v>
      </c>
      <c r="C145" s="303">
        <v>52766432.509653687</v>
      </c>
      <c r="D145" s="303">
        <v>162349.50799959898</v>
      </c>
      <c r="E145" s="277">
        <v>3.0862529814371341E-3</v>
      </c>
      <c r="F145" s="278">
        <v>199342655.0533413</v>
      </c>
      <c r="G145" s="278">
        <v>6912668.7332036793</v>
      </c>
      <c r="H145" s="277">
        <v>3.5923032919117734E-2</v>
      </c>
      <c r="J145" s="218" t="s">
        <v>323</v>
      </c>
      <c r="K145" s="280" t="s">
        <v>323</v>
      </c>
      <c r="L145" s="303">
        <v>52766432.509653687</v>
      </c>
      <c r="M145" s="303">
        <v>162349.50799959898</v>
      </c>
      <c r="N145" s="277">
        <v>3.0862529814371341E-3</v>
      </c>
      <c r="O145" s="278">
        <v>199342655.0533413</v>
      </c>
      <c r="P145" s="278">
        <v>6912668.7332036793</v>
      </c>
      <c r="Q145" s="277">
        <v>3.5923032919117734E-2</v>
      </c>
    </row>
    <row r="146" spans="1:17">
      <c r="A146" s="363"/>
      <c r="B146" s="224" t="s">
        <v>328</v>
      </c>
      <c r="C146" s="273">
        <v>26635745.649555568</v>
      </c>
      <c r="D146" s="273">
        <v>222102.58493079245</v>
      </c>
      <c r="E146" s="274">
        <v>8.4086312663263756E-3</v>
      </c>
      <c r="F146" s="275">
        <v>130702089.21570642</v>
      </c>
      <c r="G146" s="275">
        <v>4995280.130380854</v>
      </c>
      <c r="H146" s="274">
        <v>3.973754617373372E-2</v>
      </c>
      <c r="J146" s="218" t="s">
        <v>328</v>
      </c>
      <c r="K146" s="281" t="s">
        <v>328</v>
      </c>
      <c r="L146" s="273">
        <v>26635745.649555568</v>
      </c>
      <c r="M146" s="273">
        <v>222102.58493079245</v>
      </c>
      <c r="N146" s="274">
        <v>8.4086312663263756E-3</v>
      </c>
      <c r="O146" s="275">
        <v>130702089.21570642</v>
      </c>
      <c r="P146" s="275">
        <v>4995280.130380854</v>
      </c>
      <c r="Q146" s="274">
        <v>3.973754617373372E-2</v>
      </c>
    </row>
    <row r="147" spans="1:17">
      <c r="A147" s="363"/>
      <c r="B147" s="224" t="s">
        <v>324</v>
      </c>
      <c r="C147" s="303">
        <v>97083651.746248141</v>
      </c>
      <c r="D147" s="303">
        <v>1198207.8424234539</v>
      </c>
      <c r="E147" s="277">
        <v>1.249624336750544E-2</v>
      </c>
      <c r="F147" s="278">
        <v>440837861.24304748</v>
      </c>
      <c r="G147" s="278">
        <v>9466682.0141736269</v>
      </c>
      <c r="H147" s="277">
        <v>2.1945559810222885E-2</v>
      </c>
      <c r="J147" s="218" t="s">
        <v>324</v>
      </c>
      <c r="K147" s="280" t="s">
        <v>324</v>
      </c>
      <c r="L147" s="303">
        <v>97083651.746248141</v>
      </c>
      <c r="M147" s="303">
        <v>1198207.8424234539</v>
      </c>
      <c r="N147" s="277">
        <v>1.249624336750544E-2</v>
      </c>
      <c r="O147" s="278">
        <v>440837861.24304748</v>
      </c>
      <c r="P147" s="278">
        <v>9466682.0141736269</v>
      </c>
      <c r="Q147" s="277">
        <v>2.1945559810222885E-2</v>
      </c>
    </row>
    <row r="148" spans="1:17">
      <c r="A148" s="363"/>
      <c r="B148" s="224" t="s">
        <v>325</v>
      </c>
      <c r="C148" s="273">
        <v>47499373.142988823</v>
      </c>
      <c r="D148" s="273">
        <v>767444.42075756937</v>
      </c>
      <c r="E148" s="274">
        <v>1.642227149063745E-2</v>
      </c>
      <c r="F148" s="275">
        <v>207226848.658443</v>
      </c>
      <c r="G148" s="275">
        <v>2393780.5449793041</v>
      </c>
      <c r="H148" s="274">
        <v>1.168649460278216E-2</v>
      </c>
      <c r="J148" s="218" t="s">
        <v>325</v>
      </c>
      <c r="K148" s="281" t="s">
        <v>325</v>
      </c>
      <c r="L148" s="273">
        <v>47499373.142988823</v>
      </c>
      <c r="M148" s="273">
        <v>767444.42075756937</v>
      </c>
      <c r="N148" s="274">
        <v>1.642227149063745E-2</v>
      </c>
      <c r="O148" s="275">
        <v>207226848.658443</v>
      </c>
      <c r="P148" s="275">
        <v>2393780.5449793041</v>
      </c>
      <c r="Q148" s="274">
        <v>1.168649460278216E-2</v>
      </c>
    </row>
    <row r="149" spans="1:17">
      <c r="A149" s="363"/>
      <c r="B149" s="224" t="s">
        <v>326</v>
      </c>
      <c r="C149" s="303">
        <v>67198524.5655393</v>
      </c>
      <c r="D149" s="303">
        <v>1370888.7839639708</v>
      </c>
      <c r="E149" s="277">
        <v>2.0825429436851464E-2</v>
      </c>
      <c r="F149" s="278">
        <v>314089711.61365527</v>
      </c>
      <c r="G149" s="278">
        <v>5110555.6521496773</v>
      </c>
      <c r="H149" s="277">
        <v>1.6540130793762604E-2</v>
      </c>
      <c r="J149" s="218" t="s">
        <v>326</v>
      </c>
      <c r="K149" s="280" t="s">
        <v>326</v>
      </c>
      <c r="L149" s="303">
        <v>67198524.5655393</v>
      </c>
      <c r="M149" s="303">
        <v>1370888.7839639708</v>
      </c>
      <c r="N149" s="277">
        <v>2.0825429436851464E-2</v>
      </c>
      <c r="O149" s="278">
        <v>314089711.61365527</v>
      </c>
      <c r="P149" s="278">
        <v>5110555.6521496773</v>
      </c>
      <c r="Q149" s="277">
        <v>1.6540130793762604E-2</v>
      </c>
    </row>
    <row r="150" spans="1:17">
      <c r="A150" s="363"/>
      <c r="B150" s="224" t="s">
        <v>327</v>
      </c>
      <c r="C150" s="273">
        <v>76251118.038913235</v>
      </c>
      <c r="D150" s="273">
        <v>291948.75583700836</v>
      </c>
      <c r="E150" s="274">
        <v>3.8434959017123547E-3</v>
      </c>
      <c r="F150" s="275">
        <v>376541999.13288176</v>
      </c>
      <c r="G150" s="275">
        <v>7144096.8762077689</v>
      </c>
      <c r="H150" s="274">
        <v>1.9339841489526746E-2</v>
      </c>
      <c r="J150" s="218" t="s">
        <v>327</v>
      </c>
      <c r="K150" s="281" t="s">
        <v>327</v>
      </c>
      <c r="L150" s="273">
        <v>76251118.038913235</v>
      </c>
      <c r="M150" s="273">
        <v>291948.75583700836</v>
      </c>
      <c r="N150" s="274">
        <v>3.8434959017123547E-3</v>
      </c>
      <c r="O150" s="275">
        <v>376541999.13288176</v>
      </c>
      <c r="P150" s="275">
        <v>7144096.8762077689</v>
      </c>
      <c r="Q150" s="274">
        <v>1.9339841489526746E-2</v>
      </c>
    </row>
    <row r="151" spans="1:17">
      <c r="A151" s="363"/>
      <c r="B151" s="224" t="s">
        <v>329</v>
      </c>
      <c r="C151" s="303">
        <v>353204800.06705445</v>
      </c>
      <c r="D151" s="303">
        <v>3383366.0802978873</v>
      </c>
      <c r="E151" s="277">
        <v>9.6716946178488708E-3</v>
      </c>
      <c r="F151" s="278">
        <v>1706747871.7214425</v>
      </c>
      <c r="G151" s="278">
        <v>56975544.353729963</v>
      </c>
      <c r="H151" s="277">
        <v>3.4535398253792426E-2</v>
      </c>
      <c r="J151" s="218" t="s">
        <v>329</v>
      </c>
      <c r="K151" s="280" t="s">
        <v>329</v>
      </c>
      <c r="L151" s="303">
        <v>353204800.06705445</v>
      </c>
      <c r="M151" s="303">
        <v>3383366.0802978873</v>
      </c>
      <c r="N151" s="277">
        <v>9.6716946178488708E-3</v>
      </c>
      <c r="O151" s="278">
        <v>1706747871.7214425</v>
      </c>
      <c r="P151" s="278">
        <v>56975544.353729963</v>
      </c>
      <c r="Q151" s="277">
        <v>3.4535398253792426E-2</v>
      </c>
    </row>
    <row r="152" spans="1:17">
      <c r="A152" s="363"/>
      <c r="B152" s="224" t="s">
        <v>330</v>
      </c>
      <c r="C152" s="273">
        <v>38984412.660163634</v>
      </c>
      <c r="D152" s="273">
        <v>-250762.16545376182</v>
      </c>
      <c r="E152" s="274">
        <v>-6.3912590314248938E-3</v>
      </c>
      <c r="F152" s="275">
        <v>217156233.38191888</v>
      </c>
      <c r="G152" s="275">
        <v>5688472.1676622033</v>
      </c>
      <c r="H152" s="274">
        <v>2.6899949831590213E-2</v>
      </c>
      <c r="J152" s="218" t="s">
        <v>330</v>
      </c>
      <c r="K152" s="281" t="s">
        <v>330</v>
      </c>
      <c r="L152" s="273">
        <v>38984412.660163634</v>
      </c>
      <c r="M152" s="273">
        <v>-250762.16545376182</v>
      </c>
      <c r="N152" s="274">
        <v>-6.3912590314248938E-3</v>
      </c>
      <c r="O152" s="275">
        <v>217156233.38191888</v>
      </c>
      <c r="P152" s="275">
        <v>5688472.1676622033</v>
      </c>
      <c r="Q152" s="274">
        <v>2.6899949831590213E-2</v>
      </c>
    </row>
    <row r="153" spans="1:17">
      <c r="A153" s="363"/>
      <c r="B153" s="224" t="s">
        <v>331</v>
      </c>
      <c r="C153" s="303">
        <v>33961914.500613078</v>
      </c>
      <c r="D153" s="303">
        <v>-221797.4816082567</v>
      </c>
      <c r="E153" s="277">
        <v>-6.4883966294711276E-3</v>
      </c>
      <c r="F153" s="278">
        <v>161833413.26450294</v>
      </c>
      <c r="G153" s="278">
        <v>1779185.5781158507</v>
      </c>
      <c r="H153" s="277">
        <v>1.1116142346467826E-2</v>
      </c>
      <c r="J153" s="218" t="s">
        <v>331</v>
      </c>
      <c r="K153" s="280" t="s">
        <v>331</v>
      </c>
      <c r="L153" s="303">
        <v>33961914.500613078</v>
      </c>
      <c r="M153" s="303">
        <v>-221797.4816082567</v>
      </c>
      <c r="N153" s="277">
        <v>-6.4883966294711276E-3</v>
      </c>
      <c r="O153" s="278">
        <v>161833413.26450294</v>
      </c>
      <c r="P153" s="278">
        <v>1779185.5781158507</v>
      </c>
      <c r="Q153" s="277">
        <v>1.1116142346467826E-2</v>
      </c>
    </row>
    <row r="154" spans="1:17">
      <c r="A154" s="363"/>
      <c r="B154" s="224" t="s">
        <v>332</v>
      </c>
      <c r="C154" s="273">
        <v>192679845.91331393</v>
      </c>
      <c r="D154" s="273">
        <v>2679264.6504105926</v>
      </c>
      <c r="E154" s="274">
        <v>1.4101349756942589E-2</v>
      </c>
      <c r="F154" s="275">
        <v>912924312.42447019</v>
      </c>
      <c r="G154" s="275">
        <v>28612414.684076309</v>
      </c>
      <c r="H154" s="274">
        <v>3.235556906696286E-2</v>
      </c>
      <c r="J154" s="218" t="s">
        <v>332</v>
      </c>
      <c r="K154" s="281" t="s">
        <v>332</v>
      </c>
      <c r="L154" s="273">
        <v>192679845.91331393</v>
      </c>
      <c r="M154" s="273">
        <v>2679264.6504105926</v>
      </c>
      <c r="N154" s="274">
        <v>1.4101349756942589E-2</v>
      </c>
      <c r="O154" s="275">
        <v>912924312.42447019</v>
      </c>
      <c r="P154" s="275">
        <v>28612414.684076309</v>
      </c>
      <c r="Q154" s="274">
        <v>3.235556906696286E-2</v>
      </c>
    </row>
    <row r="155" spans="1:17">
      <c r="A155" s="363"/>
      <c r="B155" s="224" t="s">
        <v>333</v>
      </c>
      <c r="C155" s="303">
        <v>52515851.944719553</v>
      </c>
      <c r="D155" s="303">
        <v>105912.09381838143</v>
      </c>
      <c r="E155" s="277">
        <v>2.0208398277060855E-3</v>
      </c>
      <c r="F155" s="278">
        <v>254507586.33988887</v>
      </c>
      <c r="G155" s="278">
        <v>10134964.933582336</v>
      </c>
      <c r="H155" s="277">
        <v>4.1473405962001858E-2</v>
      </c>
      <c r="J155" s="218" t="s">
        <v>333</v>
      </c>
      <c r="K155" s="280" t="s">
        <v>333</v>
      </c>
      <c r="L155" s="303">
        <v>52515851.944719553</v>
      </c>
      <c r="M155" s="303">
        <v>105912.09381838143</v>
      </c>
      <c r="N155" s="277">
        <v>2.0208398277060855E-3</v>
      </c>
      <c r="O155" s="278">
        <v>254507586.33988887</v>
      </c>
      <c r="P155" s="278">
        <v>10134964.933582336</v>
      </c>
      <c r="Q155" s="277">
        <v>4.1473405962001858E-2</v>
      </c>
    </row>
    <row r="156" spans="1:17">
      <c r="A156" s="363"/>
      <c r="B156" s="224" t="s">
        <v>334</v>
      </c>
      <c r="C156" s="287">
        <v>10724848.714679241</v>
      </c>
      <c r="D156" s="287">
        <v>329472.43073809147</v>
      </c>
      <c r="E156" s="287">
        <v>3.1694132250610574E-2</v>
      </c>
      <c r="F156" s="287">
        <v>51730151.832165718</v>
      </c>
      <c r="G156" s="287">
        <v>4183749.7388708591</v>
      </c>
      <c r="H156" s="287">
        <v>8.799298274265982E-2</v>
      </c>
      <c r="J156" s="218" t="s">
        <v>334</v>
      </c>
      <c r="K156" s="281" t="s">
        <v>334</v>
      </c>
      <c r="L156" s="287">
        <v>10724848.714679241</v>
      </c>
      <c r="M156" s="287">
        <v>329472.43073809147</v>
      </c>
      <c r="N156" s="287">
        <v>3.1694132250610574E-2</v>
      </c>
      <c r="O156" s="287">
        <v>51730151.832165718</v>
      </c>
      <c r="P156" s="287">
        <v>4183749.7388708591</v>
      </c>
      <c r="Q156" s="287">
        <v>8.799298274265982E-2</v>
      </c>
    </row>
    <row r="157" spans="1:17">
      <c r="A157" s="363"/>
      <c r="B157" s="224" t="s">
        <v>335</v>
      </c>
      <c r="C157" s="303">
        <v>6059541.4245415293</v>
      </c>
      <c r="D157" s="303">
        <v>-38.310274957679212</v>
      </c>
      <c r="E157" s="277">
        <v>-6.3222660042841122E-6</v>
      </c>
      <c r="F157" s="278">
        <v>28012101.97125145</v>
      </c>
      <c r="G157" s="278">
        <v>1154038.9518676102</v>
      </c>
      <c r="H157" s="277">
        <v>4.2968063297592389E-2</v>
      </c>
      <c r="J157" s="218" t="s">
        <v>335</v>
      </c>
      <c r="K157" s="280" t="s">
        <v>335</v>
      </c>
      <c r="L157" s="303">
        <v>6059541.4245415293</v>
      </c>
      <c r="M157" s="303">
        <v>-38.310274957679212</v>
      </c>
      <c r="N157" s="277">
        <v>-6.3222660042841122E-6</v>
      </c>
      <c r="O157" s="278">
        <v>28012101.97125145</v>
      </c>
      <c r="P157" s="278">
        <v>1154038.9518676102</v>
      </c>
      <c r="Q157" s="277">
        <v>4.2968063297592389E-2</v>
      </c>
    </row>
    <row r="158" spans="1:17">
      <c r="A158" s="363"/>
      <c r="B158" s="281" t="s">
        <v>489</v>
      </c>
      <c r="C158" s="273">
        <v>18293456.670560051</v>
      </c>
      <c r="D158" s="273">
        <v>378824.94951201603</v>
      </c>
      <c r="E158" s="274">
        <v>2.114611985391426E-2</v>
      </c>
      <c r="F158" s="275">
        <v>83685581.490649581</v>
      </c>
      <c r="G158" s="275">
        <v>4318453.7852657139</v>
      </c>
      <c r="H158" s="274">
        <v>5.441111339314314E-2</v>
      </c>
      <c r="J158" s="288" t="s">
        <v>489</v>
      </c>
      <c r="K158" s="281" t="s">
        <v>546</v>
      </c>
      <c r="L158" s="273">
        <v>18293456.670560051</v>
      </c>
      <c r="M158" s="273">
        <v>378824.94951201603</v>
      </c>
      <c r="N158" s="274">
        <v>2.114611985391426E-2</v>
      </c>
      <c r="O158" s="275">
        <v>83685581.490649581</v>
      </c>
      <c r="P158" s="275">
        <v>4318453.7852657139</v>
      </c>
      <c r="Q158" s="274">
        <v>5.441111339314314E-2</v>
      </c>
    </row>
    <row r="159" spans="1:17">
      <c r="A159" s="363"/>
      <c r="B159" s="224" t="s">
        <v>336</v>
      </c>
      <c r="C159" s="303">
        <v>383147356.56899786</v>
      </c>
      <c r="D159" s="303">
        <v>-462882.1917809844</v>
      </c>
      <c r="E159" s="277">
        <v>-1.2066471251556971E-3</v>
      </c>
      <c r="F159" s="278">
        <v>1719386524.4328735</v>
      </c>
      <c r="G159" s="278">
        <v>30018106.926892281</v>
      </c>
      <c r="H159" s="277">
        <v>1.776883397122345E-2</v>
      </c>
      <c r="J159" s="218" t="s">
        <v>336</v>
      </c>
      <c r="K159" s="280" t="s">
        <v>336</v>
      </c>
      <c r="L159" s="303">
        <v>383147356.56899786</v>
      </c>
      <c r="M159" s="303">
        <v>-462882.1917809844</v>
      </c>
      <c r="N159" s="277">
        <v>-1.2066471251556971E-3</v>
      </c>
      <c r="O159" s="278">
        <v>1719386524.4328735</v>
      </c>
      <c r="P159" s="278">
        <v>30018106.926892281</v>
      </c>
      <c r="Q159" s="277">
        <v>1.776883397122345E-2</v>
      </c>
    </row>
    <row r="160" spans="1:17">
      <c r="A160" s="363"/>
      <c r="B160" s="223" t="s">
        <v>337</v>
      </c>
      <c r="C160" s="273">
        <v>31996632.86602731</v>
      </c>
      <c r="D160" s="273">
        <v>-217758.17820099369</v>
      </c>
      <c r="E160" s="274">
        <v>-6.7596552702804654E-3</v>
      </c>
      <c r="F160" s="275">
        <v>153926712.82514328</v>
      </c>
      <c r="G160" s="275">
        <v>4323538.3386068642</v>
      </c>
      <c r="H160" s="274">
        <v>2.89000440896123E-2</v>
      </c>
      <c r="J160" s="258" t="s">
        <v>337</v>
      </c>
      <c r="K160" s="281" t="s">
        <v>337</v>
      </c>
      <c r="L160" s="273">
        <v>31996632.86602731</v>
      </c>
      <c r="M160" s="273">
        <v>-217758.17820099369</v>
      </c>
      <c r="N160" s="274">
        <v>-6.7596552702804654E-3</v>
      </c>
      <c r="O160" s="275">
        <v>153926712.82514328</v>
      </c>
      <c r="P160" s="275">
        <v>4323538.3386068642</v>
      </c>
      <c r="Q160" s="274">
        <v>2.89000440896123E-2</v>
      </c>
    </row>
    <row r="161" spans="1:24">
      <c r="A161" s="363"/>
      <c r="B161" s="223" t="s">
        <v>338</v>
      </c>
      <c r="C161" s="303">
        <v>114057938.30579516</v>
      </c>
      <c r="D161" s="303">
        <v>-584008.87606810033</v>
      </c>
      <c r="E161" s="277">
        <v>-5.0941988549937376E-3</v>
      </c>
      <c r="F161" s="278">
        <v>483799857.50659567</v>
      </c>
      <c r="G161" s="278">
        <v>7709435.7060994506</v>
      </c>
      <c r="H161" s="277">
        <v>1.6193217408036951E-2</v>
      </c>
      <c r="J161" s="258" t="s">
        <v>338</v>
      </c>
      <c r="K161" s="280" t="s">
        <v>338</v>
      </c>
      <c r="L161" s="303">
        <v>114057938.30579516</v>
      </c>
      <c r="M161" s="303">
        <v>-584008.87606810033</v>
      </c>
      <c r="N161" s="277">
        <v>-5.0941988549937376E-3</v>
      </c>
      <c r="O161" s="278">
        <v>483799857.50659567</v>
      </c>
      <c r="P161" s="278">
        <v>7709435.7060994506</v>
      </c>
      <c r="Q161" s="277">
        <v>1.6193217408036951E-2</v>
      </c>
    </row>
    <row r="162" spans="1:24">
      <c r="A162" s="363"/>
      <c r="B162" s="223" t="s">
        <v>339</v>
      </c>
      <c r="C162" s="273">
        <v>37165876.423099987</v>
      </c>
      <c r="D162" s="273">
        <v>-181332.32222565264</v>
      </c>
      <c r="E162" s="274">
        <v>-4.8553112352298115E-3</v>
      </c>
      <c r="F162" s="275">
        <v>162094217.01332343</v>
      </c>
      <c r="G162" s="275">
        <v>187152.52901828289</v>
      </c>
      <c r="H162" s="274">
        <v>1.1559256516347066E-3</v>
      </c>
      <c r="J162" s="258" t="s">
        <v>339</v>
      </c>
      <c r="K162" s="281" t="s">
        <v>339</v>
      </c>
      <c r="L162" s="273">
        <v>37165876.423099987</v>
      </c>
      <c r="M162" s="273">
        <v>-181332.32222565264</v>
      </c>
      <c r="N162" s="274">
        <v>-4.8553112352298115E-3</v>
      </c>
      <c r="O162" s="275">
        <v>162094217.01332343</v>
      </c>
      <c r="P162" s="275">
        <v>187152.52901828289</v>
      </c>
      <c r="Q162" s="274">
        <v>1.1559256516347066E-3</v>
      </c>
    </row>
    <row r="163" spans="1:24">
      <c r="A163" s="363"/>
      <c r="B163" s="223" t="s">
        <v>340</v>
      </c>
      <c r="C163" s="303">
        <v>30880759.32723511</v>
      </c>
      <c r="D163" s="303">
        <v>164433.92385655269</v>
      </c>
      <c r="E163" s="277">
        <v>5.3533071321892637E-3</v>
      </c>
      <c r="F163" s="278">
        <v>140389802.00745818</v>
      </c>
      <c r="G163" s="278">
        <v>6021822.4902658463</v>
      </c>
      <c r="H163" s="277">
        <v>4.4815904145491421E-2</v>
      </c>
      <c r="J163" s="258" t="s">
        <v>340</v>
      </c>
      <c r="K163" s="280" t="s">
        <v>340</v>
      </c>
      <c r="L163" s="303">
        <v>30880759.32723511</v>
      </c>
      <c r="M163" s="303">
        <v>164433.92385655269</v>
      </c>
      <c r="N163" s="277">
        <v>5.3533071321892637E-3</v>
      </c>
      <c r="O163" s="278">
        <v>140389802.00745818</v>
      </c>
      <c r="P163" s="278">
        <v>6021822.4902658463</v>
      </c>
      <c r="Q163" s="277">
        <v>4.4815904145491421E-2</v>
      </c>
    </row>
    <row r="164" spans="1:24">
      <c r="A164" s="363"/>
      <c r="B164" s="223" t="s">
        <v>341</v>
      </c>
      <c r="C164" s="273">
        <v>55993573.908427432</v>
      </c>
      <c r="D164" s="273">
        <v>465835.18629457057</v>
      </c>
      <c r="E164" s="274">
        <v>8.3892338678811136E-3</v>
      </c>
      <c r="F164" s="275">
        <v>246857723.3614516</v>
      </c>
      <c r="G164" s="275">
        <v>-2943007.7653549314</v>
      </c>
      <c r="H164" s="274">
        <v>-1.1781421743961872E-2</v>
      </c>
      <c r="J164" s="258" t="s">
        <v>341</v>
      </c>
      <c r="K164" s="281" t="s">
        <v>341</v>
      </c>
      <c r="L164" s="273">
        <v>55993573.908427432</v>
      </c>
      <c r="M164" s="273">
        <v>465835.18629457057</v>
      </c>
      <c r="N164" s="274">
        <v>8.3892338678811136E-3</v>
      </c>
      <c r="O164" s="275">
        <v>246857723.3614516</v>
      </c>
      <c r="P164" s="275">
        <v>-2943007.7653549314</v>
      </c>
      <c r="Q164" s="274">
        <v>-1.1781421743961872E-2</v>
      </c>
    </row>
    <row r="165" spans="1:24">
      <c r="A165" s="363"/>
      <c r="B165" s="223" t="s">
        <v>342</v>
      </c>
      <c r="C165" s="303">
        <v>63173632.297507226</v>
      </c>
      <c r="D165" s="303">
        <v>191457.84080147743</v>
      </c>
      <c r="E165" s="277">
        <v>3.0398734634525279E-3</v>
      </c>
      <c r="F165" s="278">
        <v>309146882.93028283</v>
      </c>
      <c r="G165" s="278">
        <v>11424899.838592947</v>
      </c>
      <c r="H165" s="277">
        <v>3.8374391168402244E-2</v>
      </c>
      <c r="J165" s="258" t="s">
        <v>342</v>
      </c>
      <c r="K165" s="280" t="s">
        <v>342</v>
      </c>
      <c r="L165" s="303">
        <v>63173632.297507226</v>
      </c>
      <c r="M165" s="303">
        <v>191457.84080147743</v>
      </c>
      <c r="N165" s="277">
        <v>3.0398734634525279E-3</v>
      </c>
      <c r="O165" s="278">
        <v>309146882.93028283</v>
      </c>
      <c r="P165" s="278">
        <v>11424899.838592947</v>
      </c>
      <c r="Q165" s="277">
        <v>3.8374391168402244E-2</v>
      </c>
    </row>
    <row r="166" spans="1:24">
      <c r="A166" s="363"/>
      <c r="B166" s="223" t="s">
        <v>343</v>
      </c>
      <c r="C166" s="273">
        <v>22196883.059391208</v>
      </c>
      <c r="D166" s="273">
        <v>-26593.684851560742</v>
      </c>
      <c r="E166" s="274">
        <v>-1.1966482633483586E-3</v>
      </c>
      <c r="F166" s="275">
        <v>93783312.792121693</v>
      </c>
      <c r="G166" s="275">
        <v>4055847.2309394777</v>
      </c>
      <c r="H166" s="274">
        <v>4.5201847679225138E-2</v>
      </c>
      <c r="J166" s="258" t="s">
        <v>343</v>
      </c>
      <c r="K166" s="281" t="s">
        <v>343</v>
      </c>
      <c r="L166" s="273">
        <v>22196883.059391208</v>
      </c>
      <c r="M166" s="273">
        <v>-26593.684851560742</v>
      </c>
      <c r="N166" s="274">
        <v>-1.1966482633483586E-3</v>
      </c>
      <c r="O166" s="275">
        <v>93783312.792121693</v>
      </c>
      <c r="P166" s="275">
        <v>4055847.2309394777</v>
      </c>
      <c r="Q166" s="274">
        <v>4.5201847679225138E-2</v>
      </c>
    </row>
    <row r="167" spans="1:24">
      <c r="A167" s="363"/>
      <c r="B167" s="223" t="s">
        <v>344</v>
      </c>
      <c r="C167" s="303">
        <v>9986786.1505288854</v>
      </c>
      <c r="D167" s="303">
        <v>-91441.290830941871</v>
      </c>
      <c r="E167" s="277">
        <v>-9.0731521354318577E-3</v>
      </c>
      <c r="F167" s="278">
        <v>43885537.873092249</v>
      </c>
      <c r="G167" s="278">
        <v>354883.66695426404</v>
      </c>
      <c r="H167" s="277">
        <v>8.1525001961542803E-3</v>
      </c>
      <c r="J167" s="258" t="s">
        <v>344</v>
      </c>
      <c r="K167" s="280" t="s">
        <v>344</v>
      </c>
      <c r="L167" s="303">
        <v>9986786.1505288854</v>
      </c>
      <c r="M167" s="303">
        <v>-91441.290830941871</v>
      </c>
      <c r="N167" s="277">
        <v>-9.0731521354318577E-3</v>
      </c>
      <c r="O167" s="278">
        <v>43885537.873092249</v>
      </c>
      <c r="P167" s="278">
        <v>354883.66695426404</v>
      </c>
      <c r="Q167" s="277">
        <v>8.1525001961542803E-3</v>
      </c>
    </row>
    <row r="168" spans="1:24">
      <c r="A168" s="363"/>
      <c r="B168" s="223" t="s">
        <v>345</v>
      </c>
      <c r="C168" s="273">
        <v>9599108.1921762507</v>
      </c>
      <c r="D168" s="273">
        <v>-43367.078803053126</v>
      </c>
      <c r="E168" s="274">
        <v>-4.4975047987495329E-3</v>
      </c>
      <c r="F168" s="275">
        <v>46077412.893453009</v>
      </c>
      <c r="G168" s="275">
        <v>-350006.87781000137</v>
      </c>
      <c r="H168" s="274">
        <v>-7.5387966752062255E-3</v>
      </c>
      <c r="J168" s="258" t="s">
        <v>345</v>
      </c>
      <c r="K168" s="281" t="s">
        <v>345</v>
      </c>
      <c r="L168" s="273">
        <v>9599108.1921762507</v>
      </c>
      <c r="M168" s="273">
        <v>-43367.078803053126</v>
      </c>
      <c r="N168" s="274">
        <v>-4.4975047987495329E-3</v>
      </c>
      <c r="O168" s="275">
        <v>46077412.893453009</v>
      </c>
      <c r="P168" s="275">
        <v>-350006.87781000137</v>
      </c>
      <c r="Q168" s="274">
        <v>-7.5387966752062255E-3</v>
      </c>
    </row>
    <row r="169" spans="1:24">
      <c r="A169" s="363"/>
      <c r="B169" s="223" t="s">
        <v>490</v>
      </c>
      <c r="C169" s="286">
        <v>8096166.0388123859</v>
      </c>
      <c r="D169" s="286">
        <v>-140107.71175345965</v>
      </c>
      <c r="E169" s="286">
        <v>-1.7011055726970467E-2</v>
      </c>
      <c r="F169" s="286">
        <v>39425065.229951195</v>
      </c>
      <c r="G169" s="286">
        <v>-766458.23041981459</v>
      </c>
      <c r="H169" s="286">
        <v>-1.9070146250503423E-2</v>
      </c>
      <c r="J169" s="258" t="s">
        <v>490</v>
      </c>
      <c r="K169" s="280" t="s">
        <v>547</v>
      </c>
      <c r="L169" s="286">
        <v>8096166.0388123859</v>
      </c>
      <c r="M169" s="286">
        <v>-140107.71175345965</v>
      </c>
      <c r="N169" s="286">
        <v>-1.7011055726970467E-2</v>
      </c>
      <c r="O169" s="286">
        <v>39425065.229951195</v>
      </c>
      <c r="P169" s="286">
        <v>-766458.23041981459</v>
      </c>
      <c r="Q169" s="286">
        <v>-1.9070146250503423E-2</v>
      </c>
    </row>
    <row r="170" spans="1:24">
      <c r="A170" s="363"/>
      <c r="B170" s="224" t="s">
        <v>346</v>
      </c>
      <c r="C170" s="273">
        <v>98946281.819213852</v>
      </c>
      <c r="D170" s="273">
        <v>1283702.0827698261</v>
      </c>
      <c r="E170" s="274">
        <v>1.3144257362790063E-2</v>
      </c>
      <c r="F170" s="275">
        <v>427256898.7136662</v>
      </c>
      <c r="G170" s="275">
        <v>18615437.794975638</v>
      </c>
      <c r="H170" s="274">
        <v>4.5554451947008003E-2</v>
      </c>
      <c r="J170" s="218" t="s">
        <v>346</v>
      </c>
      <c r="K170" s="281" t="s">
        <v>346</v>
      </c>
      <c r="L170" s="273">
        <v>98946281.819213852</v>
      </c>
      <c r="M170" s="273">
        <v>1283702.0827698261</v>
      </c>
      <c r="N170" s="274">
        <v>1.3144257362790063E-2</v>
      </c>
      <c r="O170" s="275">
        <v>427256898.7136662</v>
      </c>
      <c r="P170" s="275">
        <v>18615437.794975638</v>
      </c>
      <c r="Q170" s="274">
        <v>4.5554451947008003E-2</v>
      </c>
    </row>
    <row r="171" spans="1:24">
      <c r="A171" s="363"/>
      <c r="B171" s="224" t="s">
        <v>347</v>
      </c>
      <c r="C171" s="303">
        <v>26340816.916840766</v>
      </c>
      <c r="D171" s="303">
        <v>177451.60598440096</v>
      </c>
      <c r="E171" s="277">
        <v>6.7824457548191731E-3</v>
      </c>
      <c r="F171" s="278">
        <v>123925795.5541914</v>
      </c>
      <c r="G171" s="278">
        <v>4974280.0707251579</v>
      </c>
      <c r="H171" s="277">
        <v>4.1817710774912843E-2</v>
      </c>
      <c r="J171" s="218" t="s">
        <v>347</v>
      </c>
      <c r="K171" s="280" t="s">
        <v>347</v>
      </c>
      <c r="L171" s="303">
        <v>26340816.916840766</v>
      </c>
      <c r="M171" s="303">
        <v>177451.60598440096</v>
      </c>
      <c r="N171" s="277">
        <v>6.7824457548191731E-3</v>
      </c>
      <c r="O171" s="278">
        <v>123925795.5541914</v>
      </c>
      <c r="P171" s="278">
        <v>4974280.0707251579</v>
      </c>
      <c r="Q171" s="277">
        <v>4.1817710774912843E-2</v>
      </c>
      <c r="R171" s="259" t="s">
        <v>269</v>
      </c>
      <c r="S171" s="260">
        <f>(L159-(SUM(L160:L168)))</f>
        <v>8096166.0388092995</v>
      </c>
      <c r="T171" s="260">
        <f>(M159-(SUM(M160:M168)))</f>
        <v>-140107.7117532827</v>
      </c>
      <c r="U171" s="261">
        <f>(((S171+T171)-(S171))/S171)</f>
        <v>-1.7305439523061992E-2</v>
      </c>
      <c r="V171" s="260">
        <f>(O159-(SUM(O160:O168)))</f>
        <v>39425065.22995162</v>
      </c>
      <c r="W171" s="260">
        <f>(P159-(SUM(P160:P168)))</f>
        <v>-766458.23041991889</v>
      </c>
      <c r="X171" s="261">
        <f>(((V171+W171)-(V171))/V171)</f>
        <v>-1.9440886805118913E-2</v>
      </c>
    </row>
    <row r="172" spans="1:24">
      <c r="A172" s="363"/>
      <c r="B172" s="224" t="s">
        <v>348</v>
      </c>
      <c r="C172" s="273">
        <v>72605464.902373269</v>
      </c>
      <c r="D172" s="273">
        <v>1106250.4767854363</v>
      </c>
      <c r="E172" s="274">
        <v>1.5472204634314641E-2</v>
      </c>
      <c r="F172" s="275">
        <v>303331103.15947473</v>
      </c>
      <c r="G172" s="275">
        <v>13641157.724250138</v>
      </c>
      <c r="H172" s="274">
        <v>4.7088820096106286E-2</v>
      </c>
      <c r="J172" s="218" t="s">
        <v>348</v>
      </c>
      <c r="K172" s="281" t="s">
        <v>348</v>
      </c>
      <c r="L172" s="273">
        <v>72605464.902373269</v>
      </c>
      <c r="M172" s="273">
        <v>1106250.4767854363</v>
      </c>
      <c r="N172" s="274">
        <v>1.5472204634314641E-2</v>
      </c>
      <c r="O172" s="275">
        <v>303331103.15947473</v>
      </c>
      <c r="P172" s="275">
        <v>13641157.724250138</v>
      </c>
      <c r="Q172" s="274">
        <v>4.7088820096106286E-2</v>
      </c>
    </row>
    <row r="173" spans="1:24">
      <c r="A173" s="363"/>
      <c r="B173" s="224" t="s">
        <v>349</v>
      </c>
      <c r="C173" s="303">
        <v>112711229.90435928</v>
      </c>
      <c r="D173" s="303">
        <v>-335627.68868808448</v>
      </c>
      <c r="E173" s="277">
        <v>-2.9689254158332865E-3</v>
      </c>
      <c r="F173" s="278">
        <v>608783757.88233817</v>
      </c>
      <c r="G173" s="278">
        <v>9867145.5875418186</v>
      </c>
      <c r="H173" s="277">
        <v>1.647499064975852E-2</v>
      </c>
      <c r="J173" s="218" t="s">
        <v>349</v>
      </c>
      <c r="K173" s="280" t="s">
        <v>349</v>
      </c>
      <c r="L173" s="303">
        <v>112711229.90435928</v>
      </c>
      <c r="M173" s="303">
        <v>-335627.68868808448</v>
      </c>
      <c r="N173" s="277">
        <v>-2.9689254158332865E-3</v>
      </c>
      <c r="O173" s="278">
        <v>608783757.88233817</v>
      </c>
      <c r="P173" s="278">
        <v>9867145.5875418186</v>
      </c>
      <c r="Q173" s="277">
        <v>1.647499064975852E-2</v>
      </c>
    </row>
    <row r="174" spans="1:24">
      <c r="A174" s="363"/>
      <c r="B174" s="224" t="s">
        <v>350</v>
      </c>
      <c r="C174" s="273">
        <v>28486695.668578893</v>
      </c>
      <c r="D174" s="273">
        <v>-95582.390832453966</v>
      </c>
      <c r="E174" s="274">
        <v>-3.3441138118443766E-3</v>
      </c>
      <c r="F174" s="275">
        <v>161871287.78177911</v>
      </c>
      <c r="G174" s="275">
        <v>1677617.6620785594</v>
      </c>
      <c r="H174" s="274">
        <v>1.0472434153141029E-2</v>
      </c>
      <c r="J174" s="218" t="s">
        <v>350</v>
      </c>
      <c r="K174" s="281" t="s">
        <v>350</v>
      </c>
      <c r="L174" s="273">
        <v>28486695.668578893</v>
      </c>
      <c r="M174" s="273">
        <v>-95582.390832453966</v>
      </c>
      <c r="N174" s="274">
        <v>-3.3441138118443766E-3</v>
      </c>
      <c r="O174" s="275">
        <v>161871287.78177911</v>
      </c>
      <c r="P174" s="275">
        <v>1677617.6620785594</v>
      </c>
      <c r="Q174" s="274">
        <v>1.0472434153141029E-2</v>
      </c>
    </row>
    <row r="175" spans="1:24">
      <c r="A175" s="363"/>
      <c r="B175" s="224" t="s">
        <v>351</v>
      </c>
      <c r="C175" s="303">
        <v>56420287.620029762</v>
      </c>
      <c r="D175" s="303">
        <v>-258073.89309127629</v>
      </c>
      <c r="E175" s="277">
        <v>-4.5533054626417206E-3</v>
      </c>
      <c r="F175" s="278">
        <v>306310426.73634571</v>
      </c>
      <c r="G175" s="278">
        <v>5083471.8477169275</v>
      </c>
      <c r="H175" s="277">
        <v>1.6875886321648791E-2</v>
      </c>
      <c r="J175" s="218" t="s">
        <v>351</v>
      </c>
      <c r="K175" s="280" t="s">
        <v>351</v>
      </c>
      <c r="L175" s="303">
        <v>56420287.620029762</v>
      </c>
      <c r="M175" s="303">
        <v>-258073.89309127629</v>
      </c>
      <c r="N175" s="277">
        <v>-4.5533054626417206E-3</v>
      </c>
      <c r="O175" s="278">
        <v>306310426.73634571</v>
      </c>
      <c r="P175" s="278">
        <v>5083471.8477169275</v>
      </c>
      <c r="Q175" s="277">
        <v>1.6875886321648791E-2</v>
      </c>
    </row>
    <row r="176" spans="1:24">
      <c r="A176" s="363"/>
      <c r="B176" s="224" t="s">
        <v>352</v>
      </c>
      <c r="C176" s="273">
        <v>16210628.487278363</v>
      </c>
      <c r="D176" s="273">
        <v>-47199.431011201814</v>
      </c>
      <c r="E176" s="274">
        <v>-2.9031818548223088E-3</v>
      </c>
      <c r="F176" s="275">
        <v>75793386.009615824</v>
      </c>
      <c r="G176" s="275">
        <v>1755394.4974386841</v>
      </c>
      <c r="H176" s="274">
        <v>2.3709374897750591E-2</v>
      </c>
      <c r="J176" s="218" t="s">
        <v>352</v>
      </c>
      <c r="K176" s="281" t="s">
        <v>352</v>
      </c>
      <c r="L176" s="273">
        <v>16210628.487278363</v>
      </c>
      <c r="M176" s="273">
        <v>-47199.431011201814</v>
      </c>
      <c r="N176" s="274">
        <v>-2.9031818548223088E-3</v>
      </c>
      <c r="O176" s="275">
        <v>75793386.009615824</v>
      </c>
      <c r="P176" s="275">
        <v>1755394.4974386841</v>
      </c>
      <c r="Q176" s="274">
        <v>2.3709374897750591E-2</v>
      </c>
    </row>
    <row r="177" spans="1:17">
      <c r="A177" s="363"/>
      <c r="B177" s="224" t="s">
        <v>353</v>
      </c>
      <c r="C177" s="303">
        <v>7083262.3560484722</v>
      </c>
      <c r="D177" s="303">
        <v>71981.418073479086</v>
      </c>
      <c r="E177" s="277">
        <v>1.0266514594160428E-2</v>
      </c>
      <c r="F177" s="278">
        <v>39054917.881565049</v>
      </c>
      <c r="G177" s="278">
        <v>1412059.3311621249</v>
      </c>
      <c r="H177" s="277">
        <v>3.751201118988904E-2</v>
      </c>
      <c r="J177" s="218" t="s">
        <v>353</v>
      </c>
      <c r="K177" s="280" t="s">
        <v>353</v>
      </c>
      <c r="L177" s="303">
        <v>7083262.3560484722</v>
      </c>
      <c r="M177" s="303">
        <v>71981.418073479086</v>
      </c>
      <c r="N177" s="277">
        <v>1.0266514594160428E-2</v>
      </c>
      <c r="O177" s="278">
        <v>39054917.881565049</v>
      </c>
      <c r="P177" s="278">
        <v>1412059.3311621249</v>
      </c>
      <c r="Q177" s="277">
        <v>3.751201118988904E-2</v>
      </c>
    </row>
    <row r="178" spans="1:17">
      <c r="A178" s="363"/>
      <c r="B178" s="224" t="s">
        <v>354</v>
      </c>
      <c r="C178" s="273">
        <v>4510355.7724244939</v>
      </c>
      <c r="D178" s="273">
        <v>-6753.3918266184628</v>
      </c>
      <c r="E178" s="274">
        <v>-1.4950694307026122E-3</v>
      </c>
      <c r="F178" s="275">
        <v>25753739.473032646</v>
      </c>
      <c r="G178" s="275">
        <v>-61397.750854384154</v>
      </c>
      <c r="H178" s="274">
        <v>-2.3783623663085601E-3</v>
      </c>
      <c r="J178" s="218" t="s">
        <v>354</v>
      </c>
      <c r="K178" s="281" t="s">
        <v>354</v>
      </c>
      <c r="L178" s="273">
        <v>4510355.7724244939</v>
      </c>
      <c r="M178" s="273">
        <v>-6753.3918266184628</v>
      </c>
      <c r="N178" s="274">
        <v>-1.4950694307026122E-3</v>
      </c>
      <c r="O178" s="275">
        <v>25753739.473032646</v>
      </c>
      <c r="P178" s="275">
        <v>-61397.750854384154</v>
      </c>
      <c r="Q178" s="274">
        <v>-2.3783623663085601E-3</v>
      </c>
    </row>
    <row r="179" spans="1:17">
      <c r="A179" s="363"/>
      <c r="B179" s="224" t="s">
        <v>355</v>
      </c>
      <c r="C179" s="303">
        <v>283624549.59161538</v>
      </c>
      <c r="D179" s="303">
        <v>2111836.5262501836</v>
      </c>
      <c r="E179" s="277">
        <v>7.501744781806108E-3</v>
      </c>
      <c r="F179" s="278">
        <v>1650858983.0440722</v>
      </c>
      <c r="G179" s="278">
        <v>63853799.121889114</v>
      </c>
      <c r="H179" s="277">
        <v>4.0235406770429374E-2</v>
      </c>
      <c r="J179" s="218" t="s">
        <v>355</v>
      </c>
      <c r="K179" s="280" t="s">
        <v>355</v>
      </c>
      <c r="L179" s="303">
        <v>283624549.59161538</v>
      </c>
      <c r="M179" s="303">
        <v>2111836.5262501836</v>
      </c>
      <c r="N179" s="277">
        <v>7.501744781806108E-3</v>
      </c>
      <c r="O179" s="278">
        <v>1650858983.0440722</v>
      </c>
      <c r="P179" s="278">
        <v>63853799.121889114</v>
      </c>
      <c r="Q179" s="277">
        <v>4.0235406770429374E-2</v>
      </c>
    </row>
    <row r="180" spans="1:17">
      <c r="A180" s="363"/>
      <c r="B180" s="224" t="s">
        <v>356</v>
      </c>
      <c r="C180" s="273">
        <v>283624549.59161526</v>
      </c>
      <c r="D180" s="273">
        <v>2111836.5262500048</v>
      </c>
      <c r="E180" s="274">
        <v>7.5017447818054714E-3</v>
      </c>
      <c r="F180" s="275">
        <v>1650858983.0440717</v>
      </c>
      <c r="G180" s="275">
        <v>63853799.121888399</v>
      </c>
      <c r="H180" s="274">
        <v>4.0235406770428916E-2</v>
      </c>
      <c r="J180" s="218" t="s">
        <v>356</v>
      </c>
      <c r="K180" s="281" t="s">
        <v>356</v>
      </c>
      <c r="L180" s="273">
        <v>283624549.59161526</v>
      </c>
      <c r="M180" s="273">
        <v>2111836.5262500048</v>
      </c>
      <c r="N180" s="274">
        <v>7.5017447818054714E-3</v>
      </c>
      <c r="O180" s="275">
        <v>1650858983.0440717</v>
      </c>
      <c r="P180" s="275">
        <v>63853799.121888399</v>
      </c>
      <c r="Q180" s="274">
        <v>4.0235406770428916E-2</v>
      </c>
    </row>
    <row r="181" spans="1:17">
      <c r="A181" s="363"/>
      <c r="B181" s="223" t="s">
        <v>357</v>
      </c>
      <c r="C181" s="303">
        <v>137049178.88195902</v>
      </c>
      <c r="D181" s="303">
        <v>1923054.9808295965</v>
      </c>
      <c r="E181" s="277">
        <v>1.4231555862852092E-2</v>
      </c>
      <c r="F181" s="278">
        <v>756050805.67525625</v>
      </c>
      <c r="G181" s="278">
        <v>9122735.4316586256</v>
      </c>
      <c r="H181" s="277">
        <v>1.2213673304155518E-2</v>
      </c>
      <c r="J181" s="258" t="s">
        <v>357</v>
      </c>
      <c r="K181" s="280" t="s">
        <v>357</v>
      </c>
      <c r="L181" s="303">
        <v>137049178.88195902</v>
      </c>
      <c r="M181" s="303">
        <v>1923054.9808295965</v>
      </c>
      <c r="N181" s="277">
        <v>1.4231555862852092E-2</v>
      </c>
      <c r="O181" s="278">
        <v>756050805.67525625</v>
      </c>
      <c r="P181" s="278">
        <v>9122735.4316586256</v>
      </c>
      <c r="Q181" s="277">
        <v>1.2213673304155518E-2</v>
      </c>
    </row>
    <row r="182" spans="1:17">
      <c r="A182" s="363"/>
      <c r="B182" s="223" t="s">
        <v>358</v>
      </c>
      <c r="C182" s="273">
        <v>16719310.609591974</v>
      </c>
      <c r="D182" s="273">
        <v>418300.74169704318</v>
      </c>
      <c r="E182" s="274">
        <v>2.5661032358546842E-2</v>
      </c>
      <c r="F182" s="275">
        <v>87682480.495180488</v>
      </c>
      <c r="G182" s="275">
        <v>2140272.0053051114</v>
      </c>
      <c r="H182" s="274">
        <v>2.5020069543311242E-2</v>
      </c>
      <c r="J182" s="258" t="s">
        <v>358</v>
      </c>
      <c r="K182" s="281" t="s">
        <v>358</v>
      </c>
      <c r="L182" s="273">
        <v>16719310.609591974</v>
      </c>
      <c r="M182" s="273">
        <v>418300.74169704318</v>
      </c>
      <c r="N182" s="274">
        <v>2.5661032358546842E-2</v>
      </c>
      <c r="O182" s="275">
        <v>87682480.495180488</v>
      </c>
      <c r="P182" s="275">
        <v>2140272.0053051114</v>
      </c>
      <c r="Q182" s="274">
        <v>2.5020069543311242E-2</v>
      </c>
    </row>
    <row r="183" spans="1:17">
      <c r="A183" s="363"/>
      <c r="B183" s="223" t="s">
        <v>359</v>
      </c>
      <c r="C183" s="303">
        <v>46650809.73655241</v>
      </c>
      <c r="D183" s="303">
        <v>590158.21885874122</v>
      </c>
      <c r="E183" s="277">
        <v>1.2812632896259375E-2</v>
      </c>
      <c r="F183" s="278">
        <v>282308943.93874657</v>
      </c>
      <c r="G183" s="278">
        <v>2372802.9943222404</v>
      </c>
      <c r="H183" s="277">
        <v>8.4762295654897679E-3</v>
      </c>
      <c r="J183" s="258" t="s">
        <v>359</v>
      </c>
      <c r="K183" s="280" t="s">
        <v>359</v>
      </c>
      <c r="L183" s="303">
        <v>46650809.73655241</v>
      </c>
      <c r="M183" s="303">
        <v>590158.21885874122</v>
      </c>
      <c r="N183" s="277">
        <v>1.2812632896259375E-2</v>
      </c>
      <c r="O183" s="278">
        <v>282308943.93874657</v>
      </c>
      <c r="P183" s="278">
        <v>2372802.9943222404</v>
      </c>
      <c r="Q183" s="277">
        <v>8.4762295654897679E-3</v>
      </c>
    </row>
    <row r="184" spans="1:17">
      <c r="A184" s="363"/>
      <c r="B184" s="223" t="s">
        <v>360</v>
      </c>
      <c r="C184" s="273">
        <v>36962858.260644153</v>
      </c>
      <c r="D184" s="273">
        <v>527355.82475268096</v>
      </c>
      <c r="E184" s="274">
        <v>1.4473680599864577E-2</v>
      </c>
      <c r="F184" s="275">
        <v>192070215.30087933</v>
      </c>
      <c r="G184" s="275">
        <v>4682962.7051319778</v>
      </c>
      <c r="H184" s="274">
        <v>2.4990828566309079E-2</v>
      </c>
      <c r="J184" s="258" t="s">
        <v>360</v>
      </c>
      <c r="K184" s="281" t="s">
        <v>360</v>
      </c>
      <c r="L184" s="273">
        <v>36962858.260644153</v>
      </c>
      <c r="M184" s="273">
        <v>527355.82475268096</v>
      </c>
      <c r="N184" s="274">
        <v>1.4473680599864577E-2</v>
      </c>
      <c r="O184" s="275">
        <v>192070215.30087933</v>
      </c>
      <c r="P184" s="275">
        <v>4682962.7051319778</v>
      </c>
      <c r="Q184" s="274">
        <v>2.4990828566309079E-2</v>
      </c>
    </row>
    <row r="185" spans="1:17">
      <c r="A185" s="363"/>
      <c r="B185" s="223" t="s">
        <v>361</v>
      </c>
      <c r="C185" s="303">
        <v>36716200.275172003</v>
      </c>
      <c r="D185" s="303">
        <v>387240.19552151859</v>
      </c>
      <c r="E185" s="277">
        <v>1.0659270033397669E-2</v>
      </c>
      <c r="F185" s="278">
        <v>193989165.94045007</v>
      </c>
      <c r="G185" s="278">
        <v>-73302.273100525141</v>
      </c>
      <c r="H185" s="277">
        <v>-3.777251406483283E-4</v>
      </c>
      <c r="J185" s="258" t="s">
        <v>361</v>
      </c>
      <c r="K185" s="280" t="s">
        <v>361</v>
      </c>
      <c r="L185" s="303">
        <v>36716200.275172003</v>
      </c>
      <c r="M185" s="303">
        <v>387240.19552151859</v>
      </c>
      <c r="N185" s="277">
        <v>1.0659270033397669E-2</v>
      </c>
      <c r="O185" s="278">
        <v>193989165.94045007</v>
      </c>
      <c r="P185" s="278">
        <v>-73302.273100525141</v>
      </c>
      <c r="Q185" s="277">
        <v>-3.777251406483283E-4</v>
      </c>
    </row>
    <row r="186" spans="1:17">
      <c r="A186" s="363"/>
      <c r="B186" s="224" t="s">
        <v>362</v>
      </c>
      <c r="C186" s="273">
        <v>12482462.148069913</v>
      </c>
      <c r="D186" s="273">
        <v>91301.258619731292</v>
      </c>
      <c r="E186" s="274">
        <v>7.3682570530954096E-3</v>
      </c>
      <c r="F186" s="275">
        <v>68448467.518542647</v>
      </c>
      <c r="G186" s="275">
        <v>241400.98400343955</v>
      </c>
      <c r="H186" s="274">
        <v>3.5392371533995983E-3</v>
      </c>
      <c r="J186" s="218" t="s">
        <v>362</v>
      </c>
      <c r="K186" s="281" t="s">
        <v>362</v>
      </c>
      <c r="L186" s="273">
        <v>12482462.148069913</v>
      </c>
      <c r="M186" s="273">
        <v>91301.258619731292</v>
      </c>
      <c r="N186" s="274">
        <v>7.3682570530954096E-3</v>
      </c>
      <c r="O186" s="275">
        <v>68448467.518542647</v>
      </c>
      <c r="P186" s="275">
        <v>241400.98400343955</v>
      </c>
      <c r="Q186" s="274">
        <v>3.5392371533995983E-3</v>
      </c>
    </row>
    <row r="187" spans="1:17">
      <c r="A187" s="363"/>
      <c r="B187" s="224" t="s">
        <v>363</v>
      </c>
      <c r="C187" s="303">
        <v>12482462.148069909</v>
      </c>
      <c r="D187" s="303">
        <v>91301.258619727567</v>
      </c>
      <c r="E187" s="277">
        <v>7.3682570530951095E-3</v>
      </c>
      <c r="F187" s="278">
        <v>68448467.518542647</v>
      </c>
      <c r="G187" s="278">
        <v>241400.98400342464</v>
      </c>
      <c r="H187" s="277">
        <v>3.5392371533993789E-3</v>
      </c>
      <c r="J187" s="218" t="s">
        <v>363</v>
      </c>
      <c r="K187" s="280" t="s">
        <v>363</v>
      </c>
      <c r="L187" s="303">
        <v>12482462.148069909</v>
      </c>
      <c r="M187" s="303">
        <v>91301.258619727567</v>
      </c>
      <c r="N187" s="277">
        <v>7.3682570530951095E-3</v>
      </c>
      <c r="O187" s="278">
        <v>68448467.518542647</v>
      </c>
      <c r="P187" s="278">
        <v>241400.98400342464</v>
      </c>
      <c r="Q187" s="277">
        <v>3.5392371533993789E-3</v>
      </c>
    </row>
    <row r="188" spans="1:17">
      <c r="A188" s="363"/>
      <c r="B188" s="224" t="s">
        <v>364</v>
      </c>
      <c r="C188" s="273">
        <v>78061537.976817876</v>
      </c>
      <c r="D188" s="273">
        <v>208244.19449499249</v>
      </c>
      <c r="E188" s="274">
        <v>2.6748283133304729E-3</v>
      </c>
      <c r="F188" s="275">
        <v>288752051.2406866</v>
      </c>
      <c r="G188" s="275">
        <v>5700834.4189285636</v>
      </c>
      <c r="H188" s="274">
        <v>2.0140646215693437E-2</v>
      </c>
      <c r="J188" s="218" t="s">
        <v>364</v>
      </c>
      <c r="K188" s="281" t="s">
        <v>364</v>
      </c>
      <c r="L188" s="273">
        <v>78061537.976817876</v>
      </c>
      <c r="M188" s="273">
        <v>208244.19449499249</v>
      </c>
      <c r="N188" s="274">
        <v>2.6748283133304729E-3</v>
      </c>
      <c r="O188" s="275">
        <v>288752051.2406866</v>
      </c>
      <c r="P188" s="275">
        <v>5700834.4189285636</v>
      </c>
      <c r="Q188" s="274">
        <v>2.0140646215693437E-2</v>
      </c>
    </row>
    <row r="189" spans="1:17">
      <c r="A189" s="363"/>
      <c r="B189" s="224" t="s">
        <v>365</v>
      </c>
      <c r="C189" s="303">
        <v>78061537.976817861</v>
      </c>
      <c r="D189" s="303">
        <v>208244.19449496269</v>
      </c>
      <c r="E189" s="277">
        <v>2.6748283133300895E-3</v>
      </c>
      <c r="F189" s="278">
        <v>288752051.24068654</v>
      </c>
      <c r="G189" s="278">
        <v>5700834.418928504</v>
      </c>
      <c r="H189" s="277">
        <v>2.0140646215693225E-2</v>
      </c>
      <c r="J189" s="218" t="s">
        <v>365</v>
      </c>
      <c r="K189" s="280" t="s">
        <v>365</v>
      </c>
      <c r="L189" s="303">
        <v>78061537.976817861</v>
      </c>
      <c r="M189" s="303">
        <v>208244.19449496269</v>
      </c>
      <c r="N189" s="277">
        <v>2.6748283133300895E-3</v>
      </c>
      <c r="O189" s="278">
        <v>288752051.24068654</v>
      </c>
      <c r="P189" s="278">
        <v>5700834.418928504</v>
      </c>
      <c r="Q189" s="277">
        <v>2.0140646215693225E-2</v>
      </c>
    </row>
    <row r="190" spans="1:17">
      <c r="A190" s="363"/>
      <c r="B190" s="224" t="s">
        <v>366</v>
      </c>
      <c r="C190" s="273">
        <v>37004850.14957355</v>
      </c>
      <c r="D190" s="273">
        <v>-71059.647391095757</v>
      </c>
      <c r="E190" s="274">
        <v>-1.9165988853741714E-3</v>
      </c>
      <c r="F190" s="275">
        <v>189385393.36889458</v>
      </c>
      <c r="G190" s="275">
        <v>8420656.0705164075</v>
      </c>
      <c r="H190" s="274">
        <v>4.6532027157491274E-2</v>
      </c>
      <c r="J190" s="218" t="s">
        <v>366</v>
      </c>
      <c r="K190" s="281" t="s">
        <v>366</v>
      </c>
      <c r="L190" s="273">
        <v>37004850.14957355</v>
      </c>
      <c r="M190" s="273">
        <v>-71059.647391095757</v>
      </c>
      <c r="N190" s="274">
        <v>-1.9165988853741714E-3</v>
      </c>
      <c r="O190" s="275">
        <v>189385393.36889458</v>
      </c>
      <c r="P190" s="275">
        <v>8420656.0705164075</v>
      </c>
      <c r="Q190" s="274">
        <v>4.6532027157491274E-2</v>
      </c>
    </row>
    <row r="191" spans="1:17">
      <c r="A191" s="363"/>
      <c r="B191" s="224" t="s">
        <v>367</v>
      </c>
      <c r="C191" s="303">
        <v>37004850.149573565</v>
      </c>
      <c r="D191" s="303">
        <v>-71059.647391095757</v>
      </c>
      <c r="E191" s="277">
        <v>-1.9165988853741705E-3</v>
      </c>
      <c r="F191" s="278">
        <v>189385393.36889455</v>
      </c>
      <c r="G191" s="278">
        <v>8420656.0705164075</v>
      </c>
      <c r="H191" s="277">
        <v>4.6532027157491281E-2</v>
      </c>
      <c r="J191" s="218" t="s">
        <v>367</v>
      </c>
      <c r="K191" s="280" t="s">
        <v>367</v>
      </c>
      <c r="L191" s="303">
        <v>37004850.149573565</v>
      </c>
      <c r="M191" s="303">
        <v>-71059.647391095757</v>
      </c>
      <c r="N191" s="277">
        <v>-1.9165988853741705E-3</v>
      </c>
      <c r="O191" s="278">
        <v>189385393.36889455</v>
      </c>
      <c r="P191" s="278">
        <v>8420656.0705164075</v>
      </c>
      <c r="Q191" s="277">
        <v>4.6532027157491281E-2</v>
      </c>
    </row>
    <row r="192" spans="1:17">
      <c r="A192" s="363"/>
      <c r="B192" s="224" t="s">
        <v>368</v>
      </c>
      <c r="C192" s="273">
        <v>97640782.831789821</v>
      </c>
      <c r="D192" s="273">
        <v>-464788.77030549943</v>
      </c>
      <c r="E192" s="274">
        <v>-4.7376388793760674E-3</v>
      </c>
      <c r="F192" s="275">
        <v>399216922.15015519</v>
      </c>
      <c r="G192" s="275">
        <v>3028878.7335133553</v>
      </c>
      <c r="H192" s="274">
        <v>7.6450533625218621E-3</v>
      </c>
      <c r="J192" s="218" t="s">
        <v>368</v>
      </c>
      <c r="K192" s="281" t="s">
        <v>368</v>
      </c>
      <c r="L192" s="273">
        <v>97640782.831789821</v>
      </c>
      <c r="M192" s="273">
        <v>-464788.77030549943</v>
      </c>
      <c r="N192" s="274">
        <v>-4.7376388793760674E-3</v>
      </c>
      <c r="O192" s="275">
        <v>399216922.15015519</v>
      </c>
      <c r="P192" s="275">
        <v>3028878.7335133553</v>
      </c>
      <c r="Q192" s="274">
        <v>7.6450533625218621E-3</v>
      </c>
    </row>
    <row r="193" spans="1:17">
      <c r="A193" s="363"/>
      <c r="B193" s="224" t="s">
        <v>369</v>
      </c>
      <c r="C193" s="303">
        <v>97640782.831789806</v>
      </c>
      <c r="D193" s="303">
        <v>-464788.77030552924</v>
      </c>
      <c r="E193" s="277">
        <v>-4.7376388793763709E-3</v>
      </c>
      <c r="F193" s="278">
        <v>399216922.15015531</v>
      </c>
      <c r="G193" s="278">
        <v>3028878.7335134745</v>
      </c>
      <c r="H193" s="277">
        <v>7.6450533625221631E-3</v>
      </c>
      <c r="J193" s="218" t="s">
        <v>369</v>
      </c>
      <c r="K193" s="280" t="s">
        <v>369</v>
      </c>
      <c r="L193" s="303">
        <v>97640782.831789806</v>
      </c>
      <c r="M193" s="303">
        <v>-464788.77030552924</v>
      </c>
      <c r="N193" s="277">
        <v>-4.7376388793763709E-3</v>
      </c>
      <c r="O193" s="278">
        <v>399216922.15015531</v>
      </c>
      <c r="P193" s="278">
        <v>3028878.7335134745</v>
      </c>
      <c r="Q193" s="277">
        <v>7.6450533625221631E-3</v>
      </c>
    </row>
    <row r="194" spans="1:17">
      <c r="A194" s="363"/>
      <c r="B194" s="224" t="s">
        <v>370</v>
      </c>
      <c r="C194" s="273">
        <v>66242814.847741917</v>
      </c>
      <c r="D194" s="273">
        <v>289472.64618665725</v>
      </c>
      <c r="E194" s="274">
        <v>4.3890519649788292E-3</v>
      </c>
      <c r="F194" s="275">
        <v>345550224.87704736</v>
      </c>
      <c r="G194" s="275">
        <v>12552416.485107481</v>
      </c>
      <c r="H194" s="274">
        <v>3.7695192487072565E-2</v>
      </c>
      <c r="J194" s="218" t="s">
        <v>370</v>
      </c>
      <c r="K194" s="281" t="s">
        <v>370</v>
      </c>
      <c r="L194" s="273">
        <v>66242814.847741917</v>
      </c>
      <c r="M194" s="273">
        <v>289472.64618665725</v>
      </c>
      <c r="N194" s="274">
        <v>4.3890519649788292E-3</v>
      </c>
      <c r="O194" s="275">
        <v>345550224.87704736</v>
      </c>
      <c r="P194" s="275">
        <v>12552416.485107481</v>
      </c>
      <c r="Q194" s="274">
        <v>3.7695192487072565E-2</v>
      </c>
    </row>
    <row r="195" spans="1:17">
      <c r="A195" s="363"/>
      <c r="B195" s="224" t="s">
        <v>371</v>
      </c>
      <c r="C195" s="303">
        <v>66242814.847741917</v>
      </c>
      <c r="D195" s="303">
        <v>289472.6461866498</v>
      </c>
      <c r="E195" s="277">
        <v>4.3890519649787156E-3</v>
      </c>
      <c r="F195" s="278">
        <v>345550224.87704718</v>
      </c>
      <c r="G195" s="278">
        <v>12552416.485107243</v>
      </c>
      <c r="H195" s="277">
        <v>3.7695192487071844E-2</v>
      </c>
      <c r="J195" s="218" t="s">
        <v>371</v>
      </c>
      <c r="K195" s="280" t="s">
        <v>371</v>
      </c>
      <c r="L195" s="303">
        <v>66242814.847741917</v>
      </c>
      <c r="M195" s="303">
        <v>289472.6461866498</v>
      </c>
      <c r="N195" s="277">
        <v>4.3890519649787156E-3</v>
      </c>
      <c r="O195" s="278">
        <v>345550224.87704718</v>
      </c>
      <c r="P195" s="278">
        <v>12552416.485107243</v>
      </c>
      <c r="Q195" s="277">
        <v>3.7695192487071844E-2</v>
      </c>
    </row>
    <row r="196" spans="1:17">
      <c r="A196" s="363"/>
      <c r="B196" s="224" t="s">
        <v>372</v>
      </c>
      <c r="C196" s="273">
        <v>50419901.798507042</v>
      </c>
      <c r="D196" s="273">
        <v>320689.37753936648</v>
      </c>
      <c r="E196" s="274">
        <v>6.4010862056017191E-3</v>
      </c>
      <c r="F196" s="275">
        <v>208097699.80172279</v>
      </c>
      <c r="G196" s="275">
        <v>4064651.920280993</v>
      </c>
      <c r="H196" s="274">
        <v>1.9921537037680556E-2</v>
      </c>
      <c r="J196" s="218" t="s">
        <v>372</v>
      </c>
      <c r="K196" s="281" t="s">
        <v>372</v>
      </c>
      <c r="L196" s="273">
        <v>50419901.798507042</v>
      </c>
      <c r="M196" s="273">
        <v>320689.37753936648</v>
      </c>
      <c r="N196" s="274">
        <v>6.4010862056017191E-3</v>
      </c>
      <c r="O196" s="275">
        <v>208097699.80172279</v>
      </c>
      <c r="P196" s="275">
        <v>4064651.920280993</v>
      </c>
      <c r="Q196" s="274">
        <v>1.9921537037680556E-2</v>
      </c>
    </row>
    <row r="197" spans="1:17">
      <c r="A197" s="363"/>
      <c r="B197" s="224" t="s">
        <v>373</v>
      </c>
      <c r="C197" s="303">
        <v>50419901.798507072</v>
      </c>
      <c r="D197" s="303">
        <v>320689.37753940374</v>
      </c>
      <c r="E197" s="277">
        <v>6.4010862056024633E-3</v>
      </c>
      <c r="F197" s="278">
        <v>208097699.80172291</v>
      </c>
      <c r="G197" s="278">
        <v>4064651.9202811122</v>
      </c>
      <c r="H197" s="277">
        <v>1.9921537037681139E-2</v>
      </c>
      <c r="J197" s="218" t="s">
        <v>373</v>
      </c>
      <c r="K197" s="280" t="s">
        <v>373</v>
      </c>
      <c r="L197" s="303">
        <v>50419901.798507072</v>
      </c>
      <c r="M197" s="303">
        <v>320689.37753940374</v>
      </c>
      <c r="N197" s="277">
        <v>6.4010862056024633E-3</v>
      </c>
      <c r="O197" s="278">
        <v>208097699.80172291</v>
      </c>
      <c r="P197" s="278">
        <v>4064651.9202811122</v>
      </c>
      <c r="Q197" s="277">
        <v>1.9921537037681139E-2</v>
      </c>
    </row>
    <row r="198" spans="1:17">
      <c r="A198" s="363"/>
      <c r="B198" s="224" t="s">
        <v>374</v>
      </c>
      <c r="C198" s="273">
        <v>55014632.000366114</v>
      </c>
      <c r="D198" s="273">
        <v>788945.49659251422</v>
      </c>
      <c r="E198" s="274">
        <v>1.4549294761581507E-2</v>
      </c>
      <c r="F198" s="275">
        <v>227121929.25932795</v>
      </c>
      <c r="G198" s="275">
        <v>13077675.687006503</v>
      </c>
      <c r="H198" s="274">
        <v>6.1097999449855861E-2</v>
      </c>
      <c r="J198" s="218" t="s">
        <v>374</v>
      </c>
      <c r="K198" s="281" t="s">
        <v>374</v>
      </c>
      <c r="L198" s="273">
        <v>55014632.000366114</v>
      </c>
      <c r="M198" s="273">
        <v>788945.49659251422</v>
      </c>
      <c r="N198" s="274">
        <v>1.4549294761581507E-2</v>
      </c>
      <c r="O198" s="275">
        <v>227121929.25932795</v>
      </c>
      <c r="P198" s="275">
        <v>13077675.687006503</v>
      </c>
      <c r="Q198" s="274">
        <v>6.1097999449855861E-2</v>
      </c>
    </row>
    <row r="199" spans="1:17">
      <c r="A199" s="363"/>
      <c r="B199" s="224" t="s">
        <v>375</v>
      </c>
      <c r="C199" s="303">
        <v>17557845.455083493</v>
      </c>
      <c r="D199" s="303">
        <v>373498.74288895354</v>
      </c>
      <c r="E199" s="277">
        <v>2.1734823507949089E-2</v>
      </c>
      <c r="F199" s="278">
        <v>79043546.954375967</v>
      </c>
      <c r="G199" s="278">
        <v>4964842.3366508335</v>
      </c>
      <c r="H199" s="277">
        <v>6.7021181893924128E-2</v>
      </c>
      <c r="J199" s="218" t="s">
        <v>375</v>
      </c>
      <c r="K199" s="280" t="s">
        <v>375</v>
      </c>
      <c r="L199" s="303">
        <v>17557845.455083493</v>
      </c>
      <c r="M199" s="303">
        <v>373498.74288895354</v>
      </c>
      <c r="N199" s="277">
        <v>2.1734823507949089E-2</v>
      </c>
      <c r="O199" s="278">
        <v>79043546.954375967</v>
      </c>
      <c r="P199" s="278">
        <v>4964842.3366508335</v>
      </c>
      <c r="Q199" s="277">
        <v>6.7021181893924128E-2</v>
      </c>
    </row>
    <row r="200" spans="1:17">
      <c r="A200" s="363"/>
      <c r="B200" s="224" t="s">
        <v>376</v>
      </c>
      <c r="C200" s="273">
        <v>37456786.545282677</v>
      </c>
      <c r="D200" s="273">
        <v>415446.75370357186</v>
      </c>
      <c r="E200" s="274">
        <v>1.1215759366188439E-2</v>
      </c>
      <c r="F200" s="275">
        <v>148078382.30495206</v>
      </c>
      <c r="G200" s="275">
        <v>8112833.3503557444</v>
      </c>
      <c r="H200" s="274">
        <v>5.7963073134428826E-2</v>
      </c>
      <c r="J200" s="218" t="s">
        <v>376</v>
      </c>
      <c r="K200" s="281" t="s">
        <v>376</v>
      </c>
      <c r="L200" s="273">
        <v>37456786.545282677</v>
      </c>
      <c r="M200" s="273">
        <v>415446.75370357186</v>
      </c>
      <c r="N200" s="274">
        <v>1.1215759366188439E-2</v>
      </c>
      <c r="O200" s="275">
        <v>148078382.30495206</v>
      </c>
      <c r="P200" s="275">
        <v>8112833.3503557444</v>
      </c>
      <c r="Q200" s="274">
        <v>5.7963073134428826E-2</v>
      </c>
    </row>
    <row r="201" spans="1:17">
      <c r="A201" s="363"/>
      <c r="B201" s="224" t="s">
        <v>377</v>
      </c>
      <c r="C201" s="303">
        <v>368793992.18493819</v>
      </c>
      <c r="D201" s="303">
        <v>160225.69156765938</v>
      </c>
      <c r="E201" s="277">
        <v>4.3464735499356609E-4</v>
      </c>
      <c r="F201" s="278">
        <v>2067774530.8258836</v>
      </c>
      <c r="G201" s="278">
        <v>34250818.863550663</v>
      </c>
      <c r="H201" s="277">
        <v>1.6843088016170175E-2</v>
      </c>
      <c r="J201" s="218" t="s">
        <v>377</v>
      </c>
      <c r="K201" s="280" t="s">
        <v>377</v>
      </c>
      <c r="L201" s="303">
        <v>368793992.18493819</v>
      </c>
      <c r="M201" s="303">
        <v>160225.69156765938</v>
      </c>
      <c r="N201" s="277">
        <v>4.3464735499356609E-4</v>
      </c>
      <c r="O201" s="278">
        <v>2067774530.8258836</v>
      </c>
      <c r="P201" s="278">
        <v>34250818.863550663</v>
      </c>
      <c r="Q201" s="277">
        <v>1.6843088016170175E-2</v>
      </c>
    </row>
    <row r="202" spans="1:17">
      <c r="A202" s="363"/>
      <c r="B202" s="224" t="s">
        <v>378</v>
      </c>
      <c r="C202" s="273">
        <v>101609509.5731096</v>
      </c>
      <c r="D202" s="273">
        <v>314614.49562913179</v>
      </c>
      <c r="E202" s="274">
        <v>3.1059264673553703E-3</v>
      </c>
      <c r="F202" s="275">
        <v>560807035.50519407</v>
      </c>
      <c r="G202" s="275">
        <v>23018315.690547585</v>
      </c>
      <c r="H202" s="274">
        <v>4.2801782265870225E-2</v>
      </c>
      <c r="J202" s="218" t="s">
        <v>378</v>
      </c>
      <c r="K202" s="281" t="s">
        <v>378</v>
      </c>
      <c r="L202" s="273">
        <v>101609509.5731096</v>
      </c>
      <c r="M202" s="273">
        <v>314614.49562913179</v>
      </c>
      <c r="N202" s="274">
        <v>3.1059264673553703E-3</v>
      </c>
      <c r="O202" s="275">
        <v>560807035.50519407</v>
      </c>
      <c r="P202" s="275">
        <v>23018315.690547585</v>
      </c>
      <c r="Q202" s="274">
        <v>4.2801782265870225E-2</v>
      </c>
    </row>
    <row r="203" spans="1:17">
      <c r="A203" s="363"/>
      <c r="B203" s="224" t="s">
        <v>379</v>
      </c>
      <c r="C203" s="303">
        <v>67397182.185384318</v>
      </c>
      <c r="D203" s="303">
        <v>11391.195092573762</v>
      </c>
      <c r="E203" s="277">
        <v>1.6904446657330013E-4</v>
      </c>
      <c r="F203" s="278">
        <v>418615277.59798956</v>
      </c>
      <c r="G203" s="278">
        <v>2829515.0846558809</v>
      </c>
      <c r="H203" s="277">
        <v>6.8052236025401237E-3</v>
      </c>
      <c r="J203" s="218" t="s">
        <v>379</v>
      </c>
      <c r="K203" s="280" t="s">
        <v>379</v>
      </c>
      <c r="L203" s="303">
        <v>67397182.185384318</v>
      </c>
      <c r="M203" s="303">
        <v>11391.195092573762</v>
      </c>
      <c r="N203" s="277">
        <v>1.6904446657330013E-4</v>
      </c>
      <c r="O203" s="278">
        <v>418615277.59798956</v>
      </c>
      <c r="P203" s="278">
        <v>2829515.0846558809</v>
      </c>
      <c r="Q203" s="277">
        <v>6.8052236025401237E-3</v>
      </c>
    </row>
    <row r="204" spans="1:17">
      <c r="A204" s="363"/>
      <c r="B204" s="224" t="s">
        <v>380</v>
      </c>
      <c r="C204" s="273">
        <v>124996951.64005964</v>
      </c>
      <c r="D204" s="273">
        <v>-300424.52332796156</v>
      </c>
      <c r="E204" s="274">
        <v>-2.3976920549095013E-3</v>
      </c>
      <c r="F204" s="275">
        <v>704541928.64830303</v>
      </c>
      <c r="G204" s="275">
        <v>8707258.1898336411</v>
      </c>
      <c r="H204" s="274">
        <v>1.2513400897510079E-2</v>
      </c>
      <c r="J204" s="218" t="s">
        <v>380</v>
      </c>
      <c r="K204" s="281" t="s">
        <v>380</v>
      </c>
      <c r="L204" s="273">
        <v>124996951.64005964</v>
      </c>
      <c r="M204" s="273">
        <v>-300424.52332796156</v>
      </c>
      <c r="N204" s="274">
        <v>-2.3976920549095013E-3</v>
      </c>
      <c r="O204" s="275">
        <v>704541928.64830303</v>
      </c>
      <c r="P204" s="275">
        <v>8707258.1898336411</v>
      </c>
      <c r="Q204" s="274">
        <v>1.2513400897510079E-2</v>
      </c>
    </row>
    <row r="205" spans="1:17">
      <c r="A205" s="363"/>
      <c r="B205" s="224" t="s">
        <v>381</v>
      </c>
      <c r="C205" s="303">
        <v>8454998.4500290249</v>
      </c>
      <c r="D205" s="303">
        <v>96983.675270047039</v>
      </c>
      <c r="E205" s="277">
        <v>1.1603673585614567E-2</v>
      </c>
      <c r="F205" s="278">
        <v>39470160.599872619</v>
      </c>
      <c r="G205" s="278">
        <v>244872.31175547838</v>
      </c>
      <c r="H205" s="277">
        <v>6.2427154124870942E-3</v>
      </c>
      <c r="J205" s="218" t="s">
        <v>381</v>
      </c>
      <c r="K205" s="280" t="s">
        <v>381</v>
      </c>
      <c r="L205" s="303">
        <v>8454998.4500290249</v>
      </c>
      <c r="M205" s="303">
        <v>96983.675270047039</v>
      </c>
      <c r="N205" s="277">
        <v>1.1603673585614567E-2</v>
      </c>
      <c r="O205" s="278">
        <v>39470160.599872619</v>
      </c>
      <c r="P205" s="278">
        <v>244872.31175547838</v>
      </c>
      <c r="Q205" s="277">
        <v>6.2427154124870942E-3</v>
      </c>
    </row>
    <row r="206" spans="1:17">
      <c r="A206" s="363"/>
      <c r="B206" s="224" t="s">
        <v>382</v>
      </c>
      <c r="C206" s="273">
        <v>66335350.33636152</v>
      </c>
      <c r="D206" s="273">
        <v>37660.848902888596</v>
      </c>
      <c r="E206" s="274">
        <v>5.6805673310851665E-4</v>
      </c>
      <c r="F206" s="275">
        <v>344340128.47452432</v>
      </c>
      <c r="G206" s="275">
        <v>-549142.41324239969</v>
      </c>
      <c r="H206" s="274">
        <v>-1.5922281717516828E-3</v>
      </c>
      <c r="J206" s="218" t="s">
        <v>382</v>
      </c>
      <c r="K206" s="281" t="s">
        <v>382</v>
      </c>
      <c r="L206" s="273">
        <v>66335350.33636152</v>
      </c>
      <c r="M206" s="273">
        <v>37660.848902888596</v>
      </c>
      <c r="N206" s="274">
        <v>5.6805673310851665E-4</v>
      </c>
      <c r="O206" s="275">
        <v>344340128.47452432</v>
      </c>
      <c r="P206" s="275">
        <v>-549142.41324239969</v>
      </c>
      <c r="Q206" s="274">
        <v>-1.5922281717516828E-3</v>
      </c>
    </row>
    <row r="207" spans="1:17">
      <c r="A207" s="363"/>
      <c r="B207" s="224" t="s">
        <v>383</v>
      </c>
      <c r="C207" s="303">
        <v>137534020.74702531</v>
      </c>
      <c r="D207" s="303">
        <v>350785.81388235092</v>
      </c>
      <c r="E207" s="277">
        <v>2.5570603729625449E-3</v>
      </c>
      <c r="F207" s="278">
        <v>534372538.09033453</v>
      </c>
      <c r="G207" s="278">
        <v>8534771.4108694792</v>
      </c>
      <c r="H207" s="277">
        <v>1.6230807202693792E-2</v>
      </c>
      <c r="J207" s="218" t="s">
        <v>383</v>
      </c>
      <c r="K207" s="280" t="s">
        <v>383</v>
      </c>
      <c r="L207" s="303">
        <v>137534020.74702531</v>
      </c>
      <c r="M207" s="303">
        <v>350785.81388235092</v>
      </c>
      <c r="N207" s="277">
        <v>2.5570603729625449E-3</v>
      </c>
      <c r="O207" s="278">
        <v>534372538.09033453</v>
      </c>
      <c r="P207" s="278">
        <v>8534771.4108694792</v>
      </c>
      <c r="Q207" s="277">
        <v>1.6230807202693792E-2</v>
      </c>
    </row>
    <row r="208" spans="1:17">
      <c r="A208" s="363"/>
      <c r="B208" s="224" t="s">
        <v>384</v>
      </c>
      <c r="C208" s="273">
        <v>116625133.28148669</v>
      </c>
      <c r="D208" s="273">
        <v>446500.27181303501</v>
      </c>
      <c r="E208" s="274">
        <v>3.8432219440545233E-3</v>
      </c>
      <c r="F208" s="275">
        <v>449745851.55582947</v>
      </c>
      <c r="G208" s="275">
        <v>6789467.4500609636</v>
      </c>
      <c r="H208" s="274">
        <v>1.5327620717708821E-2</v>
      </c>
      <c r="J208" s="218" t="s">
        <v>384</v>
      </c>
      <c r="K208" s="281" t="s">
        <v>384</v>
      </c>
      <c r="L208" s="273">
        <v>116625133.28148669</v>
      </c>
      <c r="M208" s="273">
        <v>446500.27181303501</v>
      </c>
      <c r="N208" s="274">
        <v>3.8432219440545233E-3</v>
      </c>
      <c r="O208" s="275">
        <v>449745851.55582947</v>
      </c>
      <c r="P208" s="275">
        <v>6789467.4500609636</v>
      </c>
      <c r="Q208" s="274">
        <v>1.5327620717708821E-2</v>
      </c>
    </row>
    <row r="209" spans="1:17">
      <c r="A209" s="363"/>
      <c r="B209" s="224" t="s">
        <v>385</v>
      </c>
      <c r="C209" s="303">
        <v>20908887.465538993</v>
      </c>
      <c r="D209" s="303">
        <v>-95714.457930713892</v>
      </c>
      <c r="E209" s="277">
        <v>-4.556832749292257E-3</v>
      </c>
      <c r="F209" s="278">
        <v>84626686.534505084</v>
      </c>
      <c r="G209" s="278">
        <v>1745303.9608085752</v>
      </c>
      <c r="H209" s="277">
        <v>2.1057852880973418E-2</v>
      </c>
      <c r="J209" s="218" t="s">
        <v>385</v>
      </c>
      <c r="K209" s="280" t="s">
        <v>385</v>
      </c>
      <c r="L209" s="303">
        <v>20908887.465538993</v>
      </c>
      <c r="M209" s="303">
        <v>-95714.457930713892</v>
      </c>
      <c r="N209" s="277">
        <v>-4.556832749292257E-3</v>
      </c>
      <c r="O209" s="278">
        <v>84626686.534505084</v>
      </c>
      <c r="P209" s="278">
        <v>1745303.9608085752</v>
      </c>
      <c r="Q209" s="277">
        <v>2.1057852880973418E-2</v>
      </c>
    </row>
    <row r="210" spans="1:17">
      <c r="A210" s="363"/>
      <c r="B210" s="225" t="s">
        <v>386</v>
      </c>
      <c r="C210" s="273">
        <v>2804555997.0889783</v>
      </c>
      <c r="D210" s="273">
        <v>16062646.836061001</v>
      </c>
      <c r="E210" s="274">
        <v>5.7603317700601689E-3</v>
      </c>
      <c r="F210" s="275">
        <v>13661852335.611477</v>
      </c>
      <c r="G210" s="275">
        <v>330181921.11450195</v>
      </c>
      <c r="H210" s="274">
        <v>2.4766732963594662E-2</v>
      </c>
      <c r="J210" s="218" t="s">
        <v>386</v>
      </c>
      <c r="K210" s="281" t="s">
        <v>386</v>
      </c>
      <c r="L210" s="273">
        <v>2804555997.0889783</v>
      </c>
      <c r="M210" s="273">
        <v>16062646.836061001</v>
      </c>
      <c r="N210" s="274">
        <v>5.7603317700601689E-3</v>
      </c>
      <c r="O210" s="275">
        <v>13661852335.611477</v>
      </c>
      <c r="P210" s="275">
        <v>330181921.11450195</v>
      </c>
      <c r="Q210" s="274">
        <v>2.4766732963594662E-2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7" ht="15" customHeight="1" thickBot="1">
      <c r="B3" s="369" t="str">
        <f>'HOME PAGE'!H5</f>
        <v>4 WEEKS ENDING 11-03-2024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</row>
    <row r="4" spans="2:17" ht="15" customHeight="1" thickBot="1">
      <c r="B4" s="370" t="s">
        <v>35</v>
      </c>
      <c r="C4" s="338" t="s">
        <v>76</v>
      </c>
      <c r="D4" s="343"/>
      <c r="E4" s="339"/>
      <c r="F4" s="355" t="s">
        <v>21</v>
      </c>
      <c r="G4" s="355"/>
      <c r="H4" s="355"/>
      <c r="I4" s="179"/>
      <c r="J4" s="367" t="s">
        <v>517</v>
      </c>
      <c r="K4" s="338" t="s">
        <v>76</v>
      </c>
      <c r="L4" s="343"/>
      <c r="M4" s="339"/>
      <c r="N4" s="356" t="s">
        <v>21</v>
      </c>
      <c r="O4" s="357"/>
      <c r="P4" s="358"/>
    </row>
    <row r="5" spans="2:17" ht="15.75" customHeight="1" thickBot="1">
      <c r="B5" s="37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12375744.559969287</v>
      </c>
      <c r="D6" s="301">
        <f>'DMI SR Data'!D69</f>
        <v>-168373.53882853501</v>
      </c>
      <c r="E6" s="302">
        <f>'DMI SR Data'!E69</f>
        <v>-1.3422509059817544E-2</v>
      </c>
      <c r="F6" s="301">
        <f>'DMI SR Data'!F69</f>
        <v>50260964.381791882</v>
      </c>
      <c r="G6" s="301">
        <f>'DMI SR Data'!G69</f>
        <v>897425.44510079175</v>
      </c>
      <c r="H6" s="302">
        <f>'DMI SR Data'!H69</f>
        <v>1.8179925192392365E-2</v>
      </c>
      <c r="I6" s="179"/>
      <c r="J6" s="300" t="s">
        <v>517</v>
      </c>
      <c r="K6" s="301">
        <f>'DMI SR Data'!C63</f>
        <v>32589402.01441171</v>
      </c>
      <c r="L6" s="301">
        <f>'DMI SR Data'!D63</f>
        <v>-879132.24383943155</v>
      </c>
      <c r="M6" s="302">
        <f>'DMI SR Data'!E63</f>
        <v>-2.6267425906848468E-2</v>
      </c>
      <c r="N6" s="301">
        <f>'DMI SR Data'!F63</f>
        <v>190616318.90183061</v>
      </c>
      <c r="O6" s="301">
        <f>'DMI SR Data'!G63</f>
        <v>3263506.9817485213</v>
      </c>
      <c r="P6" s="302">
        <f>'DMI SR Data'!H63</f>
        <v>1.7419044573190687E-2</v>
      </c>
    </row>
    <row r="7" spans="2:17" ht="15" customHeight="1">
      <c r="B7" s="70" t="s">
        <v>491</v>
      </c>
      <c r="C7" s="65">
        <f>'DMI SR Data'!C70</f>
        <v>10523905.075268855</v>
      </c>
      <c r="D7" s="65">
        <f>'DMI SR Data'!D70</f>
        <v>-113424.26757904887</v>
      </c>
      <c r="E7" s="177">
        <f>'DMI SR Data'!E70</f>
        <v>-1.0662851917366892E-2</v>
      </c>
      <c r="F7" s="65">
        <f>'DMI SR Data'!F70</f>
        <v>42109982.14758721</v>
      </c>
      <c r="G7" s="65">
        <f>'DMI SR Data'!G70</f>
        <v>461102.65306088328</v>
      </c>
      <c r="H7" s="177">
        <f>'DMI SR Data'!H70</f>
        <v>1.1071189877304703E-2</v>
      </c>
      <c r="I7" s="179"/>
      <c r="J7" s="70" t="s">
        <v>492</v>
      </c>
      <c r="K7" s="65">
        <f>'DMI SR Data'!C64</f>
        <v>9063114.2409071736</v>
      </c>
      <c r="L7" s="65">
        <f>'DMI SR Data'!D64</f>
        <v>-142450.78633244336</v>
      </c>
      <c r="M7" s="177">
        <f>'DMI SR Data'!E64</f>
        <v>-1.5474420734732312E-2</v>
      </c>
      <c r="N7" s="65">
        <f>'DMI SR Data'!F64</f>
        <v>52761296.537284516</v>
      </c>
      <c r="O7" s="65">
        <f>'DMI SR Data'!G64</f>
        <v>2974611.8908994719</v>
      </c>
      <c r="P7" s="177">
        <f>'DMI SR Data'!H64</f>
        <v>5.9747137453055037E-2</v>
      </c>
    </row>
    <row r="8" spans="2:17" ht="15" customHeight="1" thickBot="1">
      <c r="B8" s="71" t="s">
        <v>493</v>
      </c>
      <c r="C8" s="72">
        <f>'DMI SR Data'!C71</f>
        <v>1851839.4847004253</v>
      </c>
      <c r="D8" s="72">
        <f>'DMI SR Data'!D71</f>
        <v>-54949.271249486133</v>
      </c>
      <c r="E8" s="178">
        <f>'DMI SR Data'!E71</f>
        <v>-2.8817702578758847E-2</v>
      </c>
      <c r="F8" s="72">
        <f>'DMI SR Data'!F71</f>
        <v>8150982.2342046751</v>
      </c>
      <c r="G8" s="72">
        <f>'DMI SR Data'!G71</f>
        <v>436322.79203991685</v>
      </c>
      <c r="H8" s="178">
        <f>'DMI SR Data'!H71</f>
        <v>5.6557621928866798E-2</v>
      </c>
      <c r="I8" s="179"/>
      <c r="J8" s="70" t="s">
        <v>494</v>
      </c>
      <c r="K8" s="65">
        <f>'DMI SR Data'!C65</f>
        <v>5921800.4201072576</v>
      </c>
      <c r="L8" s="65">
        <f>'DMI SR Data'!D65</f>
        <v>-157803.91019643098</v>
      </c>
      <c r="M8" s="177">
        <f>'DMI SR Data'!E65</f>
        <v>-2.5956279656203934E-2</v>
      </c>
      <c r="N8" s="65">
        <f>'DMI SR Data'!F65</f>
        <v>38087579.125303693</v>
      </c>
      <c r="O8" s="65">
        <f>'DMI SR Data'!G65</f>
        <v>354895.23013380915</v>
      </c>
      <c r="P8" s="177">
        <f>'DMI SR Data'!H65</f>
        <v>9.4055125026300829E-3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11112908.158263598</v>
      </c>
      <c r="L9" s="65">
        <f>'DMI SR Data'!D66</f>
        <v>-296275.52625840344</v>
      </c>
      <c r="M9" s="177">
        <f>'DMI SR Data'!E66</f>
        <v>-2.5968161653873504E-2</v>
      </c>
      <c r="N9" s="65">
        <f>'DMI SR Data'!F66</f>
        <v>64738864.613373004</v>
      </c>
      <c r="O9" s="65">
        <f>'DMI SR Data'!G66</f>
        <v>177641.99783550203</v>
      </c>
      <c r="P9" s="177">
        <f>'DMI SR Data'!H66</f>
        <v>2.751527784617111E-3</v>
      </c>
    </row>
    <row r="10" spans="2:17" ht="15" customHeight="1" thickBot="1">
      <c r="B10" s="367" t="s">
        <v>36</v>
      </c>
      <c r="C10" s="338" t="s">
        <v>76</v>
      </c>
      <c r="D10" s="343"/>
      <c r="E10" s="339"/>
      <c r="F10" s="355" t="s">
        <v>21</v>
      </c>
      <c r="G10" s="355"/>
      <c r="H10" s="355"/>
      <c r="I10" s="179"/>
      <c r="J10" s="70" t="s">
        <v>496</v>
      </c>
      <c r="K10" s="65">
        <f>'DMI SR Data'!C67</f>
        <v>736921.25102691248</v>
      </c>
      <c r="L10" s="65">
        <f>'DMI SR Data'!D67</f>
        <v>-773.99466144572943</v>
      </c>
      <c r="M10" s="177">
        <f>'DMI SR Data'!E67</f>
        <v>-1.0492065198597011E-3</v>
      </c>
      <c r="N10" s="65">
        <f>'DMI SR Data'!F67</f>
        <v>3504956.6551008932</v>
      </c>
      <c r="O10" s="65">
        <f>'DMI SR Data'!G67</f>
        <v>50331.096020606812</v>
      </c>
      <c r="P10" s="177">
        <f>'DMI SR Data'!H67</f>
        <v>1.4569189962806359E-2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5754657.9441067846</v>
      </c>
      <c r="L11" s="72">
        <f>'DMI SR Data'!D68</f>
        <v>-281828.02639065403</v>
      </c>
      <c r="M11" s="178">
        <f>'DMI SR Data'!E68</f>
        <v>-4.6687431689239875E-2</v>
      </c>
      <c r="N11" s="72">
        <f>'DMI SR Data'!F68</f>
        <v>31523621.97076847</v>
      </c>
      <c r="O11" s="72">
        <f>'DMI SR Data'!G68</f>
        <v>-293973.2331408821</v>
      </c>
      <c r="P11" s="178">
        <f>'DMI SR Data'!H68</f>
        <v>-9.2393290962719359E-3</v>
      </c>
    </row>
    <row r="12" spans="2:17" ht="15" thickBot="1">
      <c r="B12" s="300" t="s">
        <v>519</v>
      </c>
      <c r="C12" s="301">
        <f>'DMI SR Data'!C13</f>
        <v>31663085.169546559</v>
      </c>
      <c r="D12" s="301">
        <f>'DMI SR Data'!D13</f>
        <v>-609735.76062312722</v>
      </c>
      <c r="E12" s="302">
        <f>'DMI SR Data'!E13</f>
        <v>-1.8893165922571283E-2</v>
      </c>
      <c r="F12" s="301">
        <f>'DMI SR Data'!F13</f>
        <v>161821997.8677094</v>
      </c>
      <c r="G12" s="301">
        <f>'DMI SR Data'!G13</f>
        <v>5697099.8370366395</v>
      </c>
      <c r="H12" s="302">
        <f>'DMI SR Data'!H13</f>
        <v>3.6490655295207113E-2</v>
      </c>
      <c r="I12" s="179"/>
    </row>
    <row r="13" spans="2:17" ht="15" thickBot="1">
      <c r="B13" s="70" t="s">
        <v>497</v>
      </c>
      <c r="C13" s="65">
        <f>'DMI SR Data'!C14</f>
        <v>3427060.9299589447</v>
      </c>
      <c r="D13" s="65">
        <f>'DMI SR Data'!D14</f>
        <v>-128585.13167657843</v>
      </c>
      <c r="E13" s="177">
        <f>'DMI SR Data'!E14</f>
        <v>-3.6163647744351685E-2</v>
      </c>
      <c r="F13" s="65">
        <f>'DMI SR Data'!F14</f>
        <v>20266860.177135348</v>
      </c>
      <c r="G13" s="65">
        <f>'DMI SR Data'!G14</f>
        <v>599011.51869675145</v>
      </c>
      <c r="H13" s="182">
        <f>'DMI SR Data'!H14</f>
        <v>3.0456382347631209E-2</v>
      </c>
      <c r="I13" s="179"/>
      <c r="J13" s="367" t="s">
        <v>520</v>
      </c>
      <c r="K13" s="356" t="s">
        <v>76</v>
      </c>
      <c r="L13" s="357"/>
      <c r="M13" s="358"/>
      <c r="N13" s="356" t="s">
        <v>21</v>
      </c>
      <c r="O13" s="357"/>
      <c r="P13" s="358"/>
    </row>
    <row r="14" spans="2:17" ht="15" customHeight="1" thickBot="1">
      <c r="B14" s="70" t="s">
        <v>498</v>
      </c>
      <c r="C14" s="65">
        <f>'DMI SR Data'!C15</f>
        <v>3094690.3674183292</v>
      </c>
      <c r="D14" s="65">
        <f>'DMI SR Data'!D15</f>
        <v>-84993.303231285419</v>
      </c>
      <c r="E14" s="177">
        <f>'DMI SR Data'!E15</f>
        <v>-2.6730112814625093E-2</v>
      </c>
      <c r="F14" s="65">
        <f>'DMI SR Data'!F15</f>
        <v>15549760.218801921</v>
      </c>
      <c r="G14" s="65">
        <f>'DMI SR Data'!G15</f>
        <v>584986.78202020004</v>
      </c>
      <c r="H14" s="182">
        <f>'DMI SR Data'!H15</f>
        <v>3.9090921388917836E-2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17236203.980053961</v>
      </c>
      <c r="D15" s="65">
        <f>'DMI SR Data'!D16</f>
        <v>-371820.39779901132</v>
      </c>
      <c r="E15" s="177">
        <f>'DMI SR Data'!E16</f>
        <v>-2.1116531293918453E-2</v>
      </c>
      <c r="F15" s="65">
        <f>'DMI SR Data'!F16</f>
        <v>85339811.550583884</v>
      </c>
      <c r="G15" s="65">
        <f>'DMI SR Data'!G16</f>
        <v>1439374.8372500241</v>
      </c>
      <c r="H15" s="182">
        <f>'DMI SR Data'!H16</f>
        <v>1.7155749047743297E-2</v>
      </c>
      <c r="I15" s="179"/>
      <c r="J15" s="300" t="s">
        <v>522</v>
      </c>
      <c r="K15" s="301">
        <f>'DMI SR Data'!C60</f>
        <v>5027690.2969057737</v>
      </c>
      <c r="L15" s="301">
        <f>'DMI SR Data'!D60</f>
        <v>781.68079532217234</v>
      </c>
      <c r="M15" s="302">
        <f>'DMI SR Data'!E60</f>
        <v>1.5549930484453375E-4</v>
      </c>
      <c r="N15" s="301">
        <f>'DMI SR Data'!F60</f>
        <v>22746919.738897145</v>
      </c>
      <c r="O15" s="301">
        <f>'DMI SR Data'!G60</f>
        <v>2168158.3865533285</v>
      </c>
      <c r="P15" s="302">
        <f>'DMI SR Data'!H60</f>
        <v>0.10535903252050621</v>
      </c>
    </row>
    <row r="16" spans="2:17" ht="15" customHeight="1">
      <c r="B16" s="70" t="s">
        <v>499</v>
      </c>
      <c r="C16" s="65">
        <f>'DMI SR Data'!C17</f>
        <v>4726830.7332539614</v>
      </c>
      <c r="D16" s="65">
        <f>'DMI SR Data'!D17</f>
        <v>-103010.14225486759</v>
      </c>
      <c r="E16" s="177">
        <f>'DMI SR Data'!E17</f>
        <v>-2.1327854252344361E-2</v>
      </c>
      <c r="F16" s="65">
        <f>'DMI SR Data'!F17</f>
        <v>24936761.778599881</v>
      </c>
      <c r="G16" s="65">
        <f>'DMI SR Data'!G17</f>
        <v>1619960.95642481</v>
      </c>
      <c r="H16" s="182">
        <f>'DMI SR Data'!H17</f>
        <v>6.9476124481201218E-2</v>
      </c>
      <c r="I16" s="179"/>
      <c r="J16" s="70" t="s">
        <v>500</v>
      </c>
      <c r="K16" s="65">
        <f>'DMI SR Data'!C61</f>
        <v>1619471.7451158364</v>
      </c>
      <c r="L16" s="65">
        <f>'DMI SR Data'!D61</f>
        <v>21071.21688046772</v>
      </c>
      <c r="M16" s="177">
        <f>'DMI SR Data'!E61</f>
        <v>1.31826888869527E-2</v>
      </c>
      <c r="N16" s="65">
        <f>'DMI SR Data'!F61</f>
        <v>7982538.0505261002</v>
      </c>
      <c r="O16" s="65">
        <f>'DMI SR Data'!G61</f>
        <v>704097.46178229339</v>
      </c>
      <c r="P16" s="177">
        <f>'DMI SR Data'!H61</f>
        <v>9.6737405931593135E-2</v>
      </c>
      <c r="Q16" s="87"/>
    </row>
    <row r="17" spans="2:17" ht="15" customHeight="1" thickBot="1">
      <c r="B17" s="70" t="s">
        <v>523</v>
      </c>
      <c r="C17" s="65">
        <f>'DMI SR Data'!C18</f>
        <v>974293.32239555195</v>
      </c>
      <c r="D17" s="65">
        <f>'DMI SR Data'!D18</f>
        <v>38624.819295797497</v>
      </c>
      <c r="E17" s="177">
        <f>'DMI SR Data'!E18</f>
        <v>4.1280452604569064E-2</v>
      </c>
      <c r="F17" s="65">
        <f>'DMI SR Data'!F18</f>
        <v>5085349.936345011</v>
      </c>
      <c r="G17" s="65">
        <f>'DMI SR Data'!G18</f>
        <v>592292.19142392278</v>
      </c>
      <c r="H17" s="182">
        <f>'DMI SR Data'!H18</f>
        <v>0.13182385472197514</v>
      </c>
      <c r="I17" s="179"/>
      <c r="J17" s="180" t="s">
        <v>501</v>
      </c>
      <c r="K17" s="72">
        <f>'DMI SR Data'!C62</f>
        <v>3408218.5517899361</v>
      </c>
      <c r="L17" s="72">
        <f>'DMI SR Data'!D62</f>
        <v>-20289.536085146014</v>
      </c>
      <c r="M17" s="178">
        <f>'DMI SR Data'!E62</f>
        <v>-5.9178906874683924E-3</v>
      </c>
      <c r="N17" s="72">
        <f>'DMI SR Data'!F62</f>
        <v>14764381.688371044</v>
      </c>
      <c r="O17" s="72">
        <f>'DMI SR Data'!G62</f>
        <v>1464060.9247710276</v>
      </c>
      <c r="P17" s="178">
        <f>'DMI SR Data'!H62</f>
        <v>0.11007711398794477</v>
      </c>
    </row>
    <row r="18" spans="2:17" ht="15" customHeight="1">
      <c r="B18" s="70" t="s">
        <v>502</v>
      </c>
      <c r="C18" s="65">
        <f>'DMI SR Data'!C19</f>
        <v>548987.39065172197</v>
      </c>
      <c r="D18" s="65">
        <f>'DMI SR Data'!D19</f>
        <v>-1364.990291158203</v>
      </c>
      <c r="E18" s="177">
        <f>'DMI SR Data'!E19</f>
        <v>-2.4802114761812437E-3</v>
      </c>
      <c r="F18" s="65">
        <f>'DMI SR Data'!F19</f>
        <v>2745806.8813967626</v>
      </c>
      <c r="G18" s="65">
        <f>'DMI SR Data'!G19</f>
        <v>217719.93894363753</v>
      </c>
      <c r="H18" s="182">
        <f>'DMI SR Data'!H19</f>
        <v>8.6120431733401281E-2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1652868.4888108377</v>
      </c>
      <c r="D19" s="183">
        <f>'DMI SR Data'!D20</f>
        <v>22565.192021503579</v>
      </c>
      <c r="E19" s="184">
        <f>'DMI SR Data'!E20</f>
        <v>1.3841100650377589E-2</v>
      </c>
      <c r="F19" s="183">
        <f>'DMI SR Data'!F20</f>
        <v>8178109.2058533467</v>
      </c>
      <c r="G19" s="183">
        <f>'DMI SR Data'!G20</f>
        <v>606494.75488296896</v>
      </c>
      <c r="H19" s="185">
        <f>'DMI SR Data'!H20</f>
        <v>8.0101114340976595E-2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6" t="s">
        <v>76</v>
      </c>
      <c r="L20" s="357"/>
      <c r="M20" s="358"/>
      <c r="N20" s="356" t="s">
        <v>21</v>
      </c>
      <c r="O20" s="357"/>
      <c r="P20" s="358"/>
    </row>
    <row r="21" spans="2:17" ht="15" customHeight="1" thickBot="1">
      <c r="B21" s="370" t="s">
        <v>137</v>
      </c>
      <c r="C21" s="338" t="s">
        <v>76</v>
      </c>
      <c r="D21" s="343"/>
      <c r="E21" s="339"/>
      <c r="F21" s="355" t="s">
        <v>21</v>
      </c>
      <c r="G21" s="355"/>
      <c r="H21" s="355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0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10178810.229728911</v>
      </c>
      <c r="L22" s="301">
        <f>'DMI SR Data'!D35</f>
        <v>-99227.913108058274</v>
      </c>
      <c r="M22" s="302">
        <f>'DMI SR Data'!E35</f>
        <v>-9.654363189653346E-3</v>
      </c>
      <c r="N22" s="301">
        <f>'DMI SR Data'!F35</f>
        <v>56933410.153846204</v>
      </c>
      <c r="O22" s="301">
        <f>'DMI SR Data'!G35</f>
        <v>774087.69305293262</v>
      </c>
      <c r="P22" s="302">
        <f>'DMI SR Data'!H35</f>
        <v>1.3783779061674925E-2</v>
      </c>
    </row>
    <row r="23" spans="2:17" ht="15" customHeight="1" thickBot="1">
      <c r="B23" s="300" t="s">
        <v>526</v>
      </c>
      <c r="C23" s="301">
        <f>'DMI SR Data'!C4</f>
        <v>44867213.789817102</v>
      </c>
      <c r="D23" s="301">
        <f>'DMI SR Data'!D4</f>
        <v>-527882.08219644427</v>
      </c>
      <c r="E23" s="302">
        <f>'DMI SR Data'!E4</f>
        <v>-1.1628614766774575E-2</v>
      </c>
      <c r="F23" s="301">
        <f>'DMI SR Data'!F4</f>
        <v>217183638.40008813</v>
      </c>
      <c r="G23" s="301">
        <f>'DMI SR Data'!G4</f>
        <v>7447075.9763813019</v>
      </c>
      <c r="H23" s="302">
        <f>'DMI SR Data'!H4</f>
        <v>3.550680859037264E-2</v>
      </c>
      <c r="I23" s="179"/>
      <c r="J23" s="70" t="s">
        <v>504</v>
      </c>
      <c r="K23" s="65">
        <f>'DMI SR Data'!C36</f>
        <v>2547231.3459084025</v>
      </c>
      <c r="L23" s="65">
        <f>'DMI SR Data'!D36</f>
        <v>-64371.586457514204</v>
      </c>
      <c r="M23" s="177">
        <f>'DMI SR Data'!E36</f>
        <v>-2.4648305322278977E-2</v>
      </c>
      <c r="N23" s="65">
        <f>'DMI SR Data'!F36</f>
        <v>14995735.116063632</v>
      </c>
      <c r="O23" s="65">
        <f>'DMI SR Data'!G36</f>
        <v>-61897.195518255234</v>
      </c>
      <c r="P23" s="177">
        <f>'DMI SR Data'!H36</f>
        <v>-4.1106858128449409E-3</v>
      </c>
    </row>
    <row r="24" spans="2:17" ht="15" customHeight="1">
      <c r="B24" s="70" t="s">
        <v>505</v>
      </c>
      <c r="C24" s="65">
        <f>'DMI SR Data'!C5</f>
        <v>3949984.8726706235</v>
      </c>
      <c r="D24" s="65">
        <f>'DMI SR Data'!D5</f>
        <v>-77845.650456464384</v>
      </c>
      <c r="E24" s="177">
        <f>'DMI SR Data'!E5</f>
        <v>-1.9326942881406871E-2</v>
      </c>
      <c r="F24" s="65">
        <f>'DMI SR Data'!F5</f>
        <v>20308603.159402881</v>
      </c>
      <c r="G24" s="65">
        <f>'DMI SR Data'!G5</f>
        <v>860665.44221797213</v>
      </c>
      <c r="H24" s="177">
        <f>'DMI SR Data'!H5</f>
        <v>4.4254843610356517E-2</v>
      </c>
      <c r="I24" s="179"/>
      <c r="J24" s="70" t="s">
        <v>506</v>
      </c>
      <c r="K24" s="65">
        <f>'DMI SR Data'!C37</f>
        <v>5114905.485286423</v>
      </c>
      <c r="L24" s="65">
        <f>'DMI SR Data'!D37</f>
        <v>-34181.704954248853</v>
      </c>
      <c r="M24" s="177">
        <f>'DMI SR Data'!E37</f>
        <v>-6.638400883759589E-3</v>
      </c>
      <c r="N24" s="65">
        <f>'DMI SR Data'!F37</f>
        <v>28587890.416884374</v>
      </c>
      <c r="O24" s="65">
        <f>'DMI SR Data'!G37</f>
        <v>345458.7568169795</v>
      </c>
      <c r="P24" s="177">
        <f>'DMI SR Data'!H37</f>
        <v>1.2231905558806091E-2</v>
      </c>
    </row>
    <row r="25" spans="2:17" ht="15" customHeight="1">
      <c r="B25" s="70" t="s">
        <v>507</v>
      </c>
      <c r="C25" s="65">
        <f>'DMI SR Data'!C6</f>
        <v>8289580.7514411351</v>
      </c>
      <c r="D25" s="65">
        <f>'DMI SR Data'!D6</f>
        <v>13187.184848945588</v>
      </c>
      <c r="E25" s="177">
        <f>'DMI SR Data'!E6</f>
        <v>1.5933491735066702E-3</v>
      </c>
      <c r="F25" s="65">
        <f>'DMI SR Data'!F6</f>
        <v>39970693.35257265</v>
      </c>
      <c r="G25" s="65">
        <f>'DMI SR Data'!G6</f>
        <v>849915.4673538208</v>
      </c>
      <c r="H25" s="177">
        <f>'DMI SR Data'!H6</f>
        <v>2.1725423503783342E-2</v>
      </c>
      <c r="I25" s="179"/>
      <c r="J25" s="70" t="s">
        <v>508</v>
      </c>
      <c r="K25" s="65">
        <f>'DMI SR Data'!C38</f>
        <v>1474982.2084900201</v>
      </c>
      <c r="L25" s="65">
        <f>'DMI SR Data'!D38</f>
        <v>8966.995295017492</v>
      </c>
      <c r="M25" s="177">
        <f>'DMI SR Data'!E38</f>
        <v>6.1165772457947498E-3</v>
      </c>
      <c r="N25" s="65">
        <f>'DMI SR Data'!F38</f>
        <v>7271345.0666628601</v>
      </c>
      <c r="O25" s="65">
        <f>'DMI SR Data'!G38</f>
        <v>323921.69345176686</v>
      </c>
      <c r="P25" s="177">
        <f>'DMI SR Data'!H38</f>
        <v>4.6624723447946506E-2</v>
      </c>
    </row>
    <row r="26" spans="2:17" ht="15" customHeight="1">
      <c r="B26" s="70" t="s">
        <v>509</v>
      </c>
      <c r="C26" s="65">
        <f>'DMI SR Data'!C7</f>
        <v>4736684.0922215758</v>
      </c>
      <c r="D26" s="65">
        <f>'DMI SR Data'!D7</f>
        <v>-69684.475521591492</v>
      </c>
      <c r="E26" s="177">
        <f>'DMI SR Data'!E7</f>
        <v>-1.449836285741022E-2</v>
      </c>
      <c r="F26" s="65">
        <f>'DMI SR Data'!F7</f>
        <v>19108182.371861838</v>
      </c>
      <c r="G26" s="65">
        <f>'DMI SR Data'!G7</f>
        <v>888028.0734654665</v>
      </c>
      <c r="H26" s="177">
        <f>'DMI SR Data'!H7</f>
        <v>4.873877898737803E-2</v>
      </c>
      <c r="I26" s="179"/>
      <c r="J26" s="70" t="s">
        <v>510</v>
      </c>
      <c r="K26" s="65">
        <f>'DMI SR Data'!C39</f>
        <v>628962.49277922523</v>
      </c>
      <c r="L26" s="65">
        <f>'DMI SR Data'!D39</f>
        <v>-8008.8820805196883</v>
      </c>
      <c r="M26" s="177">
        <f>'DMI SR Data'!E39</f>
        <v>-1.2573378328473817E-2</v>
      </c>
      <c r="N26" s="65">
        <f>'DMI SR Data'!F39</f>
        <v>3584949.6396085899</v>
      </c>
      <c r="O26" s="65">
        <f>'DMI SR Data'!G39</f>
        <v>56966.105246635154</v>
      </c>
      <c r="P26" s="177">
        <f>'DMI SR Data'!H39</f>
        <v>1.6146930588477826E-2</v>
      </c>
    </row>
    <row r="27" spans="2:17" ht="15" customHeight="1" thickBot="1">
      <c r="B27" s="70" t="s">
        <v>448</v>
      </c>
      <c r="C27" s="65">
        <f>'DMI SR Data'!C8</f>
        <v>2329781.7622754998</v>
      </c>
      <c r="D27" s="65">
        <f>'DMI SR Data'!D8</f>
        <v>-43156.90454096254</v>
      </c>
      <c r="E27" s="177">
        <f>'DMI SR Data'!E8</f>
        <v>-1.8187113364738543E-2</v>
      </c>
      <c r="F27" s="65">
        <f>'DMI SR Data'!F8</f>
        <v>12135549.210323438</v>
      </c>
      <c r="G27" s="65">
        <f>'DMI SR Data'!G8</f>
        <v>607774.60292878374</v>
      </c>
      <c r="H27" s="177">
        <f>'DMI SR Data'!H8</f>
        <v>5.2722630657518074E-2</v>
      </c>
      <c r="I27" s="179"/>
      <c r="J27" s="71" t="s">
        <v>511</v>
      </c>
      <c r="K27" s="72">
        <f>'DMI SR Data'!C40</f>
        <v>412728.69726483279</v>
      </c>
      <c r="L27" s="72">
        <f>'DMI SR Data'!D40</f>
        <v>-1632.7349107918562</v>
      </c>
      <c r="M27" s="178">
        <f>'DMI SR Data'!E40</f>
        <v>-3.9403640976408034E-3</v>
      </c>
      <c r="N27" s="72">
        <f>'DMI SR Data'!F40</f>
        <v>2493489.9146267599</v>
      </c>
      <c r="O27" s="72">
        <f>'DMI SR Data'!G40</f>
        <v>109638.33305583242</v>
      </c>
      <c r="P27" s="178">
        <f>'DMI SR Data'!H40</f>
        <v>4.5992096950759905E-2</v>
      </c>
    </row>
    <row r="28" spans="2:17" ht="15" customHeight="1" thickBot="1">
      <c r="B28" s="70" t="s">
        <v>512</v>
      </c>
      <c r="C28" s="65">
        <f>'DMI SR Data'!C9</f>
        <v>8621109.2950139493</v>
      </c>
      <c r="D28" s="65">
        <f>'DMI SR Data'!D9</f>
        <v>-97839.558008840308</v>
      </c>
      <c r="E28" s="177">
        <f>'DMI SR Data'!E9</f>
        <v>-1.1221485486168453E-2</v>
      </c>
      <c r="F28" s="65">
        <f>'DMI SR Data'!F9</f>
        <v>41300505.217272826</v>
      </c>
      <c r="G28" s="65">
        <f>'DMI SR Data'!G9</f>
        <v>1613359.8776514828</v>
      </c>
      <c r="H28" s="177">
        <f>'DMI SR Data'!H9</f>
        <v>4.0651950747407323E-2</v>
      </c>
      <c r="I28" s="179"/>
    </row>
    <row r="29" spans="2:17" ht="15" customHeight="1" thickBot="1">
      <c r="B29" s="70" t="s">
        <v>451</v>
      </c>
      <c r="C29" s="65">
        <f>'DMI SR Data'!C10</f>
        <v>4232411.3880637875</v>
      </c>
      <c r="D29" s="65">
        <f>'DMI SR Data'!D10</f>
        <v>16297.838530482724</v>
      </c>
      <c r="E29" s="177">
        <f>'DMI SR Data'!E10</f>
        <v>3.8656071139940682E-3</v>
      </c>
      <c r="F29" s="65">
        <f>'DMI SR Data'!F10</f>
        <v>19216427.799186036</v>
      </c>
      <c r="G29" s="65">
        <f>'DMI SR Data'!G10</f>
        <v>675948.95187099651</v>
      </c>
      <c r="H29" s="177">
        <f>'DMI SR Data'!H10</f>
        <v>3.6458009387868903E-2</v>
      </c>
      <c r="I29" s="179"/>
      <c r="J29" s="367" t="s">
        <v>527</v>
      </c>
      <c r="K29" s="356" t="s">
        <v>76</v>
      </c>
      <c r="L29" s="357"/>
      <c r="M29" s="358"/>
      <c r="N29" s="356" t="s">
        <v>21</v>
      </c>
      <c r="O29" s="357"/>
      <c r="P29" s="358"/>
    </row>
    <row r="30" spans="2:17" ht="15" customHeight="1" thickBot="1">
      <c r="B30" s="70" t="s">
        <v>513</v>
      </c>
      <c r="C30" s="65">
        <f>'DMI SR Data'!C11</f>
        <v>6012366.908991483</v>
      </c>
      <c r="D30" s="65">
        <f>'DMI SR Data'!D11</f>
        <v>-89383.696243384853</v>
      </c>
      <c r="E30" s="177">
        <f>'DMI SR Data'!E11</f>
        <v>-1.4648860962409705E-2</v>
      </c>
      <c r="F30" s="65">
        <f>'DMI SR Data'!F11</f>
        <v>29816833.925828651</v>
      </c>
      <c r="G30" s="65">
        <f>'DMI SR Data'!G11</f>
        <v>793347.8028511554</v>
      </c>
      <c r="H30" s="177">
        <f>'DMI SR Data'!H11</f>
        <v>2.7334683348843918E-2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6695294.7191391252</v>
      </c>
      <c r="D31" s="72">
        <f>'DMI SR Data'!D12</f>
        <v>-179456.82080457918</v>
      </c>
      <c r="E31" s="178">
        <f>'DMI SR Data'!E12</f>
        <v>-2.6103753679227324E-2</v>
      </c>
      <c r="F31" s="72">
        <f>'DMI SR Data'!F12</f>
        <v>35326843.363639891</v>
      </c>
      <c r="G31" s="72">
        <f>'DMI SR Data'!G12</f>
        <v>1158035.7580416873</v>
      </c>
      <c r="H31" s="178">
        <f>'DMI SR Data'!H12</f>
        <v>3.3891605800489076E-2</v>
      </c>
      <c r="I31" s="34"/>
      <c r="J31" s="300" t="s">
        <v>528</v>
      </c>
      <c r="K31" s="301">
        <f>'DMI SR Data'!C32</f>
        <v>8984980.8926226906</v>
      </c>
      <c r="L31" s="301">
        <f>'DMI SR Data'!D32</f>
        <v>-4760.9553040545434</v>
      </c>
      <c r="M31" s="302">
        <f>'DMI SR Data'!E32</f>
        <v>-5.2959866752486735E-4</v>
      </c>
      <c r="N31" s="301">
        <f>'DMI SR Data'!F32</f>
        <v>41581570.061066248</v>
      </c>
      <c r="O31" s="301">
        <f>'DMI SR Data'!G32</f>
        <v>2915120.9579437748</v>
      </c>
      <c r="P31" s="302">
        <f>'DMI SR Data'!H32</f>
        <v>7.5391483458158229E-2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2386983.8475966207</v>
      </c>
      <c r="L32" s="65">
        <f>'DMI SR Data'!D33</f>
        <v>-8095.9493339932524</v>
      </c>
      <c r="M32" s="177">
        <f>'DMI SR Data'!E33</f>
        <v>-3.3802420046165141E-3</v>
      </c>
      <c r="N32" s="65">
        <f>'DMI SR Data'!F33</f>
        <v>12041828.279613949</v>
      </c>
      <c r="O32" s="65">
        <f>'DMI SR Data'!G33</f>
        <v>830735.14909181744</v>
      </c>
      <c r="P32" s="177">
        <f>'DMI SR Data'!H33</f>
        <v>7.4099388830349305E-2</v>
      </c>
      <c r="Q32" s="87"/>
    </row>
    <row r="33" spans="2:16" ht="15" customHeight="1" thickBot="1">
      <c r="B33" s="367" t="s">
        <v>37</v>
      </c>
      <c r="C33" s="338" t="s">
        <v>76</v>
      </c>
      <c r="D33" s="343"/>
      <c r="E33" s="339"/>
      <c r="F33" s="355" t="s">
        <v>21</v>
      </c>
      <c r="G33" s="355"/>
      <c r="H33" s="355"/>
      <c r="I33" s="34"/>
      <c r="J33" s="71" t="s">
        <v>516</v>
      </c>
      <c r="K33" s="72">
        <f>'DMI SR Data'!C34</f>
        <v>6597997.0450260667</v>
      </c>
      <c r="L33" s="72">
        <f>'DMI SR Data'!D34</f>
        <v>3334.994029937312</v>
      </c>
      <c r="M33" s="178">
        <f>'DMI SR Data'!E34</f>
        <v>5.0571113487666262E-4</v>
      </c>
      <c r="N33" s="72">
        <f>'DMI SR Data'!F34</f>
        <v>29539741.781452298</v>
      </c>
      <c r="O33" s="72">
        <f>'DMI SR Data'!G34</f>
        <v>2084385.8088519424</v>
      </c>
      <c r="P33" s="178">
        <f>'DMI SR Data'!H34</f>
        <v>7.5919096111232307E-2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34538468.440227583</v>
      </c>
      <c r="D35" s="301">
        <f>'DMI SR Data'!D21</f>
        <v>-567383.70148020983</v>
      </c>
      <c r="E35" s="302">
        <f>'DMI SR Data'!E21</f>
        <v>-1.6162083153256519E-2</v>
      </c>
      <c r="F35" s="301">
        <f>'DMI SR Data'!F21</f>
        <v>163427225.70814168</v>
      </c>
      <c r="G35" s="301">
        <f>'DMI SR Data'!G21</f>
        <v>5609397.1857607067</v>
      </c>
      <c r="H35" s="302">
        <f>'DMI SR Data'!H21</f>
        <v>3.5543494916134954E-2</v>
      </c>
      <c r="I35" s="34"/>
      <c r="J35" s="367" t="s">
        <v>530</v>
      </c>
      <c r="K35" s="357" t="s">
        <v>76</v>
      </c>
      <c r="L35" s="357"/>
      <c r="M35" s="358"/>
      <c r="N35" s="356" t="s">
        <v>21</v>
      </c>
      <c r="O35" s="357"/>
      <c r="P35" s="358"/>
    </row>
    <row r="36" spans="2:16" ht="15" thickBot="1">
      <c r="B36" s="262" t="s">
        <v>337</v>
      </c>
      <c r="C36" s="265">
        <f>'DMI SR Data'!C22</f>
        <v>2859011.8142399807</v>
      </c>
      <c r="D36" s="65">
        <f>'DMI SR Data'!D22</f>
        <v>-56107.098137939814</v>
      </c>
      <c r="E36" s="177">
        <f>'DMI SR Data'!E22</f>
        <v>-1.9246932912308588E-2</v>
      </c>
      <c r="F36" s="65">
        <f>'DMI SR Data'!F22</f>
        <v>14691659.721108127</v>
      </c>
      <c r="G36" s="65">
        <f>'DMI SR Data'!G22</f>
        <v>762161.00375074521</v>
      </c>
      <c r="H36" s="182">
        <f>'DMI SR Data'!H22</f>
        <v>5.4715608882681864E-2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10261258.624097362</v>
      </c>
      <c r="D37" s="65">
        <f>'DMI SR Data'!D23</f>
        <v>-229013.84579117782</v>
      </c>
      <c r="E37" s="177">
        <f>'DMI SR Data'!E23</f>
        <v>-2.1831067443533345E-2</v>
      </c>
      <c r="F37" s="65">
        <f>'DMI SR Data'!F23</f>
        <v>45240503.182682484</v>
      </c>
      <c r="G37" s="65">
        <f>'DMI SR Data'!G23</f>
        <v>901218.40884494781</v>
      </c>
      <c r="H37" s="182">
        <f>'DMI SR Data'!H23</f>
        <v>2.0325506228659626E-2</v>
      </c>
      <c r="I37" s="34"/>
      <c r="J37" s="300" t="s">
        <v>530</v>
      </c>
      <c r="K37" s="301">
        <f>'DMI SR Data'!C43</f>
        <v>12084582.240968432</v>
      </c>
      <c r="L37" s="301">
        <f>'DMI SR Data'!D43</f>
        <v>-140051.44819126651</v>
      </c>
      <c r="M37" s="302">
        <f>'DMI SR Data'!E43</f>
        <v>-1.1456494464571022E-2</v>
      </c>
      <c r="N37" s="301">
        <f>'DMI SR Data'!F43</f>
        <v>67784527.94044438</v>
      </c>
      <c r="O37" s="301">
        <f>'DMI SR Data'!G43</f>
        <v>-257584.93777413666</v>
      </c>
      <c r="P37" s="302">
        <f>'DMI SR Data'!H43</f>
        <v>-3.7856692991759542E-3</v>
      </c>
    </row>
    <row r="38" spans="2:16" ht="15" customHeight="1">
      <c r="B38" s="263" t="s">
        <v>339</v>
      </c>
      <c r="C38" s="265">
        <f>'DMI SR Data'!C24</f>
        <v>3376676.8580219555</v>
      </c>
      <c r="D38" s="65">
        <f>'DMI SR Data'!D24</f>
        <v>-72741.551440098789</v>
      </c>
      <c r="E38" s="177">
        <f>'DMI SR Data'!E24</f>
        <v>-2.108806262544503E-2</v>
      </c>
      <c r="F38" s="65">
        <f>'DMI SR Data'!F24</f>
        <v>15648734.263642948</v>
      </c>
      <c r="G38" s="65">
        <f>'DMI SR Data'!G24</f>
        <v>335212.2712976262</v>
      </c>
      <c r="H38" s="182">
        <f>'DMI SR Data'!H24</f>
        <v>2.1889952648723576E-2</v>
      </c>
      <c r="I38" s="34"/>
      <c r="J38" s="70" t="s">
        <v>358</v>
      </c>
      <c r="K38" s="65">
        <f>'DMI SR Data'!C44</f>
        <v>1480129.1316897969</v>
      </c>
      <c r="L38" s="65">
        <f>'DMI SR Data'!D44</f>
        <v>-6125.0899156851228</v>
      </c>
      <c r="M38" s="177">
        <f>'DMI SR Data'!E44</f>
        <v>-4.1211589690683444E-3</v>
      </c>
      <c r="N38" s="65">
        <f>'DMI SR Data'!F44</f>
        <v>7884452.3478294946</v>
      </c>
      <c r="O38" s="65">
        <f>'DMI SR Data'!G44</f>
        <v>4397.6616361103952</v>
      </c>
      <c r="P38" s="177">
        <f>'DMI SR Data'!H44</f>
        <v>5.5807501486195552E-4</v>
      </c>
    </row>
    <row r="39" spans="2:16" ht="15" customHeight="1">
      <c r="B39" s="263" t="s">
        <v>340</v>
      </c>
      <c r="C39" s="265">
        <f>'DMI SR Data'!C25</f>
        <v>2806221.9249745347</v>
      </c>
      <c r="D39" s="65">
        <f>'DMI SR Data'!D25</f>
        <v>1526.1838475442491</v>
      </c>
      <c r="E39" s="177">
        <f>'DMI SR Data'!E25</f>
        <v>5.4415308768251416E-4</v>
      </c>
      <c r="F39" s="65">
        <f>'DMI SR Data'!F25</f>
        <v>13495229.15241747</v>
      </c>
      <c r="G39" s="65">
        <f>'DMI SR Data'!G25</f>
        <v>716120.64767660759</v>
      </c>
      <c r="H39" s="182">
        <f>'DMI SR Data'!H25</f>
        <v>5.6038388547286953E-2</v>
      </c>
      <c r="I39" s="34"/>
      <c r="J39" s="70" t="s">
        <v>359</v>
      </c>
      <c r="K39" s="65">
        <f>'DMI SR Data'!C45</f>
        <v>4111383.559694998</v>
      </c>
      <c r="L39" s="65">
        <f>'DMI SR Data'!D45</f>
        <v>-55437.896172757726</v>
      </c>
      <c r="M39" s="177">
        <f>'DMI SR Data'!E45</f>
        <v>-1.3304600823414111E-2</v>
      </c>
      <c r="N39" s="65">
        <f>'DMI SR Data'!F45</f>
        <v>25027598.479646124</v>
      </c>
      <c r="O39" s="65">
        <f>'DMI SR Data'!G45</f>
        <v>-482198.18357860669</v>
      </c>
      <c r="P39" s="177">
        <f>'DMI SR Data'!H45</f>
        <v>-1.8902470683890248E-2</v>
      </c>
    </row>
    <row r="40" spans="2:16" ht="15" customHeight="1">
      <c r="B40" s="263" t="s">
        <v>341</v>
      </c>
      <c r="C40" s="265">
        <f>'DMI SR Data'!C26</f>
        <v>5095339.2536447737</v>
      </c>
      <c r="D40" s="65">
        <f>'DMI SR Data'!D26</f>
        <v>39369.320512779988</v>
      </c>
      <c r="E40" s="177">
        <f>'DMI SR Data'!E26</f>
        <v>7.7866998881443291E-3</v>
      </c>
      <c r="F40" s="65">
        <f>'DMI SR Data'!F26</f>
        <v>23451463.46398269</v>
      </c>
      <c r="G40" s="65">
        <f>'DMI SR Data'!G26</f>
        <v>732336.38591662422</v>
      </c>
      <c r="H40" s="182">
        <f>'DMI SR Data'!H26</f>
        <v>3.2234354048912839E-2</v>
      </c>
      <c r="I40" s="34"/>
      <c r="J40" s="70" t="s">
        <v>360</v>
      </c>
      <c r="K40" s="65">
        <f>'DMI SR Data'!C46</f>
        <v>3264382.2493158379</v>
      </c>
      <c r="L40" s="65">
        <f>'DMI SR Data'!D46</f>
        <v>-24395.630122866016</v>
      </c>
      <c r="M40" s="177">
        <f>'DMI SR Data'!E46</f>
        <v>-7.4178406134954977E-3</v>
      </c>
      <c r="N40" s="65">
        <f>'DMI SR Data'!F46</f>
        <v>17338562.932457469</v>
      </c>
      <c r="O40" s="65">
        <f>'DMI SR Data'!G46</f>
        <v>192040.99665202945</v>
      </c>
      <c r="P40" s="177">
        <f>'DMI SR Data'!H46</f>
        <v>1.1199997140586782E-2</v>
      </c>
    </row>
    <row r="41" spans="2:16" ht="15" customHeight="1" thickBot="1">
      <c r="B41" s="263" t="s">
        <v>342</v>
      </c>
      <c r="C41" s="265">
        <f>'DMI SR Data'!C27</f>
        <v>5644156.6177823925</v>
      </c>
      <c r="D41" s="65">
        <f>'DMI SR Data'!D27</f>
        <v>-129320.55979459453</v>
      </c>
      <c r="E41" s="177">
        <f>'DMI SR Data'!E27</f>
        <v>-2.2399076988967641E-2</v>
      </c>
      <c r="F41" s="65">
        <f>'DMI SR Data'!F27</f>
        <v>29725478.479695763</v>
      </c>
      <c r="G41" s="65">
        <f>'DMI SR Data'!G27</f>
        <v>1780312.7328014001</v>
      </c>
      <c r="H41" s="182">
        <f>'DMI SR Data'!H27</f>
        <v>6.3707359939321598E-2</v>
      </c>
      <c r="I41" s="34"/>
      <c r="J41" s="71" t="s">
        <v>361</v>
      </c>
      <c r="K41" s="72">
        <f>'DMI SR Data'!C47</f>
        <v>3228687.3002677849</v>
      </c>
      <c r="L41" s="72">
        <f>'DMI SR Data'!D47</f>
        <v>-54092.831979947165</v>
      </c>
      <c r="M41" s="178">
        <f>'DMI SR Data'!E47</f>
        <v>-1.6477750504390192E-2</v>
      </c>
      <c r="N41" s="72">
        <f>'DMI SR Data'!F47</f>
        <v>17533914.180511285</v>
      </c>
      <c r="O41" s="72">
        <f>'DMI SR Data'!G47</f>
        <v>28174.587516307831</v>
      </c>
      <c r="P41" s="178">
        <f>'DMI SR Data'!H47</f>
        <v>1.609448567804702E-3</v>
      </c>
    </row>
    <row r="42" spans="2:16" ht="15" thickBot="1">
      <c r="B42" s="263" t="s">
        <v>343</v>
      </c>
      <c r="C42" s="265">
        <f>'DMI SR Data'!C28</f>
        <v>2003875.4003558147</v>
      </c>
      <c r="D42" s="65">
        <f>'DMI SR Data'!D28</f>
        <v>-38769.280431017978</v>
      </c>
      <c r="E42" s="177">
        <f>'DMI SR Data'!E28</f>
        <v>-1.8979943401651204E-2</v>
      </c>
      <c r="F42" s="65">
        <f>'DMI SR Data'!F28</f>
        <v>8954388.1348881032</v>
      </c>
      <c r="G42" s="65">
        <f>'DMI SR Data'!G28</f>
        <v>310292.7594228182</v>
      </c>
      <c r="H42" s="182">
        <f>'DMI SR Data'!H28</f>
        <v>3.5896498817392569E-2</v>
      </c>
      <c r="I42" s="34"/>
    </row>
    <row r="43" spans="2:16" ht="15" customHeight="1" thickBot="1">
      <c r="B43" s="263" t="s">
        <v>344</v>
      </c>
      <c r="C43" s="265">
        <f>'DMI SR Data'!C29</f>
        <v>886263.05026266654</v>
      </c>
      <c r="D43" s="65">
        <f>'DMI SR Data'!D29</f>
        <v>-34567.362456068979</v>
      </c>
      <c r="E43" s="177">
        <f>'DMI SR Data'!E29</f>
        <v>-3.7539336210681236E-2</v>
      </c>
      <c r="F43" s="65">
        <f>'DMI SR Data'!F29</f>
        <v>4119642.91237373</v>
      </c>
      <c r="G43" s="65">
        <f>'DMI SR Data'!G29</f>
        <v>63385.888817954808</v>
      </c>
      <c r="H43" s="182">
        <f>'DMI SR Data'!H29</f>
        <v>1.5626694376085121E-2</v>
      </c>
      <c r="I43" s="34"/>
      <c r="J43" s="367" t="s">
        <v>38</v>
      </c>
      <c r="K43" s="356" t="s">
        <v>76</v>
      </c>
      <c r="L43" s="357"/>
      <c r="M43" s="358"/>
      <c r="N43" s="356" t="s">
        <v>21</v>
      </c>
      <c r="O43" s="357"/>
      <c r="P43" s="358"/>
    </row>
    <row r="44" spans="2:16" ht="15" customHeight="1" thickBot="1">
      <c r="B44" s="263" t="s">
        <v>345</v>
      </c>
      <c r="C44" s="265">
        <f>'DMI SR Data'!C30</f>
        <v>877574.10253147327</v>
      </c>
      <c r="D44" s="65">
        <f>'DMI SR Data'!D30</f>
        <v>-20674.73988811858</v>
      </c>
      <c r="E44" s="177">
        <f>'DMI SR Data'!E30</f>
        <v>-2.3016717541686466E-2</v>
      </c>
      <c r="F44" s="65">
        <f>'DMI SR Data'!F30</f>
        <v>4387335.2276011072</v>
      </c>
      <c r="G44" s="65">
        <f>'DMI SR Data'!G30</f>
        <v>65320.671612213366</v>
      </c>
      <c r="H44" s="182">
        <f>'DMI SR Data'!H30</f>
        <v>1.511347793165119E-2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728090.79431668273</v>
      </c>
      <c r="D45" s="183">
        <f>'DMI SR Data'!D31</f>
        <v>-27084.76790147915</v>
      </c>
      <c r="E45" s="184">
        <f>'DMI SR Data'!E31</f>
        <v>-3.5865524861429056E-2</v>
      </c>
      <c r="F45" s="183">
        <f>'DMI SR Data'!F31</f>
        <v>3712791.1697492162</v>
      </c>
      <c r="G45" s="183">
        <f>'DMI SR Data'!G31</f>
        <v>-56963.58438027557</v>
      </c>
      <c r="H45" s="185">
        <f>'DMI SR Data'!H31</f>
        <v>-1.5110687059383933E-2</v>
      </c>
      <c r="I45" s="34"/>
      <c r="J45" s="300" t="s">
        <v>531</v>
      </c>
      <c r="K45" s="301">
        <f>'DMI SR Data'!C41</f>
        <v>25885460.853629623</v>
      </c>
      <c r="L45" s="301">
        <f>'DMI SR Data'!D41</f>
        <v>166770.42764316499</v>
      </c>
      <c r="M45" s="302">
        <f>'DMI SR Data'!E41</f>
        <v>6.4844058885151577E-3</v>
      </c>
      <c r="N45" s="301">
        <f>'DMI SR Data'!F41</f>
        <v>156821997.9883278</v>
      </c>
      <c r="O45" s="301">
        <f>'DMI SR Data'!G41</f>
        <v>8442102.1554712355</v>
      </c>
      <c r="P45" s="302">
        <f>'DMI SR Data'!H41</f>
        <v>5.6895188583909594E-2</v>
      </c>
    </row>
    <row r="46" spans="2:16" ht="15" customHeight="1" thickBot="1">
      <c r="I46" s="34"/>
      <c r="J46" s="300" t="s">
        <v>532</v>
      </c>
      <c r="K46" s="301">
        <f>'DMI SR Data'!C48</f>
        <v>1140343.7629977968</v>
      </c>
      <c r="L46" s="301">
        <f>'DMI SR Data'!D48</f>
        <v>31485.786843620008</v>
      </c>
      <c r="M46" s="302">
        <f>'DMI SR Data'!E48</f>
        <v>2.8394787719182347E-2</v>
      </c>
      <c r="N46" s="301">
        <f>'DMI SR Data'!F48</f>
        <v>6638389.00367996</v>
      </c>
      <c r="O46" s="301">
        <f>'DMI SR Data'!G48</f>
        <v>438285.64984335285</v>
      </c>
      <c r="P46" s="302">
        <f>'DMI SR Data'!H48</f>
        <v>7.069005544434076E-2</v>
      </c>
    </row>
    <row r="47" spans="2:16" ht="15" customHeight="1" thickBot="1">
      <c r="I47" s="34"/>
      <c r="J47" s="300" t="s">
        <v>533</v>
      </c>
      <c r="K47" s="301">
        <f>'DMI SR Data'!C50</f>
        <v>7045433.4623360848</v>
      </c>
      <c r="L47" s="301">
        <f>'DMI SR Data'!D50</f>
        <v>-70669.328490483575</v>
      </c>
      <c r="M47" s="302">
        <f>'DMI SR Data'!E50</f>
        <v>-9.9309032721652136E-3</v>
      </c>
      <c r="N47" s="301">
        <f>'DMI SR Data'!F50</f>
        <v>27212281.140282173</v>
      </c>
      <c r="O47" s="301">
        <f>'DMI SR Data'!G50</f>
        <v>753612.19282971695</v>
      </c>
      <c r="P47" s="302">
        <f>'DMI SR Data'!H50</f>
        <v>2.8482619224965876E-2</v>
      </c>
    </row>
    <row r="48" spans="2:16" ht="15" thickBot="1">
      <c r="I48" s="34"/>
      <c r="J48" s="300" t="s">
        <v>534</v>
      </c>
      <c r="K48" s="301">
        <f>'DMI SR Data'!C52</f>
        <v>3434816.7349057086</v>
      </c>
      <c r="L48" s="301">
        <f>'DMI SR Data'!D52</f>
        <v>-10163.402660440654</v>
      </c>
      <c r="M48" s="302">
        <f>'DMI SR Data'!E52</f>
        <v>-2.9502064611672961E-3</v>
      </c>
      <c r="N48" s="301">
        <f>'DMI SR Data'!F52</f>
        <v>18771918.087846778</v>
      </c>
      <c r="O48" s="301">
        <f>'DMI SR Data'!G52</f>
        <v>1060599.3461959884</v>
      </c>
      <c r="P48" s="302">
        <f>'DMI SR Data'!H52</f>
        <v>5.9882573492499563E-2</v>
      </c>
    </row>
    <row r="49" spans="2:17" ht="15" customHeight="1" thickBot="1">
      <c r="I49" s="217"/>
      <c r="J49" s="300" t="s">
        <v>535</v>
      </c>
      <c r="K49" s="301">
        <f>'DMI SR Data'!C54</f>
        <v>8722514.7926508207</v>
      </c>
      <c r="L49" s="301">
        <f>'DMI SR Data'!D54</f>
        <v>-184355.72844803147</v>
      </c>
      <c r="M49" s="302">
        <f>'DMI SR Data'!E54</f>
        <v>-2.0698148469917049E-2</v>
      </c>
      <c r="N49" s="301">
        <f>'DMI SR Data'!F54</f>
        <v>36956645.577478781</v>
      </c>
      <c r="O49" s="301">
        <f>'DMI SR Data'!G54</f>
        <v>404020.95249088109</v>
      </c>
      <c r="P49" s="302">
        <f>'DMI SR Data'!H54</f>
        <v>1.105313111263388E-2</v>
      </c>
    </row>
    <row r="50" spans="2:17" ht="15" customHeight="1" thickBot="1">
      <c r="I50" s="179"/>
      <c r="J50" s="300" t="s">
        <v>536</v>
      </c>
      <c r="K50" s="301">
        <f>'DMI SR Data'!C56</f>
        <v>6139793.1837007245</v>
      </c>
      <c r="L50" s="301">
        <f>'DMI SR Data'!D56</f>
        <v>-15492.607640368864</v>
      </c>
      <c r="M50" s="302">
        <f>'DMI SR Data'!E56</f>
        <v>-2.5169599212051183E-3</v>
      </c>
      <c r="N50" s="301">
        <f>'DMI SR Data'!F56</f>
        <v>34612607.684771545</v>
      </c>
      <c r="O50" s="301">
        <f>'DMI SR Data'!G56</f>
        <v>2097559.5775672756</v>
      </c>
      <c r="P50" s="302">
        <f>'DMI SR Data'!H56</f>
        <v>6.4510425162265878E-2</v>
      </c>
    </row>
    <row r="51" spans="2:17" ht="15" customHeight="1" thickBot="1">
      <c r="I51" s="181"/>
      <c r="J51" s="300" t="s">
        <v>537</v>
      </c>
      <c r="K51" s="301">
        <f>'DMI SR Data'!C58</f>
        <v>4580312.9523400981</v>
      </c>
      <c r="L51" s="301">
        <f>'DMI SR Data'!D58</f>
        <v>-39286.697292786092</v>
      </c>
      <c r="M51" s="302">
        <f>'DMI SR Data'!E58</f>
        <v>-8.5043510850357287E-3</v>
      </c>
      <c r="N51" s="301">
        <f>'DMI SR Data'!F58</f>
        <v>19868225.50348388</v>
      </c>
      <c r="O51" s="301">
        <f>'DMI SR Data'!G58</f>
        <v>769648.54715669155</v>
      </c>
      <c r="P51" s="302">
        <f>'DMI SR Data'!H58</f>
        <v>4.0298737906842519E-2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11-03-2024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70" t="s">
        <v>35</v>
      </c>
      <c r="C57" s="338" t="s">
        <v>76</v>
      </c>
      <c r="D57" s="343"/>
      <c r="E57" s="339"/>
      <c r="F57" s="355" t="s">
        <v>21</v>
      </c>
      <c r="G57" s="355"/>
      <c r="H57" s="355"/>
      <c r="I57" s="179"/>
      <c r="J57" s="367" t="s">
        <v>517</v>
      </c>
      <c r="K57" s="338" t="s">
        <v>76</v>
      </c>
      <c r="L57" s="343"/>
      <c r="M57" s="339"/>
      <c r="N57" s="356" t="s">
        <v>21</v>
      </c>
      <c r="O57" s="357"/>
      <c r="P57" s="358"/>
    </row>
    <row r="58" spans="2:17" ht="15" thickBot="1">
      <c r="B58" s="370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164272870.63820577</v>
      </c>
      <c r="D59" s="301">
        <f>'DMI SR Data'!D138</f>
        <v>-46602.116760283709</v>
      </c>
      <c r="E59" s="302">
        <f>'DMI SR Data'!E138</f>
        <v>-2.8360678122292299E-4</v>
      </c>
      <c r="F59" s="301">
        <f>'DMI SR Data'!F138</f>
        <v>641611085.70330358</v>
      </c>
      <c r="G59" s="301">
        <f>'DMI SR Data'!G138</f>
        <v>3349845.249341011</v>
      </c>
      <c r="H59" s="302">
        <f>'DMI SR Data'!H138</f>
        <v>5.2483920956228483E-3</v>
      </c>
      <c r="I59" s="179"/>
      <c r="J59" s="300" t="s">
        <v>517</v>
      </c>
      <c r="K59" s="301">
        <f>'DMI SR Data'!C132</f>
        <v>440417701.75472176</v>
      </c>
      <c r="L59" s="301">
        <f>'DMI SR Data'!D132</f>
        <v>-652224.45496183634</v>
      </c>
      <c r="M59" s="302">
        <f>'DMI SR Data'!E132</f>
        <v>-1.4787325460311942E-3</v>
      </c>
      <c r="N59" s="301">
        <f>'DMI SR Data'!F132</f>
        <v>2479494311.6491537</v>
      </c>
      <c r="O59" s="301">
        <f>'DMI SR Data'!G132</f>
        <v>23513131.219561577</v>
      </c>
      <c r="P59" s="302">
        <f>'DMI SR Data'!H132</f>
        <v>9.5738238578231844E-3</v>
      </c>
    </row>
    <row r="60" spans="2:17" ht="15" thickBot="1">
      <c r="B60" s="70" t="s">
        <v>491</v>
      </c>
      <c r="C60" s="213">
        <f>'DMI SR Data'!C139</f>
        <v>139279779.40224209</v>
      </c>
      <c r="D60" s="213">
        <f>'DMI SR Data'!D139</f>
        <v>51849.871035158634</v>
      </c>
      <c r="E60" s="214">
        <f>'DMI SR Data'!E139</f>
        <v>3.7240998418738147E-4</v>
      </c>
      <c r="F60" s="213">
        <f>'DMI SR Data'!F139</f>
        <v>540395165.95684326</v>
      </c>
      <c r="G60" s="213">
        <f>'DMI SR Data'!G139</f>
        <v>2704398.8905456066</v>
      </c>
      <c r="H60" s="214">
        <f>'DMI SR Data'!H139</f>
        <v>5.0296546940932548E-3</v>
      </c>
      <c r="I60" s="179"/>
      <c r="J60" s="70" t="s">
        <v>492</v>
      </c>
      <c r="K60" s="213">
        <f>'DMI SR Data'!C133</f>
        <v>121477518.91848868</v>
      </c>
      <c r="L60" s="213">
        <f>'DMI SR Data'!D133</f>
        <v>-50658.161506131291</v>
      </c>
      <c r="M60" s="215">
        <f>'DMI SR Data'!E133</f>
        <v>-4.1684293077798757E-4</v>
      </c>
      <c r="N60" s="213">
        <f>'DMI SR Data'!F133</f>
        <v>670917845.84783971</v>
      </c>
      <c r="O60" s="213">
        <f>'DMI SR Data'!G133</f>
        <v>18001360.923858523</v>
      </c>
      <c r="P60" s="215">
        <f>'DMI SR Data'!H133</f>
        <v>2.7570694475503119E-2</v>
      </c>
    </row>
    <row r="61" spans="2:17" ht="15" thickBot="1">
      <c r="B61" s="71" t="s">
        <v>493</v>
      </c>
      <c r="C61" s="213">
        <f>'DMI SR Data'!C140</f>
        <v>24993091.235964376</v>
      </c>
      <c r="D61" s="213">
        <f>'DMI SR Data'!D140</f>
        <v>-98451.987795334309</v>
      </c>
      <c r="E61" s="214">
        <f>'DMI SR Data'!E140</f>
        <v>-3.9237119422016282E-3</v>
      </c>
      <c r="F61" s="213">
        <f>'DMI SR Data'!F140</f>
        <v>101215919.7464599</v>
      </c>
      <c r="G61" s="213">
        <f>'DMI SR Data'!G140</f>
        <v>645446.35879476368</v>
      </c>
      <c r="H61" s="214">
        <f>'DMI SR Data'!H140</f>
        <v>6.4178514533464156E-3</v>
      </c>
      <c r="I61" s="179"/>
      <c r="J61" s="70" t="s">
        <v>494</v>
      </c>
      <c r="K61" s="213">
        <f>'DMI SR Data'!C134</f>
        <v>80387554.37372002</v>
      </c>
      <c r="L61" s="213">
        <f>'DMI SR Data'!D134</f>
        <v>-32897.686804890633</v>
      </c>
      <c r="M61" s="215">
        <f>'DMI SR Data'!E134</f>
        <v>-4.0907114996234587E-4</v>
      </c>
      <c r="N61" s="213">
        <f>'DMI SR Data'!F134</f>
        <v>501022498.5511542</v>
      </c>
      <c r="O61" s="213">
        <f>'DMI SR Data'!G134</f>
        <v>1253415.0957392454</v>
      </c>
      <c r="P61" s="215">
        <f>'DMI SR Data'!H134</f>
        <v>2.5079884635382096E-3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149237272.73651466</v>
      </c>
      <c r="L62" s="213">
        <f>'DMI SR Data'!D135</f>
        <v>-629389.18668681383</v>
      </c>
      <c r="M62" s="215">
        <f>'DMI SR Data'!E135</f>
        <v>-4.199661076119395E-3</v>
      </c>
      <c r="N62" s="213">
        <f>'DMI SR Data'!F135</f>
        <v>845622991.38331103</v>
      </c>
      <c r="O62" s="213">
        <f>'DMI SR Data'!G135</f>
        <v>6100077.4018374681</v>
      </c>
      <c r="P62" s="215">
        <f>'DMI SR Data'!H135</f>
        <v>7.2661237713067157E-3</v>
      </c>
      <c r="Q62" s="87"/>
    </row>
    <row r="63" spans="2:17" ht="15" thickBot="1">
      <c r="B63" s="367" t="s">
        <v>36</v>
      </c>
      <c r="C63" s="338" t="s">
        <v>76</v>
      </c>
      <c r="D63" s="343"/>
      <c r="E63" s="339"/>
      <c r="F63" s="355" t="s">
        <v>21</v>
      </c>
      <c r="G63" s="355"/>
      <c r="H63" s="355"/>
      <c r="I63" s="179"/>
      <c r="J63" s="70" t="s">
        <v>496</v>
      </c>
      <c r="K63" s="213">
        <f>'DMI SR Data'!C136</f>
        <v>10071888.403653033</v>
      </c>
      <c r="L63" s="213">
        <f>'DMI SR Data'!D136</f>
        <v>94422.914375649765</v>
      </c>
      <c r="M63" s="215">
        <f>'DMI SR Data'!E136</f>
        <v>9.4636172359728529E-3</v>
      </c>
      <c r="N63" s="213">
        <f>'DMI SR Data'!F136</f>
        <v>47456464.354600459</v>
      </c>
      <c r="O63" s="213">
        <f>'DMI SR Data'!G136</f>
        <v>-6811.9047740250826</v>
      </c>
      <c r="P63" s="215">
        <f>'DMI SR Data'!H136</f>
        <v>-1.4351948097303253E-4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79243467.322353274</v>
      </c>
      <c r="L64" s="213">
        <f>'DMI SR Data'!D137</f>
        <v>-33702.334340631962</v>
      </c>
      <c r="M64" s="215">
        <f>'DMI SR Data'!E137</f>
        <v>-4.2512030243484162E-4</v>
      </c>
      <c r="N64" s="213">
        <f>'DMI SR Data'!F137</f>
        <v>414474511.51224822</v>
      </c>
      <c r="O64" s="213">
        <f>'DMI SR Data'!G137</f>
        <v>-1834910.2970996499</v>
      </c>
      <c r="P64" s="215">
        <f>'DMI SR Data'!H137</f>
        <v>-4.4075637037586943E-3</v>
      </c>
    </row>
    <row r="65" spans="2:17" ht="15" thickBot="1">
      <c r="B65" s="300" t="s">
        <v>519</v>
      </c>
      <c r="C65" s="301">
        <f>'DMI SR Data'!C82</f>
        <v>421171818.23835707</v>
      </c>
      <c r="D65" s="301">
        <f>'DMI SR Data'!D82</f>
        <v>3150759.3514969349</v>
      </c>
      <c r="E65" s="302">
        <f>'DMI SR Data'!E82</f>
        <v>7.5373220667088606E-3</v>
      </c>
      <c r="F65" s="301">
        <f>'DMI SR Data'!F82</f>
        <v>2040002928.7770443</v>
      </c>
      <c r="G65" s="301">
        <f>'DMI SR Data'!G82</f>
        <v>47705781.407231808</v>
      </c>
      <c r="H65" s="302">
        <f>'DMI SR Data'!H82</f>
        <v>2.3945113544037316E-2</v>
      </c>
      <c r="I65" s="179"/>
    </row>
    <row r="66" spans="2:17" ht="15" thickBot="1">
      <c r="B66" s="289" t="s">
        <v>497</v>
      </c>
      <c r="C66" s="213">
        <f>'DMI SR Data'!C83</f>
        <v>46590247.676377431</v>
      </c>
      <c r="D66" s="213">
        <f>'DMI SR Data'!D83</f>
        <v>-418975.94300208986</v>
      </c>
      <c r="E66" s="215">
        <f>'DMI SR Data'!E83</f>
        <v>-8.9126326866067907E-3</v>
      </c>
      <c r="F66" s="213">
        <f>'DMI SR Data'!F83</f>
        <v>259984753.55049691</v>
      </c>
      <c r="G66" s="213">
        <f>'DMI SR Data'!G83</f>
        <v>4153318.9298828542</v>
      </c>
      <c r="H66" s="216">
        <f>'DMI SR Data'!H83</f>
        <v>1.6234591875083804E-2</v>
      </c>
      <c r="I66" s="179"/>
      <c r="J66" s="367" t="s">
        <v>520</v>
      </c>
      <c r="K66" s="338" t="s">
        <v>76</v>
      </c>
      <c r="L66" s="343"/>
      <c r="M66" s="339"/>
      <c r="N66" s="356" t="s">
        <v>21</v>
      </c>
      <c r="O66" s="357"/>
      <c r="P66" s="358"/>
    </row>
    <row r="67" spans="2:17" ht="15" thickBot="1">
      <c r="B67" s="70" t="s">
        <v>498</v>
      </c>
      <c r="C67" s="213">
        <f>'DMI SR Data'!C84</f>
        <v>40609267.116951853</v>
      </c>
      <c r="D67" s="213">
        <f>'DMI SR Data'!D84</f>
        <v>-220140.15340775996</v>
      </c>
      <c r="E67" s="215">
        <f>'DMI SR Data'!E84</f>
        <v>-5.3917058347200701E-3</v>
      </c>
      <c r="F67" s="213">
        <f>'DMI SR Data'!F84</f>
        <v>193829693.49316001</v>
      </c>
      <c r="G67" s="213">
        <f>'DMI SR Data'!G84</f>
        <v>299739.51065957546</v>
      </c>
      <c r="H67" s="216">
        <f>'DMI SR Data'!H84</f>
        <v>1.5488016428024305E-3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229488601.34684718</v>
      </c>
      <c r="D68" s="213">
        <f>'DMI SR Data'!D85</f>
        <v>2556892.4997326434</v>
      </c>
      <c r="E68" s="215">
        <f>'DMI SR Data'!E85</f>
        <v>1.1267233269085545E-2</v>
      </c>
      <c r="F68" s="213">
        <f>'DMI SR Data'!F85</f>
        <v>1089412896.4636195</v>
      </c>
      <c r="G68" s="213">
        <f>'DMI SR Data'!G85</f>
        <v>23596156.829251647</v>
      </c>
      <c r="H68" s="216">
        <f>'DMI SR Data'!H85</f>
        <v>2.2139037558507844E-2</v>
      </c>
      <c r="I68" s="179"/>
      <c r="J68" s="300" t="s">
        <v>522</v>
      </c>
      <c r="K68" s="301">
        <f>'DMI SR Data'!C129</f>
        <v>65644175.094909362</v>
      </c>
      <c r="L68" s="301">
        <f>'DMI SR Data'!D129</f>
        <v>887856.25026881695</v>
      </c>
      <c r="M68" s="302">
        <f>'DMI SR Data'!E129</f>
        <v>1.3710727634146531E-2</v>
      </c>
      <c r="N68" s="301">
        <f>'DMI SR Data'!F129</f>
        <v>271598001.43057978</v>
      </c>
      <c r="O68" s="301">
        <f>'DMI SR Data'!G129</f>
        <v>11958246.131256223</v>
      </c>
      <c r="P68" s="302">
        <f>'DMI SR Data'!H129</f>
        <v>4.6057069024234204E-2</v>
      </c>
    </row>
    <row r="69" spans="2:17" ht="15" thickBot="1">
      <c r="B69" s="70" t="s">
        <v>499</v>
      </c>
      <c r="C69" s="213">
        <f>'DMI SR Data'!C86</f>
        <v>62785655.60645517</v>
      </c>
      <c r="D69" s="213">
        <f>'DMI SR Data'!D86</f>
        <v>93263.299261115491</v>
      </c>
      <c r="E69" s="215">
        <f>'DMI SR Data'!E86</f>
        <v>1.4876334404998193E-3</v>
      </c>
      <c r="F69" s="213">
        <f>'DMI SR Data'!F86</f>
        <v>305152813.4653551</v>
      </c>
      <c r="G69" s="213">
        <f>'DMI SR Data'!G86</f>
        <v>8631599.4981443882</v>
      </c>
      <c r="H69" s="216">
        <f>'DMI SR Data'!H86</f>
        <v>2.9109551329096036E-2</v>
      </c>
      <c r="I69" s="179"/>
      <c r="J69" s="70" t="s">
        <v>500</v>
      </c>
      <c r="K69" s="213">
        <f>'DMI SR Data'!C130</f>
        <v>20939615.170483124</v>
      </c>
      <c r="L69" s="213">
        <f>'DMI SR Data'!D130</f>
        <v>387084.60137098655</v>
      </c>
      <c r="M69" s="215">
        <f>'DMI SR Data'!E130</f>
        <v>1.8833914396542775E-2</v>
      </c>
      <c r="N69" s="213">
        <f>'DMI SR Data'!F130</f>
        <v>94609492.53417106</v>
      </c>
      <c r="O69" s="213">
        <f>'DMI SR Data'!G130</f>
        <v>5246918.9829405099</v>
      </c>
      <c r="P69" s="216">
        <f>'DMI SR Data'!H130</f>
        <v>5.8714949384627006E-2</v>
      </c>
    </row>
    <row r="70" spans="2:17" ht="15" thickBot="1">
      <c r="B70" s="70" t="s">
        <v>523</v>
      </c>
      <c r="C70" s="213">
        <f>'DMI SR Data'!C87</f>
        <v>12796869.078917861</v>
      </c>
      <c r="D70" s="213">
        <f>'DMI SR Data'!D87</f>
        <v>348682.13319158554</v>
      </c>
      <c r="E70" s="215">
        <f>'DMI SR Data'!E87</f>
        <v>2.80106761500152E-2</v>
      </c>
      <c r="F70" s="213">
        <f>'DMI SR Data'!F87</f>
        <v>61769836.408425093</v>
      </c>
      <c r="G70" s="213">
        <f>'DMI SR Data'!G87</f>
        <v>4360827.7083833218</v>
      </c>
      <c r="H70" s="216">
        <f>'DMI SR Data'!H87</f>
        <v>7.5960686434569089E-2</v>
      </c>
      <c r="I70" s="179"/>
      <c r="J70" s="180" t="s">
        <v>501</v>
      </c>
      <c r="K70" s="213">
        <f>'DMI SR Data'!C131</f>
        <v>44704559.92442634</v>
      </c>
      <c r="L70" s="213">
        <f>'DMI SR Data'!D131</f>
        <v>500771.64889786392</v>
      </c>
      <c r="M70" s="215">
        <f>'DMI SR Data'!E131</f>
        <v>1.1328704358469987E-2</v>
      </c>
      <c r="N70" s="213">
        <f>'DMI SR Data'!F131</f>
        <v>176988508.89640877</v>
      </c>
      <c r="O70" s="213">
        <f>'DMI SR Data'!G131</f>
        <v>6711327.1483157575</v>
      </c>
      <c r="P70" s="216">
        <f>'DMI SR Data'!H131</f>
        <v>3.9414131003439164E-2</v>
      </c>
    </row>
    <row r="71" spans="2:17" ht="15" thickBot="1">
      <c r="B71" s="70" t="s">
        <v>502</v>
      </c>
      <c r="C71" s="213">
        <f>'DMI SR Data'!C88</f>
        <v>7208504.3835880775</v>
      </c>
      <c r="D71" s="213">
        <f>'DMI SR Data'!D88</f>
        <v>-23803.966101937927</v>
      </c>
      <c r="E71" s="215">
        <f>'DMI SR Data'!E88</f>
        <v>-3.2913372814031348E-3</v>
      </c>
      <c r="F71" s="213">
        <f>'DMI SR Data'!F88</f>
        <v>33400772.081036549</v>
      </c>
      <c r="G71" s="213">
        <f>'DMI SR Data'!G88</f>
        <v>912582.4818351604</v>
      </c>
      <c r="H71" s="216">
        <f>'DMI SR Data'!H88</f>
        <v>2.8089668679401981E-2</v>
      </c>
      <c r="I71" s="179"/>
    </row>
    <row r="72" spans="2:17" ht="15" thickBot="1">
      <c r="B72" s="71" t="s">
        <v>503</v>
      </c>
      <c r="C72" s="213">
        <f>'DMI SR Data'!C89</f>
        <v>21761320.522856094</v>
      </c>
      <c r="D72" s="213">
        <f>'DMI SR Data'!D89</f>
        <v>345588.93345697597</v>
      </c>
      <c r="E72" s="215">
        <f>'DMI SR Data'!E89</f>
        <v>1.613715282218255E-2</v>
      </c>
      <c r="F72" s="213">
        <f>'DMI SR Data'!F89</f>
        <v>100362391.9358315</v>
      </c>
      <c r="G72" s="213">
        <f>'DMI SR Data'!G89</f>
        <v>4242261.9557279646</v>
      </c>
      <c r="H72" s="216">
        <f>'DMI SR Data'!H89</f>
        <v>4.4135000198252908E-2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38" t="s">
        <v>76</v>
      </c>
      <c r="L73" s="343"/>
      <c r="M73" s="339"/>
      <c r="N73" s="356" t="s">
        <v>21</v>
      </c>
      <c r="O73" s="357"/>
      <c r="P73" s="358"/>
    </row>
    <row r="74" spans="2:17" ht="15" thickBot="1">
      <c r="B74" s="370" t="s">
        <v>137</v>
      </c>
      <c r="C74" s="338" t="s">
        <v>76</v>
      </c>
      <c r="D74" s="343"/>
      <c r="E74" s="339"/>
      <c r="F74" s="355" t="s">
        <v>21</v>
      </c>
      <c r="G74" s="355"/>
      <c r="H74" s="355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0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134802826.85416034</v>
      </c>
      <c r="L75" s="301">
        <f>'DMI SR Data'!D104</f>
        <v>-420600.71694630384</v>
      </c>
      <c r="M75" s="302">
        <f>'DMI SR Data'!E104</f>
        <v>-3.1104130733939045E-3</v>
      </c>
      <c r="N75" s="301">
        <f>'DMI SR Data'!F104</f>
        <v>733641582.80150652</v>
      </c>
      <c r="O75" s="301">
        <f>'DMI SR Data'!G104</f>
        <v>9281068.0955744982</v>
      </c>
      <c r="P75" s="302">
        <f>'DMI SR Data'!H104</f>
        <v>1.281277472632854E-2</v>
      </c>
    </row>
    <row r="76" spans="2:17" ht="15" thickBot="1">
      <c r="B76" s="300" t="s">
        <v>526</v>
      </c>
      <c r="C76" s="301">
        <f>'DMI SR Data'!C73</f>
        <v>602062921.37866426</v>
      </c>
      <c r="D76" s="301">
        <f>'DMI SR Data'!D73</f>
        <v>5563024.2691167593</v>
      </c>
      <c r="E76" s="302">
        <f>'DMI SR Data'!E73</f>
        <v>9.3261110288089567E-3</v>
      </c>
      <c r="F76" s="301">
        <f>'DMI SR Data'!F73</f>
        <v>2776858304.4254217</v>
      </c>
      <c r="G76" s="301">
        <f>'DMI SR Data'!G73</f>
        <v>33285858.735801697</v>
      </c>
      <c r="H76" s="302">
        <f>'DMI SR Data'!H73</f>
        <v>1.213230537728156E-2</v>
      </c>
      <c r="I76" s="34"/>
      <c r="J76" s="70" t="s">
        <v>504</v>
      </c>
      <c r="K76" s="213">
        <f>'DMI SR Data'!C105</f>
        <v>34090926.771417446</v>
      </c>
      <c r="L76" s="213">
        <f>'DMI SR Data'!D105</f>
        <v>-93942.061929486692</v>
      </c>
      <c r="M76" s="215">
        <f>'DMI SR Data'!E105</f>
        <v>-2.7480597450134816E-3</v>
      </c>
      <c r="N76" s="213">
        <f>'DMI SR Data'!F105</f>
        <v>195564056.14034286</v>
      </c>
      <c r="O76" s="213">
        <f>'DMI SR Data'!G105</f>
        <v>1802285.5997590125</v>
      </c>
      <c r="P76" s="215">
        <f>'DMI SR Data'!H105</f>
        <v>9.3015541441985299E-3</v>
      </c>
    </row>
    <row r="77" spans="2:17" ht="15" thickBot="1">
      <c r="B77" s="70" t="s">
        <v>505</v>
      </c>
      <c r="C77" s="213">
        <f>'DMI SR Data'!C74</f>
        <v>53579499.408824578</v>
      </c>
      <c r="D77" s="213">
        <f>'DMI SR Data'!D74</f>
        <v>600111.72017299384</v>
      </c>
      <c r="E77" s="215">
        <f>'DMI SR Data'!E74</f>
        <v>1.1327267949937828E-2</v>
      </c>
      <c r="F77" s="213">
        <f>'DMI SR Data'!F74</f>
        <v>262404622.77620319</v>
      </c>
      <c r="G77" s="213">
        <f>'DMI SR Data'!G74</f>
        <v>7438600.4901401103</v>
      </c>
      <c r="H77" s="215">
        <f>'DMI SR Data'!H74</f>
        <v>2.917486974713147E-2</v>
      </c>
      <c r="I77" s="34"/>
      <c r="J77" s="70" t="s">
        <v>506</v>
      </c>
      <c r="K77" s="213">
        <f>'DMI SR Data'!C106</f>
        <v>67400692.111547157</v>
      </c>
      <c r="L77" s="213">
        <f>'DMI SR Data'!D106</f>
        <v>-337134.73895545304</v>
      </c>
      <c r="M77" s="215">
        <f>'DMI SR Data'!E106</f>
        <v>-4.9770527728843356E-3</v>
      </c>
      <c r="N77" s="213">
        <f>'DMI SR Data'!F106</f>
        <v>368212781.04885805</v>
      </c>
      <c r="O77" s="213">
        <f>'DMI SR Data'!G106</f>
        <v>4737972.6245560646</v>
      </c>
      <c r="P77" s="215">
        <f>'DMI SR Data'!H106</f>
        <v>1.3035215961996454E-2</v>
      </c>
    </row>
    <row r="78" spans="2:17" ht="15" thickBot="1">
      <c r="B78" s="70" t="s">
        <v>507</v>
      </c>
      <c r="C78" s="213">
        <f>'DMI SR Data'!C75</f>
        <v>109602798.71425678</v>
      </c>
      <c r="D78" s="213">
        <f>'DMI SR Data'!D75</f>
        <v>1364630.7841435671</v>
      </c>
      <c r="E78" s="215">
        <f>'DMI SR Data'!E75</f>
        <v>1.2607667057194431E-2</v>
      </c>
      <c r="F78" s="213">
        <f>'DMI SR Data'!F75</f>
        <v>511262259.40781838</v>
      </c>
      <c r="G78" s="213">
        <f>'DMI SR Data'!G75</f>
        <v>2850961.5702225566</v>
      </c>
      <c r="H78" s="215">
        <f>'DMI SR Data'!H75</f>
        <v>5.6075889390114469E-3</v>
      </c>
      <c r="I78" s="34"/>
      <c r="J78" s="70" t="s">
        <v>508</v>
      </c>
      <c r="K78" s="213">
        <f>'DMI SR Data'!C107</f>
        <v>19448682.238654543</v>
      </c>
      <c r="L78" s="213">
        <f>'DMI SR Data'!D107</f>
        <v>-52649.770740993321</v>
      </c>
      <c r="M78" s="215">
        <f>'DMI SR Data'!E107</f>
        <v>-2.6998038244581044E-3</v>
      </c>
      <c r="N78" s="213">
        <f>'DMI SR Data'!F107</f>
        <v>91833648.343226165</v>
      </c>
      <c r="O78" s="213">
        <f>'DMI SR Data'!G107</f>
        <v>1683076.8508363366</v>
      </c>
      <c r="P78" s="215">
        <f>'DMI SR Data'!H107</f>
        <v>1.8669619315485046E-2</v>
      </c>
      <c r="Q78" s="87"/>
    </row>
    <row r="79" spans="2:17" ht="15" thickBot="1">
      <c r="B79" s="70" t="s">
        <v>509</v>
      </c>
      <c r="C79" s="213">
        <f>'DMI SR Data'!C76</f>
        <v>63146385.888514064</v>
      </c>
      <c r="D79" s="213">
        <f>'DMI SR Data'!D76</f>
        <v>65726.076569058001</v>
      </c>
      <c r="E79" s="215">
        <f>'DMI SR Data'!E76</f>
        <v>1.0419370495647869E-3</v>
      </c>
      <c r="F79" s="213">
        <f>'DMI SR Data'!F76</f>
        <v>239683174.48835173</v>
      </c>
      <c r="G79" s="213">
        <f>'DMI SR Data'!G76</f>
        <v>5118237.172126174</v>
      </c>
      <c r="H79" s="215">
        <f>'DMI SR Data'!H76</f>
        <v>2.1820128919038277E-2</v>
      </c>
      <c r="I79" s="34"/>
      <c r="J79" s="70" t="s">
        <v>510</v>
      </c>
      <c r="K79" s="213">
        <f>'DMI SR Data'!C108</f>
        <v>8454748.9335069973</v>
      </c>
      <c r="L79" s="213">
        <f>'DMI SR Data'!D108</f>
        <v>84697.111222079955</v>
      </c>
      <c r="M79" s="215">
        <f>'DMI SR Data'!E108</f>
        <v>1.0119066526754039E-2</v>
      </c>
      <c r="N79" s="213">
        <f>'DMI SR Data'!F108</f>
        <v>46950368.349397458</v>
      </c>
      <c r="O79" s="213">
        <f>'DMI SR Data'!G108</f>
        <v>1400681.8736771643</v>
      </c>
      <c r="P79" s="215">
        <f>'DMI SR Data'!H108</f>
        <v>3.0750636986794207E-2</v>
      </c>
    </row>
    <row r="80" spans="2:17" ht="15" thickBot="1">
      <c r="B80" s="70" t="s">
        <v>448</v>
      </c>
      <c r="C80" s="213">
        <f>'DMI SR Data'!C77</f>
        <v>31810062.816740789</v>
      </c>
      <c r="D80" s="213">
        <f>'DMI SR Data'!D77</f>
        <v>154065.80900182948</v>
      </c>
      <c r="E80" s="215">
        <f>'DMI SR Data'!E77</f>
        <v>4.8668759023500329E-3</v>
      </c>
      <c r="F80" s="213">
        <f>'DMI SR Data'!F77</f>
        <v>156307645.65059713</v>
      </c>
      <c r="G80" s="213">
        <f>'DMI SR Data'!G77</f>
        <v>3865476.4070636034</v>
      </c>
      <c r="H80" s="215">
        <f>'DMI SR Data'!H77</f>
        <v>2.5357002109359407E-2</v>
      </c>
      <c r="I80" s="34"/>
      <c r="J80" s="71" t="s">
        <v>511</v>
      </c>
      <c r="K80" s="213">
        <f>'DMI SR Data'!C109</f>
        <v>5407776.7990351617</v>
      </c>
      <c r="L80" s="213">
        <f>'DMI SR Data'!D109</f>
        <v>-21571.256542464718</v>
      </c>
      <c r="M80" s="215">
        <f>'DMI SR Data'!E109</f>
        <v>-3.9730841201650975E-3</v>
      </c>
      <c r="N80" s="213">
        <f>'DMI SR Data'!F109</f>
        <v>31080728.919682428</v>
      </c>
      <c r="O80" s="213">
        <f>'DMI SR Data'!G109</f>
        <v>-342948.85325361043</v>
      </c>
      <c r="P80" s="215">
        <f>'DMI SR Data'!H109</f>
        <v>-1.0913708310393211E-2</v>
      </c>
    </row>
    <row r="81" spans="2:16" ht="15" thickBot="1">
      <c r="B81" s="70" t="s">
        <v>512</v>
      </c>
      <c r="C81" s="213">
        <f>'DMI SR Data'!C78</f>
        <v>115838275.41066934</v>
      </c>
      <c r="D81" s="213">
        <f>'DMI SR Data'!D78</f>
        <v>1048333.2720428407</v>
      </c>
      <c r="E81" s="215">
        <f>'DMI SR Data'!E78</f>
        <v>9.1326230548737196E-3</v>
      </c>
      <c r="F81" s="213">
        <f>'DMI SR Data'!F78</f>
        <v>528387520.21140969</v>
      </c>
      <c r="G81" s="213">
        <f>'DMI SR Data'!G78</f>
        <v>7132911.0242033601</v>
      </c>
      <c r="H81" s="215">
        <f>'DMI SR Data'!H78</f>
        <v>1.3684120770319377E-2</v>
      </c>
      <c r="I81" s="34"/>
    </row>
    <row r="82" spans="2:16" ht="15" thickBot="1">
      <c r="B82" s="70" t="s">
        <v>451</v>
      </c>
      <c r="C82" s="213">
        <f>'DMI SR Data'!C79</f>
        <v>56628954.111297905</v>
      </c>
      <c r="D82" s="213">
        <f>'DMI SR Data'!D79</f>
        <v>795313.59115810692</v>
      </c>
      <c r="E82" s="215">
        <f>'DMI SR Data'!E79</f>
        <v>1.4244344157913699E-2</v>
      </c>
      <c r="F82" s="213">
        <f>'DMI SR Data'!F79</f>
        <v>248553387.09375665</v>
      </c>
      <c r="G82" s="213">
        <f>'DMI SR Data'!G79</f>
        <v>1087386.508072108</v>
      </c>
      <c r="H82" s="215">
        <f>'DMI SR Data'!H79</f>
        <v>4.3940844621021095E-3</v>
      </c>
      <c r="I82" s="34"/>
      <c r="J82" s="367" t="s">
        <v>527</v>
      </c>
      <c r="K82" s="338" t="s">
        <v>76</v>
      </c>
      <c r="L82" s="343"/>
      <c r="M82" s="339"/>
      <c r="N82" s="356" t="s">
        <v>21</v>
      </c>
      <c r="O82" s="357"/>
      <c r="P82" s="358"/>
    </row>
    <row r="83" spans="2:16" ht="15" thickBot="1">
      <c r="B83" s="70" t="s">
        <v>513</v>
      </c>
      <c r="C83" s="213">
        <f>'DMI SR Data'!C80</f>
        <v>80351365.910264149</v>
      </c>
      <c r="D83" s="213">
        <f>'DMI SR Data'!D80</f>
        <v>1383460.5978277177</v>
      </c>
      <c r="E83" s="215">
        <f>'DMI SR Data'!E80</f>
        <v>1.7519276880323179E-2</v>
      </c>
      <c r="F83" s="213">
        <f>'DMI SR Data'!F80</f>
        <v>377718645.76328552</v>
      </c>
      <c r="G83" s="213">
        <f>'DMI SR Data'!G80</f>
        <v>1612806.512317121</v>
      </c>
      <c r="H83" s="215">
        <f>'DMI SR Data'!H80</f>
        <v>4.2881719558757643E-3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91105579.118113235</v>
      </c>
      <c r="D84" s="213">
        <f>'DMI SR Data'!D81</f>
        <v>151382.41820439696</v>
      </c>
      <c r="E84" s="215">
        <f>'DMI SR Data'!E81</f>
        <v>1.6643807949166208E-3</v>
      </c>
      <c r="F84" s="213">
        <f>'DMI SR Data'!F81</f>
        <v>452541049.03399897</v>
      </c>
      <c r="G84" s="213">
        <f>'DMI SR Data'!G81</f>
        <v>4179479.0516563058</v>
      </c>
      <c r="H84" s="215">
        <f>'DMI SR Data'!H81</f>
        <v>9.3216710161419542E-3</v>
      </c>
      <c r="I84" s="34"/>
      <c r="J84" s="300" t="s">
        <v>528</v>
      </c>
      <c r="K84" s="301">
        <f>'DMI SR Data'!C101</f>
        <v>118067562.83194096</v>
      </c>
      <c r="L84" s="301">
        <f>'DMI SR Data'!D101</f>
        <v>1530698.679687947</v>
      </c>
      <c r="M84" s="302">
        <f>'DMI SR Data'!E101</f>
        <v>1.3134888181718367E-2</v>
      </c>
      <c r="N84" s="301">
        <f>'DMI SR Data'!F101</f>
        <v>510814188.55014253</v>
      </c>
      <c r="O84" s="301">
        <f>'DMI SR Data'!G101</f>
        <v>17479450.713695288</v>
      </c>
      <c r="P84" s="302">
        <f>'DMI SR Data'!H101</f>
        <v>3.5431218142781912E-2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31410841.456763208</v>
      </c>
      <c r="L85" s="213">
        <f>'DMI SR Data'!D102</f>
        <v>168614.64897483587</v>
      </c>
      <c r="M85" s="215">
        <f>'DMI SR Data'!E102</f>
        <v>5.3970112313758223E-3</v>
      </c>
      <c r="N85" s="213">
        <f>'DMI SR Data'!F102</f>
        <v>148142084.27210581</v>
      </c>
      <c r="O85" s="213">
        <f>'DMI SR Data'!G102</f>
        <v>4336640.0009338558</v>
      </c>
      <c r="P85" s="215">
        <f>'DMI SR Data'!H102</f>
        <v>3.0156299178467214E-2</v>
      </c>
    </row>
    <row r="86" spans="2:16" ht="15" thickBot="1">
      <c r="B86" s="367" t="s">
        <v>37</v>
      </c>
      <c r="C86" s="338" t="s">
        <v>76</v>
      </c>
      <c r="D86" s="343"/>
      <c r="E86" s="339"/>
      <c r="F86" s="355" t="s">
        <v>21</v>
      </c>
      <c r="G86" s="355"/>
      <c r="H86" s="355"/>
      <c r="I86" s="34"/>
      <c r="J86" s="71" t="s">
        <v>516</v>
      </c>
      <c r="K86" s="213">
        <f>'DMI SR Data'!C103</f>
        <v>86656721.375178069</v>
      </c>
      <c r="L86" s="213">
        <f>'DMI SR Data'!D103</f>
        <v>1362084.030712992</v>
      </c>
      <c r="M86" s="215">
        <f>'DMI SR Data'!E103</f>
        <v>1.5969163749558576E-2</v>
      </c>
      <c r="N86" s="213">
        <f>'DMI SR Data'!F103</f>
        <v>362672104.27803683</v>
      </c>
      <c r="O86" s="213">
        <f>'DMI SR Data'!G103</f>
        <v>13142810.712761462</v>
      </c>
      <c r="P86" s="215">
        <f>'DMI SR Data'!H103</f>
        <v>3.760145703011588E-2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457360777.06288767</v>
      </c>
      <c r="D88" s="301">
        <f>'DMI SR Data'!D90</f>
        <v>-2100148.7188873291</v>
      </c>
      <c r="E88" s="302">
        <f>'DMI SR Data'!E90</f>
        <v>-4.5708973299827746E-3</v>
      </c>
      <c r="F88" s="301">
        <f>'DMI SR Data'!F90</f>
        <v>2063117592.4676721</v>
      </c>
      <c r="G88" s="301">
        <f>'DMI SR Data'!G90</f>
        <v>15416254.351087809</v>
      </c>
      <c r="H88" s="302">
        <f>'DMI SR Data'!H90</f>
        <v>7.5285658431357124E-3</v>
      </c>
      <c r="I88" s="34"/>
      <c r="J88" s="367" t="s">
        <v>530</v>
      </c>
      <c r="K88" s="357" t="s">
        <v>76</v>
      </c>
      <c r="L88" s="357"/>
      <c r="M88" s="358"/>
      <c r="N88" s="356" t="s">
        <v>21</v>
      </c>
      <c r="O88" s="357"/>
      <c r="P88" s="358"/>
    </row>
    <row r="89" spans="2:16" ht="15" thickBot="1">
      <c r="B89" s="269" t="s">
        <v>337</v>
      </c>
      <c r="C89" s="213">
        <f>'DMI SR Data'!C91</f>
        <v>38236113.718282565</v>
      </c>
      <c r="D89" s="213">
        <f>'DMI SR Data'!D91</f>
        <v>-384759.8193321228</v>
      </c>
      <c r="E89" s="215">
        <f>'DMI SR Data'!E91</f>
        <v>-9.9624836024847317E-3</v>
      </c>
      <c r="F89" s="213">
        <f>'DMI SR Data'!F91</f>
        <v>184139280.9755528</v>
      </c>
      <c r="G89" s="213">
        <f>'DMI SR Data'!G91</f>
        <v>2929020.9175133109</v>
      </c>
      <c r="H89" s="216">
        <f>'DMI SR Data'!H91</f>
        <v>1.6163659367715605E-2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136143128.38743535</v>
      </c>
      <c r="D90" s="213">
        <f>'DMI SR Data'!D92</f>
        <v>-1075540.8379912078</v>
      </c>
      <c r="E90" s="215">
        <f>'DMI SR Data'!E92</f>
        <v>-7.8381523743265586E-3</v>
      </c>
      <c r="F90" s="213">
        <f>'DMI SR Data'!F92</f>
        <v>580387326.903355</v>
      </c>
      <c r="G90" s="213">
        <f>'DMI SR Data'!G92</f>
        <v>4650571.8016812801</v>
      </c>
      <c r="H90" s="216">
        <f>'DMI SR Data'!H92</f>
        <v>8.0776010224672921E-3</v>
      </c>
      <c r="I90" s="34"/>
      <c r="J90" s="300" t="s">
        <v>530</v>
      </c>
      <c r="K90" s="301">
        <f>'DMI SR Data'!C112</f>
        <v>163263243.2684727</v>
      </c>
      <c r="L90" s="301">
        <f>'DMI SR Data'!D112</f>
        <v>2254442.480601877</v>
      </c>
      <c r="M90" s="302">
        <f>'DMI SR Data'!E112</f>
        <v>1.4001982932424334E-2</v>
      </c>
      <c r="N90" s="301">
        <f>'DMI SR Data'!F112</f>
        <v>905990656.77426219</v>
      </c>
      <c r="O90" s="301">
        <f>'DMI SR Data'!G112</f>
        <v>9224257.9321061373</v>
      </c>
      <c r="P90" s="302">
        <f>'DMI SR Data'!H112</f>
        <v>1.0286132424247689E-2</v>
      </c>
    </row>
    <row r="91" spans="2:16" ht="15" thickBot="1">
      <c r="B91" s="269" t="s">
        <v>339</v>
      </c>
      <c r="C91" s="213">
        <f>'DMI SR Data'!C93</f>
        <v>44394221.157378919</v>
      </c>
      <c r="D91" s="213">
        <f>'DMI SR Data'!D93</f>
        <v>-374975.00100576878</v>
      </c>
      <c r="E91" s="215">
        <f>'DMI SR Data'!E93</f>
        <v>-8.3757367382514599E-3</v>
      </c>
      <c r="F91" s="213">
        <f>'DMI SR Data'!F93</f>
        <v>195060764.06181747</v>
      </c>
      <c r="G91" s="213">
        <f>'DMI SR Data'!G93</f>
        <v>-2129327.3144417405</v>
      </c>
      <c r="H91" s="216">
        <f>'DMI SR Data'!H93</f>
        <v>-1.0798348434145013E-2</v>
      </c>
      <c r="I91" s="34"/>
      <c r="J91" s="70" t="s">
        <v>358</v>
      </c>
      <c r="K91" s="65">
        <f>'DMI SR Data'!C113</f>
        <v>19908315.692298096</v>
      </c>
      <c r="L91" s="65">
        <f>'DMI SR Data'!D113</f>
        <v>491416.73904171214</v>
      </c>
      <c r="M91" s="177">
        <f>'DMI SR Data'!E113</f>
        <v>2.530871382833752E-2</v>
      </c>
      <c r="N91" s="65">
        <f>'DMI SR Data'!F113</f>
        <v>105212086.8560313</v>
      </c>
      <c r="O91" s="65">
        <f>'DMI SR Data'!G113</f>
        <v>2354002.588689208</v>
      </c>
      <c r="P91" s="177">
        <f>'DMI SR Data'!H113</f>
        <v>2.2885926813208349E-2</v>
      </c>
    </row>
    <row r="92" spans="2:16" ht="15" thickBot="1">
      <c r="B92" s="269" t="s">
        <v>340</v>
      </c>
      <c r="C92" s="213">
        <f>'DMI SR Data'!C94</f>
        <v>36823229.873940893</v>
      </c>
      <c r="D92" s="213">
        <f>'DMI SR Data'!D94</f>
        <v>79326.862786643207</v>
      </c>
      <c r="E92" s="215">
        <f>'DMI SR Data'!E94</f>
        <v>2.1589122626021018E-3</v>
      </c>
      <c r="F92" s="213">
        <f>'DMI SR Data'!F94</f>
        <v>168058378.48597264</v>
      </c>
      <c r="G92" s="213">
        <f>'DMI SR Data'!G94</f>
        <v>5620639.7369058728</v>
      </c>
      <c r="H92" s="216">
        <f>'DMI SR Data'!H94</f>
        <v>3.4601809777644203E-2</v>
      </c>
      <c r="I92" s="34"/>
      <c r="J92" s="70" t="s">
        <v>359</v>
      </c>
      <c r="K92" s="65">
        <f>'DMI SR Data'!C114</f>
        <v>55538749.950747266</v>
      </c>
      <c r="L92" s="65">
        <f>'DMI SR Data'!D114</f>
        <v>658127.69403470308</v>
      </c>
      <c r="M92" s="177">
        <f>'DMI SR Data'!E114</f>
        <v>1.1991986733608986E-2</v>
      </c>
      <c r="N92" s="65">
        <f>'DMI SR Data'!F114</f>
        <v>337639879.56521201</v>
      </c>
      <c r="O92" s="65">
        <f>'DMI SR Data'!G114</f>
        <v>2165733.697778821</v>
      </c>
      <c r="P92" s="177">
        <f>'DMI SR Data'!H114</f>
        <v>6.4557395091621693E-3</v>
      </c>
    </row>
    <row r="93" spans="2:16" ht="15" thickBot="1">
      <c r="B93" s="269" t="s">
        <v>341</v>
      </c>
      <c r="C93" s="213">
        <f>'DMI SR Data'!C95</f>
        <v>66738860.30296734</v>
      </c>
      <c r="D93" s="213">
        <f>'DMI SR Data'!D95</f>
        <v>314971.61733525246</v>
      </c>
      <c r="E93" s="215">
        <f>'DMI SR Data'!E95</f>
        <v>4.7418424841992549E-3</v>
      </c>
      <c r="F93" s="213">
        <f>'DMI SR Data'!F95</f>
        <v>296728871.23278898</v>
      </c>
      <c r="G93" s="213">
        <f>'DMI SR Data'!G95</f>
        <v>-5986086.9251974821</v>
      </c>
      <c r="H93" s="216">
        <f>'DMI SR Data'!H95</f>
        <v>-1.977466512267079E-2</v>
      </c>
      <c r="J93" s="70" t="s">
        <v>360</v>
      </c>
      <c r="K93" s="65">
        <f>'DMI SR Data'!C115</f>
        <v>43986725.248463608</v>
      </c>
      <c r="L93" s="65">
        <f>'DMI SR Data'!D115</f>
        <v>623282.46805230528</v>
      </c>
      <c r="M93" s="177">
        <f>'DMI SR Data'!E115</f>
        <v>1.4373454414322069E-2</v>
      </c>
      <c r="N93" s="65">
        <f>'DMI SR Data'!F115</f>
        <v>229867030.63044456</v>
      </c>
      <c r="O93" s="65">
        <f>'DMI SR Data'!G115</f>
        <v>5043957.6473851204</v>
      </c>
      <c r="P93" s="177">
        <f>'DMI SR Data'!H115</f>
        <v>2.2435231315271569E-2</v>
      </c>
    </row>
    <row r="94" spans="2:16" ht="16" thickBot="1">
      <c r="B94" s="269" t="s">
        <v>342</v>
      </c>
      <c r="C94" s="213">
        <f>'DMI SR Data'!C96</f>
        <v>75513277.90837571</v>
      </c>
      <c r="D94" s="213">
        <f>'DMI SR Data'!D96</f>
        <v>-2166.2491536438465</v>
      </c>
      <c r="E94" s="215">
        <f>'DMI SR Data'!E96</f>
        <v>-2.8686173772942819E-5</v>
      </c>
      <c r="F94" s="213">
        <f>'DMI SR Data'!F96</f>
        <v>371164363.57339197</v>
      </c>
      <c r="G94" s="213">
        <f>'DMI SR Data'!G96</f>
        <v>9763097.7138684392</v>
      </c>
      <c r="H94" s="216">
        <f>'DMI SR Data'!H96</f>
        <v>2.7014564242459928E-2</v>
      </c>
      <c r="I94" s="217"/>
      <c r="J94" s="71" t="s">
        <v>361</v>
      </c>
      <c r="K94" s="72">
        <f>'DMI SR Data'!C116</f>
        <v>43829452.376965888</v>
      </c>
      <c r="L94" s="72">
        <f>'DMI SR Data'!D116</f>
        <v>481615.57947336137</v>
      </c>
      <c r="M94" s="178">
        <f>'DMI SR Data'!E116</f>
        <v>1.1110487052060245E-2</v>
      </c>
      <c r="N94" s="72">
        <f>'DMI SR Data'!F116</f>
        <v>233271659.72257411</v>
      </c>
      <c r="O94" s="72">
        <f>'DMI SR Data'!G116</f>
        <v>-339436.00174722075</v>
      </c>
      <c r="P94" s="178">
        <f>'DMI SR Data'!H116</f>
        <v>-1.4529960603745498E-3</v>
      </c>
    </row>
    <row r="95" spans="2:16" ht="15" thickBot="1">
      <c r="B95" s="269" t="s">
        <v>343</v>
      </c>
      <c r="C95" s="213">
        <f>'DMI SR Data'!C97</f>
        <v>26486026.722167455</v>
      </c>
      <c r="D95" s="213">
        <f>'DMI SR Data'!D97</f>
        <v>-144083.694606442</v>
      </c>
      <c r="E95" s="215">
        <f>'DMI SR Data'!E97</f>
        <v>-5.4105556586684636E-3</v>
      </c>
      <c r="F95" s="213">
        <f>'DMI SR Data'!F97</f>
        <v>112471083.12897511</v>
      </c>
      <c r="G95" s="213">
        <f>'DMI SR Data'!G97</f>
        <v>3588650.0046506077</v>
      </c>
      <c r="H95" s="216">
        <f>'DMI SR Data'!H97</f>
        <v>3.2958943896422697E-2</v>
      </c>
      <c r="I95" s="179"/>
    </row>
    <row r="96" spans="2:16" ht="15" thickBot="1">
      <c r="B96" s="269" t="s">
        <v>344</v>
      </c>
      <c r="C96" s="213">
        <f>'DMI SR Data'!C98</f>
        <v>11898994.436226852</v>
      </c>
      <c r="D96" s="213">
        <f>'DMI SR Data'!D98</f>
        <v>-177137.04185755737</v>
      </c>
      <c r="E96" s="215">
        <f>'DMI SR Data'!E98</f>
        <v>-1.4668359828561251E-2</v>
      </c>
      <c r="F96" s="213">
        <f>'DMI SR Data'!F98</f>
        <v>52484504.662210092</v>
      </c>
      <c r="G96" s="213">
        <f>'DMI SR Data'!G98</f>
        <v>-290514.02452607453</v>
      </c>
      <c r="H96" s="216">
        <f>'DMI SR Data'!H98</f>
        <v>-5.5047640295594778E-3</v>
      </c>
      <c r="I96" s="181"/>
      <c r="J96" s="367" t="s">
        <v>38</v>
      </c>
      <c r="K96" s="338" t="s">
        <v>76</v>
      </c>
      <c r="L96" s="343"/>
      <c r="M96" s="339"/>
      <c r="N96" s="356" t="s">
        <v>21</v>
      </c>
      <c r="O96" s="357"/>
      <c r="P96" s="358"/>
    </row>
    <row r="97" spans="2:17" ht="15" thickBot="1">
      <c r="B97" s="269" t="s">
        <v>345</v>
      </c>
      <c r="C97" s="213">
        <f>'DMI SR Data'!C99</f>
        <v>11484531.243842473</v>
      </c>
      <c r="D97" s="213">
        <f>'DMI SR Data'!D99</f>
        <v>-69416.478563852608</v>
      </c>
      <c r="E97" s="215">
        <f>'DMI SR Data'!E99</f>
        <v>-6.0080312142346557E-3</v>
      </c>
      <c r="F97" s="213">
        <f>'DMI SR Data'!F99</f>
        <v>55377204.698296696</v>
      </c>
      <c r="G97" s="213">
        <f>'DMI SR Data'!G99</f>
        <v>-913932.23227798939</v>
      </c>
      <c r="H97" s="216">
        <f>'DMI SR Data'!H99</f>
        <v>-1.6235810504327985E-2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9642393.3122744411</v>
      </c>
      <c r="D98" s="213">
        <f>'DMI SR Data'!D100</f>
        <v>-266368.07649852149</v>
      </c>
      <c r="E98" s="215">
        <f>'DMI SR Data'!E100</f>
        <v>-2.688207597776323E-2</v>
      </c>
      <c r="F98" s="213">
        <f>'DMI SR Data'!F100</f>
        <v>47245814.745310582</v>
      </c>
      <c r="G98" s="213">
        <f>'DMI SR Data'!G100</f>
        <v>-1815865.3270890862</v>
      </c>
      <c r="H98" s="216">
        <f>'DMI SR Data'!H100</f>
        <v>-3.7011886352229233E-2</v>
      </c>
      <c r="I98" s="34"/>
      <c r="J98" s="300" t="s">
        <v>531</v>
      </c>
      <c r="K98" s="301">
        <f>'DMI SR Data'!C110</f>
        <v>337659219.55970812</v>
      </c>
      <c r="L98" s="301">
        <f>'DMI SR Data'!D110</f>
        <v>1678403.200652957</v>
      </c>
      <c r="M98" s="302">
        <f>'DMI SR Data'!E110</f>
        <v>4.9955328367893631E-3</v>
      </c>
      <c r="N98" s="301">
        <f>'DMI SR Data'!F110</f>
        <v>1971666342.6337628</v>
      </c>
      <c r="O98" s="301">
        <f>'DMI SR Data'!G110</f>
        <v>65329038.77527833</v>
      </c>
      <c r="P98" s="302">
        <f>'DMI SR Data'!H110</f>
        <v>3.4269401665198693E-2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14888652.539438933</v>
      </c>
      <c r="L99" s="301">
        <f>'DMI SR Data'!D117</f>
        <v>58832.063509041443</v>
      </c>
      <c r="M99" s="302">
        <f>'DMI SR Data'!E117</f>
        <v>3.9671460355525595E-3</v>
      </c>
      <c r="N99" s="301">
        <f>'DMI SR Data'!F117</f>
        <v>82267512.513049096</v>
      </c>
      <c r="O99" s="301">
        <f>'DMI SR Data'!G117</f>
        <v>-685952.01578877866</v>
      </c>
      <c r="P99" s="302">
        <f>'DMI SR Data'!H117</f>
        <v>-8.2691183506906438E-3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93216261.560177833</v>
      </c>
      <c r="L100" s="301">
        <f>'DMI SR Data'!D119</f>
        <v>-5637.7774958610535</v>
      </c>
      <c r="M100" s="302">
        <f>'DMI SR Data'!E119</f>
        <v>-6.0476964489208417E-5</v>
      </c>
      <c r="N100" s="301">
        <f>'DMI SR Data'!F119</f>
        <v>346456384.91805822</v>
      </c>
      <c r="O100" s="301">
        <f>'DMI SR Data'!G119</f>
        <v>2671754.9917590022</v>
      </c>
      <c r="P100" s="302">
        <f>'DMI SR Data'!H119</f>
        <v>7.7715952348764829E-3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44152649.027243093</v>
      </c>
      <c r="L101" s="301">
        <f>'DMI SR Data'!D121</f>
        <v>-163457.01817465574</v>
      </c>
      <c r="M101" s="302">
        <f>'DMI SR Data'!E121</f>
        <v>-3.6884336815859991E-3</v>
      </c>
      <c r="N101" s="301">
        <f>'DMI SR Data'!F121</f>
        <v>227483000.66047528</v>
      </c>
      <c r="O101" s="301">
        <f>'DMI SR Data'!G121</f>
        <v>8105374.9869852662</v>
      </c>
      <c r="P101" s="302">
        <f>'DMI SR Data'!H121</f>
        <v>3.6947136072339827E-2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116664968.51103671</v>
      </c>
      <c r="L102" s="301">
        <f>'DMI SR Data'!D123</f>
        <v>-793010.26533414423</v>
      </c>
      <c r="M102" s="302">
        <f>'DMI SR Data'!E123</f>
        <v>-6.7514380342263728E-3</v>
      </c>
      <c r="N102" s="301">
        <f>'DMI SR Data'!F123</f>
        <v>479193416.04358488</v>
      </c>
      <c r="O102" s="301">
        <f>'DMI SR Data'!G123</f>
        <v>-465672.78302240372</v>
      </c>
      <c r="P102" s="302">
        <f>'DMI SR Data'!H123</f>
        <v>-9.7084115337328777E-4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79157009.170607418</v>
      </c>
      <c r="L103" s="301">
        <f>'DMI SR Data'!D125</f>
        <v>159546.42997722328</v>
      </c>
      <c r="M103" s="302">
        <f>'DMI SR Data'!E125</f>
        <v>2.0196399281968954E-3</v>
      </c>
      <c r="N103" s="301">
        <f>'DMI SR Data'!F125</f>
        <v>414874494.30250365</v>
      </c>
      <c r="O103" s="301">
        <f>'DMI SR Data'!G125</f>
        <v>11130035.462080657</v>
      </c>
      <c r="P103" s="302">
        <f>'DMI SR Data'!H125</f>
        <v>2.7567029635643177E-2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60085593.120025299</v>
      </c>
      <c r="L104" s="301">
        <f>'DMI SR Data'!D127</f>
        <v>344655.88918621838</v>
      </c>
      <c r="M104" s="302">
        <f>'DMI SR Data'!E127</f>
        <v>5.7691744582859059E-3</v>
      </c>
      <c r="N104" s="301">
        <f>'DMI SR Data'!F127</f>
        <v>249525653.97927743</v>
      </c>
      <c r="O104" s="301">
        <f>'DMI SR Data'!G127</f>
        <v>2274074.7869406641</v>
      </c>
      <c r="P104" s="302">
        <f>'DMI SR Data'!H127</f>
        <v>9.1974125883000461E-3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55014632.000366166</v>
      </c>
    </row>
    <row r="108" spans="2:17" ht="16" thickBot="1">
      <c r="B108" s="217" t="str">
        <f>'HOME PAGE'!H7</f>
        <v>YTD ENDING 11-03-2024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70" t="s">
        <v>35</v>
      </c>
      <c r="C109" s="338" t="s">
        <v>76</v>
      </c>
      <c r="D109" s="343"/>
      <c r="E109" s="339"/>
      <c r="F109" s="355" t="s">
        <v>21</v>
      </c>
      <c r="G109" s="355"/>
      <c r="H109" s="355"/>
      <c r="I109" s="34"/>
      <c r="J109" s="367" t="s">
        <v>517</v>
      </c>
      <c r="K109" s="338" t="s">
        <v>76</v>
      </c>
      <c r="L109" s="343"/>
      <c r="M109" s="339"/>
      <c r="N109" s="356" t="s">
        <v>21</v>
      </c>
      <c r="O109" s="357"/>
      <c r="P109" s="358"/>
    </row>
    <row r="110" spans="2:17" ht="15" thickBot="1">
      <c r="B110" s="370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137534020.74702531</v>
      </c>
      <c r="D111" s="301">
        <f>'DMI SR Data'!D207</f>
        <v>350785.81388235092</v>
      </c>
      <c r="E111" s="302">
        <f>'DMI SR Data'!E207</f>
        <v>2.5570603729625449E-3</v>
      </c>
      <c r="F111" s="301">
        <f>'DMI SR Data'!F207</f>
        <v>534372538.09033453</v>
      </c>
      <c r="G111" s="301">
        <f>'DMI SR Data'!G207</f>
        <v>8534771.4108694792</v>
      </c>
      <c r="H111" s="302">
        <f>'DMI SR Data'!H207</f>
        <v>1.6230807202693792E-2</v>
      </c>
      <c r="I111" s="34"/>
      <c r="J111" s="300" t="s">
        <v>517</v>
      </c>
      <c r="K111" s="301">
        <f>'DMI SR Data'!C201</f>
        <v>368793992.18493819</v>
      </c>
      <c r="L111" s="301">
        <f>'DMI SR Data'!D201</f>
        <v>160225.69156765938</v>
      </c>
      <c r="M111" s="302">
        <f>'DMI SR Data'!E201</f>
        <v>4.3464735499356609E-4</v>
      </c>
      <c r="N111" s="301">
        <f>'DMI SR Data'!F201</f>
        <v>2067774530.8258836</v>
      </c>
      <c r="O111" s="301">
        <f>'DMI SR Data'!G201</f>
        <v>34250818.863550663</v>
      </c>
      <c r="P111" s="302">
        <f>'DMI SR Data'!H201</f>
        <v>1.6843088016170175E-2</v>
      </c>
    </row>
    <row r="112" spans="2:17" ht="15" thickBot="1">
      <c r="B112" s="70" t="s">
        <v>491</v>
      </c>
      <c r="C112" s="213">
        <f>'DMI SR Data'!C208</f>
        <v>116625133.28148669</v>
      </c>
      <c r="D112" s="213">
        <f>'DMI SR Data'!D208</f>
        <v>446500.27181303501</v>
      </c>
      <c r="E112" s="214">
        <f>'DMI SR Data'!E208</f>
        <v>3.8432219440545233E-3</v>
      </c>
      <c r="F112" s="213">
        <f>'DMI SR Data'!F208</f>
        <v>449745851.55582947</v>
      </c>
      <c r="G112" s="213">
        <f>'DMI SR Data'!G208</f>
        <v>6789467.4500609636</v>
      </c>
      <c r="H112" s="214">
        <f>'DMI SR Data'!H208</f>
        <v>1.5327620717708821E-2</v>
      </c>
      <c r="I112" s="34"/>
      <c r="J112" s="70" t="s">
        <v>492</v>
      </c>
      <c r="K112" s="213">
        <f>'DMI SR Data'!C202</f>
        <v>101609509.5731096</v>
      </c>
      <c r="L112" s="213">
        <f>'DMI SR Data'!D202</f>
        <v>314614.49562913179</v>
      </c>
      <c r="M112" s="215">
        <f>'DMI SR Data'!E202</f>
        <v>3.1059264673553703E-3</v>
      </c>
      <c r="N112" s="213">
        <f>'DMI SR Data'!F202</f>
        <v>560807035.50519407</v>
      </c>
      <c r="O112" s="213">
        <f>'DMI SR Data'!G202</f>
        <v>23018315.690547585</v>
      </c>
      <c r="P112" s="215">
        <f>'DMI SR Data'!H202</f>
        <v>4.2801782265870225E-2</v>
      </c>
    </row>
    <row r="113" spans="2:17" ht="15" thickBot="1">
      <c r="B113" s="71" t="s">
        <v>493</v>
      </c>
      <c r="C113" s="213">
        <f>'DMI SR Data'!C209</f>
        <v>20908887.465538993</v>
      </c>
      <c r="D113" s="213">
        <f>'DMI SR Data'!D209</f>
        <v>-95714.457930713892</v>
      </c>
      <c r="E113" s="214">
        <f>'DMI SR Data'!E209</f>
        <v>-4.556832749292257E-3</v>
      </c>
      <c r="F113" s="213">
        <f>'DMI SR Data'!F209</f>
        <v>84626686.534505084</v>
      </c>
      <c r="G113" s="213">
        <f>'DMI SR Data'!G209</f>
        <v>1745303.9608085752</v>
      </c>
      <c r="H113" s="214">
        <f>'DMI SR Data'!H209</f>
        <v>2.1057852880973418E-2</v>
      </c>
      <c r="I113" s="34"/>
      <c r="J113" s="70" t="s">
        <v>494</v>
      </c>
      <c r="K113" s="213">
        <f>'DMI SR Data'!C203</f>
        <v>67397182.185384318</v>
      </c>
      <c r="L113" s="213">
        <f>'DMI SR Data'!D203</f>
        <v>11391.195092573762</v>
      </c>
      <c r="M113" s="215">
        <f>'DMI SR Data'!E203</f>
        <v>1.6904446657330013E-4</v>
      </c>
      <c r="N113" s="213">
        <f>'DMI SR Data'!F203</f>
        <v>418615277.59798956</v>
      </c>
      <c r="O113" s="213">
        <f>'DMI SR Data'!G203</f>
        <v>2829515.0846558809</v>
      </c>
      <c r="P113" s="215">
        <f>'DMI SR Data'!H203</f>
        <v>6.8052236025401237E-3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124996951.64005964</v>
      </c>
      <c r="L114" s="213">
        <f>'DMI SR Data'!D204</f>
        <v>-300424.52332796156</v>
      </c>
      <c r="M114" s="215">
        <f>'DMI SR Data'!E204</f>
        <v>-2.3976920549095013E-3</v>
      </c>
      <c r="N114" s="213">
        <f>'DMI SR Data'!F204</f>
        <v>704541928.64830303</v>
      </c>
      <c r="O114" s="213">
        <f>'DMI SR Data'!G204</f>
        <v>8707258.1898336411</v>
      </c>
      <c r="P114" s="215">
        <f>'DMI SR Data'!H204</f>
        <v>1.2513400897510079E-2</v>
      </c>
    </row>
    <row r="115" spans="2:17" ht="15" thickBot="1">
      <c r="B115" s="367" t="s">
        <v>36</v>
      </c>
      <c r="C115" s="338" t="s">
        <v>76</v>
      </c>
      <c r="D115" s="343"/>
      <c r="E115" s="339"/>
      <c r="F115" s="355" t="s">
        <v>21</v>
      </c>
      <c r="G115" s="355"/>
      <c r="H115" s="355"/>
      <c r="I115" s="34"/>
      <c r="J115" s="70" t="s">
        <v>496</v>
      </c>
      <c r="K115" s="213">
        <f>'DMI SR Data'!C205</f>
        <v>8454998.4500290249</v>
      </c>
      <c r="L115" s="213">
        <f>'DMI SR Data'!D205</f>
        <v>96983.675270047039</v>
      </c>
      <c r="M115" s="215">
        <f>'DMI SR Data'!E205</f>
        <v>1.1603673585614567E-2</v>
      </c>
      <c r="N115" s="213">
        <f>'DMI SR Data'!F205</f>
        <v>39470160.599872619</v>
      </c>
      <c r="O115" s="213">
        <f>'DMI SR Data'!G205</f>
        <v>244872.31175547838</v>
      </c>
      <c r="P115" s="215">
        <f>'DMI SR Data'!H205</f>
        <v>6.2427154124870942E-3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66335350.33636152</v>
      </c>
      <c r="L116" s="213">
        <f>'DMI SR Data'!D206</f>
        <v>37660.848902888596</v>
      </c>
      <c r="M116" s="215">
        <f>'DMI SR Data'!E206</f>
        <v>5.6805673310851665E-4</v>
      </c>
      <c r="N116" s="213">
        <f>'DMI SR Data'!F206</f>
        <v>344340128.47452432</v>
      </c>
      <c r="O116" s="213">
        <f>'DMI SR Data'!G206</f>
        <v>-549142.41324239969</v>
      </c>
      <c r="P116" s="215">
        <f>'DMI SR Data'!H206</f>
        <v>-1.5922281717516828E-3</v>
      </c>
    </row>
    <row r="117" spans="2:17" ht="15" thickBot="1">
      <c r="B117" s="300" t="s">
        <v>519</v>
      </c>
      <c r="C117" s="301">
        <f>'DMI SR Data'!C151</f>
        <v>353204800.06705445</v>
      </c>
      <c r="D117" s="301">
        <f>'DMI SR Data'!D151</f>
        <v>3383366.0802978873</v>
      </c>
      <c r="E117" s="302">
        <f>'DMI SR Data'!E151</f>
        <v>9.6716946178488708E-3</v>
      </c>
      <c r="F117" s="301">
        <f>'DMI SR Data'!F151</f>
        <v>1706747871.7214425</v>
      </c>
      <c r="G117" s="301">
        <f>'DMI SR Data'!G151</f>
        <v>56975544.353729963</v>
      </c>
      <c r="H117" s="302">
        <f>'DMI SR Data'!H151</f>
        <v>3.4535398253792426E-2</v>
      </c>
      <c r="I117" s="34"/>
    </row>
    <row r="118" spans="2:17" ht="15" thickBot="1">
      <c r="B118" s="70" t="s">
        <v>497</v>
      </c>
      <c r="C118" s="213">
        <f>'DMI SR Data'!C152</f>
        <v>38984412.660163634</v>
      </c>
      <c r="D118" s="213">
        <f>'DMI SR Data'!D152</f>
        <v>-250762.16545376182</v>
      </c>
      <c r="E118" s="215">
        <f>'DMI SR Data'!E152</f>
        <v>-6.3912590314248938E-3</v>
      </c>
      <c r="F118" s="213">
        <f>'DMI SR Data'!F152</f>
        <v>217156233.38191888</v>
      </c>
      <c r="G118" s="213">
        <f>'DMI SR Data'!G152</f>
        <v>5688472.1676622033</v>
      </c>
      <c r="H118" s="216">
        <f>'DMI SR Data'!H152</f>
        <v>2.6899949831590213E-2</v>
      </c>
      <c r="I118" s="34"/>
      <c r="J118" s="367" t="s">
        <v>520</v>
      </c>
      <c r="K118" s="338" t="s">
        <v>76</v>
      </c>
      <c r="L118" s="343"/>
      <c r="M118" s="339"/>
      <c r="N118" s="356" t="s">
        <v>21</v>
      </c>
      <c r="O118" s="357"/>
      <c r="P118" s="358"/>
    </row>
    <row r="119" spans="2:17" ht="15" thickBot="1">
      <c r="B119" s="70" t="s">
        <v>498</v>
      </c>
      <c r="C119" s="213">
        <f>'DMI SR Data'!C153</f>
        <v>33961914.500613078</v>
      </c>
      <c r="D119" s="213">
        <f>'DMI SR Data'!D153</f>
        <v>-221797.4816082567</v>
      </c>
      <c r="E119" s="215">
        <f>'DMI SR Data'!E153</f>
        <v>-6.4883966294711276E-3</v>
      </c>
      <c r="F119" s="213">
        <f>'DMI SR Data'!F153</f>
        <v>161833413.26450294</v>
      </c>
      <c r="G119" s="213">
        <f>'DMI SR Data'!G153</f>
        <v>1779185.5781158507</v>
      </c>
      <c r="H119" s="216">
        <f>'DMI SR Data'!H153</f>
        <v>1.1116142346467826E-2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192679845.91331393</v>
      </c>
      <c r="D120" s="213">
        <f>'DMI SR Data'!D154</f>
        <v>2679264.6504105926</v>
      </c>
      <c r="E120" s="215">
        <f>'DMI SR Data'!E154</f>
        <v>1.4101349756942589E-2</v>
      </c>
      <c r="F120" s="213">
        <f>'DMI SR Data'!F154</f>
        <v>912924312.42447019</v>
      </c>
      <c r="G120" s="213">
        <f>'DMI SR Data'!G154</f>
        <v>28612414.684076309</v>
      </c>
      <c r="H120" s="216">
        <f>'DMI SR Data'!H154</f>
        <v>3.235556906696286E-2</v>
      </c>
      <c r="I120" s="34"/>
      <c r="J120" s="300" t="s">
        <v>522</v>
      </c>
      <c r="K120" s="301">
        <f>'DMI SR Data'!C198</f>
        <v>55014632.000366114</v>
      </c>
      <c r="L120" s="301">
        <f>'DMI SR Data'!D198</f>
        <v>788945.49659251422</v>
      </c>
      <c r="M120" s="302">
        <f>'DMI SR Data'!E198</f>
        <v>1.4549294761581507E-2</v>
      </c>
      <c r="N120" s="301">
        <f>'DMI SR Data'!F198</f>
        <v>227121929.25932795</v>
      </c>
      <c r="O120" s="301">
        <f>'DMI SR Data'!G198</f>
        <v>13077675.687006503</v>
      </c>
      <c r="P120" s="302">
        <f>'DMI SR Data'!H198</f>
        <v>6.1097999449855861E-2</v>
      </c>
    </row>
    <row r="121" spans="2:17" ht="15" thickBot="1">
      <c r="B121" s="70" t="s">
        <v>499</v>
      </c>
      <c r="C121" s="213">
        <f>'DMI SR Data'!C155</f>
        <v>52515851.944719553</v>
      </c>
      <c r="D121" s="213">
        <f>'DMI SR Data'!D155</f>
        <v>105912.09381838143</v>
      </c>
      <c r="E121" s="215">
        <f>'DMI SR Data'!E155</f>
        <v>2.0208398277060855E-3</v>
      </c>
      <c r="F121" s="213">
        <f>'DMI SR Data'!F155</f>
        <v>254507586.33988887</v>
      </c>
      <c r="G121" s="213">
        <f>'DMI SR Data'!G155</f>
        <v>10134964.933582336</v>
      </c>
      <c r="H121" s="216">
        <f>'DMI SR Data'!H155</f>
        <v>4.1473405962001858E-2</v>
      </c>
      <c r="I121" s="34"/>
      <c r="J121" s="70" t="s">
        <v>500</v>
      </c>
      <c r="K121" s="213">
        <f>'DMI SR Data'!C199</f>
        <v>17557845.455083493</v>
      </c>
      <c r="L121" s="213">
        <f>'DMI SR Data'!D199</f>
        <v>373498.74288895354</v>
      </c>
      <c r="M121" s="215">
        <f>'DMI SR Data'!E199</f>
        <v>2.1734823507949089E-2</v>
      </c>
      <c r="N121" s="213">
        <f>'DMI SR Data'!F199</f>
        <v>79043546.954375967</v>
      </c>
      <c r="O121" s="213">
        <f>'DMI SR Data'!G199</f>
        <v>4964842.3366508335</v>
      </c>
      <c r="P121" s="216">
        <f>'DMI SR Data'!H199</f>
        <v>6.7021181893924128E-2</v>
      </c>
    </row>
    <row r="122" spans="2:17" ht="15" thickBot="1">
      <c r="B122" s="70" t="s">
        <v>523</v>
      </c>
      <c r="C122" s="213">
        <f>'DMI SR Data'!C156</f>
        <v>10724848.714679241</v>
      </c>
      <c r="D122" s="213">
        <f>'DMI SR Data'!D156</f>
        <v>329472.43073809147</v>
      </c>
      <c r="E122" s="215">
        <f>'DMI SR Data'!E156</f>
        <v>3.1694132250610574E-2</v>
      </c>
      <c r="F122" s="213">
        <f>'DMI SR Data'!F156</f>
        <v>51730151.832165718</v>
      </c>
      <c r="G122" s="213">
        <f>'DMI SR Data'!G156</f>
        <v>4183749.7388708591</v>
      </c>
      <c r="H122" s="216">
        <f>'DMI SR Data'!H156</f>
        <v>8.799298274265982E-2</v>
      </c>
      <c r="I122" s="34"/>
      <c r="J122" s="180" t="s">
        <v>501</v>
      </c>
      <c r="K122" s="213">
        <f>'DMI SR Data'!C200</f>
        <v>37456786.545282677</v>
      </c>
      <c r="L122" s="213">
        <f>'DMI SR Data'!D200</f>
        <v>415446.75370357186</v>
      </c>
      <c r="M122" s="215">
        <f>'DMI SR Data'!E200</f>
        <v>1.1215759366188439E-2</v>
      </c>
      <c r="N122" s="213">
        <f>'DMI SR Data'!F200</f>
        <v>148078382.30495206</v>
      </c>
      <c r="O122" s="213">
        <f>'DMI SR Data'!G200</f>
        <v>8112833.3503557444</v>
      </c>
      <c r="P122" s="216">
        <f>'DMI SR Data'!H200</f>
        <v>5.7963073134428826E-2</v>
      </c>
      <c r="Q122" s="87">
        <f>SUM(K137:K138)</f>
        <v>98946281.819214031</v>
      </c>
    </row>
    <row r="123" spans="2:17" ht="15" thickBot="1">
      <c r="B123" s="70" t="s">
        <v>502</v>
      </c>
      <c r="C123" s="213">
        <f>'DMI SR Data'!C157</f>
        <v>6059541.4245415293</v>
      </c>
      <c r="D123" s="213">
        <f>'DMI SR Data'!D157</f>
        <v>-38.310274957679212</v>
      </c>
      <c r="E123" s="215">
        <f>'DMI SR Data'!E157</f>
        <v>-6.3222660042841122E-6</v>
      </c>
      <c r="F123" s="213">
        <f>'DMI SR Data'!F157</f>
        <v>28012101.97125145</v>
      </c>
      <c r="G123" s="213">
        <f>'DMI SR Data'!G157</f>
        <v>1154038.9518676102</v>
      </c>
      <c r="H123" s="216">
        <f>'DMI SR Data'!H157</f>
        <v>4.2968063297592389E-2</v>
      </c>
      <c r="I123" s="34"/>
    </row>
    <row r="124" spans="2:17" ht="15" thickBot="1">
      <c r="B124" s="71" t="s">
        <v>503</v>
      </c>
      <c r="C124" s="213">
        <f>'DMI SR Data'!C158</f>
        <v>18293456.670560051</v>
      </c>
      <c r="D124" s="213">
        <f>'DMI SR Data'!D158</f>
        <v>378824.94951201603</v>
      </c>
      <c r="E124" s="215">
        <f>'DMI SR Data'!E158</f>
        <v>2.114611985391426E-2</v>
      </c>
      <c r="F124" s="213">
        <f>'DMI SR Data'!F158</f>
        <v>83685581.490649581</v>
      </c>
      <c r="G124" s="213">
        <f>'DMI SR Data'!G158</f>
        <v>4318453.7852657139</v>
      </c>
      <c r="H124" s="216">
        <f>'DMI SR Data'!H158</f>
        <v>5.441111339314314E-2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38" t="s">
        <v>76</v>
      </c>
      <c r="L125" s="343"/>
      <c r="M125" s="339"/>
      <c r="N125" s="356" t="s">
        <v>21</v>
      </c>
      <c r="O125" s="357"/>
      <c r="P125" s="358"/>
    </row>
    <row r="126" spans="2:17" ht="15" thickBot="1">
      <c r="B126" s="370" t="s">
        <v>137</v>
      </c>
      <c r="C126" s="338" t="s">
        <v>76</v>
      </c>
      <c r="D126" s="343"/>
      <c r="E126" s="339"/>
      <c r="F126" s="355" t="s">
        <v>21</v>
      </c>
      <c r="G126" s="355"/>
      <c r="H126" s="355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0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112711229.90435928</v>
      </c>
      <c r="L127" s="301">
        <f>'DMI SR Data'!D173</f>
        <v>-335627.68868808448</v>
      </c>
      <c r="M127" s="302">
        <f>'DMI SR Data'!E173</f>
        <v>-2.9689254158332865E-3</v>
      </c>
      <c r="N127" s="301">
        <f>'DMI SR Data'!F173</f>
        <v>608783757.88233817</v>
      </c>
      <c r="O127" s="301">
        <f>'DMI SR Data'!G173</f>
        <v>9867145.5875418186</v>
      </c>
      <c r="P127" s="302">
        <f>'DMI SR Data'!H173</f>
        <v>1.647499064975852E-2</v>
      </c>
    </row>
    <row r="128" spans="2:17" ht="15" thickBot="1">
      <c r="B128" s="300" t="s">
        <v>526</v>
      </c>
      <c r="C128" s="301">
        <f>'DMI SR Data'!C142</f>
        <v>503953615.64830643</v>
      </c>
      <c r="D128" s="301">
        <f>'DMI SR Data'!D142</f>
        <v>6076513.237826705</v>
      </c>
      <c r="E128" s="302">
        <f>'DMI SR Data'!E142</f>
        <v>1.2204845750903529E-2</v>
      </c>
      <c r="F128" s="301">
        <f>'DMI SR Data'!F142</f>
        <v>2312674958.7117081</v>
      </c>
      <c r="G128" s="301">
        <f>'DMI SR Data'!G142</f>
        <v>49273600.174436092</v>
      </c>
      <c r="H128" s="302">
        <f>'DMI SR Data'!H142</f>
        <v>2.1769713969898498E-2</v>
      </c>
      <c r="I128" s="34"/>
      <c r="J128" s="70" t="s">
        <v>504</v>
      </c>
      <c r="K128" s="213">
        <f>'DMI SR Data'!C174</f>
        <v>28486695.668578893</v>
      </c>
      <c r="L128" s="213">
        <f>'DMI SR Data'!D174</f>
        <v>-95582.390832453966</v>
      </c>
      <c r="M128" s="215">
        <f>'DMI SR Data'!E174</f>
        <v>-3.3441138118443766E-3</v>
      </c>
      <c r="N128" s="213">
        <f>'DMI SR Data'!F174</f>
        <v>161871287.78177911</v>
      </c>
      <c r="O128" s="213">
        <f>'DMI SR Data'!G174</f>
        <v>1677617.6620785594</v>
      </c>
      <c r="P128" s="215">
        <f>'DMI SR Data'!H174</f>
        <v>1.0472434153141029E-2</v>
      </c>
    </row>
    <row r="129" spans="2:16" ht="15" thickBot="1">
      <c r="B129" s="70" t="s">
        <v>505</v>
      </c>
      <c r="C129" s="213">
        <f>'DMI SR Data'!C143</f>
        <v>44832228.840918452</v>
      </c>
      <c r="D129" s="213">
        <f>'DMI SR Data'!D143</f>
        <v>566263.55366598815</v>
      </c>
      <c r="E129" s="215">
        <f>'DMI SR Data'!E143</f>
        <v>1.2792301037408214E-2</v>
      </c>
      <c r="F129" s="213">
        <f>'DMI SR Data'!F143</f>
        <v>218912789.74977449</v>
      </c>
      <c r="G129" s="213">
        <f>'DMI SR Data'!G143</f>
        <v>8143120.7803489864</v>
      </c>
      <c r="H129" s="215">
        <f>'DMI SR Data'!H143</f>
        <v>3.863516425378187E-2</v>
      </c>
      <c r="I129" s="34"/>
      <c r="J129" s="70" t="s">
        <v>506</v>
      </c>
      <c r="K129" s="213">
        <f>'DMI SR Data'!C175</f>
        <v>56420287.620029762</v>
      </c>
      <c r="L129" s="213">
        <f>'DMI SR Data'!D175</f>
        <v>-258073.89309127629</v>
      </c>
      <c r="M129" s="215">
        <f>'DMI SR Data'!E175</f>
        <v>-4.5533054626417206E-3</v>
      </c>
      <c r="N129" s="213">
        <f>'DMI SR Data'!F175</f>
        <v>306310426.73634571</v>
      </c>
      <c r="O129" s="213">
        <f>'DMI SR Data'!G175</f>
        <v>5083471.8477169275</v>
      </c>
      <c r="P129" s="215">
        <f>'DMI SR Data'!H175</f>
        <v>1.6875886321648791E-2</v>
      </c>
    </row>
    <row r="130" spans="2:16" ht="15" thickBot="1">
      <c r="B130" s="70" t="s">
        <v>507</v>
      </c>
      <c r="C130" s="213">
        <f>'DMI SR Data'!C144</f>
        <v>91686541.154501081</v>
      </c>
      <c r="D130" s="213">
        <f>'DMI SR Data'!D144</f>
        <v>1497307.7882497013</v>
      </c>
      <c r="E130" s="215">
        <f>'DMI SR Data'!E144</f>
        <v>1.6601846277695054E-2</v>
      </c>
      <c r="F130" s="213">
        <f>'DMI SR Data'!F144</f>
        <v>425021004.0448584</v>
      </c>
      <c r="G130" s="213">
        <f>'DMI SR Data'!G144</f>
        <v>5107415.4429921508</v>
      </c>
      <c r="H130" s="215">
        <f>'DMI SR Data'!H144</f>
        <v>1.2163015395614304E-2</v>
      </c>
      <c r="I130" s="34"/>
      <c r="J130" s="70" t="s">
        <v>508</v>
      </c>
      <c r="K130" s="213">
        <f>'DMI SR Data'!C176</f>
        <v>16210628.487278363</v>
      </c>
      <c r="L130" s="213">
        <f>'DMI SR Data'!D176</f>
        <v>-47199.431011201814</v>
      </c>
      <c r="M130" s="215">
        <f>'DMI SR Data'!E176</f>
        <v>-2.9031818548223088E-3</v>
      </c>
      <c r="N130" s="213">
        <f>'DMI SR Data'!F176</f>
        <v>75793386.009615824</v>
      </c>
      <c r="O130" s="213">
        <f>'DMI SR Data'!G176</f>
        <v>1755394.4974386841</v>
      </c>
      <c r="P130" s="215">
        <f>'DMI SR Data'!H176</f>
        <v>2.3709374897750591E-2</v>
      </c>
    </row>
    <row r="131" spans="2:16" ht="15" thickBot="1">
      <c r="B131" s="70" t="s">
        <v>509</v>
      </c>
      <c r="C131" s="213">
        <f>'DMI SR Data'!C145</f>
        <v>52766432.509653687</v>
      </c>
      <c r="D131" s="213">
        <f>'DMI SR Data'!D145</f>
        <v>162349.50799959898</v>
      </c>
      <c r="E131" s="215">
        <f>'DMI SR Data'!E145</f>
        <v>3.0862529814371341E-3</v>
      </c>
      <c r="F131" s="213">
        <f>'DMI SR Data'!F145</f>
        <v>199342655.0533413</v>
      </c>
      <c r="G131" s="213">
        <f>'DMI SR Data'!G145</f>
        <v>6912668.7332036793</v>
      </c>
      <c r="H131" s="215">
        <f>'DMI SR Data'!H145</f>
        <v>3.5923032919117734E-2</v>
      </c>
      <c r="I131" s="34"/>
      <c r="J131" s="70" t="s">
        <v>510</v>
      </c>
      <c r="K131" s="213">
        <f>'DMI SR Data'!C177</f>
        <v>7083262.3560484722</v>
      </c>
      <c r="L131" s="213">
        <f>'DMI SR Data'!D177</f>
        <v>71981.418073479086</v>
      </c>
      <c r="M131" s="215">
        <f>'DMI SR Data'!E177</f>
        <v>1.0266514594160428E-2</v>
      </c>
      <c r="N131" s="213">
        <f>'DMI SR Data'!F177</f>
        <v>39054917.881565049</v>
      </c>
      <c r="O131" s="213">
        <f>'DMI SR Data'!G177</f>
        <v>1412059.3311621249</v>
      </c>
      <c r="P131" s="215">
        <f>'DMI SR Data'!H177</f>
        <v>3.751201118988904E-2</v>
      </c>
    </row>
    <row r="132" spans="2:16" ht="15" thickBot="1">
      <c r="B132" s="70" t="s">
        <v>448</v>
      </c>
      <c r="C132" s="213">
        <f>'DMI SR Data'!C146</f>
        <v>26635745.649555568</v>
      </c>
      <c r="D132" s="213">
        <f>'DMI SR Data'!D146</f>
        <v>222102.58493079245</v>
      </c>
      <c r="E132" s="215">
        <f>'DMI SR Data'!E146</f>
        <v>8.4086312663263756E-3</v>
      </c>
      <c r="F132" s="213">
        <f>'DMI SR Data'!F146</f>
        <v>130702089.21570642</v>
      </c>
      <c r="G132" s="213">
        <f>'DMI SR Data'!G146</f>
        <v>4995280.130380854</v>
      </c>
      <c r="H132" s="215">
        <f>'DMI SR Data'!H146</f>
        <v>3.973754617373372E-2</v>
      </c>
      <c r="I132" s="34"/>
      <c r="J132" s="71" t="s">
        <v>511</v>
      </c>
      <c r="K132" s="213">
        <f>'DMI SR Data'!C178</f>
        <v>4510355.7724244939</v>
      </c>
      <c r="L132" s="213">
        <f>'DMI SR Data'!D178</f>
        <v>-6753.3918266184628</v>
      </c>
      <c r="M132" s="215">
        <f>'DMI SR Data'!E178</f>
        <v>-1.4950694307026122E-3</v>
      </c>
      <c r="N132" s="213">
        <f>'DMI SR Data'!F178</f>
        <v>25753739.473032646</v>
      </c>
      <c r="O132" s="213">
        <f>'DMI SR Data'!G178</f>
        <v>-61397.750854384154</v>
      </c>
      <c r="P132" s="215">
        <f>'DMI SR Data'!H178</f>
        <v>-2.3783623663085601E-3</v>
      </c>
    </row>
    <row r="133" spans="2:16" ht="15" thickBot="1">
      <c r="B133" s="70" t="s">
        <v>512</v>
      </c>
      <c r="C133" s="213">
        <f>'DMI SR Data'!C147</f>
        <v>97083651.746248141</v>
      </c>
      <c r="D133" s="213">
        <f>'DMI SR Data'!D147</f>
        <v>1198207.8424234539</v>
      </c>
      <c r="E133" s="215">
        <f>'DMI SR Data'!E147</f>
        <v>1.249624336750544E-2</v>
      </c>
      <c r="F133" s="213">
        <f>'DMI SR Data'!F147</f>
        <v>440837861.24304748</v>
      </c>
      <c r="G133" s="213">
        <f>'DMI SR Data'!G147</f>
        <v>9466682.0141736269</v>
      </c>
      <c r="H133" s="215">
        <f>'DMI SR Data'!H147</f>
        <v>2.1945559810222885E-2</v>
      </c>
      <c r="I133" s="34"/>
    </row>
    <row r="134" spans="2:16" ht="15" thickBot="1">
      <c r="B134" s="70" t="s">
        <v>451</v>
      </c>
      <c r="C134" s="213">
        <f>'DMI SR Data'!C148</f>
        <v>47499373.142988823</v>
      </c>
      <c r="D134" s="213">
        <f>'DMI SR Data'!D148</f>
        <v>767444.42075756937</v>
      </c>
      <c r="E134" s="215">
        <f>'DMI SR Data'!E148</f>
        <v>1.642227149063745E-2</v>
      </c>
      <c r="F134" s="213">
        <f>'DMI SR Data'!F148</f>
        <v>207226848.658443</v>
      </c>
      <c r="G134" s="213">
        <f>'DMI SR Data'!G148</f>
        <v>2393780.5449793041</v>
      </c>
      <c r="H134" s="215">
        <f>'DMI SR Data'!H148</f>
        <v>1.168649460278216E-2</v>
      </c>
      <c r="I134" s="34"/>
      <c r="J134" s="367" t="s">
        <v>527</v>
      </c>
      <c r="K134" s="338" t="s">
        <v>76</v>
      </c>
      <c r="L134" s="343"/>
      <c r="M134" s="339"/>
      <c r="N134" s="356" t="s">
        <v>21</v>
      </c>
      <c r="O134" s="357"/>
      <c r="P134" s="358"/>
    </row>
    <row r="135" spans="2:16" ht="15" thickBot="1">
      <c r="B135" s="70" t="s">
        <v>513</v>
      </c>
      <c r="C135" s="213">
        <f>'DMI SR Data'!C149</f>
        <v>67198524.5655393</v>
      </c>
      <c r="D135" s="213">
        <f>'DMI SR Data'!D149</f>
        <v>1370888.7839639708</v>
      </c>
      <c r="E135" s="215">
        <f>'DMI SR Data'!E149</f>
        <v>2.0825429436851464E-2</v>
      </c>
      <c r="F135" s="213">
        <f>'DMI SR Data'!F149</f>
        <v>314089711.61365527</v>
      </c>
      <c r="G135" s="213">
        <f>'DMI SR Data'!G149</f>
        <v>5110555.6521496773</v>
      </c>
      <c r="H135" s="215">
        <f>'DMI SR Data'!H149</f>
        <v>1.6540130793762604E-2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76251118.038913235</v>
      </c>
      <c r="D136" s="213">
        <f>'DMI SR Data'!D150</f>
        <v>291948.75583700836</v>
      </c>
      <c r="E136" s="215">
        <f>'DMI SR Data'!E150</f>
        <v>3.8434959017123547E-3</v>
      </c>
      <c r="F136" s="213">
        <f>'DMI SR Data'!F150</f>
        <v>376541999.13288176</v>
      </c>
      <c r="G136" s="213">
        <f>'DMI SR Data'!G150</f>
        <v>7144096.8762077689</v>
      </c>
      <c r="H136" s="215">
        <f>'DMI SR Data'!H150</f>
        <v>1.9339841489526746E-2</v>
      </c>
      <c r="I136" s="34"/>
      <c r="J136" s="300" t="s">
        <v>528</v>
      </c>
      <c r="K136" s="301">
        <f>'DMI SR Data'!C170</f>
        <v>98946281.819213852</v>
      </c>
      <c r="L136" s="301">
        <f>'DMI SR Data'!D170</f>
        <v>1283702.0827698261</v>
      </c>
      <c r="M136" s="302">
        <f>'DMI SR Data'!E170</f>
        <v>1.3144257362790063E-2</v>
      </c>
      <c r="N136" s="301">
        <f>'DMI SR Data'!F170</f>
        <v>427256898.7136662</v>
      </c>
      <c r="O136" s="301">
        <f>'DMI SR Data'!G170</f>
        <v>18615437.794975638</v>
      </c>
      <c r="P136" s="302">
        <f>'DMI SR Data'!H170</f>
        <v>4.5554451947008003E-2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26340816.916840766</v>
      </c>
      <c r="L137" s="213">
        <f>'DMI SR Data'!D171</f>
        <v>177451.60598440096</v>
      </c>
      <c r="M137" s="215">
        <f>'DMI SR Data'!E171</f>
        <v>6.7824457548191731E-3</v>
      </c>
      <c r="N137" s="213">
        <f>'DMI SR Data'!F171</f>
        <v>123925795.5541914</v>
      </c>
      <c r="O137" s="213">
        <f>'DMI SR Data'!G171</f>
        <v>4974280.0707251579</v>
      </c>
      <c r="P137" s="215">
        <f>'DMI SR Data'!H171</f>
        <v>4.1817710774912843E-2</v>
      </c>
    </row>
    <row r="138" spans="2:16" ht="15" thickBot="1">
      <c r="B138" s="367" t="s">
        <v>37</v>
      </c>
      <c r="C138" s="338" t="s">
        <v>76</v>
      </c>
      <c r="D138" s="343"/>
      <c r="E138" s="339"/>
      <c r="F138" s="355" t="s">
        <v>21</v>
      </c>
      <c r="G138" s="355"/>
      <c r="H138" s="355"/>
      <c r="J138" s="71" t="s">
        <v>516</v>
      </c>
      <c r="K138" s="213">
        <f>'DMI SR Data'!C172</f>
        <v>72605464.902373269</v>
      </c>
      <c r="L138" s="213">
        <f>'DMI SR Data'!D172</f>
        <v>1106250.4767854363</v>
      </c>
      <c r="M138" s="215">
        <f>'DMI SR Data'!E172</f>
        <v>1.5472204634314641E-2</v>
      </c>
      <c r="N138" s="213">
        <f>'DMI SR Data'!F172</f>
        <v>303331103.15947473</v>
      </c>
      <c r="O138" s="213">
        <f>'DMI SR Data'!G172</f>
        <v>13641157.724250138</v>
      </c>
      <c r="P138" s="215">
        <f>'DMI SR Data'!H172</f>
        <v>4.7088820096106286E-2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383147356.56899786</v>
      </c>
      <c r="D140" s="301">
        <f>'DMI SR Data'!D159</f>
        <v>-462882.1917809844</v>
      </c>
      <c r="E140" s="302">
        <f>'DMI SR Data'!E159</f>
        <v>-1.2066471251556971E-3</v>
      </c>
      <c r="F140" s="301">
        <f>'DMI SR Data'!F159</f>
        <v>1719386524.4328735</v>
      </c>
      <c r="G140" s="301">
        <f>'DMI SR Data'!G159</f>
        <v>30018106.926892281</v>
      </c>
      <c r="H140" s="302">
        <f>'DMI SR Data'!H159</f>
        <v>1.776883397122345E-2</v>
      </c>
      <c r="J140" s="367" t="s">
        <v>530</v>
      </c>
      <c r="K140" s="357" t="s">
        <v>76</v>
      </c>
      <c r="L140" s="357"/>
      <c r="M140" s="358"/>
      <c r="N140" s="356" t="s">
        <v>21</v>
      </c>
      <c r="O140" s="357"/>
      <c r="P140" s="358"/>
    </row>
    <row r="141" spans="2:16" ht="15" thickBot="1">
      <c r="B141" s="269" t="s">
        <v>337</v>
      </c>
      <c r="C141" s="213">
        <f>'DMI SR Data'!C160</f>
        <v>31996632.86602731</v>
      </c>
      <c r="D141" s="213">
        <f>'DMI SR Data'!D160</f>
        <v>-217758.17820099369</v>
      </c>
      <c r="E141" s="215">
        <f>'DMI SR Data'!E160</f>
        <v>-6.7596552702804654E-3</v>
      </c>
      <c r="F141" s="213">
        <f>'DMI SR Data'!F160</f>
        <v>153926712.82514328</v>
      </c>
      <c r="G141" s="213">
        <f>'DMI SR Data'!G160</f>
        <v>4323538.3386068642</v>
      </c>
      <c r="H141" s="215">
        <f>'DMI SR Data'!H160</f>
        <v>2.89000440896123E-2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114057938.30579516</v>
      </c>
      <c r="D142" s="213">
        <f>'DMI SR Data'!D161</f>
        <v>-584008.87606810033</v>
      </c>
      <c r="E142" s="215">
        <f>'DMI SR Data'!E161</f>
        <v>-5.0941988549937376E-3</v>
      </c>
      <c r="F142" s="213">
        <f>'DMI SR Data'!F161</f>
        <v>483799857.50659567</v>
      </c>
      <c r="G142" s="213">
        <f>'DMI SR Data'!G161</f>
        <v>7709435.7060994506</v>
      </c>
      <c r="H142" s="215">
        <f>'DMI SR Data'!H161</f>
        <v>1.6193217408036951E-2</v>
      </c>
      <c r="J142" s="300" t="s">
        <v>530</v>
      </c>
      <c r="K142" s="301">
        <f>'DMI SR Data'!C181</f>
        <v>137049178.88195902</v>
      </c>
      <c r="L142" s="301">
        <f>'DMI SR Data'!D181</f>
        <v>1923054.9808295965</v>
      </c>
      <c r="M142" s="302">
        <f>'DMI SR Data'!E181</f>
        <v>1.4231555862852092E-2</v>
      </c>
      <c r="N142" s="301">
        <f>'DMI SR Data'!F181</f>
        <v>756050805.67525625</v>
      </c>
      <c r="O142" s="301">
        <f>'DMI SR Data'!G181</f>
        <v>9122735.4316586256</v>
      </c>
      <c r="P142" s="302">
        <f>'DMI SR Data'!H181</f>
        <v>1.2213673304155518E-2</v>
      </c>
    </row>
    <row r="143" spans="2:16" ht="15" thickBot="1">
      <c r="B143" s="269" t="s">
        <v>339</v>
      </c>
      <c r="C143" s="213">
        <f>'DMI SR Data'!C162</f>
        <v>37165876.423099987</v>
      </c>
      <c r="D143" s="213">
        <f>'DMI SR Data'!D162</f>
        <v>-181332.32222565264</v>
      </c>
      <c r="E143" s="215">
        <f>'DMI SR Data'!E162</f>
        <v>-4.8553112352298115E-3</v>
      </c>
      <c r="F143" s="213">
        <f>'DMI SR Data'!F162</f>
        <v>162094217.01332343</v>
      </c>
      <c r="G143" s="213">
        <f>'DMI SR Data'!G162</f>
        <v>187152.52901828289</v>
      </c>
      <c r="H143" s="215">
        <f>'DMI SR Data'!H162</f>
        <v>1.1559256516347066E-3</v>
      </c>
      <c r="J143" s="70" t="s">
        <v>358</v>
      </c>
      <c r="K143" s="65">
        <f>'DMI SR Data'!C182</f>
        <v>16719310.609591974</v>
      </c>
      <c r="L143" s="65">
        <f>'DMI SR Data'!D182</f>
        <v>418300.74169704318</v>
      </c>
      <c r="M143" s="177">
        <f>'DMI SR Data'!E182</f>
        <v>2.5661032358546842E-2</v>
      </c>
      <c r="N143" s="65">
        <f>'DMI SR Data'!F182</f>
        <v>87682480.495180488</v>
      </c>
      <c r="O143" s="65">
        <f>'DMI SR Data'!G182</f>
        <v>2140272.0053051114</v>
      </c>
      <c r="P143" s="177">
        <f>'DMI SR Data'!H182</f>
        <v>2.5020069543311242E-2</v>
      </c>
    </row>
    <row r="144" spans="2:16" ht="15" thickBot="1">
      <c r="B144" s="269" t="s">
        <v>340</v>
      </c>
      <c r="C144" s="213">
        <f>'DMI SR Data'!C163</f>
        <v>30880759.32723511</v>
      </c>
      <c r="D144" s="213">
        <f>'DMI SR Data'!D163</f>
        <v>164433.92385655269</v>
      </c>
      <c r="E144" s="215">
        <f>'DMI SR Data'!E163</f>
        <v>5.3533071321892637E-3</v>
      </c>
      <c r="F144" s="213">
        <f>'DMI SR Data'!F163</f>
        <v>140389802.00745818</v>
      </c>
      <c r="G144" s="213">
        <f>'DMI SR Data'!G163</f>
        <v>6021822.4902658463</v>
      </c>
      <c r="H144" s="215">
        <f>'DMI SR Data'!H163</f>
        <v>4.4815904145491421E-2</v>
      </c>
      <c r="J144" s="70" t="s">
        <v>359</v>
      </c>
      <c r="K144" s="65">
        <f>'DMI SR Data'!C183</f>
        <v>46650809.73655241</v>
      </c>
      <c r="L144" s="65">
        <f>'DMI SR Data'!D183</f>
        <v>590158.21885874122</v>
      </c>
      <c r="M144" s="177">
        <f>'DMI SR Data'!E183</f>
        <v>1.2812632896259375E-2</v>
      </c>
      <c r="N144" s="65">
        <f>'DMI SR Data'!F183</f>
        <v>282308943.93874657</v>
      </c>
      <c r="O144" s="65">
        <f>'DMI SR Data'!G183</f>
        <v>2372802.9943222404</v>
      </c>
      <c r="P144" s="177">
        <f>'DMI SR Data'!H183</f>
        <v>8.4762295654897679E-3</v>
      </c>
    </row>
    <row r="145" spans="2:16" ht="15" thickBot="1">
      <c r="B145" s="269" t="s">
        <v>341</v>
      </c>
      <c r="C145" s="213">
        <f>'DMI SR Data'!C164</f>
        <v>55993573.908427432</v>
      </c>
      <c r="D145" s="213">
        <f>'DMI SR Data'!D164</f>
        <v>465835.18629457057</v>
      </c>
      <c r="E145" s="215">
        <f>'DMI SR Data'!E164</f>
        <v>8.3892338678811136E-3</v>
      </c>
      <c r="F145" s="213">
        <f>'DMI SR Data'!F164</f>
        <v>246857723.3614516</v>
      </c>
      <c r="G145" s="213">
        <f>'DMI SR Data'!G164</f>
        <v>-2943007.7653549314</v>
      </c>
      <c r="H145" s="215">
        <f>'DMI SR Data'!H164</f>
        <v>-1.1781421743961872E-2</v>
      </c>
      <c r="J145" s="70" t="s">
        <v>360</v>
      </c>
      <c r="K145" s="65">
        <f>'DMI SR Data'!C184</f>
        <v>36962858.260644153</v>
      </c>
      <c r="L145" s="65">
        <f>'DMI SR Data'!D184</f>
        <v>527355.82475268096</v>
      </c>
      <c r="M145" s="177">
        <f>'DMI SR Data'!E184</f>
        <v>1.4473680599864577E-2</v>
      </c>
      <c r="N145" s="65">
        <f>'DMI SR Data'!F184</f>
        <v>192070215.30087933</v>
      </c>
      <c r="O145" s="65">
        <f>'DMI SR Data'!G184</f>
        <v>4682962.7051319778</v>
      </c>
      <c r="P145" s="177">
        <f>'DMI SR Data'!H184</f>
        <v>2.4990828566309079E-2</v>
      </c>
    </row>
    <row r="146" spans="2:16" ht="15" thickBot="1">
      <c r="B146" s="269" t="s">
        <v>342</v>
      </c>
      <c r="C146" s="213">
        <f>'DMI SR Data'!C165</f>
        <v>63173632.297507226</v>
      </c>
      <c r="D146" s="213">
        <f>'DMI SR Data'!D165</f>
        <v>191457.84080147743</v>
      </c>
      <c r="E146" s="215">
        <f>'DMI SR Data'!E165</f>
        <v>3.0398734634525279E-3</v>
      </c>
      <c r="F146" s="213">
        <f>'DMI SR Data'!F165</f>
        <v>309146882.93028283</v>
      </c>
      <c r="G146" s="213">
        <f>'DMI SR Data'!G165</f>
        <v>11424899.838592947</v>
      </c>
      <c r="H146" s="215">
        <f>'DMI SR Data'!H165</f>
        <v>3.8374391168402244E-2</v>
      </c>
      <c r="J146" s="71" t="s">
        <v>361</v>
      </c>
      <c r="K146" s="72">
        <f>'DMI SR Data'!C185</f>
        <v>36716200.275172003</v>
      </c>
      <c r="L146" s="72">
        <f>'DMI SR Data'!D185</f>
        <v>387240.19552151859</v>
      </c>
      <c r="M146" s="178">
        <f>'DMI SR Data'!E185</f>
        <v>1.0659270033397669E-2</v>
      </c>
      <c r="N146" s="72">
        <f>'DMI SR Data'!F185</f>
        <v>193989165.94045007</v>
      </c>
      <c r="O146" s="72">
        <f>'DMI SR Data'!G185</f>
        <v>-73302.273100525141</v>
      </c>
      <c r="P146" s="178">
        <f>'DMI SR Data'!H185</f>
        <v>-3.777251406483283E-4</v>
      </c>
    </row>
    <row r="147" spans="2:16" ht="15" thickBot="1">
      <c r="B147" s="269" t="s">
        <v>343</v>
      </c>
      <c r="C147" s="213">
        <f>'DMI SR Data'!C166</f>
        <v>22196883.059391208</v>
      </c>
      <c r="D147" s="213">
        <f>'DMI SR Data'!D166</f>
        <v>-26593.684851560742</v>
      </c>
      <c r="E147" s="215">
        <f>'DMI SR Data'!E166</f>
        <v>-1.1966482633483586E-3</v>
      </c>
      <c r="F147" s="213">
        <f>'DMI SR Data'!F166</f>
        <v>93783312.792121693</v>
      </c>
      <c r="G147" s="213">
        <f>'DMI SR Data'!G166</f>
        <v>4055847.2309394777</v>
      </c>
      <c r="H147" s="215">
        <f>'DMI SR Data'!H166</f>
        <v>4.5201847679225138E-2</v>
      </c>
    </row>
    <row r="148" spans="2:16" ht="15" thickBot="1">
      <c r="B148" s="269" t="s">
        <v>344</v>
      </c>
      <c r="C148" s="213">
        <f>'DMI SR Data'!C167</f>
        <v>9986786.1505288854</v>
      </c>
      <c r="D148" s="213">
        <f>'DMI SR Data'!D167</f>
        <v>-91441.290830941871</v>
      </c>
      <c r="E148" s="215">
        <f>'DMI SR Data'!E167</f>
        <v>-9.0731521354318577E-3</v>
      </c>
      <c r="F148" s="213">
        <f>'DMI SR Data'!F167</f>
        <v>43885537.873092249</v>
      </c>
      <c r="G148" s="213">
        <f>'DMI SR Data'!G167</f>
        <v>354883.66695426404</v>
      </c>
      <c r="H148" s="215">
        <f>'DMI SR Data'!H167</f>
        <v>8.1525001961542803E-3</v>
      </c>
      <c r="J148" s="367" t="s">
        <v>38</v>
      </c>
      <c r="K148" s="338" t="s">
        <v>76</v>
      </c>
      <c r="L148" s="343"/>
      <c r="M148" s="339"/>
      <c r="N148" s="356" t="s">
        <v>21</v>
      </c>
      <c r="O148" s="357"/>
      <c r="P148" s="358"/>
    </row>
    <row r="149" spans="2:16" ht="15" thickBot="1">
      <c r="B149" s="269" t="s">
        <v>345</v>
      </c>
      <c r="C149" s="213">
        <f>'DMI SR Data'!C168</f>
        <v>9599108.1921762507</v>
      </c>
      <c r="D149" s="213">
        <f>'DMI SR Data'!D168</f>
        <v>-43367.078803053126</v>
      </c>
      <c r="E149" s="215">
        <f>'DMI SR Data'!E168</f>
        <v>-4.4975047987495329E-3</v>
      </c>
      <c r="F149" s="213">
        <f>'DMI SR Data'!F168</f>
        <v>46077412.893453009</v>
      </c>
      <c r="G149" s="213">
        <f>'DMI SR Data'!G168</f>
        <v>-350006.87781000137</v>
      </c>
      <c r="H149" s="215">
        <f>'DMI SR Data'!H168</f>
        <v>-7.5387966752062255E-3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8096166.0388123859</v>
      </c>
      <c r="D150" s="213">
        <f>'DMI SR Data'!D169</f>
        <v>-140107.71175345965</v>
      </c>
      <c r="E150" s="215">
        <f>'DMI SR Data'!E169</f>
        <v>-1.7011055726970467E-2</v>
      </c>
      <c r="F150" s="213">
        <f>'DMI SR Data'!F169</f>
        <v>39425065.229951195</v>
      </c>
      <c r="G150" s="213">
        <f>'DMI SR Data'!G169</f>
        <v>-766458.23041981459</v>
      </c>
      <c r="H150" s="215">
        <f>'DMI SR Data'!H169</f>
        <v>-1.9070146250503423E-2</v>
      </c>
      <c r="J150" s="300" t="s">
        <v>531</v>
      </c>
      <c r="K150" s="301">
        <f>'DMI SR Data'!C179</f>
        <v>283624549.59161538</v>
      </c>
      <c r="L150" s="301">
        <f>'DMI SR Data'!D179</f>
        <v>2111836.5262501836</v>
      </c>
      <c r="M150" s="302">
        <f>'DMI SR Data'!E179</f>
        <v>7.501744781806108E-3</v>
      </c>
      <c r="N150" s="301">
        <f>'DMI SR Data'!F179</f>
        <v>1650858983.0440722</v>
      </c>
      <c r="O150" s="301">
        <f>'DMI SR Data'!G179</f>
        <v>63853799.121889114</v>
      </c>
      <c r="P150" s="302">
        <f>'DMI SR Data'!H179</f>
        <v>4.0235406770429374E-2</v>
      </c>
    </row>
    <row r="151" spans="2:16" ht="15" thickBot="1">
      <c r="J151" s="300" t="s">
        <v>532</v>
      </c>
      <c r="K151" s="301">
        <f>'DMI SR Data'!C186</f>
        <v>12482462.148069913</v>
      </c>
      <c r="L151" s="301">
        <f>'DMI SR Data'!D186</f>
        <v>91301.258619731292</v>
      </c>
      <c r="M151" s="302">
        <f>'DMI SR Data'!E186</f>
        <v>7.3682570530954096E-3</v>
      </c>
      <c r="N151" s="301">
        <f>'DMI SR Data'!F186</f>
        <v>68448467.518542647</v>
      </c>
      <c r="O151" s="301">
        <f>'DMI SR Data'!G186</f>
        <v>241400.98400343955</v>
      </c>
      <c r="P151" s="302">
        <f>'DMI SR Data'!H186</f>
        <v>3.5392371533995983E-3</v>
      </c>
    </row>
    <row r="152" spans="2:16" ht="15" thickBot="1">
      <c r="J152" s="300" t="s">
        <v>533</v>
      </c>
      <c r="K152" s="301">
        <f>'DMI SR Data'!C188</f>
        <v>78061537.976817876</v>
      </c>
      <c r="L152" s="301">
        <f>'DMI SR Data'!D188</f>
        <v>208244.19449499249</v>
      </c>
      <c r="M152" s="302">
        <f>'DMI SR Data'!E188</f>
        <v>2.6748283133304729E-3</v>
      </c>
      <c r="N152" s="301">
        <f>'DMI SR Data'!F188</f>
        <v>288752051.2406866</v>
      </c>
      <c r="O152" s="301">
        <f>'DMI SR Data'!G188</f>
        <v>5700834.4189285636</v>
      </c>
      <c r="P152" s="302">
        <f>'DMI SR Data'!H188</f>
        <v>2.0140646215693437E-2</v>
      </c>
    </row>
    <row r="153" spans="2:16" ht="15" thickBot="1">
      <c r="J153" s="300" t="s">
        <v>534</v>
      </c>
      <c r="K153" s="301">
        <f>'DMI SR Data'!C190</f>
        <v>37004850.14957355</v>
      </c>
      <c r="L153" s="301">
        <f>'DMI SR Data'!D190</f>
        <v>-71059.647391095757</v>
      </c>
      <c r="M153" s="302">
        <f>'DMI SR Data'!E190</f>
        <v>-1.9165988853741714E-3</v>
      </c>
      <c r="N153" s="301">
        <f>'DMI SR Data'!F190</f>
        <v>189385393.36889458</v>
      </c>
      <c r="O153" s="301">
        <f>'DMI SR Data'!G190</f>
        <v>8420656.0705164075</v>
      </c>
      <c r="P153" s="302">
        <f>'DMI SR Data'!H190</f>
        <v>4.6532027157491274E-2</v>
      </c>
    </row>
    <row r="154" spans="2:16" ht="15" thickBot="1">
      <c r="J154" s="300" t="s">
        <v>535</v>
      </c>
      <c r="K154" s="301">
        <f>'DMI SR Data'!C192</f>
        <v>97640782.831789821</v>
      </c>
      <c r="L154" s="301">
        <f>'DMI SR Data'!D192</f>
        <v>-464788.77030549943</v>
      </c>
      <c r="M154" s="302">
        <f>'DMI SR Data'!E192</f>
        <v>-4.7376388793760674E-3</v>
      </c>
      <c r="N154" s="301">
        <f>'DMI SR Data'!F192</f>
        <v>399216922.15015519</v>
      </c>
      <c r="O154" s="301">
        <f>'DMI SR Data'!G192</f>
        <v>3028878.7335133553</v>
      </c>
      <c r="P154" s="302">
        <f>'DMI SR Data'!H192</f>
        <v>7.6450533625218621E-3</v>
      </c>
    </row>
    <row r="155" spans="2:16" ht="15" thickBot="1">
      <c r="J155" s="300" t="s">
        <v>536</v>
      </c>
      <c r="K155" s="301">
        <f>'DMI SR Data'!C194</f>
        <v>66242814.847741917</v>
      </c>
      <c r="L155" s="301">
        <f>'DMI SR Data'!D194</f>
        <v>289472.64618665725</v>
      </c>
      <c r="M155" s="302">
        <f>'DMI SR Data'!E194</f>
        <v>4.3890519649788292E-3</v>
      </c>
      <c r="N155" s="301">
        <f>'DMI SR Data'!F194</f>
        <v>345550224.87704736</v>
      </c>
      <c r="O155" s="301">
        <f>'DMI SR Data'!G194</f>
        <v>12552416.485107481</v>
      </c>
      <c r="P155" s="302">
        <f>'DMI SR Data'!H194</f>
        <v>3.7695192487072565E-2</v>
      </c>
    </row>
    <row r="156" spans="2:16" ht="15" thickBot="1">
      <c r="J156" s="300" t="s">
        <v>537</v>
      </c>
      <c r="K156" s="301">
        <f>'DMI SR Data'!C196</f>
        <v>50419901.798507042</v>
      </c>
      <c r="L156" s="301">
        <f>'DMI SR Data'!D196</f>
        <v>320689.37753936648</v>
      </c>
      <c r="M156" s="302">
        <f>'DMI SR Data'!E196</f>
        <v>6.4010862056017191E-3</v>
      </c>
      <c r="N156" s="301">
        <f>'DMI SR Data'!F196</f>
        <v>208097699.80172279</v>
      </c>
      <c r="O156" s="301">
        <f>'DMI SR Data'!G196</f>
        <v>4064651.920280993</v>
      </c>
      <c r="P156" s="302">
        <f>'DMI SR Data'!H196</f>
        <v>1.9921537037680556E-2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B109:B110"/>
    <mergeCell ref="C109:E109"/>
    <mergeCell ref="F109:H109"/>
    <mergeCell ref="J109:J110"/>
    <mergeCell ref="K109:M109"/>
    <mergeCell ref="B115:B116"/>
    <mergeCell ref="C115:E115"/>
    <mergeCell ref="F115:H115"/>
    <mergeCell ref="J118:J119"/>
    <mergeCell ref="K118:M118"/>
    <mergeCell ref="J134:J135"/>
    <mergeCell ref="K134:M134"/>
    <mergeCell ref="N134:P134"/>
    <mergeCell ref="B138:B139"/>
    <mergeCell ref="C138:E138"/>
    <mergeCell ref="F138:H138"/>
    <mergeCell ref="B126:B127"/>
    <mergeCell ref="C126:E126"/>
    <mergeCell ref="F126:H126"/>
    <mergeCell ref="J125:J126"/>
    <mergeCell ref="K125:M125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B63:B64"/>
    <mergeCell ref="C63:E63"/>
    <mergeCell ref="F63:H63"/>
    <mergeCell ref="J66:J67"/>
    <mergeCell ref="K66:M66"/>
    <mergeCell ref="B57:B58"/>
    <mergeCell ref="C57:E57"/>
    <mergeCell ref="F57:H57"/>
    <mergeCell ref="J57:J58"/>
    <mergeCell ref="K57:M57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2:P2"/>
    <mergeCell ref="B3:P3"/>
    <mergeCell ref="B4:B5"/>
    <mergeCell ref="C4:E4"/>
    <mergeCell ref="F4:H4"/>
    <mergeCell ref="J4:J5"/>
    <mergeCell ref="K4:M4"/>
    <mergeCell ref="N4:P4"/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B27A2067-269D-4149-B8EB-502A0EDD9316}"/>
</file>

<file path=customXml/itemProps2.xml><?xml version="1.0" encoding="utf-8"?>
<ds:datastoreItem xmlns:ds="http://schemas.openxmlformats.org/officeDocument/2006/customXml" ds:itemID="{313A8913-48E8-41F4-AEB9-1D6B56FAAF53}"/>
</file>

<file path=customXml/itemProps3.xml><?xml version="1.0" encoding="utf-8"?>
<ds:datastoreItem xmlns:ds="http://schemas.openxmlformats.org/officeDocument/2006/customXml" ds:itemID="{749989AA-1F5B-4AA9-99BD-A49816B6C4A3}"/>
</file>

<file path=customXml/itemProps4.xml><?xml version="1.0" encoding="utf-8"?>
<ds:datastoreItem xmlns:ds="http://schemas.openxmlformats.org/officeDocument/2006/customXml" ds:itemID="{A8FFDD46-047D-432D-B01A-488AC5A92A1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2024-12-13T17:27:46Z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2026-12-31T06:00:00Z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Data;#Milk;#</vt:lpwstr>
  </property>
  <property fmtid="{D5CDD505-2E9C-101B-9397-08002B2CF9AE}" pid="10" name="Collaboration Source">
    <vt:lpwstr>, </vt:lpwstr>
  </property>
  <property fmtid="{D5CDD505-2E9C-101B-9397-08002B2CF9AE}" pid="11" name="External Share Allowed">
    <vt:bool>true</vt:bool>
  </property>
  <property fmtid="{D5CDD505-2E9C-101B-9397-08002B2CF9AE}" pid="12" name="Source">
    <vt:lpwstr>;#Circana;#</vt:lpwstr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